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90" yWindow="45" windowWidth="17775" windowHeight="10560" tabRatio="865"/>
  </bookViews>
  <sheets>
    <sheet name="Title" sheetId="17" r:id="rId1"/>
    <sheet name="Table 1.01" sheetId="19" r:id="rId2"/>
    <sheet name="Table 1.02" sheetId="6" r:id="rId3"/>
    <sheet name="Table 1.03" sheetId="4" r:id="rId4"/>
    <sheet name="Table 1.04" sheetId="8" r:id="rId5"/>
    <sheet name="Table 1.05" sheetId="16" r:id="rId6"/>
    <sheet name="Table 1.06" sheetId="13" r:id="rId7"/>
    <sheet name="Table 1.07" sheetId="3" r:id="rId8"/>
    <sheet name="Table 1.08" sheetId="15" r:id="rId9"/>
    <sheet name="Table 1.09" sheetId="1" r:id="rId10"/>
    <sheet name="Table 1.10" sheetId="2" r:id="rId11"/>
    <sheet name="Table 1.11" sheetId="14" r:id="rId12"/>
    <sheet name="Table 2.01" sheetId="20" r:id="rId13"/>
    <sheet name="Table 2.02" sheetId="21" r:id="rId14"/>
    <sheet name="Table 2.03" sheetId="22" r:id="rId15"/>
    <sheet name="Table 2.04" sheetId="23" r:id="rId16"/>
    <sheet name="Table 2.05" sheetId="24" r:id="rId17"/>
    <sheet name="Table 3.01" sheetId="25" r:id="rId18"/>
    <sheet name="Table 3.02" sheetId="26" r:id="rId19"/>
    <sheet name="Table 3.03" sheetId="27" r:id="rId20"/>
    <sheet name="Table 3.04" sheetId="28" r:id="rId21"/>
    <sheet name="Table 3.05" sheetId="29" r:id="rId22"/>
    <sheet name="Table 3.06" sheetId="30" r:id="rId23"/>
    <sheet name="Table 3.07" sheetId="31" r:id="rId24"/>
    <sheet name="Table 3.08" sheetId="32" r:id="rId25"/>
    <sheet name="Table 3.09" sheetId="33" r:id="rId26"/>
    <sheet name="Table 3.10" sheetId="34" r:id="rId27"/>
    <sheet name="Table 3.11" sheetId="35" r:id="rId28"/>
    <sheet name="Table 3.12" sheetId="36" r:id="rId29"/>
    <sheet name="Table 3.13" sheetId="37" r:id="rId30"/>
    <sheet name="Table 3.14" sheetId="38" r:id="rId31"/>
    <sheet name="Table 3.15" sheetId="39" r:id="rId32"/>
    <sheet name="Table 3.16" sheetId="40" r:id="rId33"/>
    <sheet name="Table 3.17" sheetId="41" r:id="rId34"/>
    <sheet name="Table 3.18" sheetId="42" r:id="rId35"/>
    <sheet name="Table 3.19" sheetId="43" r:id="rId36"/>
    <sheet name="Table 3.20" sheetId="44" r:id="rId37"/>
    <sheet name="Table 3.21" sheetId="45" r:id="rId38"/>
    <sheet name="Table 3.22" sheetId="46" r:id="rId39"/>
    <sheet name="Table 3.23" sheetId="47" r:id="rId40"/>
    <sheet name="Table 3.24" sheetId="48" r:id="rId41"/>
    <sheet name="Table 3.25" sheetId="49" r:id="rId42"/>
    <sheet name="Table 3.26" sheetId="50" r:id="rId43"/>
    <sheet name="Table 3.27" sheetId="51" r:id="rId44"/>
    <sheet name="Table 4.01" sheetId="52" r:id="rId45"/>
    <sheet name="Table 4.02" sheetId="53" r:id="rId46"/>
    <sheet name="Table 4.03" sheetId="54" r:id="rId47"/>
    <sheet name="Table 4.04" sheetId="55" r:id="rId48"/>
    <sheet name="Table 4.05" sheetId="56" r:id="rId49"/>
    <sheet name="Table 4.06" sheetId="57" r:id="rId50"/>
    <sheet name="Table 4.07" sheetId="58" r:id="rId51"/>
    <sheet name="Table 4.08" sheetId="59" r:id="rId52"/>
    <sheet name="Table 4.09" sheetId="60" r:id="rId53"/>
    <sheet name="Table 5.01" sheetId="61" r:id="rId54"/>
    <sheet name="Table 5.02" sheetId="62" r:id="rId55"/>
    <sheet name="Table 5.03" sheetId="63" r:id="rId56"/>
    <sheet name="Table 5.04" sheetId="64" r:id="rId57"/>
    <sheet name="Table 5.05" sheetId="66" r:id="rId58"/>
    <sheet name="Table 5.05a" sheetId="73" r:id="rId59"/>
    <sheet name="Table 5.06" sheetId="65" r:id="rId60"/>
    <sheet name="Table 5.07" sheetId="67" r:id="rId61"/>
    <sheet name="Table 5.08" sheetId="68" r:id="rId62"/>
    <sheet name="Table 5.09" sheetId="69" r:id="rId63"/>
    <sheet name="Table 5.10" sheetId="70" r:id="rId64"/>
    <sheet name="Table 5.11" sheetId="71" r:id="rId65"/>
    <sheet name="Links library" sheetId="18" r:id="rId66"/>
  </sheets>
  <definedNames>
    <definedName name="_xlnm._FilterDatabase" localSheetId="9" hidden="1">'Table 1.09'!$A$7:$F$50</definedName>
    <definedName name="_xlnm._FilterDatabase" localSheetId="12" hidden="1">'Table 2.01'!$H$5:$I$17</definedName>
    <definedName name="_Toc468191909" localSheetId="0">Title!$B$111</definedName>
    <definedName name="_xlnm.Print_Area" localSheetId="65">'Links library'!$A$1:$G$120</definedName>
    <definedName name="_xlnm.Print_Area" localSheetId="1">'Table 1.01'!$A$1:$S$66</definedName>
    <definedName name="_xlnm.Print_Area" localSheetId="2">'Table 1.02'!$A$1:$U$74</definedName>
    <definedName name="_xlnm.Print_Area" localSheetId="3">'Table 1.03'!$A$1:$G$115</definedName>
    <definedName name="_xlnm.Print_Area" localSheetId="4">'Table 1.04'!$A$1:$I$209</definedName>
    <definedName name="_xlnm.Print_Area" localSheetId="5">'Table 1.05'!$A$1:$J$70</definedName>
    <definedName name="_xlnm.Print_Area" localSheetId="6">'Table 1.06'!$A$1:$P$24</definedName>
    <definedName name="_xlnm.Print_Area" localSheetId="7">'Table 1.07'!$A$1:$J$63</definedName>
    <definedName name="_xlnm.Print_Area" localSheetId="9">'Table 1.09'!$A$1:$F$65</definedName>
    <definedName name="_xlnm.Print_Area" localSheetId="10">'Table 1.10'!$A$1:$AJ$67</definedName>
    <definedName name="_xlnm.Print_Area" localSheetId="11">'Table 1.11'!$A$1:$H$13</definedName>
    <definedName name="_xlnm.Print_Area" localSheetId="12">'Table 2.01'!$A$1:$W$75</definedName>
    <definedName name="_xlnm.Print_Area" localSheetId="13">'Table 2.02'!$A$1:$T$59</definedName>
    <definedName name="_xlnm.Print_Area" localSheetId="14">'Table 2.03'!$A$1:$E$42</definedName>
    <definedName name="_xlnm.Print_Area" localSheetId="15">'Table 2.04'!$A$1:$K$29</definedName>
    <definedName name="_xlnm.Print_Area" localSheetId="16">'Table 2.05'!$A$1:$E$62</definedName>
    <definedName name="_xlnm.Print_Area" localSheetId="17">'Table 3.01'!$A$1:$J$59</definedName>
    <definedName name="_xlnm.Print_Area" localSheetId="18">'Table 3.02'!$A$1:$H$291</definedName>
    <definedName name="_xlnm.Print_Area" localSheetId="19">'Table 3.03'!$A$1:$Q$22</definedName>
    <definedName name="_xlnm.Print_Area" localSheetId="20">'Table 3.04'!$A$1:$P$59</definedName>
    <definedName name="_xlnm.Print_Area" localSheetId="21">'Table 3.05'!$A$1:$J$45</definedName>
    <definedName name="_xlnm.Print_Area" localSheetId="22">'Table 3.06'!$A$1:$K$65</definedName>
    <definedName name="_xlnm.Print_Area" localSheetId="23">'Table 3.07'!$A$1:$AD$53</definedName>
    <definedName name="_xlnm.Print_Area" localSheetId="24">'Table 3.08'!$A$1:$AO$72</definedName>
    <definedName name="_xlnm.Print_Area" localSheetId="25">'Table 3.09'!$A$1:$AK$76</definedName>
    <definedName name="_xlnm.Print_Area" localSheetId="26">'Table 3.10'!$A$1:$K$58</definedName>
    <definedName name="_xlnm.Print_Area" localSheetId="28">'Table 3.12'!$A$1:$AM$65</definedName>
    <definedName name="_xlnm.Print_Area" localSheetId="29">'Table 3.13'!$A$1:$CW$34</definedName>
    <definedName name="_xlnm.Print_Area" localSheetId="30">'Table 3.14'!$A$1:$I$68</definedName>
    <definedName name="_xlnm.Print_Area" localSheetId="31">'Table 3.15'!$A$1:$P$64</definedName>
    <definedName name="_xlnm.Print_Area" localSheetId="32">'Table 3.16'!$A$1:$L$68</definedName>
    <definedName name="_xlnm.Print_Area" localSheetId="33">'Table 3.17'!$A$1:$U$26</definedName>
    <definedName name="_xlnm.Print_Area" localSheetId="34">'Table 3.18'!$A$1:$K$69</definedName>
    <definedName name="_xlnm.Print_Area" localSheetId="35">'Table 3.19'!$A$1:$H$58</definedName>
    <definedName name="_xlnm.Print_Area" localSheetId="36">'Table 3.20'!$A$1:$U$24</definedName>
    <definedName name="_xlnm.Print_Area" localSheetId="37">'Table 3.21'!$A$1:$G$60</definedName>
    <definedName name="_xlnm.Print_Area" localSheetId="38">'Table 3.22'!$A$1:$K$68</definedName>
    <definedName name="_xlnm.Print_Area" localSheetId="39">'Table 3.23'!$A$1:$L$62</definedName>
    <definedName name="_xlnm.Print_Area" localSheetId="40">'Table 3.24'!$A$1:$F$54</definedName>
    <definedName name="_xlnm.Print_Area" localSheetId="41">'Table 3.25'!$A$1:$H$23</definedName>
    <definedName name="_xlnm.Print_Area" localSheetId="42">'Table 3.26'!$A$1:$J$48</definedName>
    <definedName name="_xlnm.Print_Area" localSheetId="43">'Table 3.27'!$A$1:$N$42</definedName>
    <definedName name="_xlnm.Print_Area" localSheetId="44">'Table 4.01'!$A$1:$M$61</definedName>
    <definedName name="_xlnm.Print_Area" localSheetId="45">'Table 4.02'!$A$1:$AA$25</definedName>
    <definedName name="_xlnm.Print_Area" localSheetId="46">'Table 4.03'!$A$1:$L$235</definedName>
    <definedName name="_xlnm.Print_Area" localSheetId="47">'Table 4.04'!$A$1:$BJ$37</definedName>
    <definedName name="_xlnm.Print_Area" localSheetId="50">'Table 4.07'!$A$1:$N$18</definedName>
    <definedName name="_xlnm.Print_Area" localSheetId="51">'Table 4.08'!$A$1:$G$64</definedName>
    <definedName name="_xlnm.Print_Area" localSheetId="52">'Table 4.09'!$A$1:$H$63</definedName>
    <definedName name="_xlnm.Print_Area" localSheetId="53">'Table 5.01'!$A$1:$J$68</definedName>
    <definedName name="_xlnm.Print_Area" localSheetId="54">'Table 5.02'!$A$1:$K$65</definedName>
    <definedName name="_xlnm.Print_Area" localSheetId="55">'Table 5.03'!$A$1:$J$68</definedName>
    <definedName name="_xlnm.Print_Area" localSheetId="56">'Table 5.04'!$A$1:$J$65</definedName>
    <definedName name="_xlnm.Print_Area" localSheetId="57">'Table 5.05'!$A$1:$BL$19</definedName>
    <definedName name="_xlnm.Print_Area" localSheetId="59">'Table 5.06'!$A$1:$L$22</definedName>
    <definedName name="_xlnm.Print_Area" localSheetId="60">'Table 5.07'!$A$1:$AD$61</definedName>
    <definedName name="_xlnm.Print_Area" localSheetId="61">'Table 5.08'!$A$1:$BK$25</definedName>
    <definedName name="_xlnm.Print_Area" localSheetId="62">'Table 5.09'!$A$1:$CN$68</definedName>
    <definedName name="_xlnm.Print_Area" localSheetId="63">'Table 5.10'!$A$1:$CN$67</definedName>
    <definedName name="_xlnm.Print_Area" localSheetId="64">'Table 5.11'!$A$1:$I$48</definedName>
    <definedName name="_xlnm.Print_Area" localSheetId="0">Title!$A$1:$F$235</definedName>
    <definedName name="_xlnm.Print_Titles" localSheetId="10">'Table 1.10'!$A:$A</definedName>
    <definedName name="_xlnm.Print_Titles" localSheetId="13">'Table 2.02'!$A:$A,'Table 2.02'!$1:$6</definedName>
    <definedName name="_xlnm.Print_Titles" localSheetId="18">'Table 3.02'!$1:$5</definedName>
    <definedName name="_xlnm.Print_Titles" localSheetId="23">'Table 3.07'!$A:$A,'Table 3.07'!$1:$5</definedName>
    <definedName name="_xlnm.Print_Titles" localSheetId="24">'Table 3.08'!$A:$A,'Table 3.08'!$1:$5</definedName>
    <definedName name="_xlnm.Print_Titles" localSheetId="28">'Table 3.12'!$A:$A,'Table 3.12'!$1:$4</definedName>
    <definedName name="_xlnm.Print_Titles" localSheetId="29">'Table 3.13'!$A:$A</definedName>
    <definedName name="_xlnm.Print_Titles" localSheetId="45">'Table 4.02'!$A:$A,'Table 4.02'!$1:$1</definedName>
    <definedName name="_xlnm.Print_Titles" localSheetId="47">'Table 4.04'!$A:$B</definedName>
    <definedName name="_xlnm.Print_Titles" localSheetId="48">'Table 4.05'!$1:$5</definedName>
    <definedName name="_xlnm.Print_Titles" localSheetId="57">'Table 5.05'!$A:$A</definedName>
    <definedName name="_xlnm.Print_Titles" localSheetId="60">'Table 5.07'!$A:$A,'Table 5.07'!$1:$3</definedName>
    <definedName name="_xlnm.Print_Titles" localSheetId="61">'Table 5.08'!$A:$A,'Table 5.08'!$1:$1</definedName>
    <definedName name="_xlnm.Print_Titles" localSheetId="62">'Table 5.09'!$A:$A</definedName>
    <definedName name="_xlnm.Print_Titles" localSheetId="63">'Table 5.10'!$A:$A</definedName>
  </definedNames>
  <calcPr calcId="145621"/>
</workbook>
</file>

<file path=xl/calcChain.xml><?xml version="1.0" encoding="utf-8"?>
<calcChain xmlns="http://schemas.openxmlformats.org/spreadsheetml/2006/main">
  <c r="F34" i="31" l="1"/>
  <c r="E34" i="31"/>
  <c r="D34" i="31"/>
  <c r="C34" i="31"/>
  <c r="B34" i="31"/>
  <c r="D9" i="26"/>
</calcChain>
</file>

<file path=xl/sharedStrings.xml><?xml version="1.0" encoding="utf-8"?>
<sst xmlns="http://schemas.openxmlformats.org/spreadsheetml/2006/main" count="6050" uniqueCount="1938">
  <si>
    <t>Return to Title page</t>
  </si>
  <si>
    <t xml:space="preserve">Mean air temperatures </t>
  </si>
  <si>
    <t>Unadjusted</t>
  </si>
  <si>
    <t>1. Excludes non-energy use of fuel.</t>
  </si>
  <si>
    <t>To aid interpretation of this table, further information is given in the accompanying guidance note, which can be accessed at:</t>
  </si>
  <si>
    <t>Source</t>
  </si>
  <si>
    <t>Annex, Table 1.1.2 and Table 1.1.4.</t>
  </si>
  <si>
    <t>Met Office - bespoke analysis</t>
  </si>
  <si>
    <t>Petroleum</t>
  </si>
  <si>
    <t>Gas</t>
  </si>
  <si>
    <t>Bioenergy and waste</t>
  </si>
  <si>
    <t>Total</t>
  </si>
  <si>
    <t>Industry</t>
  </si>
  <si>
    <t>Transport</t>
  </si>
  <si>
    <t xml:space="preserve">Domestic </t>
  </si>
  <si>
    <t>Services</t>
  </si>
  <si>
    <t>1. Primary energy equivalents are the amount of fossil fuels and</t>
  </si>
  <si>
    <t xml:space="preserve">    other natural resources required to produce the final energy </t>
  </si>
  <si>
    <t xml:space="preserve">    consumed.</t>
  </si>
  <si>
    <t>2. Includes coal, manufactured solid fuels, benzole, tars, coke</t>
  </si>
  <si>
    <t xml:space="preserve">    oven gas and blast furnace gas.</t>
  </si>
  <si>
    <t xml:space="preserve"> </t>
  </si>
  <si>
    <t>Tonnes of oil equivalent (toe)</t>
  </si>
  <si>
    <t>Domestic</t>
  </si>
  <si>
    <t>Overall</t>
  </si>
  <si>
    <t>Space</t>
  </si>
  <si>
    <t>Water</t>
  </si>
  <si>
    <t>Cooking</t>
  </si>
  <si>
    <t>Lights and appliances</t>
  </si>
  <si>
    <t>1. Trends are caused by the efficiency of energy production &amp; transformation, and changes in the primary energy fuel used.</t>
  </si>
  <si>
    <t>Industrial</t>
  </si>
  <si>
    <t>Space heating</t>
  </si>
  <si>
    <t xml:space="preserve">Water </t>
  </si>
  <si>
    <t>-</t>
  </si>
  <si>
    <t>Process use</t>
  </si>
  <si>
    <t>Motors/Drivers</t>
  </si>
  <si>
    <t>Drying/Separation</t>
  </si>
  <si>
    <t>1.  Excludes all energy consumption in the agriculture sub-sector.</t>
  </si>
  <si>
    <t>3.  Includes construction and unclassified energy use in the Industrial column but excludes energy used in the manufacture of coke, refined petroleum products and nuclear fuel (SIC2003 class23; SIC2007 class19).</t>
  </si>
  <si>
    <t>Thousand tonnes of oil equivalent (ktoe)</t>
  </si>
  <si>
    <t>Coal</t>
  </si>
  <si>
    <t>Coke oven gas</t>
  </si>
  <si>
    <t>Town gas</t>
  </si>
  <si>
    <t>Electricity</t>
  </si>
  <si>
    <t>Heat sold</t>
  </si>
  <si>
    <t>1.  Excluding non-energy use of fuels.</t>
  </si>
  <si>
    <t xml:space="preserve">     From 1996 onwards, blast furnace gas is included in the total and covers just coke ovens and losses, which is consistent with the methodology</t>
  </si>
  <si>
    <t xml:space="preserve">     used for compiling the energy balances. Creosote and pitch are included in the total until 1993.</t>
  </si>
  <si>
    <t xml:space="preserve">     Before 1987 the data are for major power producers, transport undertakings and industrial hydro and nuclear stations only.</t>
  </si>
  <si>
    <t>Sector</t>
  </si>
  <si>
    <t>End use</t>
  </si>
  <si>
    <t>Oil</t>
  </si>
  <si>
    <t>Solid fuel</t>
  </si>
  <si>
    <t>Water heating</t>
  </si>
  <si>
    <t>Cooking/catering</t>
  </si>
  <si>
    <t>Heat total</t>
  </si>
  <si>
    <t>Lighting and appliances</t>
  </si>
  <si>
    <t>Overall total</t>
  </si>
  <si>
    <t>Computing</t>
  </si>
  <si>
    <t>Cooling and ventilation</t>
  </si>
  <si>
    <t>Lighting</t>
  </si>
  <si>
    <t>Other</t>
  </si>
  <si>
    <t>High temperature process</t>
  </si>
  <si>
    <t>Low temperature process</t>
  </si>
  <si>
    <t>Drying/separation</t>
  </si>
  <si>
    <t>Motors</t>
  </si>
  <si>
    <t>Compressed air</t>
  </si>
  <si>
    <t>Refrigeration</t>
  </si>
  <si>
    <t>Non-heat purposes</t>
  </si>
  <si>
    <t>Non-heat total</t>
  </si>
  <si>
    <t>Overall total excluding transport</t>
  </si>
  <si>
    <t>Energy consumption</t>
  </si>
  <si>
    <t>Of which due to change in</t>
  </si>
  <si>
    <t>Output¹</t>
  </si>
  <si>
    <t>Intensity²</t>
  </si>
  <si>
    <t>1. For the Industry and Services sectors, output is defined as Gross Value Added, for the Transport sector it is defined</t>
  </si>
  <si>
    <t xml:space="preserve">    in terms of passenger/freight kilometres and for the Domestic sector in terms of number of households.</t>
  </si>
  <si>
    <t>2. Intensity is defined as energy consumption per unit output.</t>
  </si>
  <si>
    <t xml:space="preserve">Production and United Kingdom Economic Accounts, Department for Transport - Transport Statistics Great Britain </t>
  </si>
  <si>
    <t>and Bespoke analysis of data supplied by the Building Research Establishment.</t>
  </si>
  <si>
    <t>All sectors</t>
  </si>
  <si>
    <t>B=2000 final energy consumed ("delivered energy")</t>
  </si>
  <si>
    <t>C=2000 loss in converting primary energy to delivered energy (A-B)</t>
  </si>
  <si>
    <t>of which due to:</t>
  </si>
  <si>
    <t xml:space="preserve">   - changes in delivered energy (H-E)-C</t>
  </si>
  <si>
    <t xml:space="preserve">   - improved primary to delivered energy conversion efficiencies (D-G)</t>
  </si>
  <si>
    <t xml:space="preserve">   - fuel switching (G-H)</t>
  </si>
  <si>
    <t>1. Conversion losses are defined as the difference between total inland consumption of primary fuels (and equivalents) for</t>
  </si>
  <si>
    <t xml:space="preserve">    energy use and energy consumption by final users. Conversion losses can be decomposed into changes due to improvements</t>
  </si>
  <si>
    <t xml:space="preserve">    in conversion efficiency, changes in the proportions of final fuels and changes in the total requirement for final energy.</t>
  </si>
  <si>
    <t>2. Primary energy equivalents are the amount of fossil fuels and other natural resources required to produce the final energy consumed.</t>
  </si>
  <si>
    <t>To aid interpretation of this table, further information is given in the accompanying guidance note.</t>
  </si>
  <si>
    <t>(Index 2000 = 100)</t>
  </si>
  <si>
    <t>Service</t>
  </si>
  <si>
    <t>1. Transport energy use per passenger kilometre and per tonne of freight.</t>
  </si>
  <si>
    <t xml:space="preserve">    Domestic energy consumption per household.</t>
  </si>
  <si>
    <t xml:space="preserve">    Industrial energy consumption per unit output.</t>
  </si>
  <si>
    <t>3.  Energy ratio: Total inland consumption of primary energy (tonne of oil equivalent) per £1 million Gross Domestic Product.</t>
  </si>
  <si>
    <t xml:space="preserve">Digest of UK Energy Statistics, Office of National Statistics (United Kingdom </t>
  </si>
  <si>
    <t>Economic Accounts) and the Department for Transport (Transport Statistics</t>
  </si>
  <si>
    <t>Great Britain).</t>
  </si>
  <si>
    <t>Million tonnes of oil equivalent (Mtoe)</t>
  </si>
  <si>
    <t>Energy Consumption in the UK</t>
  </si>
  <si>
    <t>Links library</t>
  </si>
  <si>
    <t>The data tables contained in this chapter use the following symbols:</t>
  </si>
  <si>
    <t>..  denotes no data available.</t>
  </si>
  <si>
    <t>-   denotes a zero or negligible value.</t>
  </si>
  <si>
    <t xml:space="preserve">                                                                                                                                                                                                                                                                                                                                                                                                                                                                                                                                                      </t>
  </si>
  <si>
    <r>
      <t xml:space="preserve">In addition to the data tables, the ECUK webpage </t>
    </r>
    <r>
      <rPr>
        <u/>
        <sz val="10"/>
        <color indexed="12"/>
        <rFont val="Arial"/>
        <family val="2"/>
      </rPr>
      <t/>
    </r>
  </si>
  <si>
    <t>Links Library</t>
  </si>
  <si>
    <t>This page contains links to the sources used in the production of the data in this publication of Energy Consumption in the UK.</t>
  </si>
  <si>
    <t>Broadcasters' Audience Research Board Ltd</t>
  </si>
  <si>
    <t>http://www.barb.co.uk/resources/tv-facts/tv-ownership</t>
  </si>
  <si>
    <t>Building Research Establishment (BRE)</t>
  </si>
  <si>
    <t>http://www.bre.co.uk/</t>
  </si>
  <si>
    <t>Cambridge Architectural Research (CAR)</t>
  </si>
  <si>
    <t>http://www.carltd.com/</t>
  </si>
  <si>
    <t>Cambridge Econometrics (CE)</t>
  </si>
  <si>
    <t>http://www.camecon.com/Home.aspx</t>
  </si>
  <si>
    <t>Carbon Emissions Reduction Target (CERT) 2008-2012 final report</t>
  </si>
  <si>
    <t>http://www.ofgem.gov.uk/Sustainability/Environment/EnergyEff/Documents1/CERT_FinalReport2013_300413.pdf</t>
  </si>
  <si>
    <t>Carbon Emissions Reduction Target (CERT) reports, Ofgem</t>
  </si>
  <si>
    <t>http://www.ofgem.gov.uk/Sustainability/Environment/EnergyEff/CU/Pages/CU.aspx</t>
  </si>
  <si>
    <t>http://www.bre.co.uk/page.jsp?id=879</t>
  </si>
  <si>
    <t>Energy Efficiency Commitment 1 (EEC1) report, Ofgem</t>
  </si>
  <si>
    <t>http://www.ofgem.gov.uk/Sustainability/Environment/EnergyEff/PrevSchemes/Documents1/11292-EECAug05.pdf</t>
  </si>
  <si>
    <t>Energy Efficiency Commitment 2 (EEC2) report, Ofgem</t>
  </si>
  <si>
    <t>http://www.ofgem.gov.uk/Sustainability/Environment/EnergyEff/PrevSchemes/Documents1/Annual%20Report%202008%20Final.pdf</t>
  </si>
  <si>
    <t>https://www.gov.uk/government/collections/energy-trends</t>
  </si>
  <si>
    <t>English Housing Survey, Communities and Local Government</t>
  </si>
  <si>
    <t>https://www.gov.uk/government/organisations/department-for-communities-and-local-government/series/english-housing-survey</t>
  </si>
  <si>
    <t>Expenditure and Food Survey (Living Cost and Food Survey), Office for National Statistics</t>
  </si>
  <si>
    <t>GfK Home Audit</t>
  </si>
  <si>
    <t>http://www.gfk.com/Pages/default.aspx</t>
  </si>
  <si>
    <t>https://www.gov.uk/government/collections/household-electricity-survey</t>
  </si>
  <si>
    <t>Household estimates, Communities and Local Government</t>
  </si>
  <si>
    <t>https://www.gov.uk/government/statistical-data-sets/live-tables-on-household-projections</t>
  </si>
  <si>
    <t>Index of Production, Office for National Statistics</t>
  </si>
  <si>
    <t>http://www.ons.gov.uk/ons/rel/iop/index-of-production/index.html</t>
  </si>
  <si>
    <t xml:space="preserve">Input-Output data, National Accounts, Office for National Statistics </t>
  </si>
  <si>
    <t>http://www.ons.gov.uk/ons/taxonomy/index.html?nscl=Economy</t>
  </si>
  <si>
    <t>Iron and Steel Statistics Bureau</t>
  </si>
  <si>
    <t>http://www.issb.co.uk/</t>
  </si>
  <si>
    <t>Labour Market Statistics, Office for National Statistics</t>
  </si>
  <si>
    <t>http://www.ons.gov.uk/ons/taxonomy/index.html?nscl=Labour+Market</t>
  </si>
  <si>
    <t>Market Transformation Programme, DEFRA</t>
  </si>
  <si>
    <t>http://efficient-products.ghkint.eu/</t>
  </si>
  <si>
    <t>Met Office</t>
  </si>
  <si>
    <t>http://www.metoffice.gov.uk/</t>
  </si>
  <si>
    <t>Monthly Digest of Statistics, Office for National Statistics</t>
  </si>
  <si>
    <t>http://www.ons.gov.uk/ons/rel/ctu/monthly-digest-of-statistics/index.html</t>
  </si>
  <si>
    <t>National Travel Survey, Department for Transport</t>
  </si>
  <si>
    <t>https://www.gov.uk/government/organisations/department-for-transport/series/national-travel-survey-statistics</t>
  </si>
  <si>
    <t>Passenger Survey Report, Civil Aviation Authority</t>
  </si>
  <si>
    <t>http://www.caa.co.uk/surveys</t>
  </si>
  <si>
    <t>Purchases Inquiry (PI), Annual Business Inquiry (ABI), Annual Business Survey (ABS)</t>
  </si>
  <si>
    <t>http://www.ons.gov.uk/ons/rel/abs/annual-business-survey/index.html</t>
  </si>
  <si>
    <t>Scottish House Condition Survey (EHCS), Scottish Government</t>
  </si>
  <si>
    <t>Transport Statistics Great Britain, Department for Transport</t>
  </si>
  <si>
    <t>https://www.gov.uk/government/organisations/department-for-transport/series/transport-statistics-great-britain</t>
  </si>
  <si>
    <t>United Kingdom Economic Accounts, Office for National Statistics</t>
  </si>
  <si>
    <t>http://www.ons.gov.uk/ons/taxonomy/index.html?nscl=UK+Sector+Accounts</t>
  </si>
  <si>
    <t>Valuation Office Agency</t>
  </si>
  <si>
    <t>http://webarchive.nationalarchives.gov.uk/20141002130923/http://www.voa.gov.uk/corporate/statisticalReleases/120517_CRLFloorspace.html</t>
  </si>
  <si>
    <t>Domestic Energy Fact file, BRE</t>
  </si>
  <si>
    <t>(degree Celsius)</t>
  </si>
  <si>
    <t>Blast furnace gas</t>
  </si>
  <si>
    <t>of which included in total</t>
  </si>
  <si>
    <t>Creostoe /pitch</t>
  </si>
  <si>
    <t>Final Consumption</t>
  </si>
  <si>
    <t>Temperature corrected</t>
  </si>
  <si>
    <t>Table No.</t>
  </si>
  <si>
    <t>Other Fuels</t>
  </si>
  <si>
    <t>Total Other Fuels</t>
  </si>
  <si>
    <t>Temperature Corrected</t>
  </si>
  <si>
    <t>2.  Mainly agriculture, public administration and commerce. Prior to 1990, includes electricity used at transport premises.</t>
  </si>
  <si>
    <t xml:space="preserve">     and energy industry own use purposes.</t>
  </si>
  <si>
    <t>1.  Includes the iron and steel industry, but from 1994 onwards excludes iron and steel use of fuels for transformation</t>
  </si>
  <si>
    <t>Total final consumption</t>
  </si>
  <si>
    <t>Non -energy use</t>
  </si>
  <si>
    <t>Final energy use</t>
  </si>
  <si>
    <r>
      <t xml:space="preserve">Table 1.09: Total primary energy consumption </t>
    </r>
    <r>
      <rPr>
        <b/>
        <vertAlign val="superscript"/>
        <sz val="12"/>
        <rFont val="Arial"/>
        <family val="2"/>
      </rPr>
      <t>1</t>
    </r>
    <r>
      <rPr>
        <b/>
        <sz val="12"/>
        <rFont val="Arial"/>
        <family val="2"/>
      </rPr>
      <t xml:space="preserve">, </t>
    </r>
  </si>
  <si>
    <t xml:space="preserve">Table 1.10: Final Energy Consumption by fuel, by </t>
  </si>
  <si>
    <t>http://webarchive.nationalarchives.gov.uk/20130109092117/http://www.decc.gov.uk/en/content/cms/statistics/publications/trends/trends.aspx</t>
  </si>
  <si>
    <t>3.  Details of the methodology for these adjustment can be found in articles in Energy Trends (June 2011 and September 2011 editions) available at:</t>
  </si>
  <si>
    <t>2.  Details of the methodology for these adjustment can be found in articles in Energy Trends (June 2011 and September 2011 editions) available at:</t>
  </si>
  <si>
    <t>3.  Blast furnace gas is included in coke and breeze up to 1995 and covers electricity transformation, use by ovens and losses.</t>
  </si>
  <si>
    <t>4.  Includes, from 1994, manufactured liquid fuels.</t>
  </si>
  <si>
    <t>5.  Includes colliery methane. Up to 1988 also includes non-energy use of natural gas.</t>
  </si>
  <si>
    <t>6.  Predominantly used for renewable heat; includes liquid biofuels from 2006. Consumption of renewable electricity is included under 'Electricity'.</t>
  </si>
  <si>
    <t>7.  Electricity data for all generating companies are only available from 1987 onwards.</t>
  </si>
  <si>
    <t>1. Heat Sold and Bioenergy and Waste are now included in this table.  Assumptions have been made that, in the domestic and industry sectors, all uses</t>
  </si>
  <si>
    <t xml:space="preserve">    of these two sources is for space heating.</t>
  </si>
  <si>
    <t xml:space="preserve">    unclassified. There is no breakdown of end use for these construction or unclassified sectors.</t>
  </si>
  <si>
    <t>Inquiry) and the Building Research Establishment.</t>
  </si>
  <si>
    <t>Weather factors</t>
  </si>
  <si>
    <t xml:space="preserve">       stations, selected as representative of fuel consumption in Great Britain with 2 in Scotland, 2 in Wales  and 13 in England,</t>
  </si>
  <si>
    <t xml:space="preserve">      4 of  which are counted twice. Data on temperatures recorded are provided by the Meteorological Office.</t>
  </si>
  <si>
    <t>4.  Degree days calculated from the maximum and minimum daily temperature as recorded at 17 meteorological</t>
  </si>
  <si>
    <t>Department for Business Energy and Industrial Strategy - Digest of UK Energy Statistics, Office for National Statistics - Index of</t>
  </si>
  <si>
    <t>Department for Business Energy and Industrial Strategy - secondary analysis of data from the Digest of UK Energy Statistics and bespoke analysis of data from the Building Research Establishment, Domestic Energy Fact File.</t>
  </si>
  <si>
    <t>Overall Energy Consumption</t>
  </si>
  <si>
    <t>Transport Sector</t>
  </si>
  <si>
    <t>Rail</t>
  </si>
  <si>
    <t>Air</t>
  </si>
  <si>
    <t>Passengers</t>
  </si>
  <si>
    <t>Freight</t>
  </si>
  <si>
    <t>Coke &amp; breeze</t>
  </si>
  <si>
    <t>Petroleum products</t>
  </si>
  <si>
    <t xml:space="preserve">Total </t>
  </si>
  <si>
    <t>Bioliquids</t>
  </si>
  <si>
    <t>1. Revisions made to DUKES data have led to changes to this series since it was last published.</t>
  </si>
  <si>
    <t>2. Revised figures from the Department for Transport (DfT) on average mpg fuel efficiency of different sizes of HGVs between 2006 and 2009.</t>
  </si>
  <si>
    <t xml:space="preserve">    Freight and passenger weightings are also subject to slight changes year-on-year.</t>
  </si>
  <si>
    <t>3. Bioethanol is used in passenger travel and biodiesel is used in freight travel.</t>
  </si>
  <si>
    <t xml:space="preserve">4. From 2004 non-traction transport consumption is excluded from 'Rail' and categorised as 'Commercial' consumption.  </t>
  </si>
  <si>
    <t xml:space="preserve">    Additionally new data has been obtained on coal use at preserved railways.</t>
  </si>
  <si>
    <t xml:space="preserve">5. Includes electricity used at transport premises from 1990. Data prior to 2004 includes consumption at stations and </t>
  </si>
  <si>
    <t xml:space="preserve">    on tracks, while after 2004 they include consumption on tracks only.</t>
  </si>
  <si>
    <t xml:space="preserve">6. There has been a change in the methodology used in DUKES to calculate 'water' petroleum consumption from 2008. </t>
  </si>
  <si>
    <t xml:space="preserve">    Further details can be found in the June 2014 edition of Energy Trends (pg 82): https://www.gov.uk/government/uploads/system/uploads/attachment_data/file/326368/ET_June_2014.pdf</t>
  </si>
  <si>
    <t>7. Includes small amounts of natural gas for road transport.</t>
  </si>
  <si>
    <t>Million tonnes of fuel</t>
  </si>
  <si>
    <t>Cars</t>
  </si>
  <si>
    <t>LGV</t>
  </si>
  <si>
    <t>HGV</t>
  </si>
  <si>
    <t>Buses</t>
  </si>
  <si>
    <t>Motorcycles</t>
  </si>
  <si>
    <t>All DERV</t>
  </si>
  <si>
    <t>All Petrol</t>
  </si>
  <si>
    <t>All LPG (unallocated)</t>
  </si>
  <si>
    <t>Biofuels
(Unallocated)</t>
  </si>
  <si>
    <t>All Vehicles</t>
  </si>
  <si>
    <t>Petrol</t>
  </si>
  <si>
    <t>DERV</t>
  </si>
  <si>
    <t>All Cars</t>
  </si>
  <si>
    <t>All LGV</t>
  </si>
  <si>
    <t>Artic</t>
  </si>
  <si>
    <t>Rigid</t>
  </si>
  <si>
    <t>All HGV</t>
  </si>
  <si>
    <t>..</t>
  </si>
  <si>
    <t>1. Note that due to methodological improvements, there have been revisions to this data series back to 1970.</t>
  </si>
  <si>
    <t>2. The "by vehicle type" breakdown excludes the consumption of liquid biofuels and LPG which are shown separately.</t>
  </si>
  <si>
    <t>Industry (including energy industries)</t>
  </si>
  <si>
    <t>Department for Transport - Transport Statistics Great Britain.</t>
  </si>
  <si>
    <t>Office for National Statistics - Input-Output data from United Kingdom National Accounts.</t>
  </si>
  <si>
    <t>Civil Aviation Authority - CAA Passenger Survey Report.</t>
  </si>
  <si>
    <t>Of which due to changes in:</t>
  </si>
  <si>
    <t>Total change</t>
  </si>
  <si>
    <t>All transport sectors</t>
  </si>
  <si>
    <t>1. Output is defined in terms of passenger/freight kilometres. An increase in output implies that there is an increased demand for transport. The</t>
  </si>
  <si>
    <t xml:space="preserve"> values in this column represent the effect on consumption in the transport sector had there been no changes in efficiency.</t>
  </si>
  <si>
    <t>2. Intensity is defined as energy consumption per unit output. This column represents the effect of fuel efficiency measures had the output</t>
  </si>
  <si>
    <t xml:space="preserve">    remained constant.</t>
  </si>
  <si>
    <t>3. Includes reallocation of biofuels.</t>
  </si>
  <si>
    <t>4. The output and intensity effects may not sum to the overall change, due to rounding.</t>
  </si>
  <si>
    <t>Transport  - Transport Statistics Great Britain.</t>
  </si>
  <si>
    <t>Road freight</t>
  </si>
  <si>
    <t>Road passenger</t>
  </si>
  <si>
    <t>1. Tonne-kilometres for freight, passenger-kilometres for road passenger, and air-kilometres for air.</t>
  </si>
  <si>
    <t>2. Figures for UK based airlines.</t>
  </si>
  <si>
    <t>Transport - Transport Statistics Great Britain and Aviation statistics.</t>
  </si>
  <si>
    <t>Domestic Sector</t>
  </si>
  <si>
    <t>Energy Consumption in Primary Energy Equivalents</t>
  </si>
  <si>
    <t>Electrical appliance tables</t>
  </si>
  <si>
    <t>Housing stock</t>
  </si>
  <si>
    <t>Age of Housing Stock 1970 to 2015</t>
  </si>
  <si>
    <t>Standard Assessment Procedure (SAP) rating 1970 to 2015</t>
  </si>
  <si>
    <r>
      <t>Housing Characteristics: Heat Loss Parameter (W/m</t>
    </r>
    <r>
      <rPr>
        <vertAlign val="superscript"/>
        <sz val="9"/>
        <rFont val="Arial"/>
        <family val="2"/>
      </rPr>
      <t>2</t>
    </r>
    <r>
      <rPr>
        <sz val="9"/>
        <rFont val="Arial"/>
        <family val="2"/>
      </rPr>
      <t>K)</t>
    </r>
    <r>
      <rPr>
        <vertAlign val="superscript"/>
        <sz val="9"/>
        <rFont val="Arial"/>
        <family val="2"/>
      </rPr>
      <t xml:space="preserve">1 </t>
    </r>
    <r>
      <rPr>
        <sz val="9"/>
        <rFont val="Arial"/>
        <family val="2"/>
      </rPr>
      <t>2008 to 2012 (not updated)</t>
    </r>
  </si>
  <si>
    <t>Energy efficiency measures</t>
  </si>
  <si>
    <t>Industry Sector</t>
  </si>
  <si>
    <r>
      <t>An accompanying</t>
    </r>
    <r>
      <rPr>
        <b/>
        <sz val="10"/>
        <rFont val="Arial"/>
        <family val="2"/>
      </rPr>
      <t xml:space="preserve"> factsheet</t>
    </r>
    <r>
      <rPr>
        <sz val="10"/>
        <rFont val="Arial"/>
        <family val="2"/>
      </rPr>
      <t xml:space="preserve"> for each chapter which provides an interpretation of the key data series.</t>
    </r>
  </si>
  <si>
    <r>
      <t xml:space="preserve">A </t>
    </r>
    <r>
      <rPr>
        <b/>
        <sz val="10"/>
        <rFont val="Arial"/>
        <family val="2"/>
      </rPr>
      <t>User Guide</t>
    </r>
    <r>
      <rPr>
        <sz val="10"/>
        <rFont val="Arial"/>
        <family val="2"/>
      </rPr>
      <t xml:space="preserve"> which provides an explanation of technical concepts and vocabulary.</t>
    </r>
  </si>
  <si>
    <t>Return to Title</t>
  </si>
  <si>
    <t xml:space="preserve">Domestic  final consumption  </t>
  </si>
  <si>
    <t>Coke and breeze</t>
  </si>
  <si>
    <t>Other solid fuels</t>
  </si>
  <si>
    <t>Natural gas</t>
  </si>
  <si>
    <t>Appliances</t>
  </si>
  <si>
    <t>Bioenergy and Waste</t>
  </si>
  <si>
    <t xml:space="preserve">    and appliances. The new algorithms are based on floor area and occupants, and current </t>
  </si>
  <si>
    <t xml:space="preserve">Building Research Establishment and modelling by Cambridge Architectural  </t>
  </si>
  <si>
    <t>Research using the Cambridge Housing Model v2.9.</t>
  </si>
  <si>
    <t xml:space="preserve">BRE (2011) The Government’s Standard Assessment Procedure for Energy </t>
  </si>
  <si>
    <t>Rating of Dwellings: 2009 edition, Version 9.90, Watford/London: BRE/DECC.</t>
  </si>
  <si>
    <t>Year</t>
  </si>
  <si>
    <t>Number of households (UK)</t>
  </si>
  <si>
    <t>Final consumption (GWh)</t>
  </si>
  <si>
    <t>Average consumption (kWh)</t>
  </si>
  <si>
    <t>Number of gas customers (thousands)</t>
  </si>
  <si>
    <t>1.   Details of the methodology for these adjustment can be found in articles in Energy Trends (June 2011 and September 2011 editions) available at:</t>
  </si>
  <si>
    <t>http://webarchive.nationalarchives.gov.uk/20130109092117/http://www.decc.gov.uk/en/content/cms/statistics/publications/trends/trends.aspx.</t>
  </si>
  <si>
    <t>Index (1970 = 100)</t>
  </si>
  <si>
    <t>Energy consumption per:</t>
  </si>
  <si>
    <t>Total Final Consumption (ktoe)</t>
  </si>
  <si>
    <t>No Households ('000s)</t>
  </si>
  <si>
    <t>Consumption per household</t>
  </si>
  <si>
    <t>Population ('000s)</t>
  </si>
  <si>
    <t>Consumption per person</t>
  </si>
  <si>
    <t>Disposable Income (£m)</t>
  </si>
  <si>
    <t>Consumption per £1 disposable income</t>
  </si>
  <si>
    <t>Household</t>
  </si>
  <si>
    <t>Person</t>
  </si>
  <si>
    <t>Domestic Energy Fact File and bespoke analysis of data supplied by the Building Research Establishment and Cambridge Architectural Research.</t>
  </si>
  <si>
    <t>Office for National Statistics - Monthly Digest of Statistics</t>
  </si>
  <si>
    <t>Energy Consumption</t>
  </si>
  <si>
    <t>1. These figures are not directly comparable with ECUK 2014 due to revised methodology.</t>
  </si>
  <si>
    <t>2.  Energy Service Demand reflects changes in the level of comfort and lifestyle requirements of households.</t>
  </si>
  <si>
    <t xml:space="preserve">3.  Specific energy consumption is defined as the energy required to maintain a particular level of energy service in households. </t>
  </si>
  <si>
    <t xml:space="preserve">     It is a modelled alternative to energy intensity, and takes account of changes in demand for individual energy services </t>
  </si>
  <si>
    <t xml:space="preserve">     (such as level of household comfort or hot water use).</t>
  </si>
  <si>
    <t xml:space="preserve">4. At the time of publication, the timeseries of household numbers used had not been updated by CLG to reflect the 27 March 2011 </t>
  </si>
  <si>
    <t xml:space="preserve">    Census data published by ONS on 16 July 2012.</t>
  </si>
  <si>
    <t>“These indicators have been revised for the 2013 version of ECUK following revisions in the input data sets to the Service Demand model”.</t>
  </si>
  <si>
    <t xml:space="preserve">Table 3.06: Domestic energy consumption by fuel in terms of primary </t>
  </si>
  <si>
    <t>Solid Fuel</t>
  </si>
  <si>
    <t xml:space="preserve">1. Primary energy equivalents are the amount of fossil fuels and other natural </t>
  </si>
  <si>
    <t xml:space="preserve">    resources required to produce the final energy outcome.</t>
  </si>
  <si>
    <t>To aid interpretation of this table further information is given in the accompanying guidance note which can be accessed at:</t>
  </si>
  <si>
    <t xml:space="preserve">Table 3.07: Domestic energy consumption by end use and fuel, in primary energy </t>
  </si>
  <si>
    <t>Total solid</t>
  </si>
  <si>
    <t>Total domestic</t>
  </si>
  <si>
    <t>1. Solid Fuels include renewable energy.</t>
  </si>
  <si>
    <t xml:space="preserve">    improved modelling, based on SAP 2009[a], which has more sophisticated algorithms for lighting </t>
  </si>
  <si>
    <t xml:space="preserve">    estimates of average dwelling floor area are around 10 per cent higher than they were in the past.</t>
  </si>
  <si>
    <t>Digest of UK Energy Statistics and Building Research Establishment and modelling</t>
  </si>
  <si>
    <t>by Cambridge Architectural Research using the Cambridge Housing Model v2.5.</t>
  </si>
  <si>
    <t>BRE (2011) The Government’s Standard Assessment Procedure for Energy Rating of Dwellings:</t>
  </si>
  <si>
    <t>2009 edition, Version 9.90, Watford/London: BRE/DECC.</t>
  </si>
  <si>
    <t>Thousand tonnes of oil equivalent</t>
  </si>
  <si>
    <t>TOTAL</t>
  </si>
  <si>
    <t>Standard Light Bulb</t>
  </si>
  <si>
    <t>Halogen</t>
  </si>
  <si>
    <t>Fluorescent Strip Lighting</t>
  </si>
  <si>
    <t>Energy Saving Light Bulb</t>
  </si>
  <si>
    <t>LED</t>
  </si>
  <si>
    <t>Chest Freezer</t>
  </si>
  <si>
    <t>Fridge-freezer</t>
  </si>
  <si>
    <t>Refrigerator</t>
  </si>
  <si>
    <t>Upright Freezer</t>
  </si>
  <si>
    <t>Washing Machine</t>
  </si>
  <si>
    <t>Washer-dryer</t>
  </si>
  <si>
    <t>Dishwasher</t>
  </si>
  <si>
    <t>Tumble Dryer</t>
  </si>
  <si>
    <t>TV</t>
  </si>
  <si>
    <t>Set Top Box</t>
  </si>
  <si>
    <t>DVD/VCR</t>
  </si>
  <si>
    <t>Games Consoles</t>
  </si>
  <si>
    <t>Power Supply Units</t>
  </si>
  <si>
    <t>Desktops</t>
  </si>
  <si>
    <t>Laptops</t>
  </si>
  <si>
    <t>Monitors</t>
  </si>
  <si>
    <t>Printers</t>
  </si>
  <si>
    <t>Electric Oven</t>
  </si>
  <si>
    <t>Electric Hob</t>
  </si>
  <si>
    <t>Microwave</t>
  </si>
  <si>
    <t>Kettle</t>
  </si>
  <si>
    <t>1. These figures are not directly comparable with 2013 due to revised methodology.</t>
  </si>
  <si>
    <t xml:space="preserve">    and 3.7 include other equipment, and gas use for cooking.</t>
  </si>
  <si>
    <t xml:space="preserve">     in the Market Transformation Programme from 2009 as the data </t>
  </si>
  <si>
    <t xml:space="preserve">     were insufficiently robust. The data here draws on forecasts </t>
  </si>
  <si>
    <t xml:space="preserve">    and copying, historically provided by separate machines.</t>
  </si>
  <si>
    <t>Market Transformation Programme and analysis by Cambridge Architectural Research Ltd</t>
  </si>
  <si>
    <t>Kilowatt hours per year</t>
  </si>
  <si>
    <t>Index (1990=100)</t>
  </si>
  <si>
    <t>1. LED lights have index=2003 and Set Top Boxes have index=1998, these being the first comparable years.</t>
  </si>
  <si>
    <t>2. In 2003 DVD recorders with hard disk drive were introduced increasing both the power rating and hours usage of DVD players</t>
  </si>
  <si>
    <t>3. In 2006 the Xbox360 was launched which consumed increasing the average power rating of game consoles between 2005 and 2006 by a factor of 5.</t>
  </si>
  <si>
    <t>4. Assumptions about the consumption of new electric hobs and microwaves were developed in the 1990s and have not been revised.</t>
  </si>
  <si>
    <t>Market Transformation Programme</t>
  </si>
  <si>
    <t>Percentage</t>
  </si>
  <si>
    <t>Dish-washer</t>
  </si>
  <si>
    <t>DVD Player</t>
  </si>
  <si>
    <t>Home Computer</t>
  </si>
  <si>
    <t xml:space="preserve">1.  TV figures are sourced from the Broadcasters' Audience Research Board </t>
  </si>
  <si>
    <t xml:space="preserve">    Note that these statistics are not consistent with data sourced from the Market Transformation Programme.</t>
  </si>
  <si>
    <t>Wh</t>
  </si>
  <si>
    <t>Time</t>
  </si>
  <si>
    <t>Cold Appliances</t>
  </si>
  <si>
    <t>Audio-visual</t>
  </si>
  <si>
    <t>ICT</t>
  </si>
  <si>
    <t>Washing/ drying/ dishwasher</t>
  </si>
  <si>
    <t>Heating</t>
  </si>
  <si>
    <t>Unknown</t>
  </si>
  <si>
    <t>Showers</t>
  </si>
  <si>
    <t>% of Daily Total</t>
  </si>
  <si>
    <t>This table shows the average electricity use profiles from 250 households, monitored over 12 months using meters on total electricity use and most appliances.</t>
  </si>
  <si>
    <t>Household Electricity Use Survey 2010-11</t>
  </si>
  <si>
    <t>Thousands</t>
  </si>
  <si>
    <t>1. Data in this table are modelled independently from other tables in Energy Consumption in the UK.</t>
  </si>
  <si>
    <t>2. The electricity consumption data for cooking was not included in the Market Transformation</t>
  </si>
  <si>
    <t xml:space="preserve">     programme for 2009 and 2010 as they considered that the data were insufficiently robust.</t>
  </si>
  <si>
    <t>3. An MFD is a printer that provides additional functionality, such as scanning, faxing and copying,</t>
  </si>
  <si>
    <t xml:space="preserve">    historically provided by separate machines.</t>
  </si>
  <si>
    <t>Cold</t>
  </si>
  <si>
    <t>Wet</t>
  </si>
  <si>
    <t>Fridge freezer</t>
  </si>
  <si>
    <t>Upright freezer</t>
  </si>
  <si>
    <t>Tumble driers</t>
  </si>
  <si>
    <t>A++</t>
  </si>
  <si>
    <t>A+</t>
  </si>
  <si>
    <t>A</t>
  </si>
  <si>
    <t>B</t>
  </si>
  <si>
    <t>C</t>
  </si>
  <si>
    <t>D</t>
  </si>
  <si>
    <t>E</t>
  </si>
  <si>
    <t>F</t>
  </si>
  <si>
    <t>G</t>
  </si>
  <si>
    <t>A+++</t>
  </si>
  <si>
    <t xml:space="preserve">Other </t>
  </si>
  <si>
    <t>EBP</t>
  </si>
  <si>
    <t>Pre 1918</t>
  </si>
  <si>
    <t>1918-38</t>
  </si>
  <si>
    <t>1939-59</t>
  </si>
  <si>
    <t>1960-75</t>
  </si>
  <si>
    <t>1976-</t>
  </si>
  <si>
    <t xml:space="preserve">1. There is some increase in numbers of older housing due to conversions of one dwelling into several, but numbers also vary due to the effects </t>
  </si>
  <si>
    <t xml:space="preserve">    of small sample sizes. Total number of dwellings prior to 1991, except for 1971, has been interpolated.</t>
  </si>
  <si>
    <t>2. The data source for the number of households by date of construction changed between 2007 and 2008. This introduced a discontinuity.</t>
  </si>
  <si>
    <t>3. Household figures for 2001-2010 have been updated from CLG dwelling estimates (table 101).</t>
  </si>
  <si>
    <t>4. Date of construction data is scaled from the EHS to the UK using the data on total UK dwellings.</t>
  </si>
  <si>
    <t>Household estimates (number of dwellings), Communities and Local Government</t>
  </si>
  <si>
    <t>English Housing Survey</t>
  </si>
  <si>
    <t>2003</t>
  </si>
  <si>
    <t>2010</t>
  </si>
  <si>
    <t>2012</t>
  </si>
  <si>
    <t>1. SAP ratings for 1970 to 2009 were calculated on a consistent basis using SAP 2005 methodology; data for 2010 to 2014 were calculated using SAP 2009 methodology.</t>
  </si>
  <si>
    <t>2. SAP ratings were calculated using SAP 2012 methodology.</t>
  </si>
  <si>
    <t xml:space="preserve">3. SAP methodologies can be found at: </t>
  </si>
  <si>
    <t xml:space="preserve"> http://projects.bre.co.uk/sap2005/pdf/SAP2005_9-83.pdf (SAP 2005)</t>
  </si>
  <si>
    <t>http://www.bre.co.uk/filelibrary/SAP/2012/SAP-2012_9-92.pdf (2012)</t>
  </si>
  <si>
    <t>https://www.gov.uk/government/statistics/energy-consumption-in-the-uk</t>
  </si>
  <si>
    <t xml:space="preserve">UK Housing Energy Fact File and analysis of EHS data by Cambridge Architectural Research and BRE. </t>
  </si>
  <si>
    <t>Analysis of the National Household Model (NHM) by Centre for Sustainable Energy (CSE)</t>
  </si>
  <si>
    <t>Degrees Celsius</t>
  </si>
  <si>
    <t xml:space="preserve">                      Internal temperatures:</t>
  </si>
  <si>
    <t>Centrally heated homes</t>
  </si>
  <si>
    <t>Non-centrally heated homes</t>
  </si>
  <si>
    <t>Average</t>
  </si>
  <si>
    <t xml:space="preserve">1. Average external temperature during January to March, and October to December. </t>
  </si>
  <si>
    <t xml:space="preserve">    Data on temperatures recorded are provided by the Meteorological Office.</t>
  </si>
  <si>
    <t>2. Internal achieved temperatures are modelled.</t>
  </si>
  <si>
    <t>3. There is a discontinuity in internal temperatures in 2009 due to changes in modelling.</t>
  </si>
  <si>
    <t>4. The 2011 figures are affected by improvements to the Cambridge Housing Model,</t>
  </si>
  <si>
    <t xml:space="preserve">   including better modelling of conservatories. This affects the gap between central-</t>
  </si>
  <si>
    <t xml:space="preserve">   heated and non-central heated homes. The figures are also affected by slightly  </t>
  </si>
  <si>
    <t xml:space="preserve">   higher mean wind speeds in 2011 (5.2 m/s against 4.5 m/s in 2010).</t>
  </si>
  <si>
    <t>5. This has been calculated from Energy Trends (Table 7.1) for 2013 and 2014: https://www.gov.uk/government/collections/energy-trends.</t>
  </si>
  <si>
    <t>Bespoke analysis of data supplied by the Building Research Establishment, and</t>
  </si>
  <si>
    <t>work by Cambridge Architectural Research using the Cambridge Housing Model v2.9.</t>
  </si>
  <si>
    <t>Additional analysis on mean household temperatures can be found in the second report of the Energy Follow-Up Survey, which can be accessed here:</t>
  </si>
  <si>
    <t>https://www.gov.uk/government/uploads/system/uploads/attachment_data/file/274770/2_Mean_Household_Temperatures.pdf</t>
  </si>
  <si>
    <t>House Type</t>
  </si>
  <si>
    <t>Date of Construction</t>
  </si>
  <si>
    <t>EHS Data - Year of Collection</t>
  </si>
  <si>
    <t>Detached</t>
  </si>
  <si>
    <t>Semi-detached</t>
  </si>
  <si>
    <t>Mid-terrace</t>
  </si>
  <si>
    <t>End-terrace</t>
  </si>
  <si>
    <t>Bungalow</t>
  </si>
  <si>
    <t>Flat – purpose built</t>
  </si>
  <si>
    <t>Flat – converted</t>
  </si>
  <si>
    <t>Before 1900</t>
  </si>
  <si>
    <t>1900- 1929</t>
  </si>
  <si>
    <t>1930- 1949</t>
  </si>
  <si>
    <t>1950- 1966</t>
  </si>
  <si>
    <t>1967- 1975</t>
  </si>
  <si>
    <t>1976- 1982</t>
  </si>
  <si>
    <t>1983- 1990</t>
  </si>
  <si>
    <t>1991- 1995</t>
  </si>
  <si>
    <t>1996- 2002</t>
  </si>
  <si>
    <t>2003- 2006</t>
  </si>
  <si>
    <t>Average HLP</t>
  </si>
  <si>
    <t xml:space="preserve">1. The Heat Loss Parameter (HLP) of a dwelling is a measure of how well a dwelling retains heat. It is based on heat </t>
  </si>
  <si>
    <t xml:space="preserve">    transfer through the fabric of a building (e.g. walls and windows), which depends on the insulating properties of each </t>
  </si>
  <si>
    <t xml:space="preserve">    building element, as well as heat loss due to air movement, from both deliberate ventilation and uncontrolled infiltration. </t>
  </si>
  <si>
    <t xml:space="preserve">    The total heat loss coefficient (units: W/K) is divided by the total dwelling floor space to give a measure of heat loss per </t>
  </si>
  <si>
    <t xml:space="preserve">2. The 2011 heat loss parameter figures are affected by slightly higher mean wind speeds in 2011 (5.2 m/s against </t>
  </si>
  <si>
    <t xml:space="preserve">    4.5 m/s in 2010), and improvements to the Cambridge Housing Model, including better modelling of conservatories. </t>
  </si>
  <si>
    <t xml:space="preserve">    This has the effect of showing a rise in the average HLP in 2011, against falls in 2009 and 2010.</t>
  </si>
  <si>
    <t xml:space="preserve">3. Data for 2012 has been modelled from the National Household Model. </t>
  </si>
  <si>
    <t>CLG: English House Condition Survey, English Housing Survey</t>
  </si>
  <si>
    <t>Analysis of EHS data by Cambridge Architectural Research</t>
  </si>
  <si>
    <t>National Household Model (NHM) analysis by Centre for Sustainable Energy (CSE)</t>
  </si>
  <si>
    <t>Electric storage</t>
  </si>
  <si>
    <t>Other electric</t>
  </si>
  <si>
    <t>Housing stock (dwellings)</t>
  </si>
  <si>
    <t>2011</t>
  </si>
  <si>
    <t>2013</t>
  </si>
  <si>
    <t>1. There was a change in the source of data in 2003, which created a discontinuity in the figures.</t>
  </si>
  <si>
    <t xml:space="preserve">2. A new breakdown of electric heating was used from 2008, when the English House Condition Survey was </t>
  </si>
  <si>
    <t xml:space="preserve">    merged with the Survey of English Housing to form English Housing Survey. This change resulted in an </t>
  </si>
  <si>
    <t xml:space="preserve">    improved classification of electric heating and a discontinuity in the figures.</t>
  </si>
  <si>
    <t>3. Data was scaled from England to UK using a scaling factor of 1.170 for 2008, 1.177 for 2009, and 1.186 for 2010.</t>
  </si>
  <si>
    <t xml:space="preserve">4. Data for 2012 has been modelled from the National Household Model. </t>
  </si>
  <si>
    <t>5. Scaled to UK dwellings using EHS</t>
  </si>
  <si>
    <t>Communities and Local Government, Domestic Energy Fact File, Housing Energy Fact File, and analysis of EHS data by BRE,</t>
  </si>
  <si>
    <t>Cambridge Econometrics and Cambridge Architectural Research.</t>
  </si>
  <si>
    <t>http://www.communities.gov.uk/housing/housingresearch/housingstatistics/housingstatisticsby/householdestimates/livetables-households/</t>
  </si>
  <si>
    <t>Thousands of dwellings</t>
  </si>
  <si>
    <t>Standard/ Back boiler</t>
  </si>
  <si>
    <t>Combination boiler</t>
  </si>
  <si>
    <t>Condensing boiler</t>
  </si>
  <si>
    <t>Condensing - combination boiler</t>
  </si>
  <si>
    <t>No boiler</t>
  </si>
  <si>
    <t>1. EHS Data was scaled to UK dwelling totals</t>
  </si>
  <si>
    <t>2. Includes other public sector dwellings</t>
  </si>
  <si>
    <t xml:space="preserve">The Market Transformation Programme model was used for this data up to 2002. From 2003 onwards the </t>
  </si>
  <si>
    <t xml:space="preserve">    EHCS, and then the EHS survey data, was used, scaled to the UK. This introduces a discontinuity in 2003. </t>
  </si>
  <si>
    <t>DCLGTable 101: Dwellings by tenure, United Kingdom</t>
  </si>
  <si>
    <t>https://www.gov.uk/government/uploads/system/uploads/attachment_data/file/200667/LiveTable101.xls</t>
  </si>
  <si>
    <r>
      <t>Table 3.20: Housing Characteristics: Boiler Efficiency (%)</t>
    </r>
    <r>
      <rPr>
        <b/>
        <vertAlign val="superscript"/>
        <sz val="12"/>
        <rFont val="Arial"/>
        <family val="2"/>
      </rPr>
      <t>1</t>
    </r>
    <r>
      <rPr>
        <b/>
        <sz val="12"/>
        <rFont val="Arial"/>
        <family val="2"/>
      </rPr>
      <t xml:space="preserve"> 2008 to 2012 (not updated)</t>
    </r>
  </si>
  <si>
    <t>Average Boiler Efficiency</t>
  </si>
  <si>
    <t xml:space="preserve">1. Boiler efficiency determines how much fuel is required for a given heat output from a boiler and depends on a variety of factors, including the age and quality of the installed boiler and whether or not it is </t>
  </si>
  <si>
    <t xml:space="preserve">    condensing.</t>
  </si>
  <si>
    <t xml:space="preserve">2. Data for 2012 onwards has been modelled from the National Household Model. </t>
  </si>
  <si>
    <t>Sources</t>
  </si>
  <si>
    <t>Households with an insulated hot water tank</t>
  </si>
  <si>
    <t>Households with a hot water tank</t>
  </si>
  <si>
    <t>Percentage of all hot water tanks that are insulated</t>
  </si>
  <si>
    <t>Percentage of GB households with a hot water tank</t>
  </si>
  <si>
    <t xml:space="preserve">1. Data from 2008 onwards is taken directly from the EHS and scaled to Great Britain using a scaling factor of 1.178 for 2008, 1.180 for 2009,  </t>
  </si>
  <si>
    <t xml:space="preserve">    1.185 for 2010 and 1.172 for 2011. Using data directly from the EHS creates a discontinuity in the figures.</t>
  </si>
  <si>
    <t>2. Data for all years was scaled from GB to UK using a scaling factor of 1.026.</t>
  </si>
  <si>
    <t>3. All the data has been scaled to DCLG's 2013 UK Dwellings data from Table 101.</t>
  </si>
  <si>
    <t xml:space="preserve">       Architectural Research.</t>
  </si>
  <si>
    <t>CLG (May 2013) Table 101: Dwellings by tenure, United Kingdom</t>
  </si>
  <si>
    <t>Proportion of dwelling with double glazing</t>
  </si>
  <si>
    <t>Less than half the house</t>
  </si>
  <si>
    <t>More than half the house</t>
  </si>
  <si>
    <t>Whole House</t>
  </si>
  <si>
    <t>None</t>
  </si>
  <si>
    <t>Not stated</t>
  </si>
  <si>
    <t>Total with double glazing</t>
  </si>
  <si>
    <t>1976-2007</t>
  </si>
  <si>
    <t>Less than 20% of rooms</t>
  </si>
  <si>
    <t>20% to 39% of rooms</t>
  </si>
  <si>
    <t>40% to 59% of rooms</t>
  </si>
  <si>
    <t>60% to 79% of rooms</t>
  </si>
  <si>
    <t>80% or more of rooms</t>
  </si>
  <si>
    <t xml:space="preserve">    Since 2003, the 'Not stated' category was not an option.</t>
  </si>
  <si>
    <t xml:space="preserve">2. The 2008-9 data is taken directly from the EHS dataset and scaled to GB using a scaling factor of 1.178 for 2008 </t>
  </si>
  <si>
    <t xml:space="preserve">     1.180 for 2009, 1.185 for 2010 and 1.172 for 2011. It is not possible to continue reporting the previous breakdowns because of changes in the EHS.</t>
  </si>
  <si>
    <t>3. Data for all years was scaled from GB to UK using a scaling factor of 1.027.</t>
  </si>
  <si>
    <t>4. All the data (back to 1976) has been scaled to DCLG's 2013 UK Dwellings data from Table 101.</t>
  </si>
  <si>
    <t>5. Data for 2012 has been modelled from the National Household Model and scaled to number of housholds</t>
  </si>
  <si>
    <t>UK's Housing Energy Fact File and analysis of EHS data by Cambridge Architectural Research and BRE.</t>
  </si>
  <si>
    <t xml:space="preserve">CLG (May 2013) Table 101:Dwellings by tenure, historical </t>
  </si>
  <si>
    <t>2003-2015</t>
  </si>
  <si>
    <t>Depth of loft insulation</t>
  </si>
  <si>
    <t>none in loft</t>
  </si>
  <si>
    <t>less than 100mm</t>
  </si>
  <si>
    <t>100 to 149mm</t>
  </si>
  <si>
    <t>150mm or more</t>
  </si>
  <si>
    <t>flat roof or unknown</t>
  </si>
  <si>
    <t>no loft</t>
  </si>
  <si>
    <t>Properties with a loft</t>
  </si>
  <si>
    <t>Number of dwellings in UK</t>
  </si>
  <si>
    <t>1976-2003</t>
  </si>
  <si>
    <t>100mm or more</t>
  </si>
  <si>
    <t>not known</t>
  </si>
  <si>
    <t>1. Not all properties have a roof space, which makes them unsuitable for insulating; examples include flats and homes with loft conversions.</t>
  </si>
  <si>
    <t>2. Since 2003 data from the English Housing Survey has been used to produce the depth of loft insulation breakdown with the results scaled to be representative of the United Kingdom. Earlier data is collected on a different basis from the GfK Home Audit which includes a number of "not known" properties.</t>
  </si>
  <si>
    <t>Known to have cavity wall insulation</t>
  </si>
  <si>
    <t>Percentage of suitable property with cavity wall insulation</t>
  </si>
  <si>
    <t>1. Not all homes are built with cavities, for example some have solid and other types of wall which make them unsuitable for cavity wall insulation.</t>
  </si>
  <si>
    <t>2. The source of data for cavity wall insulation changed in 2003 from GfK to the English Housing Survey and Scottish Household Condition Survey.</t>
  </si>
  <si>
    <t>3. Data from 2009 onwards are based on administrative data of measures installed through the Green Deal (including Finance Plans, Cashback and the Green Deal Home Improvement Fund), Energy Company Obligation (ECO), Carbon Emissions Reduction Target (CERT), Community Energy Saving Programme (CESP), Warmfront and new builds. These measurements refer to end of March of the stated year.</t>
  </si>
  <si>
    <t>1. Solid wall insulation has been defined as internal or external wall insulation installed through Government programmes, these include: the Green Deal (including Finance Plans, Cashback and the Green Deal Home Improvement Fund), Energy Company Obligation Carbon Emissions Reduction Target (CERT), Community Energy Saving Programme (CESP) and the Energy Efficiency Commitments (EEC1, EEC2). These measurements refer to end of March of the stated year.</t>
  </si>
  <si>
    <t>2. Approximately 8 million homes in the UK do not have cavity walls. Solid wall insulation can be applied to both cavity wall and non-cavity wall constructions.</t>
  </si>
  <si>
    <t>3. Solid wall insulation is present in 4% of homes in the UK with solid walls based on the definition used for this publication.</t>
  </si>
  <si>
    <r>
      <t>Table 3.26: Number of measures installed and their energy savings in the</t>
    </r>
    <r>
      <rPr>
        <b/>
        <sz val="12"/>
        <rFont val="Arial"/>
        <family val="2"/>
      </rPr>
      <t xml:space="preserve"> Energy Efficiency Commitment </t>
    </r>
  </si>
  <si>
    <r>
      <t>(EEC)/Carbon Emissions Reduction Target (CERT)</t>
    </r>
    <r>
      <rPr>
        <b/>
        <vertAlign val="superscript"/>
        <sz val="12"/>
        <color indexed="8"/>
        <rFont val="Arial"/>
        <family val="2"/>
      </rPr>
      <t xml:space="preserve">1 </t>
    </r>
    <r>
      <rPr>
        <b/>
        <sz val="12"/>
        <color indexed="8"/>
        <rFont val="Arial"/>
        <family val="2"/>
      </rPr>
      <t>(not updated)</t>
    </r>
  </si>
  <si>
    <t>Measure</t>
  </si>
  <si>
    <t>Number of measures installed</t>
  </si>
  <si>
    <t>Cavity wall insulation</t>
  </si>
  <si>
    <t>Loft insulation (virgin)</t>
  </si>
  <si>
    <t>Loft insulation (top-up)</t>
  </si>
  <si>
    <t>Loft insulation (total)</t>
  </si>
  <si>
    <t>Window glazing</t>
  </si>
  <si>
    <t>Solid wall insulation</t>
  </si>
  <si>
    <t>Hot water tank jackets</t>
  </si>
  <si>
    <t>Draught stripping</t>
  </si>
  <si>
    <t>Flat roof insulation</t>
  </si>
  <si>
    <t>Compact fluorescent lamps (CFLs)</t>
  </si>
  <si>
    <t>Other lighting</t>
  </si>
  <si>
    <t>Energy efficiency cold and wet appliances</t>
  </si>
  <si>
    <t>Energy efficient TVs</t>
  </si>
  <si>
    <t>Standby savers</t>
  </si>
  <si>
    <t>Other appliances</t>
  </si>
  <si>
    <t>All boilers</t>
  </si>
  <si>
    <t>Heating controls</t>
  </si>
  <si>
    <t>Heating controls installed with replacement boilers</t>
  </si>
  <si>
    <t>Other heating</t>
  </si>
  <si>
    <t>Real time displays</t>
  </si>
  <si>
    <t>Home energy advice packages</t>
  </si>
  <si>
    <t>Fuel switching</t>
  </si>
  <si>
    <t>1. The Energy Efficiency Commitment (EEC) was a set of obligations set out by Ofgem, requiring certain gas and electricity</t>
  </si>
  <si>
    <t xml:space="preserve">   suppliers to meet an energy saving target in domestic properties. The Carbon Emissions Reduction Target (CERT) replaced </t>
  </si>
  <si>
    <t xml:space="preserve">   EEC2 as the government's domestic efficiency obligation on energy suppliers from 1st April 2008 and ran from 2008 to 2012,</t>
  </si>
  <si>
    <t xml:space="preserve">   and the figures exclude the carryover from EEC2.</t>
  </si>
  <si>
    <t>2. The first phase of EEC (EEC1) ran from 2002 to 2005.</t>
  </si>
  <si>
    <t>3. The second phase of EEC (EEC2) ran from 2005 to 2008, and these figures exclude the carryover from EEC1.</t>
  </si>
  <si>
    <t>4. Energy savings figures are not available for CERT.</t>
  </si>
  <si>
    <t>5. Modelled energy savings, as defined in the Energy Efficiency Commitment obligations.</t>
  </si>
  <si>
    <t>6. Number of properties served by the heating system.</t>
  </si>
  <si>
    <t>Office of Gas and Electricity Markets (OfGEM) - Energy Efficiency Commitment reports.</t>
  </si>
  <si>
    <t>https://www.ofgem.gov.uk/ofgem-publications/58682/finalcertupdate19300413.pdf</t>
  </si>
  <si>
    <r>
      <t>Table 3.27: Number of measures delivered by suppliers in the CERT programme</t>
    </r>
    <r>
      <rPr>
        <b/>
        <vertAlign val="superscript"/>
        <sz val="12"/>
        <rFont val="Arial"/>
        <family val="2"/>
      </rPr>
      <t xml:space="preserve">1 </t>
    </r>
    <r>
      <rPr>
        <b/>
        <sz val="12"/>
        <rFont val="Arial"/>
        <family val="2"/>
      </rPr>
      <t>(not updated)</t>
    </r>
  </si>
  <si>
    <t>Figures are rounded to the nearest ten</t>
  </si>
  <si>
    <t>CERT phase</t>
  </si>
  <si>
    <t>Insulation</t>
  </si>
  <si>
    <t>Micro generation</t>
  </si>
  <si>
    <t>Cavity wall</t>
  </si>
  <si>
    <t>Loft insulation (excluding DIY)</t>
  </si>
  <si>
    <t>Heat pumps (ground source)</t>
  </si>
  <si>
    <t xml:space="preserve">Small scale CHP </t>
  </si>
  <si>
    <t>CERT quarters 1 and 2</t>
  </si>
  <si>
    <t>CERT quarter 3</t>
  </si>
  <si>
    <t>CERT quarter 4</t>
  </si>
  <si>
    <t>CERT quarter 5</t>
  </si>
  <si>
    <t>CERT quarter 6</t>
  </si>
  <si>
    <t>CERT quarter 7</t>
  </si>
  <si>
    <t>CERT quarter 8</t>
  </si>
  <si>
    <t>CERT quarter 9</t>
  </si>
  <si>
    <t>CERT quarter 10</t>
  </si>
  <si>
    <t>CERT quarter 11</t>
  </si>
  <si>
    <t>CERT quarter 12</t>
  </si>
  <si>
    <t>CERT quarter 13</t>
  </si>
  <si>
    <t>CERT quarter 14</t>
  </si>
  <si>
    <t>CERT quarter 15</t>
  </si>
  <si>
    <t>CERT quarter 16</t>
  </si>
  <si>
    <t>CERT quarter 17</t>
  </si>
  <si>
    <t>CERT quarter 18</t>
  </si>
  <si>
    <t>CERT quarter 19</t>
  </si>
  <si>
    <t>1. The Carbon Emissions Reduction Target (CERT) replaced the Energy Efficiency Commitment 2005-2008 (EEC2) as the government's</t>
  </si>
  <si>
    <t xml:space="preserve">   domestic efficiency obligation on energy suppliers from 1st April 2008. </t>
  </si>
  <si>
    <t xml:space="preserve">    wastage factor. This activity was first reported in Q7 reflecting the high delivery reported in that quarter.</t>
  </si>
  <si>
    <t>3. Figures are presented as the net change in the amount of cumulative activity reported for the whole programme. Figures for Q10 and Q11</t>
  </si>
  <si>
    <t xml:space="preserve">    for solar water heating are affected by subsequent revisions to earlier data.</t>
  </si>
  <si>
    <t>Some negative figures appear in the time series. This is because the time series is originally produced using estimated data. At the time of</t>
  </si>
  <si>
    <t>banking for compliance purposes, suppliers receive actual data which is sometimes lower than estimated. In addition, provisional data is</t>
  </si>
  <si>
    <t>subject to change based on more up to date data being submitted by third parties. Ofgem do not revise data from previous quarters when</t>
  </si>
  <si>
    <t>these revisions occur as it is only the latest cumulative total which is published.</t>
  </si>
  <si>
    <t>Office of Gas and Electricity Markets (OfGem) - Quarterly CERT reports</t>
  </si>
  <si>
    <t>Blast Furnace Gas</t>
  </si>
  <si>
    <t xml:space="preserve">      Total</t>
  </si>
  <si>
    <t>1. Prior to 1986, some electricity from auto producers was not included in the electricity column.  This has resulted in the total not equalling</t>
  </si>
  <si>
    <t xml:space="preserve">    the sum of individual fuels. Further details are available in the Digest of UK Energy Statistics long term trends tables.</t>
  </si>
  <si>
    <t>2. Energy used in transformation activities is excluded from the total from 1996 onwards.</t>
  </si>
  <si>
    <t>Iron &amp; steel</t>
  </si>
  <si>
    <t>Non-ferrous metals</t>
  </si>
  <si>
    <t>Mineral products</t>
  </si>
  <si>
    <t>Chemicals</t>
  </si>
  <si>
    <t>Mechanical engineering &amp; metal products</t>
  </si>
  <si>
    <t>Electrical &amp; instrument engineering</t>
  </si>
  <si>
    <t>Vehicles</t>
  </si>
  <si>
    <t>Food, drink &amp; tobacco</t>
  </si>
  <si>
    <t>Textiles, leather, clothing</t>
  </si>
  <si>
    <t>Paper, printing, publishing</t>
  </si>
  <si>
    <t>Construction</t>
  </si>
  <si>
    <t>Other industries</t>
  </si>
  <si>
    <t>Unclassified</t>
  </si>
  <si>
    <t>Department for Business Energy and Industrial Strategy - Digest of UK Energy Statistics.</t>
  </si>
  <si>
    <t>For more information on what's included in each industrial group, please see the UK SIC structure and explanatory notes, which can be accessed on the ONS website:</t>
  </si>
  <si>
    <t>UK SIC 2007 structure and explanatory notes</t>
  </si>
  <si>
    <t>SIC(2007) codes</t>
  </si>
  <si>
    <t>Description</t>
  </si>
  <si>
    <t>LPG</t>
  </si>
  <si>
    <t>Gas oil</t>
  </si>
  <si>
    <t>Fuel oil</t>
  </si>
  <si>
    <t>Burning oil</t>
  </si>
  <si>
    <t>08</t>
  </si>
  <si>
    <t>Other mining and quarrying</t>
  </si>
  <si>
    <t>Manufacture of food products</t>
  </si>
  <si>
    <t>Manufacture of beverages</t>
  </si>
  <si>
    <t>Manufacture of tobacco products</t>
  </si>
  <si>
    <t>Manufacture of textiles</t>
  </si>
  <si>
    <t>Manufacture of wearing apparel</t>
  </si>
  <si>
    <t>Manufacture of leather and related products</t>
  </si>
  <si>
    <t>Manufacture of wood and of products of wood and cork, except furniture; manufacture of articles of straw and plaiting materials</t>
  </si>
  <si>
    <t>Manufacture of paper and paper products</t>
  </si>
  <si>
    <t>Printing and publishing of recorded media and other publishing activities</t>
  </si>
  <si>
    <t>Manufacture of chemicals and chemical products</t>
  </si>
  <si>
    <t>Manufacture of basic pharmaceutical products and pharmaceutical preparations</t>
  </si>
  <si>
    <t>Manufacture of rubber and plastic products</t>
  </si>
  <si>
    <t>Manufacture of other non-metallic mineral products</t>
  </si>
  <si>
    <t>Manufacture of basic metals</t>
  </si>
  <si>
    <t>Manufacture of fabricated metal products, except machinery and equipment</t>
  </si>
  <si>
    <t>Manufacture of computer, electronic and optical products</t>
  </si>
  <si>
    <t>Manufacture of electrical equipment</t>
  </si>
  <si>
    <t>Manufacture of machinery and equipment n.e.c.</t>
  </si>
  <si>
    <t>Manufacture of motor vehicles, trailers and semi-trailers</t>
  </si>
  <si>
    <t>Manufacture of other transport equipment</t>
  </si>
  <si>
    <t>Manufacture of furniture</t>
  </si>
  <si>
    <t>Other manufacturing</t>
  </si>
  <si>
    <t>Water collection, treatment and supply</t>
  </si>
  <si>
    <t>Waste collection, treatment and disposal activities; materials recovery</t>
  </si>
  <si>
    <t>Civil engineering/construction</t>
  </si>
  <si>
    <t>unclassified</t>
  </si>
  <si>
    <t>Industrial consumption excluding SIC 19 and 35</t>
  </si>
  <si>
    <t>Manufacture of coke and refined petroleum products</t>
  </si>
  <si>
    <t>Electricity, gas, steam and air conditioning supply</t>
  </si>
  <si>
    <t>Industrial consumption including SIC 19 and 35</t>
  </si>
  <si>
    <t>SIC 2003</t>
  </si>
  <si>
    <t>Manufacture of food products and beverages</t>
  </si>
  <si>
    <t>Manufacture of wearing apparel; Dressing and dying of fur</t>
  </si>
  <si>
    <t>Manufacture of leather and leather products</t>
  </si>
  <si>
    <t>Manufacture of wood and wood products</t>
  </si>
  <si>
    <t>Manufacture of pulp, paper and paper products</t>
  </si>
  <si>
    <t>Publishing, printing and reproduction of recorded media</t>
  </si>
  <si>
    <t>Manufacture of chemicals, chemical products and man-made fibres</t>
  </si>
  <si>
    <t>Manufacture of fabricated metal products (except machinery and equipment)</t>
  </si>
  <si>
    <t xml:space="preserve">Manufacture of machinery and equipment </t>
  </si>
  <si>
    <t>Manufacture of office machinery and computers</t>
  </si>
  <si>
    <t>Manufacture of electrical machinery and apparatus</t>
  </si>
  <si>
    <t>Manufacture of radio, television and communication equipment and apparatus</t>
  </si>
  <si>
    <t>Manufacture of medical, precision and optical instruments, watches and clocks</t>
  </si>
  <si>
    <t>Recycling</t>
  </si>
  <si>
    <t>Collection, purification and distribution of water</t>
  </si>
  <si>
    <t>Industrial consumption excluding SIC23</t>
  </si>
  <si>
    <t>Manufacture of coke, refined petroleum products and nuclear fuel</t>
  </si>
  <si>
    <t>Industrial consumption including SIC23</t>
  </si>
  <si>
    <t>1. This table was created as a result of not being able to produce the data at a 4 digit SIC level (see Table 4.05).</t>
  </si>
  <si>
    <t>2. Includes all manufactured solid fuels, benzole, tars, coke oven gas and blast furnace gas.</t>
  </si>
  <si>
    <t>3. This table differs from 4.02, as this table excludes consumption relating to heat sold, unclassified (which includes bioenergy) and the construction sector.</t>
  </si>
  <si>
    <t>Low Temperature Process</t>
  </si>
  <si>
    <t>Drying / Separation</t>
  </si>
  <si>
    <t>Compressed Air</t>
  </si>
  <si>
    <t>Space Heating</t>
  </si>
  <si>
    <t>Natural Gas</t>
  </si>
  <si>
    <t>All industry (excluding SIC 19 and Unclassified)</t>
  </si>
  <si>
    <t>All industry (excluding Unclassified)</t>
  </si>
  <si>
    <t>1. Excludes mining of metal ores, electricity and gas manufacture &amp; distribution, construction and unclassified.</t>
  </si>
  <si>
    <t>2. These data are modelled, and based on end use originating from historic survey information. As different definitions were used in the surveys, and</t>
  </si>
  <si>
    <t xml:space="preserve">    different end uses dominate particular industrial sectors, some sectors show no energy use for certain processes. All end use information should be</t>
  </si>
  <si>
    <t xml:space="preserve">    considered approximate.</t>
  </si>
  <si>
    <t>3. Does not include heat sold, blast furnace gas, coke oven gas or non-electricity bioenergy and waste.</t>
  </si>
  <si>
    <t>SIC(2003) codes</t>
  </si>
  <si>
    <t>1320</t>
  </si>
  <si>
    <t>Mining of non-ferrous metal ores, except uranium and thorium ores</t>
  </si>
  <si>
    <t>1411</t>
  </si>
  <si>
    <t>Quarrying of stone for construction</t>
  </si>
  <si>
    <t>1412</t>
  </si>
  <si>
    <t>Quarrying of limestone, gypsum and chalk</t>
  </si>
  <si>
    <t>1413</t>
  </si>
  <si>
    <t>Quarrying of slate</t>
  </si>
  <si>
    <t>1421</t>
  </si>
  <si>
    <t>Operation of gravel and sand pits</t>
  </si>
  <si>
    <t>1422</t>
  </si>
  <si>
    <t>Mining of clays and kaolin</t>
  </si>
  <si>
    <t>1430</t>
  </si>
  <si>
    <t>Mining of chemical and fertilizer minerals</t>
  </si>
  <si>
    <t>1440</t>
  </si>
  <si>
    <t>Production of salt</t>
  </si>
  <si>
    <t>1450</t>
  </si>
  <si>
    <t>Other mining and quarrying n.e.c.</t>
  </si>
  <si>
    <t>1511</t>
  </si>
  <si>
    <t>Production and preserving of meat</t>
  </si>
  <si>
    <t>1512</t>
  </si>
  <si>
    <t>Production and preserving of poultry meat</t>
  </si>
  <si>
    <t>1513</t>
  </si>
  <si>
    <t>Production of meat and poultrymeat products</t>
  </si>
  <si>
    <t>1520</t>
  </si>
  <si>
    <t>Processing and preserving of fish and fish products</t>
  </si>
  <si>
    <t>1531</t>
  </si>
  <si>
    <t>Processing and preserving of potatoes</t>
  </si>
  <si>
    <t>1532</t>
  </si>
  <si>
    <t>Manufacture of fruit and vegetable juice</t>
  </si>
  <si>
    <t>1533</t>
  </si>
  <si>
    <t>Processing and preserving of fruit and vegetables n.e.c.</t>
  </si>
  <si>
    <t>1541</t>
  </si>
  <si>
    <t>Manufacture of crude oils and fats</t>
  </si>
  <si>
    <t>1542</t>
  </si>
  <si>
    <t>Manufacture of refined oils and fats</t>
  </si>
  <si>
    <t>1543</t>
  </si>
  <si>
    <t>Manufacture of margarine and similar edible fats</t>
  </si>
  <si>
    <t>1551</t>
  </si>
  <si>
    <t>Operation of dairies and cheese making</t>
  </si>
  <si>
    <t>1552</t>
  </si>
  <si>
    <t>Manufacture of ice cream</t>
  </si>
  <si>
    <t>1561</t>
  </si>
  <si>
    <t>Manufacture of grain mill products</t>
  </si>
  <si>
    <t>1562</t>
  </si>
  <si>
    <t>Manufacture of starches and starch products</t>
  </si>
  <si>
    <t>1571</t>
  </si>
  <si>
    <t>Manufacture of prepared feeds for farm animals</t>
  </si>
  <si>
    <t>1572</t>
  </si>
  <si>
    <t>Manufacture of prepared pet foods</t>
  </si>
  <si>
    <t>1581</t>
  </si>
  <si>
    <t>Manufacture of bread; manufacture of fresh pastry goods and cakes</t>
  </si>
  <si>
    <t>1582</t>
  </si>
  <si>
    <t>Manufacture of rusks and biscuits; manufacture of preserved pastry goods and cakes</t>
  </si>
  <si>
    <t>1583</t>
  </si>
  <si>
    <t>Manufacture of sugar</t>
  </si>
  <si>
    <t>1584</t>
  </si>
  <si>
    <t>Manufacture of cocoa; chocolate and sugar confectionery</t>
  </si>
  <si>
    <t>1585</t>
  </si>
  <si>
    <t>Manufacture of macaroni, noodles, couscous and similar farinaceous products</t>
  </si>
  <si>
    <t>1586</t>
  </si>
  <si>
    <t>Processing of tea and coffee</t>
  </si>
  <si>
    <t>1587</t>
  </si>
  <si>
    <t>Manufacture of condiments and seasonings</t>
  </si>
  <si>
    <t>1588</t>
  </si>
  <si>
    <t>Manufacture of homogenized food preparations and dietetic food</t>
  </si>
  <si>
    <t>1589</t>
  </si>
  <si>
    <t>Manufacture of other food products n.e.c.</t>
  </si>
  <si>
    <t>1591</t>
  </si>
  <si>
    <t>Manufacture of distilled potable alcoholic beverages</t>
  </si>
  <si>
    <t>1592</t>
  </si>
  <si>
    <t>Production of ethyl alcohol from fermented materials</t>
  </si>
  <si>
    <t>1593</t>
  </si>
  <si>
    <t>Manufacture of wines</t>
  </si>
  <si>
    <t>1594</t>
  </si>
  <si>
    <t>Manufacture of cider and other fruit wines</t>
  </si>
  <si>
    <t>1595</t>
  </si>
  <si>
    <t>Manufacture of other non-distilled fermented beverages</t>
  </si>
  <si>
    <t>1596</t>
  </si>
  <si>
    <t>Manufacture of beer</t>
  </si>
  <si>
    <t>1597</t>
  </si>
  <si>
    <t>Manufacture of malt</t>
  </si>
  <si>
    <t>1598</t>
  </si>
  <si>
    <t>Production of mineral waters and soft drinks</t>
  </si>
  <si>
    <t>1600</t>
  </si>
  <si>
    <t>1711</t>
  </si>
  <si>
    <t>Preparation and spinning of cotton-type fibres</t>
  </si>
  <si>
    <t>1712</t>
  </si>
  <si>
    <t>Preparation and spinning of woollen-type fibres</t>
  </si>
  <si>
    <t>1713</t>
  </si>
  <si>
    <t>Preparation and spinning of worsted-type fibres</t>
  </si>
  <si>
    <t>1714</t>
  </si>
  <si>
    <t>Preparation and spinning of flax-type fibres</t>
  </si>
  <si>
    <t>1715</t>
  </si>
  <si>
    <t>Throwing and preparation of silk, including from noils, and throwing and texturing of synthetic or artificial filament yarns</t>
  </si>
  <si>
    <t>1716</t>
  </si>
  <si>
    <t>Manufacture of sewing threads</t>
  </si>
  <si>
    <t>1717</t>
  </si>
  <si>
    <t>Preparation and spinning of other textile fibres</t>
  </si>
  <si>
    <t>1721</t>
  </si>
  <si>
    <t>Cotton-type weaving</t>
  </si>
  <si>
    <t>1722</t>
  </si>
  <si>
    <t>Woollen-type weaving</t>
  </si>
  <si>
    <t>1723</t>
  </si>
  <si>
    <t>Worsted-type weaving</t>
  </si>
  <si>
    <t>1724</t>
  </si>
  <si>
    <t>Silk-type weaving</t>
  </si>
  <si>
    <t>1725</t>
  </si>
  <si>
    <t>Other textile weaving</t>
  </si>
  <si>
    <t>1730</t>
  </si>
  <si>
    <t>Finishing of textiles</t>
  </si>
  <si>
    <t>1740</t>
  </si>
  <si>
    <t>Manufacture of made-up textile articles, except apparel</t>
  </si>
  <si>
    <t>1751</t>
  </si>
  <si>
    <t>Manufacture of carpets and rugs</t>
  </si>
  <si>
    <t>1752</t>
  </si>
  <si>
    <t>Manufacture of cordage, rope, twine and netting</t>
  </si>
  <si>
    <t>1753</t>
  </si>
  <si>
    <t>Manufacture of non-woven and articles made from non-woven, except apparel</t>
  </si>
  <si>
    <t>1754</t>
  </si>
  <si>
    <t>Manufacture of other textiles n.e.c.</t>
  </si>
  <si>
    <t>1760</t>
  </si>
  <si>
    <t>Manufacture of knitted and crocheted fabrics</t>
  </si>
  <si>
    <t>1771</t>
  </si>
  <si>
    <t>Manufacture of knitted and crocheted hosiery</t>
  </si>
  <si>
    <t>1772</t>
  </si>
  <si>
    <t>Manufacture of knitted and crocheted pullovers, cardigans and similar articles</t>
  </si>
  <si>
    <t>1810</t>
  </si>
  <si>
    <t>Manufacture of leather clothes</t>
  </si>
  <si>
    <t>1821</t>
  </si>
  <si>
    <t>Manufacture of work wear</t>
  </si>
  <si>
    <t>1822</t>
  </si>
  <si>
    <t>Manufacture of other outerwear</t>
  </si>
  <si>
    <t>1823</t>
  </si>
  <si>
    <t>Manufacture of underwear</t>
  </si>
  <si>
    <t>1824</t>
  </si>
  <si>
    <t>Manufacture of other wearing apparel and accessories n.e.c.</t>
  </si>
  <si>
    <t>1830</t>
  </si>
  <si>
    <t>Dressing and dyeing of fur; manufacture of articles of fur</t>
  </si>
  <si>
    <t>1910</t>
  </si>
  <si>
    <t>Tanning and dressing of leather</t>
  </si>
  <si>
    <t>1920</t>
  </si>
  <si>
    <t>Manufacture of luggage, handbags and the like, saddlery and harness</t>
  </si>
  <si>
    <t>1930</t>
  </si>
  <si>
    <t>Manufacture of footwear</t>
  </si>
  <si>
    <t>Sawmilling and planing of wood; impregnation of wood</t>
  </si>
  <si>
    <t>2020</t>
  </si>
  <si>
    <t>Manufacture of veneer sheets; manufacture of plywood, laminboard, particle board, fibre board and other panels and boards</t>
  </si>
  <si>
    <t>2030</t>
  </si>
  <si>
    <t>Manufacture of builders' carpentry and joinery</t>
  </si>
  <si>
    <t>2040</t>
  </si>
  <si>
    <t>Manufacture of wooden containers</t>
  </si>
  <si>
    <t>2051</t>
  </si>
  <si>
    <t>Manufacture of other products of wood</t>
  </si>
  <si>
    <t>2052</t>
  </si>
  <si>
    <t>Manufacture of articles of cork, straw and plaiting materials</t>
  </si>
  <si>
    <t>2111</t>
  </si>
  <si>
    <t>Manufacture of pulp, paper and paperboard</t>
  </si>
  <si>
    <t>2112</t>
  </si>
  <si>
    <t>Manufacture of paper and paperboard</t>
  </si>
  <si>
    <t>2121</t>
  </si>
  <si>
    <t>Manufacture of corrugated paper and paperboard and of containers of paper and paperboard</t>
  </si>
  <si>
    <t>2122</t>
  </si>
  <si>
    <t>Manufacture of household and sanitary goods and of toilet requisites</t>
  </si>
  <si>
    <t>2123</t>
  </si>
  <si>
    <t>Manufacture of paper stationery</t>
  </si>
  <si>
    <t>2124</t>
  </si>
  <si>
    <t>Manufacture of wallpaper</t>
  </si>
  <si>
    <t>2125</t>
  </si>
  <si>
    <t>Manufacture of other articles of paper and paperboard n.e.c.</t>
  </si>
  <si>
    <t>2211</t>
  </si>
  <si>
    <t>Publishing of books</t>
  </si>
  <si>
    <t>2212</t>
  </si>
  <si>
    <t>Publishing of newspapers</t>
  </si>
  <si>
    <t>2213</t>
  </si>
  <si>
    <t>Publishing of journals and periodicals</t>
  </si>
  <si>
    <t>2214</t>
  </si>
  <si>
    <t>Publishing of sound recordings</t>
  </si>
  <si>
    <t>2215</t>
  </si>
  <si>
    <t>Other publishing</t>
  </si>
  <si>
    <t>2221</t>
  </si>
  <si>
    <t>Printing of newspapers</t>
  </si>
  <si>
    <t>2222</t>
  </si>
  <si>
    <t>Printing n.e.c.</t>
  </si>
  <si>
    <t>2223</t>
  </si>
  <si>
    <t>Bookbinding and finishing</t>
  </si>
  <si>
    <t>2224</t>
  </si>
  <si>
    <t>Composition and plate-making</t>
  </si>
  <si>
    <t>2225</t>
  </si>
  <si>
    <t>Other activities related to printing</t>
  </si>
  <si>
    <t>2231</t>
  </si>
  <si>
    <t>Reproduction of sound recording</t>
  </si>
  <si>
    <t>2232</t>
  </si>
  <si>
    <t>Reproduction of video recording</t>
  </si>
  <si>
    <t>2233</t>
  </si>
  <si>
    <t>Reproduction of computer media</t>
  </si>
  <si>
    <t>2310</t>
  </si>
  <si>
    <t>Manufacture of coke oven products</t>
  </si>
  <si>
    <t>2320</t>
  </si>
  <si>
    <t>Manufacture of refined petroleum products</t>
  </si>
  <si>
    <t>2330</t>
  </si>
  <si>
    <t>Processing of nuclear fuel</t>
  </si>
  <si>
    <t>2411</t>
  </si>
  <si>
    <t>Manufacture of industrial gases</t>
  </si>
  <si>
    <t>2412</t>
  </si>
  <si>
    <t>Manufacture of dyes and pigments</t>
  </si>
  <si>
    <t>2413</t>
  </si>
  <si>
    <t>Manufacture of other inorganic basic chemicals</t>
  </si>
  <si>
    <t>2414</t>
  </si>
  <si>
    <t>Manufacture of other organic basic chemicals</t>
  </si>
  <si>
    <t>2415</t>
  </si>
  <si>
    <t>Manufacture of fertilizers and nitrogen compounds</t>
  </si>
  <si>
    <t>2416</t>
  </si>
  <si>
    <t>Manufacture of plastics in primary forms</t>
  </si>
  <si>
    <t>2417</t>
  </si>
  <si>
    <t>Manufacture of synthetic rubber in primary forms</t>
  </si>
  <si>
    <t>2420</t>
  </si>
  <si>
    <t>Manufacture of pesticides and other agro-chemical products</t>
  </si>
  <si>
    <t>2430</t>
  </si>
  <si>
    <t>Manufacture of paints, varnishes and similar coatings, printing ink and mastics</t>
  </si>
  <si>
    <t>2441</t>
  </si>
  <si>
    <t>Manufacture of basic pharmaceutical products</t>
  </si>
  <si>
    <t>2442</t>
  </si>
  <si>
    <t>Manufacture of pharmaceutical preparations</t>
  </si>
  <si>
    <t>2451</t>
  </si>
  <si>
    <t>Manufacture of soap and detergents, cleaning and polishing preparations</t>
  </si>
  <si>
    <t>2452</t>
  </si>
  <si>
    <t>Manufacture of perfumes and toilet preparations</t>
  </si>
  <si>
    <t>2461</t>
  </si>
  <si>
    <t>Manufacture of explosives</t>
  </si>
  <si>
    <t>2462</t>
  </si>
  <si>
    <t>Manufacture of glues and gelatines</t>
  </si>
  <si>
    <t>2463</t>
  </si>
  <si>
    <t>Manufacture of essential oils</t>
  </si>
  <si>
    <t>2464</t>
  </si>
  <si>
    <t>Manufacture of photographic chemical material</t>
  </si>
  <si>
    <t>2465</t>
  </si>
  <si>
    <t>Manufacture of prepared unrecorded media</t>
  </si>
  <si>
    <t>2466</t>
  </si>
  <si>
    <t>Manufacture of other chemical products n.e.c.</t>
  </si>
  <si>
    <t>2470</t>
  </si>
  <si>
    <t>Manufacture of man-made fibres</t>
  </si>
  <si>
    <t>2511</t>
  </si>
  <si>
    <t>Manufacture of rubber tyres and tubes</t>
  </si>
  <si>
    <t>2512</t>
  </si>
  <si>
    <t>Retreading and rebuilding of rubber tyres</t>
  </si>
  <si>
    <t>2513</t>
  </si>
  <si>
    <t>Manufacture of other rubber products</t>
  </si>
  <si>
    <t>2521</t>
  </si>
  <si>
    <t>Manufacture of plastic plates, sheets, tubes and profiles</t>
  </si>
  <si>
    <t>2522</t>
  </si>
  <si>
    <t>Manufacture of plastic packing goods</t>
  </si>
  <si>
    <t>2523</t>
  </si>
  <si>
    <t>Manufacture of builders' ware of plastic</t>
  </si>
  <si>
    <t>2524</t>
  </si>
  <si>
    <t>Manufacture of other plastic products</t>
  </si>
  <si>
    <t>2611</t>
  </si>
  <si>
    <t>Manufacture of flat glass</t>
  </si>
  <si>
    <t>2612</t>
  </si>
  <si>
    <t>Shaping and processing of flat glass</t>
  </si>
  <si>
    <t>2613</t>
  </si>
  <si>
    <t>Manufacture of hollow glass</t>
  </si>
  <si>
    <t>2614</t>
  </si>
  <si>
    <t>Manufacture of glass fibres</t>
  </si>
  <si>
    <t>2615</t>
  </si>
  <si>
    <t>Manufacture and processing of other glass, including technical glassware</t>
  </si>
  <si>
    <t>2621</t>
  </si>
  <si>
    <t>Manufacture of ceramic household and ornamental articles</t>
  </si>
  <si>
    <t>2622</t>
  </si>
  <si>
    <t>Manufacture of ceramic sanitary fixtures</t>
  </si>
  <si>
    <t>2623</t>
  </si>
  <si>
    <t>Manufacture of ceramic insulators and insulating fittings</t>
  </si>
  <si>
    <t>2624</t>
  </si>
  <si>
    <t>Manufacture of other technical ceramic products</t>
  </si>
  <si>
    <t>2625</t>
  </si>
  <si>
    <t>Manufacture of other ceramic products</t>
  </si>
  <si>
    <t>2626</t>
  </si>
  <si>
    <t>Manufacture of refractory ceramic products</t>
  </si>
  <si>
    <t>2630</t>
  </si>
  <si>
    <t>Manufacture of ceramic tiles and flags</t>
  </si>
  <si>
    <t>2640</t>
  </si>
  <si>
    <t>Manufacture of bricks, tiles and construction products, in baked clay</t>
  </si>
  <si>
    <t>2651</t>
  </si>
  <si>
    <t>Manufacture of cement</t>
  </si>
  <si>
    <t>2652</t>
  </si>
  <si>
    <t>Manufacture of lime</t>
  </si>
  <si>
    <t>2653</t>
  </si>
  <si>
    <t>Manufacture of plaster</t>
  </si>
  <si>
    <t>2661</t>
  </si>
  <si>
    <t>Manufacture of concrete products for construction purposes</t>
  </si>
  <si>
    <t>2662</t>
  </si>
  <si>
    <t>Manufacture of plaster products for construction purposes</t>
  </si>
  <si>
    <t>2663</t>
  </si>
  <si>
    <t>Manufacture of ready-mixed concrete</t>
  </si>
  <si>
    <t>2664</t>
  </si>
  <si>
    <t>Manufacture of mortars</t>
  </si>
  <si>
    <t>2665</t>
  </si>
  <si>
    <t>Manufacture of fibre cement</t>
  </si>
  <si>
    <t>2666</t>
  </si>
  <si>
    <t>Manufacture of other articles of concrete, plaster and cement</t>
  </si>
  <si>
    <t>2670</t>
  </si>
  <si>
    <t>Cutting, shaping and finishing of stone</t>
  </si>
  <si>
    <t>2681</t>
  </si>
  <si>
    <t>Production of abrasive products</t>
  </si>
  <si>
    <t>2682</t>
  </si>
  <si>
    <t>Manufacture of other non-metallic mineral products n.e.c.</t>
  </si>
  <si>
    <t>2710</t>
  </si>
  <si>
    <t>Manufacture of basic iron and steel and of ferro-alloys (ECSC</t>
  </si>
  <si>
    <t>2721</t>
  </si>
  <si>
    <t>Manufacture of cast iron tubes</t>
  </si>
  <si>
    <t>2722</t>
  </si>
  <si>
    <t>Manufacture of steel tubes</t>
  </si>
  <si>
    <t>2731</t>
  </si>
  <si>
    <t>Cold drawing</t>
  </si>
  <si>
    <t>2732</t>
  </si>
  <si>
    <t>Cold rolling of narrow strip</t>
  </si>
  <si>
    <t>2733</t>
  </si>
  <si>
    <t>Cold forming or folding</t>
  </si>
  <si>
    <t>2734</t>
  </si>
  <si>
    <t>Wire drawing</t>
  </si>
  <si>
    <t>2735</t>
  </si>
  <si>
    <t>Other first processing of iron and steel n.e.c.; production of non-ECSC ferro-alloys</t>
  </si>
  <si>
    <t>2741</t>
  </si>
  <si>
    <t>Precious metals production</t>
  </si>
  <si>
    <t>2742</t>
  </si>
  <si>
    <t>Aluminium production</t>
  </si>
  <si>
    <t>2743</t>
  </si>
  <si>
    <t>Lead, zinc and tin production</t>
  </si>
  <si>
    <t>2744</t>
  </si>
  <si>
    <t>Copper production</t>
  </si>
  <si>
    <t>2745</t>
  </si>
  <si>
    <t>Other non-ferrous metal production</t>
  </si>
  <si>
    <t>2751</t>
  </si>
  <si>
    <t>Casting of iron</t>
  </si>
  <si>
    <t>2752</t>
  </si>
  <si>
    <t>Casting of steel</t>
  </si>
  <si>
    <t>2753</t>
  </si>
  <si>
    <t>Casting of light metals</t>
  </si>
  <si>
    <t>2754</t>
  </si>
  <si>
    <t>Casting of other non-ferrous metals</t>
  </si>
  <si>
    <t>2811</t>
  </si>
  <si>
    <t>Manufacture of metal structures and parts of structures</t>
  </si>
  <si>
    <t>2812</t>
  </si>
  <si>
    <t>Manufacture of builders' carpentry and joinery of metal</t>
  </si>
  <si>
    <t>2821</t>
  </si>
  <si>
    <t>Manufacture of tanks, reservoirs and containers of metal</t>
  </si>
  <si>
    <t>2822</t>
  </si>
  <si>
    <t>Manufacture of central heating radiators and boilers</t>
  </si>
  <si>
    <t>2830</t>
  </si>
  <si>
    <t>Manufacture of steam generators, except central heating hot water boilers</t>
  </si>
  <si>
    <t>2840</t>
  </si>
  <si>
    <t>Forging, pressing, stamping and roll forming of metal; powder metallurgy</t>
  </si>
  <si>
    <t>2851</t>
  </si>
  <si>
    <t>Treatment and coating of metals</t>
  </si>
  <si>
    <t>2852</t>
  </si>
  <si>
    <t>General mechanical engineering</t>
  </si>
  <si>
    <t>2861</t>
  </si>
  <si>
    <t>Manufacture of cutlery</t>
  </si>
  <si>
    <t>2862</t>
  </si>
  <si>
    <t>Manufacture of tools</t>
  </si>
  <si>
    <t>2863</t>
  </si>
  <si>
    <t>Manufacture of locks and hinges</t>
  </si>
  <si>
    <t>2871</t>
  </si>
  <si>
    <t>Manufacture of steel drums and similar containers</t>
  </si>
  <si>
    <t>2872</t>
  </si>
  <si>
    <t>Manufacture of light metal packaging</t>
  </si>
  <si>
    <t>2873</t>
  </si>
  <si>
    <t>Manufacture of wire products</t>
  </si>
  <si>
    <t>2874</t>
  </si>
  <si>
    <t>Manufacture of fasteners, screw machine products, chain and springs</t>
  </si>
  <si>
    <t>2875</t>
  </si>
  <si>
    <t>Manufacture of other fabricated metal products n.e.c.</t>
  </si>
  <si>
    <t>2911</t>
  </si>
  <si>
    <t>Manufacture of engines and turbines, except aircraft, vehicle and cycle engines</t>
  </si>
  <si>
    <t>2912</t>
  </si>
  <si>
    <t>Manufacture of pumps and compressors</t>
  </si>
  <si>
    <t>2913</t>
  </si>
  <si>
    <t>Manufacture of taps and valves</t>
  </si>
  <si>
    <t>2914</t>
  </si>
  <si>
    <t>Manufacture of bearings, gears, gearing and driving elements</t>
  </si>
  <si>
    <t>2921</t>
  </si>
  <si>
    <t>Manufacture of furnaces and furnace burners</t>
  </si>
  <si>
    <t>2922</t>
  </si>
  <si>
    <t>Manufacture of lifting and handling equipment</t>
  </si>
  <si>
    <t>2923</t>
  </si>
  <si>
    <t>Manufacture of non-domestic cooling and ventilation equipment</t>
  </si>
  <si>
    <t>2924</t>
  </si>
  <si>
    <t>Manufacture of other general purpose machinery n.e.c.</t>
  </si>
  <si>
    <t>2931</t>
  </si>
  <si>
    <t>Manufacture of agricultural tractors</t>
  </si>
  <si>
    <t>2932</t>
  </si>
  <si>
    <t>Manufacture of other agricultural and forestry machinery</t>
  </si>
  <si>
    <t>2941</t>
  </si>
  <si>
    <t>Manufacture of portable hand held power tools</t>
  </si>
  <si>
    <t>2942</t>
  </si>
  <si>
    <t>Manufacture of other metalworking machine tools</t>
  </si>
  <si>
    <t>2943</t>
  </si>
  <si>
    <t>Manufacture of other machine tools not elsewhere classified</t>
  </si>
  <si>
    <t>2951</t>
  </si>
  <si>
    <t>Manufacture of machinery for metallurgy</t>
  </si>
  <si>
    <t>2952</t>
  </si>
  <si>
    <t>Manufacture of machinery for mining, quarrying and construction</t>
  </si>
  <si>
    <t>2953</t>
  </si>
  <si>
    <t>Manufacture of machinery for food, beverage and tobacco processing</t>
  </si>
  <si>
    <t>2954</t>
  </si>
  <si>
    <t>Manufacture of machinery for textile, apparel and leather production</t>
  </si>
  <si>
    <t>2955</t>
  </si>
  <si>
    <t>Manufacture of machinery for paper and paperboard production</t>
  </si>
  <si>
    <t>2956</t>
  </si>
  <si>
    <t>Manufacture of other special purpose machinery n.e.c.</t>
  </si>
  <si>
    <t>2960</t>
  </si>
  <si>
    <t>Manufacture of weapons and ammunition</t>
  </si>
  <si>
    <t>2971</t>
  </si>
  <si>
    <t>Manufacture of electric domestic appliances</t>
  </si>
  <si>
    <t>2972</t>
  </si>
  <si>
    <t>Manufacture of non-electric domestic appliances</t>
  </si>
  <si>
    <t>3001</t>
  </si>
  <si>
    <t>Manufacture of office machinery</t>
  </si>
  <si>
    <t>3002</t>
  </si>
  <si>
    <t>Manufacture of computers and other information processing equipment</t>
  </si>
  <si>
    <t>3110</t>
  </si>
  <si>
    <t>Manufacture of electric motors, generators and transformers</t>
  </si>
  <si>
    <t>3120</t>
  </si>
  <si>
    <t>Manufacture of electricity distribution and control apparatus</t>
  </si>
  <si>
    <t>3130</t>
  </si>
  <si>
    <t>Manufacture of insulated wire and cable</t>
  </si>
  <si>
    <t>3140</t>
  </si>
  <si>
    <t>Manufacture of accumulators, primary cells and primary batteries</t>
  </si>
  <si>
    <t>3150</t>
  </si>
  <si>
    <t>Manufacture of lighting equipment and electric lamps</t>
  </si>
  <si>
    <t>3161</t>
  </si>
  <si>
    <t>Manufacture of electrical equipment for engines and vehicles n.e.c.</t>
  </si>
  <si>
    <t>3162</t>
  </si>
  <si>
    <t>Manufacture of other electrical equipment n.e.c.</t>
  </si>
  <si>
    <t>3210</t>
  </si>
  <si>
    <t>Manufacture of electronic valves and tubes and other electronic components</t>
  </si>
  <si>
    <t>3220</t>
  </si>
  <si>
    <t>Manufacture of television and radio transmitters and apparatus for line telephony and line telegraphy</t>
  </si>
  <si>
    <t>3230</t>
  </si>
  <si>
    <t>Manufacture of television and radio receivers, sound or video recording or reproducing apparatus and associated goods</t>
  </si>
  <si>
    <t>3310</t>
  </si>
  <si>
    <t>Manufacture of medical and surgical equipment and orthopaedic appliances</t>
  </si>
  <si>
    <t>3320</t>
  </si>
  <si>
    <t>Manufacture of instruments and appliances for measuring, checking, testing, navigating and other purposes, except industrial process control equipment</t>
  </si>
  <si>
    <t>3330</t>
  </si>
  <si>
    <t>Manufacture of industrial process control equipment</t>
  </si>
  <si>
    <t>3340</t>
  </si>
  <si>
    <t>Manufacture of optical instruments and photographic equipment</t>
  </si>
  <si>
    <t>3350</t>
  </si>
  <si>
    <t>Manufacture of watches and clocks</t>
  </si>
  <si>
    <t>3410</t>
  </si>
  <si>
    <t>Manufacture of motor vehicles</t>
  </si>
  <si>
    <t>3420</t>
  </si>
  <si>
    <t>Manufacture of bodies (coachwork) for motor vehicles; manufacture of trailers and semi-trailers</t>
  </si>
  <si>
    <t>3430</t>
  </si>
  <si>
    <t>Manufacture of parts and accessories for motor vehicles and their engines</t>
  </si>
  <si>
    <t>3511</t>
  </si>
  <si>
    <t>Building and repairing of ships</t>
  </si>
  <si>
    <t>3512</t>
  </si>
  <si>
    <t>Building and repairing of pleasure and sporting boats</t>
  </si>
  <si>
    <t>3520</t>
  </si>
  <si>
    <t>Manufacture of railway and tramway locomotives and rolling stock</t>
  </si>
  <si>
    <t>3530</t>
  </si>
  <si>
    <t>Manufacture of aircraft and spacecraft</t>
  </si>
  <si>
    <t>3541</t>
  </si>
  <si>
    <t>Manufacture of motorcycles</t>
  </si>
  <si>
    <t>3542</t>
  </si>
  <si>
    <t>Manufacture of bicycles</t>
  </si>
  <si>
    <t>3543</t>
  </si>
  <si>
    <t>Manufacture of invalid carriages</t>
  </si>
  <si>
    <t>3550</t>
  </si>
  <si>
    <t>Manufacture of other transport equipment n.e.c.</t>
  </si>
  <si>
    <t>3611</t>
  </si>
  <si>
    <t>Manufacture of chairs and seats</t>
  </si>
  <si>
    <t>3612</t>
  </si>
  <si>
    <t>Manufacture of other office and shop furniture</t>
  </si>
  <si>
    <t>3613</t>
  </si>
  <si>
    <t>Manufacture of other kitchen furniture</t>
  </si>
  <si>
    <t>3614</t>
  </si>
  <si>
    <t>Manufacture of other furniture</t>
  </si>
  <si>
    <t>3615</t>
  </si>
  <si>
    <t>Manufacture of mattresses</t>
  </si>
  <si>
    <t>3621</t>
  </si>
  <si>
    <t>Striking of coins and medals</t>
  </si>
  <si>
    <t>3622</t>
  </si>
  <si>
    <t>Manufacture of jewellery and related articles n.e.c.</t>
  </si>
  <si>
    <t>3630</t>
  </si>
  <si>
    <t>Manufacture of musical instruments</t>
  </si>
  <si>
    <t>3640</t>
  </si>
  <si>
    <t>Manufacture of sports goods</t>
  </si>
  <si>
    <t>3650</t>
  </si>
  <si>
    <t>Manufacture of games and toys</t>
  </si>
  <si>
    <t>3661</t>
  </si>
  <si>
    <t>Manufacture of imitation jewellery</t>
  </si>
  <si>
    <t>3662</t>
  </si>
  <si>
    <t>Manufacture of brooms and brushes</t>
  </si>
  <si>
    <t>3663</t>
  </si>
  <si>
    <t>Other manufacturing n.e.c.</t>
  </si>
  <si>
    <t>3710</t>
  </si>
  <si>
    <t>Recycling of metal waste and scrap</t>
  </si>
  <si>
    <t>3720</t>
  </si>
  <si>
    <t>Recycling of non-metal waste and scrap</t>
  </si>
  <si>
    <t>4010</t>
  </si>
  <si>
    <t>Production and distribution of electricity</t>
  </si>
  <si>
    <t>4020</t>
  </si>
  <si>
    <t>Manufacture of gas; distribution of gaseous fuels through mains</t>
  </si>
  <si>
    <t>4030</t>
  </si>
  <si>
    <t>Steam and hot water supply</t>
  </si>
  <si>
    <t>4100</t>
  </si>
  <si>
    <t>4500</t>
  </si>
  <si>
    <t>1. Includes consumption for companies manufacturing of coke, refines petroleum products and nuclear fuel (SIC 23) which are excluded from Tables 4.1 - 4.5.</t>
  </si>
  <si>
    <t xml:space="preserve">2. Note that this data is based upon using the amount spent on energy by each industry, according to the Office of National Statistics' Purchases Inquiry (PI), as weights to </t>
  </si>
  <si>
    <t xml:space="preserve">    separate out the Digest of UK Energy Statistics totals for each fuel. Some SICs are shown not to have consumed any energy; this will be due to the sampling frame used in the PI.  </t>
  </si>
  <si>
    <t xml:space="preserve">    The PI was not performed for the year 2007 and, as such, the data here uses the energy spend proportions from the 2006 PI together with the Digest of UK Energy Statistics</t>
  </si>
  <si>
    <t xml:space="preserve">    2007 totals. Unfortunately, without the Purchases Inquiry, an update for this table was not possible for the 2008 data (it was felt that the methodology applied for the 2007 data</t>
  </si>
  <si>
    <t xml:space="preserve">    could not be appropriately applied to the 2008 data due to the changes in economic circumstances). However, in lieu, Tables 4.6a to 4.6d were created showing energy</t>
  </si>
  <si>
    <t xml:space="preserve">    consumption at a two digit SIC level.</t>
  </si>
  <si>
    <t>3. Includes all manufactured solid fuels, benzole, tars, coke oven gas and blast furnace gas.</t>
  </si>
  <si>
    <t>4. Total includes renewables and other petroleum products, but excludes heat sold.</t>
  </si>
  <si>
    <t>5. Note that while the underlying data from the Digest of UK Energy Statistics may have been revised, the data in this table remains identical to that published in last year's update.</t>
  </si>
  <si>
    <t>Index of Production</t>
  </si>
  <si>
    <t>Food, drink and tobacco</t>
  </si>
  <si>
    <t>Iron and steel and non-ferrous metals</t>
  </si>
  <si>
    <t>Wood and paper products, printing and publishing</t>
  </si>
  <si>
    <t>1. Manufacturing only, i.e. excludes mining and quarrying, energy and water supply, and construction; using SIC2007 definitions. ONS series JWR7</t>
  </si>
  <si>
    <t>2. Includes mining and quarrying, manufacturing industry, water and construction.</t>
  </si>
  <si>
    <t>Million tonnes of oil equivalent (mtoe)</t>
  </si>
  <si>
    <t>Iron &amp; steel, non-ferrous metals</t>
  </si>
  <si>
    <t>Mechanical, electrical and instrument engineering</t>
  </si>
  <si>
    <r>
      <t>Table 4.08 Energy intensity (energy consumption per unit of production</t>
    </r>
    <r>
      <rPr>
        <b/>
        <vertAlign val="superscript"/>
        <sz val="12"/>
        <color indexed="8"/>
        <rFont val="Arial"/>
        <family val="2"/>
      </rPr>
      <t>1</t>
    </r>
    <r>
      <rPr>
        <b/>
        <sz val="12"/>
        <color indexed="8"/>
        <rFont val="Arial"/>
        <family val="2"/>
      </rPr>
      <t>)</t>
    </r>
  </si>
  <si>
    <t>Iron &amp; Steel</t>
  </si>
  <si>
    <t>All industry</t>
  </si>
  <si>
    <t xml:space="preserve">1. Measured using ONS Index of Production series for all except Iron &amp; Steel where </t>
  </si>
  <si>
    <t xml:space="preserve">output measured as tonnes of steel produced. </t>
  </si>
  <si>
    <t xml:space="preserve">Digest of UK Energy Statistics, Office for National Statistics - United Kingdom </t>
  </si>
  <si>
    <t>Economic Accounts and Labour Market Statistics and bespoke analysis of data</t>
  </si>
  <si>
    <t>supplied by the Iron and Steel Statistics Bureau.</t>
  </si>
  <si>
    <t>1. Primary energy equivalents are the amount of fossil fuels and other natural resources required to produce the</t>
  </si>
  <si>
    <t xml:space="preserve">    final energy consumed.</t>
  </si>
  <si>
    <t>2. Includes coal, coke and breeze, other solid fuels and coke oven gas.</t>
  </si>
  <si>
    <t>3. Includes town gas.</t>
  </si>
  <si>
    <t>Detailed industrial energy consumption (4 digit SIC(2003)), by fuel, 2007</t>
  </si>
  <si>
    <t>Energy Intensity tables;</t>
  </si>
  <si>
    <t>Primary Energy Equivalent table;</t>
  </si>
  <si>
    <t>Output and Intensity table</t>
  </si>
  <si>
    <t>Primary Energy Equivalents Tables;</t>
  </si>
  <si>
    <t>Services Sector</t>
  </si>
  <si>
    <t>Other factors affecting energy intensity</t>
  </si>
  <si>
    <t>Energy Intensity (excluding agriculture)</t>
  </si>
  <si>
    <t>Consumption (index 2000=100)</t>
  </si>
  <si>
    <t>Energy consumption per unit of output (ktoe)</t>
  </si>
  <si>
    <t>Energy consumption per unit of output (Index 2000=100)</t>
  </si>
  <si>
    <t>1. Includes Public Administration, Commercial , Agriculture and Miscellaneous (as defined by DUKES).</t>
  </si>
  <si>
    <t>2. Includes town gas prior to 1989.</t>
  </si>
  <si>
    <t xml:space="preserve">    Further information about these changes in methodology can be accessed here: </t>
  </si>
  <si>
    <t>Business Floor space (Experimental Statistics)</t>
  </si>
  <si>
    <t>Energy Intensity</t>
  </si>
  <si>
    <t xml:space="preserve">1. Comprises of the following SIC2007 classifications: 84 Public administration and defence; 85 Education; </t>
  </si>
  <si>
    <t xml:space="preserve">    86 Human health activities; 87 Residential care activities; and 88 Social work activities without accommodation.</t>
  </si>
  <si>
    <t>3. There has been a change in the methodology used in DUKES to calculate natural gas energy consumption from 2008.</t>
  </si>
  <si>
    <t xml:space="preserve">1.  Comprises of the following SIC2007 classifications: 45-47 Wholesale and Retail; 52 Warehousing and support activities for </t>
  </si>
  <si>
    <t xml:space="preserve">    transportation 53 Postal and courier activities; 55-56 Accommodation and Food Service Activities; 55-56 Accommodation and </t>
  </si>
  <si>
    <t xml:space="preserve">    Food Service Activities; 58-63 Information and Communication; 64-66 Financial and Insurance Activities; 68 Real Estate </t>
  </si>
  <si>
    <t xml:space="preserve">    Activities; 69-75 Professional, Scientific and Technical Activities; and 77-82 Administrative and Support Service Activities.  Also Includes miscellaneous, SIC2007 classifications 90-99. </t>
  </si>
  <si>
    <t>1. Comprises of the following SIC2007 classifications: 01 Crop and animal production, hunting and related service activities;</t>
  </si>
  <si>
    <t xml:space="preserve">    02 Forestry and logging; 03 Fishing and aquaculture.</t>
  </si>
  <si>
    <t xml:space="preserve"> Of which change due to:</t>
  </si>
  <si>
    <t>Public administration</t>
  </si>
  <si>
    <t>Commercial</t>
  </si>
  <si>
    <t>All services (excluding agriculture)</t>
  </si>
  <si>
    <t>Agriculture</t>
  </si>
  <si>
    <t>All services (including agriculture)</t>
  </si>
  <si>
    <t>Office for National Statistics - Index of Production and United Kingdom Economic Accounts</t>
  </si>
  <si>
    <t>Catering</t>
  </si>
  <si>
    <t>Cooling and Ventilation</t>
  </si>
  <si>
    <t>Hot Water</t>
  </si>
  <si>
    <t>Heat Sold</t>
  </si>
  <si>
    <t>All</t>
  </si>
  <si>
    <t>Commercial Offices</t>
  </si>
  <si>
    <t>Communication and Transport</t>
  </si>
  <si>
    <t>Hotel and Catering</t>
  </si>
  <si>
    <t>Retail</t>
  </si>
  <si>
    <t>Sport and Leisure</t>
  </si>
  <si>
    <t>Warehouses</t>
  </si>
  <si>
    <t xml:space="preserve">    Government and Health have been scaled to the 'Public </t>
  </si>
  <si>
    <t xml:space="preserve">    Administration' energy use as published in the Digest of UK Energy </t>
  </si>
  <si>
    <t xml:space="preserve">    Statistics.</t>
  </si>
  <si>
    <t>Public Administration</t>
  </si>
  <si>
    <t>Private Commercial</t>
  </si>
  <si>
    <t>1. Primary energy equivalents are the amount of fossil fuels and other natural resources required to produce the final energy consumed.</t>
  </si>
  <si>
    <t>Education</t>
  </si>
  <si>
    <t>Health</t>
  </si>
  <si>
    <t>ICT - COMPUTERS</t>
  </si>
  <si>
    <t>ICT - MONITORS</t>
  </si>
  <si>
    <t>ICT - PRINTERS</t>
  </si>
  <si>
    <t>HVAC - REFRIGERATION</t>
  </si>
  <si>
    <t>HVAC - AIR CONDITIONING - CENTRAL</t>
  </si>
  <si>
    <t>HVAC - AIR CONDITIONING - PACK</t>
  </si>
  <si>
    <t>CIRCULATORS</t>
  </si>
  <si>
    <t>LIGHTING</t>
  </si>
  <si>
    <t>STREET LIGHTING</t>
  </si>
  <si>
    <t>Desktop</t>
  </si>
  <si>
    <t>Laptop</t>
  </si>
  <si>
    <t>Cathode Ray Tube</t>
  </si>
  <si>
    <t>Liquid Crystal Display</t>
  </si>
  <si>
    <t>Plasma</t>
  </si>
  <si>
    <t>Dot Matrix</t>
  </si>
  <si>
    <t>Ink Jet</t>
  </si>
  <si>
    <t>Laser</t>
  </si>
  <si>
    <t>Photocopiers</t>
  </si>
  <si>
    <t>Commercial Service Cabinets</t>
  </si>
  <si>
    <t>Ice Makers</t>
  </si>
  <si>
    <t>Packaged Chillers</t>
  </si>
  <si>
    <t>Refrigerated Display Cabinets - External</t>
  </si>
  <si>
    <t>Refrigerated Display Cabinets     - Internal</t>
  </si>
  <si>
    <t>Vending Machines</t>
  </si>
  <si>
    <t>Walk in Cool Rooms</t>
  </si>
  <si>
    <t>Air Handling Unit</t>
  </si>
  <si>
    <t>Chiller Absorption</t>
  </si>
  <si>
    <t>Chiller Air</t>
  </si>
  <si>
    <t>Chiller Water</t>
  </si>
  <si>
    <t>Fan Coil Unit</t>
  </si>
  <si>
    <t>Close</t>
  </si>
  <si>
    <t>Ducted Split</t>
  </si>
  <si>
    <t>Indoor</t>
  </si>
  <si>
    <t>Mini Split</t>
  </si>
  <si>
    <t>Moveable</t>
  </si>
  <si>
    <t>Roof Top</t>
  </si>
  <si>
    <t>Window</t>
  </si>
  <si>
    <t>AC - 0.75 to 2kW</t>
  </si>
  <si>
    <t>AC - 3 to 4kW</t>
  </si>
  <si>
    <t>AC - 5 to 11kW</t>
  </si>
  <si>
    <t>AC - 15 to 30kW</t>
  </si>
  <si>
    <t>AC - 37 to 132kW</t>
  </si>
  <si>
    <t>AC - 150 to 400kW</t>
  </si>
  <si>
    <t>AC&amp;DC - 0.75 to 30kW</t>
  </si>
  <si>
    <t>AC&amp;DC - More than 30kW</t>
  </si>
  <si>
    <t>PM&amp;SR - 0.75 to 30kW</t>
  </si>
  <si>
    <t>PM&amp;SR - More than 30kW</t>
  </si>
  <si>
    <t>Large</t>
  </si>
  <si>
    <t>Ambient</t>
  </si>
  <si>
    <t>Display</t>
  </si>
  <si>
    <t>Office</t>
  </si>
  <si>
    <t>Compact Fluorescent Lighting</t>
  </si>
  <si>
    <t>Mercury High Pressure</t>
  </si>
  <si>
    <t>Metal Halide</t>
  </si>
  <si>
    <t>Sodium High Pressure</t>
  </si>
  <si>
    <t>Sodium Low Pressure</t>
  </si>
  <si>
    <t>Compact Metal Halide</t>
  </si>
  <si>
    <t>Solid State Lighting</t>
  </si>
  <si>
    <t>Tungsten Halogen</t>
  </si>
  <si>
    <t>T12</t>
  </si>
  <si>
    <t>T5</t>
  </si>
  <si>
    <t>T8 Halogen B1</t>
  </si>
  <si>
    <t>T8 Halogen B2</t>
  </si>
  <si>
    <t>T8 Halogen Tri AV</t>
  </si>
  <si>
    <t>T8 Halogen Tri B1</t>
  </si>
  <si>
    <t xml:space="preserve">1. Data in this table are modelled independently from other tables </t>
  </si>
  <si>
    <t xml:space="preserve">    in Energy Consumption in the UK.</t>
  </si>
  <si>
    <t xml:space="preserve">2. An MFD is a printer that provides additional </t>
  </si>
  <si>
    <t xml:space="preserve">    functionality, such as scanning, faxing and copying,</t>
  </si>
  <si>
    <t>3. Cellar cooling systems used for storage of beer.</t>
  </si>
  <si>
    <t>4. More efficient sodium high pressure lighting</t>
  </si>
  <si>
    <t>5. Ambient standard light bulbs are no longer placed on the market. There is a possibility that a</t>
  </si>
  <si>
    <t xml:space="preserve">    number of these are still in use but these have not been modelled in the above table past 2011.</t>
  </si>
  <si>
    <t>2. An MFD is a printer that provides additional functionality, such as scanning, faxing and copying,</t>
  </si>
  <si>
    <t>5. Motor descriptions: Alternating Current (AC), Direct Current (DC), Permanent Magnet (PM) and</t>
  </si>
  <si>
    <t xml:space="preserve">    Switched Reluctance (SR).</t>
  </si>
  <si>
    <t>6. Ambient standard light bulbs are no longer placed on the market. There is a possibility that a</t>
  </si>
  <si>
    <r>
      <t>Table 5.11 Display Energy Certificates (DECs) for each Government Department</t>
    </r>
    <r>
      <rPr>
        <b/>
        <vertAlign val="superscript"/>
        <sz val="12"/>
        <rFont val="Arial"/>
        <family val="2"/>
      </rPr>
      <t>1</t>
    </r>
    <r>
      <rPr>
        <b/>
        <sz val="12"/>
        <rFont val="Arial"/>
        <family val="2"/>
      </rPr>
      <t xml:space="preserve"> 2013 (not updated)</t>
    </r>
  </si>
  <si>
    <t>Number of properties with a DEC</t>
  </si>
  <si>
    <t>Attorney General's Office (LOD)</t>
  </si>
  <si>
    <t>Cabinet Office</t>
  </si>
  <si>
    <t>Charity Commission</t>
  </si>
  <si>
    <t>Crown Prosecution Service</t>
  </si>
  <si>
    <t>Department for Business, Innovation and Skills</t>
  </si>
  <si>
    <t>Department for Communities and Local Government</t>
  </si>
  <si>
    <t>Department for Culture, Media and Sport</t>
  </si>
  <si>
    <t>Department for Education</t>
  </si>
  <si>
    <t>Department for Environment, Food  and Rural Affairs</t>
  </si>
  <si>
    <t>Department for International Development</t>
  </si>
  <si>
    <t>Department for Transport</t>
  </si>
  <si>
    <t>Department for Work and Pensions</t>
  </si>
  <si>
    <t>Department for Business Energy and Industrial Strategy</t>
  </si>
  <si>
    <t>Department of Health</t>
  </si>
  <si>
    <t>Export Credits Guarantee Department</t>
  </si>
  <si>
    <t>Food Standards Agency</t>
  </si>
  <si>
    <t>Foreign &amp; Commonwealth Office</t>
  </si>
  <si>
    <t>Forestry Commission</t>
  </si>
  <si>
    <t>Government Actuary's Department</t>
  </si>
  <si>
    <t>HM Revenue and Customs</t>
  </si>
  <si>
    <t>HM Treasury</t>
  </si>
  <si>
    <t>Home Office</t>
  </si>
  <si>
    <t>Ministry of Defence (Civil)</t>
  </si>
  <si>
    <t>Ministry of Justice</t>
  </si>
  <si>
    <t>National Audit Office</t>
  </si>
  <si>
    <t>National Savings and Investments</t>
  </si>
  <si>
    <t>Office for National Statistics</t>
  </si>
  <si>
    <t>Office for Standards In Education</t>
  </si>
  <si>
    <t>Office of Gas &amp; Electricity Markets</t>
  </si>
  <si>
    <t>Scotland Office</t>
  </si>
  <si>
    <t>The National Archives</t>
  </si>
  <si>
    <t>Wales - The Welsh Ministers</t>
  </si>
  <si>
    <t>Water Services Regulation Authority</t>
  </si>
  <si>
    <t>Grand Total</t>
  </si>
  <si>
    <t>1. Some Government Departments also include arms length bodies.</t>
  </si>
  <si>
    <t>2. The Operational Rating is a numerical indicator of the actual annual carbon dioxide emissions from the building, which is shown on a scale from A to</t>
  </si>
  <si>
    <t xml:space="preserve">     G, where A is the lowest (best) and G is the highest (worst).</t>
  </si>
  <si>
    <t>Moe per £m GDP</t>
  </si>
  <si>
    <t>Energy intensities by road passenger, road freight and air transport 1970 to 2015</t>
  </si>
  <si>
    <t>Table Number</t>
  </si>
  <si>
    <t>Table Title</t>
  </si>
  <si>
    <t>Office of Rail Regulation (ORR)</t>
  </si>
  <si>
    <t>http://orr.gov.uk/statistics/published-stats/statistical-releases</t>
  </si>
  <si>
    <t>Electric ovens</t>
  </si>
  <si>
    <t>Output and intensity factors affecting the change in final energy consumption between 2000 and 2015</t>
  </si>
  <si>
    <r>
      <t>Housing Characteristics: Boiler Efficiency (%)</t>
    </r>
    <r>
      <rPr>
        <sz val="9"/>
        <rFont val="Arial"/>
        <family val="2"/>
      </rPr>
      <t xml:space="preserve"> 2008 to 2012 (not updated)</t>
    </r>
  </si>
  <si>
    <r>
      <t>Number of measures delivered by suppliers in the CERT programme</t>
    </r>
    <r>
      <rPr>
        <vertAlign val="superscript"/>
        <sz val="9"/>
        <rFont val="Arial"/>
        <family val="2"/>
      </rPr>
      <t xml:space="preserve"> </t>
    </r>
    <r>
      <rPr>
        <sz val="9"/>
        <rFont val="Arial"/>
        <family val="2"/>
      </rPr>
      <t>(not updated)</t>
    </r>
  </si>
  <si>
    <t>Insulation statistics, BEIS</t>
  </si>
  <si>
    <t>National Energy Efficiency Data-framework (NEED), BEIS</t>
  </si>
  <si>
    <t>Digest of United Kingdom Energy Statistics (DUKES), BEIS</t>
  </si>
  <si>
    <t>Energy Trends, BEIS</t>
  </si>
  <si>
    <t>Green Deal, Energy Company Obligation (ECO) and Insulation Levels in GB, BEIS</t>
  </si>
  <si>
    <t>Household Electricity Survey, BEIS</t>
  </si>
  <si>
    <t>Display Energy Certificates (DECs) for each Government Department 2013 (not updated)</t>
  </si>
  <si>
    <t>Table 3.11: Household average daily electricity consumption by appliance type 2010/11 (not updated)</t>
  </si>
  <si>
    <t>Household average daily electricity consumption by appliance type 2010/11 (not updated)</t>
  </si>
  <si>
    <t xml:space="preserve">Table 3.13: Total stock of appliances in the UK by </t>
  </si>
  <si>
    <t>Table 3.14: Age of Housing Stock 1970 to 2015</t>
  </si>
  <si>
    <r>
      <t>Table 3.17: Housing Characteristics: Heat Loss Parameter (W/m</t>
    </r>
    <r>
      <rPr>
        <b/>
        <vertAlign val="superscript"/>
        <sz val="12"/>
        <rFont val="Arial"/>
        <family val="2"/>
      </rPr>
      <t>2</t>
    </r>
    <r>
      <rPr>
        <b/>
        <sz val="12"/>
        <rFont val="Arial"/>
        <family val="2"/>
      </rPr>
      <t>K)</t>
    </r>
    <r>
      <rPr>
        <b/>
        <vertAlign val="superscript"/>
        <sz val="12"/>
        <rFont val="Arial"/>
        <family val="2"/>
      </rPr>
      <t xml:space="preserve">1 </t>
    </r>
    <r>
      <rPr>
        <b/>
        <sz val="12"/>
        <rFont val="Arial"/>
        <family val="2"/>
      </rPr>
      <t>2008 to 2012 (not updated)</t>
    </r>
  </si>
  <si>
    <r>
      <t>Table 3.21: Installed hot water tank insulation in the UK 1976-2012</t>
    </r>
    <r>
      <rPr>
        <b/>
        <vertAlign val="superscript"/>
        <sz val="12"/>
        <rFont val="Arial"/>
        <family val="2"/>
      </rPr>
      <t xml:space="preserve">1 </t>
    </r>
    <r>
      <rPr>
        <b/>
        <sz val="12"/>
        <rFont val="Arial"/>
        <family val="2"/>
      </rPr>
      <t>(not updated)</t>
    </r>
  </si>
  <si>
    <r>
      <t>Installed hot water tank insulation in the UK 1976-2012</t>
    </r>
    <r>
      <rPr>
        <vertAlign val="superscript"/>
        <sz val="9"/>
        <rFont val="Arial"/>
        <family val="2"/>
      </rPr>
      <t xml:space="preserve"> </t>
    </r>
    <r>
      <rPr>
        <sz val="9"/>
        <rFont val="Arial"/>
        <family val="2"/>
      </rPr>
      <t>(not updated)</t>
    </r>
  </si>
  <si>
    <t>Number of measures installed and their energy savings in the Energy Efficiency Commitment/CERT (not updated)</t>
  </si>
  <si>
    <r>
      <t>Table 4.05 Detailed industrial</t>
    </r>
    <r>
      <rPr>
        <b/>
        <vertAlign val="superscript"/>
        <sz val="12"/>
        <rFont val="Arial"/>
        <family val="2"/>
      </rPr>
      <t>1</t>
    </r>
    <r>
      <rPr>
        <b/>
        <sz val="12"/>
        <rFont val="Arial"/>
        <family val="2"/>
      </rPr>
      <t xml:space="preserve"> energy consumption (4 digit SIC(2003)), by fuel, 2007</t>
    </r>
    <r>
      <rPr>
        <b/>
        <vertAlign val="superscript"/>
        <sz val="12"/>
        <rFont val="Arial"/>
        <family val="2"/>
      </rPr>
      <t>2</t>
    </r>
  </si>
  <si>
    <t>Department for Business Energy and Industrial Strategy - Digest of UK Energy Statistics Tables 1.1-1.3 and earlier energy balance tables.</t>
  </si>
  <si>
    <t>BEIS - Digest of UK Energy Statistics Annex, Table 1.1.5 and tables 1.1.8 and 1.1.9 for average temperatures and mean heating degree days respectively.</t>
  </si>
  <si>
    <t>BEIS - secondary analysis of data from the Digest of UK Energy Statistics, Office of National Statistics (Purchases</t>
  </si>
  <si>
    <t>BEIS  - secondary analysis of data from the</t>
  </si>
  <si>
    <t>BEIS - Digest of UK Energy Statistics</t>
  </si>
  <si>
    <t>BEIS - secondary analysis of data from the Digest of UK Energy Statistics.</t>
  </si>
  <si>
    <t>BEIS - secondary analysis of data  from the Digest of UK Energy Statistics.</t>
  </si>
  <si>
    <t>BEIS - Digest of UK Energy Statistics Annex, Table 1.1.5.</t>
  </si>
  <si>
    <t>BEIS - secondary analysis of the Digest of UK Energy Statistics.</t>
  </si>
  <si>
    <t xml:space="preserve">BEIS - secondary analysis of data from Digest of UK Energy Statistics and the Department for </t>
  </si>
  <si>
    <t>BEIS - secondary analysis of data from the Department for</t>
  </si>
  <si>
    <t>BEIS - Digest of UK Energy Statistics Annex, Table 1.1.5</t>
  </si>
  <si>
    <t>BEIS - secondary analysis of data from the</t>
  </si>
  <si>
    <t>BEIS - secondary analysis of data from the Digest of UK Energy Statistics</t>
  </si>
  <si>
    <r>
      <t>Table 3.05</t>
    </r>
    <r>
      <rPr>
        <b/>
        <vertAlign val="superscript"/>
        <sz val="12"/>
        <rFont val="Arial"/>
        <family val="2"/>
      </rPr>
      <t>1</t>
    </r>
    <r>
      <rPr>
        <b/>
        <sz val="12"/>
        <rFont val="Arial"/>
        <family val="2"/>
      </rPr>
      <t>: Specific energy consumption for households, 1990 to 2014 (Not updated)</t>
    </r>
  </si>
  <si>
    <t>Specific Energy Consumption for households 1990 to 2014 (not updated)</t>
  </si>
  <si>
    <t>Table 3.16: Internal and external temperatures 1970 to 2012 (not updated)</t>
  </si>
  <si>
    <t>Internal and external temperatures 1970 to 2012 (not updated)</t>
  </si>
  <si>
    <t>3. BEIS Insulation statistics report data based on a minimum depth of 125mm. These are based on data from the English and Scottish household surveys and administrative data of measures installed through the Green Deal (including Finance Plans and Cashback), Energy Company Obligation (ECO), Carbon Emissions Reduction Target (CERT), Community Energy Saving Programme (CESP), Warmfront and new builds. These measurements refer to end of March of the stated year.</t>
  </si>
  <si>
    <t>BEIS - Digest of UK Energy Statistics Long Term Trends, Table 1.1.5.</t>
  </si>
  <si>
    <t>BEIS - secondary analysis of data from the Digest of UK Energy Statistics and historic data from the Office for National Statistics' Purchases Inquiry.</t>
  </si>
  <si>
    <t>BEIS - secondary analysis of data from the Office for National Statistics and Building Research Establishment.</t>
  </si>
  <si>
    <t xml:space="preserve">BEIS - secondary analysis of data from the Office for National Statistics' Purchases Inquiry </t>
  </si>
  <si>
    <t xml:space="preserve">BEIS - secondary analysis of data from the </t>
  </si>
  <si>
    <t>BEIS - Digest of UK Energy Statistics Tables 1.1-1.3 and earlier energy balance tables.</t>
  </si>
  <si>
    <t>http://www.ons.gov.uk/surveys/informationforhouseholdsandindividuals/householdandindividualsurveys/livingcostsandfoodsurveylcf</t>
  </si>
  <si>
    <t>http://ee.ricardo.com/cms/</t>
  </si>
  <si>
    <t>https://beta.gov.scot/</t>
  </si>
  <si>
    <t>Cooling &amp; humidification</t>
  </si>
  <si>
    <t>Fans</t>
  </si>
  <si>
    <t>Small power</t>
  </si>
  <si>
    <t>ICT equipment</t>
  </si>
  <si>
    <t>Cooled storage</t>
  </si>
  <si>
    <t>Arts, leisure and community</t>
  </si>
  <si>
    <t>Clubs &amp; community centres</t>
  </si>
  <si>
    <t>Leisure Centres</t>
  </si>
  <si>
    <t>Museums</t>
  </si>
  <si>
    <t>Places of Worship</t>
  </si>
  <si>
    <t>Theatres</t>
  </si>
  <si>
    <t>Nurseries</t>
  </si>
  <si>
    <t>State Primary schools</t>
  </si>
  <si>
    <t>State Secondary schools</t>
  </si>
  <si>
    <t>Uni - Non-residential</t>
  </si>
  <si>
    <t>Uni - Residential</t>
  </si>
  <si>
    <t>Emergency Services</t>
  </si>
  <si>
    <t>Fire and Ambulance stations</t>
  </si>
  <si>
    <t>Law courts</t>
  </si>
  <si>
    <t>Police stations</t>
  </si>
  <si>
    <t>Prisons</t>
  </si>
  <si>
    <t>Health Centres</t>
  </si>
  <si>
    <t>Hospitals</t>
  </si>
  <si>
    <t>Nursing Homes</t>
  </si>
  <si>
    <t>Hospitality</t>
  </si>
  <si>
    <t>Cafes</t>
  </si>
  <si>
    <t>Hotels</t>
  </si>
  <si>
    <t>Pubs</t>
  </si>
  <si>
    <t>Restaurants &amp; takeaways</t>
  </si>
  <si>
    <t>Military</t>
  </si>
  <si>
    <t>Military civilian accommodation</t>
  </si>
  <si>
    <t>Military offices</t>
  </si>
  <si>
    <t>Military storage</t>
  </si>
  <si>
    <t>Offices</t>
  </si>
  <si>
    <t>Offices (private)</t>
  </si>
  <si>
    <t>Offices (public)</t>
  </si>
  <si>
    <t>Hairdressers</t>
  </si>
  <si>
    <t>Large food shops</t>
  </si>
  <si>
    <t>Large non-food shops</t>
  </si>
  <si>
    <t>Retail Warehouse</t>
  </si>
  <si>
    <t>Showrooms</t>
  </si>
  <si>
    <t>Small shops</t>
  </si>
  <si>
    <t>Storage</t>
  </si>
  <si>
    <t>Cold Stores</t>
  </si>
  <si>
    <t>Large Distribution Centres</t>
  </si>
  <si>
    <t>Stores</t>
  </si>
  <si>
    <t xml:space="preserve">1. Excludes agriculture </t>
  </si>
  <si>
    <t>5.05a</t>
  </si>
  <si>
    <t>Bespoke analysis of data supplied by Ricardo-EE</t>
  </si>
  <si>
    <t>Community, arts and leisure</t>
  </si>
  <si>
    <t>District Heating</t>
  </si>
  <si>
    <t xml:space="preserve">2. For the years 2010 to 2014, the aggregated energy use in the service sub-sectors Education, </t>
  </si>
  <si>
    <t>1. For 2015, the results of the BEES have been scaled to DUKES total consumption, however individual fuel types have not</t>
  </si>
  <si>
    <t xml:space="preserve">Source: Department for Business, Energy, Industry &amp; Skills (BEIS) - for 2015 secondary analysis of data from the Digest of UK and Building Energy Efficiency Survey (BEES) </t>
  </si>
  <si>
    <t>previous years based on secondary analysis of data from the Digest of UK Energy Statistics and Building Research Establishment</t>
  </si>
  <si>
    <t xml:space="preserve">    volume measures.  ONS re-based the series from 2011 in 2015 to 2012 in this publicaction</t>
  </si>
  <si>
    <t xml:space="preserve">2. ONS published Gross Domestic Product at market prices using chained </t>
  </si>
  <si>
    <t>Index of Production series IOP5.  Note the base year is now 2012; in 2015's publication it was 2011</t>
  </si>
  <si>
    <t>3. Output is defined as Gross Value Added (ONS) re-indexed to 2000</t>
  </si>
  <si>
    <t>2. Output is defined as Gross Value Added (ONS) re-indexed to 2000</t>
  </si>
  <si>
    <t>2. Output is defined as Gross Value Added (ONS, weighted to public administrative activities) re-indexed to 2000</t>
  </si>
  <si>
    <t>2. Output is defined as Gross Value Added (ONS, weighted to commercial activities) re-indexed to 2000</t>
  </si>
  <si>
    <t>(£ million)</t>
  </si>
  <si>
    <t xml:space="preserve">   estimates of floor area space for office and retail buildings. To note this series has not been updated since 2012</t>
  </si>
  <si>
    <t>4. There has been a change in the methodology used in DUKES to calculate natural gas energy consumption from 2008.</t>
  </si>
  <si>
    <t>5. The floor area measurements are derived from the Valuation Office Agency (VOA)</t>
  </si>
  <si>
    <t xml:space="preserve">2. There is a discontinuity in energy use for lighting and appliances in 2009, also due to </t>
  </si>
  <si>
    <t>8.  Degree days calculated from the maximum and minimum daily temperature as recorded at 17 meteorological</t>
  </si>
  <si>
    <t>2017 update</t>
  </si>
  <si>
    <r>
      <t>Table 1.02 Final energy consumption by fuel 1970 to 2016 (incl weather corrected</t>
    </r>
    <r>
      <rPr>
        <b/>
        <vertAlign val="superscript"/>
        <sz val="12"/>
        <rFont val="Arial"/>
        <family val="2"/>
      </rPr>
      <t>2</t>
    </r>
    <r>
      <rPr>
        <b/>
        <sz val="12"/>
        <rFont val="Arial"/>
        <family val="2"/>
      </rPr>
      <t xml:space="preserve"> from 2002)</t>
    </r>
  </si>
  <si>
    <t>Table 1.03 Non transport energy consumption by end use 1990, 2000, and 2010 to 2016</t>
  </si>
  <si>
    <t>4. Output data for transport not available for 2016</t>
  </si>
  <si>
    <t>Change between 2000 to 2015</t>
  </si>
  <si>
    <t>Table 1.06; Output¹ and intensity² factors affecting the change in final energy consumption between 2000 and 2015</t>
  </si>
  <si>
    <r>
      <t>Table 1.05: Energy intensity by sector</t>
    </r>
    <r>
      <rPr>
        <b/>
        <vertAlign val="superscript"/>
        <sz val="12"/>
        <rFont val="Arial"/>
        <family val="2"/>
      </rPr>
      <t>1</t>
    </r>
    <r>
      <rPr>
        <b/>
        <sz val="12"/>
        <rFont val="Arial"/>
        <family val="2"/>
      </rPr>
      <t>, and Gross Domestic Product, 1970 to 2016</t>
    </r>
  </si>
  <si>
    <r>
      <t>Table 1.08: Factors affecting conversion losses</t>
    </r>
    <r>
      <rPr>
        <b/>
        <vertAlign val="superscript"/>
        <sz val="12"/>
        <rFont val="Arial"/>
        <family val="2"/>
      </rPr>
      <t>1</t>
    </r>
    <r>
      <rPr>
        <b/>
        <sz val="12"/>
        <rFont val="Arial"/>
        <family val="2"/>
      </rPr>
      <t xml:space="preserve"> between 2000 and 2016</t>
    </r>
  </si>
  <si>
    <t>unadjusted and temperature corrected, and mean air temperatures 1970 to 2016</t>
  </si>
  <si>
    <r>
      <t>sector, in primary energy equivalents</t>
    </r>
    <r>
      <rPr>
        <b/>
        <vertAlign val="superscript"/>
        <sz val="12"/>
        <rFont val="Arial"/>
        <family val="2"/>
      </rPr>
      <t>1</t>
    </r>
    <r>
      <rPr>
        <b/>
        <sz val="12"/>
        <rFont val="Arial"/>
        <family val="2"/>
      </rPr>
      <t xml:space="preserve"> 1970 to 2016</t>
    </r>
  </si>
  <si>
    <t>Table 1.11: Factors affecting the overall change in primary energy demand between 2000 and 2016</t>
  </si>
  <si>
    <t>Change in primary energy equivalent from 2000 to 2016</t>
  </si>
  <si>
    <r>
      <t>Table 2.01: Transport energy consumption by type of transport and fuel 1970 to 2016</t>
    </r>
    <r>
      <rPr>
        <b/>
        <vertAlign val="superscript"/>
        <sz val="12"/>
        <color indexed="8"/>
        <rFont val="Arial"/>
        <family val="2"/>
      </rPr>
      <t>1</t>
    </r>
  </si>
  <si>
    <t>Change 2000 to 2015</t>
  </si>
  <si>
    <t>Change 2014 to 2015</t>
  </si>
  <si>
    <t>Table 3.01: Domestic final energy consumption by fuel 1970 to 2016</t>
  </si>
  <si>
    <t>Total solid Fuels</t>
  </si>
  <si>
    <t>Total Gas</t>
  </si>
  <si>
    <t>Total Electricity</t>
  </si>
  <si>
    <t>Total Oil</t>
  </si>
  <si>
    <t>Total Heat Sold</t>
  </si>
  <si>
    <t xml:space="preserve">Sources:  </t>
  </si>
  <si>
    <t>Table 3.03: Average domestic gas and electricity consumption, UK, 2008 to 2016</t>
  </si>
  <si>
    <t>Table 3.04: Domestic energy intensity 1990 to 2016</t>
  </si>
  <si>
    <r>
      <t>energy equivalents</t>
    </r>
    <r>
      <rPr>
        <b/>
        <vertAlign val="superscript"/>
        <sz val="12"/>
        <rFont val="Arial"/>
        <family val="2"/>
      </rPr>
      <t>1</t>
    </r>
    <r>
      <rPr>
        <b/>
        <sz val="12"/>
        <rFont val="Arial"/>
        <family val="2"/>
      </rPr>
      <t xml:space="preserve"> 1970 to 2016</t>
    </r>
  </si>
  <si>
    <t>equivalents 1990 to 2016</t>
  </si>
  <si>
    <t>appliances 1970 to 2016</t>
  </si>
  <si>
    <t>Table 3.09: Total energy consumption of new appliances 1990 to 2016</t>
  </si>
  <si>
    <t>2015-16</t>
  </si>
  <si>
    <t>Table 3.10: Percentage of households owning household domestic appliances¹ 1970 to 2015-16</t>
  </si>
  <si>
    <r>
      <t>Table 3.12: Number of appliances</t>
    </r>
    <r>
      <rPr>
        <b/>
        <vertAlign val="superscript"/>
        <sz val="12"/>
        <rFont val="Arial"/>
        <family val="2"/>
      </rPr>
      <t>1</t>
    </r>
    <r>
      <rPr>
        <b/>
        <sz val="12"/>
        <rFont val="Arial"/>
        <family val="2"/>
      </rPr>
      <t xml:space="preserve"> owned by households in the UK 1970 to 2016</t>
    </r>
  </si>
  <si>
    <t>Post 1990</t>
  </si>
  <si>
    <t>total post 1980</t>
  </si>
  <si>
    <t>Table 3.15: Standard Assessment Procedure (SAP) rating 1970 to 2015</t>
  </si>
  <si>
    <t>Table 3.18: Installed central heating by type in the UK 1970-2014 (not updated)</t>
  </si>
  <si>
    <t>Table 3.23: Ownership of loft insulation in the UK, 1976 to 2016</t>
  </si>
  <si>
    <t>Table 3.24: Ownership of cavity wall insulation in the UK, 1976 to 2016</t>
  </si>
  <si>
    <t>4. Insulation statistics have been re-modelled since ECUK 2016 and the underlying assumptions changed significantly.  See link to methodology note outlining the changes;</t>
  </si>
  <si>
    <t>Table 4.01 Industrial final energy consumption by fuel 1970 to 2016</t>
  </si>
  <si>
    <t>Table 4.02 Industrial final energy consumption by main industrial consuming group 1990 to 2016</t>
  </si>
  <si>
    <t>SIC 2007</t>
  </si>
  <si>
    <t>SIC 1992</t>
  </si>
  <si>
    <t>Not scaled to DUKES</t>
  </si>
  <si>
    <t>SIC(2007)</t>
  </si>
  <si>
    <t>SIC(2003)</t>
  </si>
  <si>
    <t>Mining of metal ores</t>
  </si>
  <si>
    <t>Food products and beverages</t>
  </si>
  <si>
    <t>Tobacco products</t>
  </si>
  <si>
    <t>Textiles</t>
  </si>
  <si>
    <t>Wearing apparel</t>
  </si>
  <si>
    <t>Leather</t>
  </si>
  <si>
    <t>Wood and wood products</t>
  </si>
  <si>
    <t>Pulp, paper and paper products</t>
  </si>
  <si>
    <t xml:space="preserve">Publishing, printing and reproduction </t>
  </si>
  <si>
    <t>Chemicals and chemical products</t>
  </si>
  <si>
    <t>Rubber and plastic products</t>
  </si>
  <si>
    <t>Other non-metallic mineral products</t>
  </si>
  <si>
    <t>Basic metals</t>
  </si>
  <si>
    <t>Fabricated metal products</t>
  </si>
  <si>
    <t xml:space="preserve">Machinery and equipment </t>
  </si>
  <si>
    <t>Office machinery and computers</t>
  </si>
  <si>
    <t>Electrical machinery and equipment</t>
  </si>
  <si>
    <t>Radio, television and communication equipment and apparatus</t>
  </si>
  <si>
    <t>Medical, precision and optical instruments</t>
  </si>
  <si>
    <t>Motor vehicles, trailers and semi-trailers</t>
  </si>
  <si>
    <t>Other transport equipment</t>
  </si>
  <si>
    <t>Furniture</t>
  </si>
  <si>
    <t>Coke, refined petroleum products and nuclear fuel</t>
  </si>
  <si>
    <t>SIC(1992)</t>
  </si>
  <si>
    <t>Table 4.06 Factors that affect industrial energy consumption 1970 to 2016</t>
  </si>
  <si>
    <t>Index (2013=100)</t>
  </si>
  <si>
    <r>
      <t>Table 4.07 Output¹ and intensity² factors affecting changes in industrial energy</t>
    </r>
    <r>
      <rPr>
        <b/>
        <vertAlign val="superscript"/>
        <sz val="12"/>
        <rFont val="Arial"/>
        <family val="2"/>
      </rPr>
      <t>3</t>
    </r>
    <r>
      <rPr>
        <b/>
        <sz val="12"/>
        <rFont val="Arial"/>
        <family val="2"/>
      </rPr>
      <t xml:space="preserve"> use between 2000 and 2016</t>
    </r>
  </si>
  <si>
    <t>Change between 2000 and 2016</t>
  </si>
  <si>
    <t>by main industrial group 1970 to 2016</t>
  </si>
  <si>
    <r>
      <t>Table 4.09 Industrial energy demand by fuel, in primary energy equivalents</t>
    </r>
    <r>
      <rPr>
        <b/>
        <vertAlign val="superscript"/>
        <sz val="12"/>
        <rFont val="Arial"/>
        <family val="2"/>
      </rPr>
      <t>1</t>
    </r>
    <r>
      <rPr>
        <b/>
        <sz val="12"/>
        <rFont val="Arial"/>
        <family val="2"/>
      </rPr>
      <t xml:space="preserve"> 1970 to 2016</t>
    </r>
  </si>
  <si>
    <r>
      <t>Table 5.01 Services</t>
    </r>
    <r>
      <rPr>
        <b/>
        <vertAlign val="superscript"/>
        <sz val="12"/>
        <rFont val="Arial"/>
        <family val="2"/>
      </rPr>
      <t>1</t>
    </r>
    <r>
      <rPr>
        <b/>
        <sz val="12"/>
        <rFont val="Arial"/>
        <family val="2"/>
      </rPr>
      <t xml:space="preserve"> Final Energy Consumption and Intensity by fuel 1970 to 2016</t>
    </r>
  </si>
  <si>
    <t>2008 3</t>
  </si>
  <si>
    <r>
      <t>Table 5.03 Commercial</t>
    </r>
    <r>
      <rPr>
        <b/>
        <vertAlign val="superscript"/>
        <sz val="12"/>
        <rFont val="Arial"/>
        <family val="2"/>
      </rPr>
      <t>1</t>
    </r>
    <r>
      <rPr>
        <b/>
        <sz val="12"/>
        <rFont val="Arial"/>
        <family val="2"/>
      </rPr>
      <t xml:space="preserve"> final energy consumption and Intensity by fuel 1970 to 2016</t>
    </r>
  </si>
  <si>
    <r>
      <t>Table 5.04 Agriculture sector</t>
    </r>
    <r>
      <rPr>
        <b/>
        <vertAlign val="superscript"/>
        <sz val="12"/>
        <rFont val="Arial"/>
        <family val="2"/>
      </rPr>
      <t>1</t>
    </r>
    <r>
      <rPr>
        <b/>
        <sz val="12"/>
        <rFont val="Arial"/>
        <family val="2"/>
      </rPr>
      <t xml:space="preserve"> final energy consumption and Intensity by fuel 1970 to 2016</t>
    </r>
  </si>
  <si>
    <t>Thousand toe</t>
  </si>
  <si>
    <t>2. The estimates in this table are derived using the Department for Business, Energy &amp; Industrial Strategy (BEIS) for England &amp; Wales 2014-15. Figures have been scaled to match the total public sector and commercial consumption shown in table 5.02 and 5.03. BEES covers the 9 sectors shown plus industrial building energy consumption</t>
  </si>
  <si>
    <t>3. Only swimming pool end use is split between all fuels.</t>
  </si>
  <si>
    <t>Source: Department for Business, Energy, &amp; Industrial (BEIS) - secondary analysis of data from the Digest of UK and Building Energy Efficiency Survey (BEES)</t>
  </si>
  <si>
    <t>Table 5.05a: Final energy consumption in the service sector1,2 by sector and sub-sector, end use and energy source 2015</t>
  </si>
  <si>
    <t>REVISED DATA BASED ON NEW 2015 DUKES TOTAL</t>
  </si>
  <si>
    <t>Table 5.06 Output¹ and intensity² factors affecting service sector energy consumption between 2000 and 2016</t>
  </si>
  <si>
    <t xml:space="preserve">1. For the Services sector, output is defined as Gross Value Added (2013 prices). </t>
  </si>
  <si>
    <r>
      <t>Table 5.07 Service sector energy consumption by fuel, in primary energy equivalents</t>
    </r>
    <r>
      <rPr>
        <b/>
        <vertAlign val="superscript"/>
        <sz val="12"/>
        <rFont val="Arial"/>
        <family val="2"/>
      </rPr>
      <t>1</t>
    </r>
    <r>
      <rPr>
        <b/>
        <sz val="12"/>
        <rFont val="Arial"/>
        <family val="2"/>
      </rPr>
      <t xml:space="preserve"> 1970 to 2016</t>
    </r>
  </si>
  <si>
    <t>Table 5.08  Service sector (excl agriculture) energy consumption by subsector and end use by fuel, in primary energy equivalents 2010-16</t>
  </si>
  <si>
    <t>Electricity2</t>
  </si>
  <si>
    <t>1. For 2015 and 2016, the results of the BEES have been scaled to DUKES total consumption, however individual fuel types have not</t>
  </si>
  <si>
    <r>
      <t>Table 5.09 Electricity consumption by certain non-domestic appliances 1970 to 2016</t>
    </r>
    <r>
      <rPr>
        <b/>
        <strike/>
        <vertAlign val="superscript"/>
        <sz val="12"/>
        <rFont val="Arial"/>
        <family val="2"/>
      </rPr>
      <t>1</t>
    </r>
  </si>
  <si>
    <t>Table 5.10  Number of appliances owned in non-domestic sector 1970-2016</t>
  </si>
  <si>
    <t>Number of appliances owned in the non-domestic sector 1970-2016</t>
  </si>
  <si>
    <t>Electricity consumption by certain non-domestic appliances 1970 to 2016</t>
  </si>
  <si>
    <t>Service sector (excl agriculture) energy consumption by subsector and end use by fuel, in primary energy equivalents 2010-16</t>
  </si>
  <si>
    <t>Service sector energy consumption by fuel, in primary energy equivalents 1970 to 2016</t>
  </si>
  <si>
    <t>Output and intensity factors affecting service sector energy consumption between 2000 and 2016</t>
  </si>
  <si>
    <t>Final energy consumption in the service sector by sector and sub-sector, end use and energy source 2016</t>
  </si>
  <si>
    <t>Service sector final energy consumption by sub-sector (excl agriculture) and end use by fuel 2010-16</t>
  </si>
  <si>
    <t>Agriculture Sector Final Energy Consumption and Intensity by fuel 1970 to 2016</t>
  </si>
  <si>
    <t>Services Final Energy Consumption and Intensity by fuel 1970 to 2016</t>
  </si>
  <si>
    <t>Public Administration Final Energy Consumption and Intensity by fuel 1970 to 2016</t>
  </si>
  <si>
    <t>Commercial Final Energy Consumption and Intensity by fuel 1970 to 2016</t>
  </si>
  <si>
    <t>Industrial final energy consumption by fuel 1970 to 2016</t>
  </si>
  <si>
    <t>Industrial final energy consumption by main industrial consuming group 1990 to 2016</t>
  </si>
  <si>
    <t>Industrial final energy consumption by end use (different processes) 2009 to 2016</t>
  </si>
  <si>
    <t>Factors that affect industrial energy consumption 1970 to 2016</t>
  </si>
  <si>
    <t>Output and intensity factors affecting changes in industrial energy use between 2000 and 2016</t>
  </si>
  <si>
    <t>Energy intensity (energy consumption per unit of production) by main industrial group 1970 to 2016</t>
  </si>
  <si>
    <t>Industrial energy demand by fuel, in primary energy equivalents 1970 to 2016</t>
  </si>
  <si>
    <t>Domestic Final Energy Consumption by fuel 1970 to 2016</t>
  </si>
  <si>
    <t>Domestic Final Energy Consumption by end use and fuel 1970 to 2016</t>
  </si>
  <si>
    <t>Average domestic gas and electricity consumption, UK, 2008 to 2016</t>
  </si>
  <si>
    <t>Domestic Energy Intensity 1990 to 2016</t>
  </si>
  <si>
    <t>Domestic energy consumption by fuel 1970 to 2016</t>
  </si>
  <si>
    <t>Domestic energy consumption by end use and fuel, 1990 to 2016</t>
  </si>
  <si>
    <t>Total electricity consumption by household domestic appliances 1970 to 2016</t>
  </si>
  <si>
    <t>Total energy consumption of new appliances 1990 to 2016</t>
  </si>
  <si>
    <t>Percentage of households owning household domestic appliances 1970 to 2015/16</t>
  </si>
  <si>
    <t>Number of appliances owned by UK households 1970 to 2016</t>
  </si>
  <si>
    <t>Total stock of appliances in the UK by energy rating band, 1996 to 2016</t>
  </si>
  <si>
    <t>Installed central heating by type in the UK 1970-2014 (not updated)</t>
  </si>
  <si>
    <t>Installed double glazing in the UK 1976-2015</t>
  </si>
  <si>
    <t>Ownership of loft insulation in the UK, 1976 to 2016</t>
  </si>
  <si>
    <t>Ownership of cavity wall insulation in the UK, 1976 to 2016</t>
  </si>
  <si>
    <t>Ownership of solid wall insulation in the UK, 2008 to 2016</t>
  </si>
  <si>
    <t>Transport energy consumption by type of transport and fuel 1970 to 2016</t>
  </si>
  <si>
    <t>Road transport energy use by vehicle type, split by DERV and petrol 1970 to 2015</t>
  </si>
  <si>
    <t>Transport energy consumption re-allocated to domestic, industrial and service sectors 1990 to 2015</t>
  </si>
  <si>
    <t>Output and intensity factors affecting changes in transport energy use between 2000 and 2015</t>
  </si>
  <si>
    <t>Final energy consumption by sector 1970 to 2016 (incl.temperature corrected from 2002)</t>
  </si>
  <si>
    <t>Final energy consumption by fuel 1970 to 2016 (incl weather corrected from 2002)</t>
  </si>
  <si>
    <t>Non transport energy consumption by end use 1990, 2000, and 2010 to 2016</t>
  </si>
  <si>
    <t>Overall energy consumption for heat and other end uses by fuel 2010 to 2016</t>
  </si>
  <si>
    <t>Energy intensity by sector, and Gross Domestic Product, 1970 to 2016</t>
  </si>
  <si>
    <t>Primary energy required per 1 toe of final energy demand 1970 to 2016</t>
  </si>
  <si>
    <r>
      <t>Factors affecting conversion losses</t>
    </r>
    <r>
      <rPr>
        <sz val="10"/>
        <rFont val="Arial"/>
        <family val="2"/>
      </rPr>
      <t xml:space="preserve"> between 2000 and 2016</t>
    </r>
  </si>
  <si>
    <t>Total primary energy consumption; unadjusted and temperature corrected, and mean air temperatures 1970 to 2016</t>
  </si>
  <si>
    <t>Final Energy Consumption by fuel, by sector 1970 to 2016</t>
  </si>
  <si>
    <t>Factors affecting the overall change in primary energy demand between 2000 and 2016</t>
  </si>
  <si>
    <t>BEIS - bespoke analysis of data supplied by the Building Research Establishment and Ricardo Energy and Environment</t>
  </si>
  <si>
    <t>2.  In 2000 and 2010 to 2016, all of heat sold is classed under 'space heating'. However, for 1990, as heat sold is not available as a separate figure, this consumption is spread out across all of the end uses.</t>
  </si>
  <si>
    <t>2. Service sector excludes agriculture (total consumption in 2016 was 1,237 ktoe); there is no breakdown of end use for the agriculture sector.</t>
  </si>
  <si>
    <t xml:space="preserve">    Service sector energy consumption per £1 million of Gross Value Added (2013 prices).</t>
  </si>
  <si>
    <t>Total change in conversion losses between 2000 and 2016 (F-C)</t>
  </si>
  <si>
    <t>Change in delivered energy from 2000 to 2016</t>
  </si>
  <si>
    <t>Change in conversion losses from 2000 to 2016</t>
  </si>
  <si>
    <t>Table 2.03: Transport energy consumption re-allocated to domestic, industrial and service sectors 1990 to 2015</t>
  </si>
  <si>
    <t>Table 2.05:  Energy intensities by road passenger, road freight and air transport 1970 to 2015</t>
  </si>
  <si>
    <r>
      <t>Table 3.02: Domestic energy consumption by end use</t>
    </r>
    <r>
      <rPr>
        <b/>
        <vertAlign val="superscript"/>
        <sz val="12"/>
        <rFont val="Arial"/>
        <family val="2"/>
      </rPr>
      <t>4</t>
    </r>
    <r>
      <rPr>
        <b/>
        <sz val="12"/>
        <rFont val="Arial"/>
        <family val="2"/>
      </rPr>
      <t xml:space="preserve"> and fuel 1990 to 2016</t>
    </r>
  </si>
  <si>
    <r>
      <t>Table 1.01 Final energy consumption by sector 1970 to 2016 (incl.temperature corrected</t>
    </r>
    <r>
      <rPr>
        <b/>
        <vertAlign val="superscript"/>
        <sz val="12"/>
        <rFont val="Arial"/>
        <family val="2"/>
      </rPr>
      <t xml:space="preserve">3 </t>
    </r>
    <r>
      <rPr>
        <b/>
        <sz val="12"/>
        <rFont val="Arial"/>
        <family val="2"/>
      </rPr>
      <t>from 2002)</t>
    </r>
  </si>
  <si>
    <r>
      <t>Industry</t>
    </r>
    <r>
      <rPr>
        <b/>
        <vertAlign val="superscript"/>
        <sz val="8.5"/>
        <rFont val="Arial"/>
        <family val="2"/>
      </rPr>
      <t>1</t>
    </r>
  </si>
  <si>
    <r>
      <t>Other final users</t>
    </r>
    <r>
      <rPr>
        <b/>
        <vertAlign val="superscript"/>
        <sz val="8.5"/>
        <rFont val="Arial"/>
        <family val="2"/>
      </rPr>
      <t>2</t>
    </r>
  </si>
  <si>
    <r>
      <t>Mean heating degree days</t>
    </r>
    <r>
      <rPr>
        <b/>
        <vertAlign val="superscript"/>
        <sz val="8.5"/>
        <rFont val="Arial"/>
        <family val="2"/>
      </rPr>
      <t>4</t>
    </r>
  </si>
  <si>
    <r>
      <t>Total Energy</t>
    </r>
    <r>
      <rPr>
        <b/>
        <vertAlign val="superscript"/>
        <sz val="8"/>
        <rFont val="Arial"/>
        <family val="2"/>
      </rPr>
      <t>1</t>
    </r>
  </si>
  <si>
    <r>
      <t>Natural gas</t>
    </r>
    <r>
      <rPr>
        <vertAlign val="superscript"/>
        <sz val="8"/>
        <rFont val="Arial"/>
        <family val="2"/>
      </rPr>
      <t>5</t>
    </r>
  </si>
  <si>
    <r>
      <t>Electricity</t>
    </r>
    <r>
      <rPr>
        <vertAlign val="superscript"/>
        <sz val="8"/>
        <rFont val="Arial"/>
        <family val="2"/>
      </rPr>
      <t>7</t>
    </r>
  </si>
  <si>
    <r>
      <t>Coke and breeze</t>
    </r>
    <r>
      <rPr>
        <vertAlign val="superscript"/>
        <sz val="8"/>
        <rFont val="Arial"/>
        <family val="2"/>
      </rPr>
      <t>3</t>
    </r>
  </si>
  <si>
    <r>
      <t>Other solid fuels</t>
    </r>
    <r>
      <rPr>
        <vertAlign val="superscript"/>
        <sz val="8"/>
        <rFont val="Arial"/>
        <family val="2"/>
      </rPr>
      <t>4</t>
    </r>
  </si>
  <si>
    <r>
      <t>Bioenergy and waste</t>
    </r>
    <r>
      <rPr>
        <vertAlign val="superscript"/>
        <sz val="8"/>
        <rFont val="Arial"/>
        <family val="2"/>
      </rPr>
      <t>6</t>
    </r>
  </si>
  <si>
    <t>Department for Business Energy and Industrial Strategy - Digest of UK Energy Statistics Annex, Table 1.1.5</t>
  </si>
  <si>
    <r>
      <t>Mean heating degree days</t>
    </r>
    <r>
      <rPr>
        <vertAlign val="superscript"/>
        <sz val="8"/>
        <rFont val="Arial"/>
        <family val="2"/>
      </rPr>
      <t>8</t>
    </r>
  </si>
  <si>
    <t>Cooking/Catering</t>
  </si>
  <si>
    <t>Lighting/Appliances</t>
  </si>
  <si>
    <r>
      <t>Other</t>
    </r>
    <r>
      <rPr>
        <vertAlign val="superscript"/>
        <sz val="8"/>
        <color theme="1"/>
        <rFont val="Arial"/>
        <family val="2"/>
      </rPr>
      <t xml:space="preserve">3 </t>
    </r>
    <r>
      <rPr>
        <sz val="8"/>
        <color theme="1"/>
        <rFont val="Arial"/>
        <family val="2"/>
      </rPr>
      <t>non-transport</t>
    </r>
  </si>
  <si>
    <r>
      <t>Other</t>
    </r>
    <r>
      <rPr>
        <vertAlign val="superscript"/>
        <sz val="8"/>
        <color indexed="8"/>
        <rFont val="Arial"/>
        <family val="2"/>
      </rPr>
      <t>3</t>
    </r>
    <r>
      <rPr>
        <sz val="8"/>
        <color indexed="8"/>
        <rFont val="Arial"/>
        <family val="2"/>
      </rPr>
      <t xml:space="preserve"> non-transport</t>
    </r>
  </si>
  <si>
    <r>
      <t>Service</t>
    </r>
    <r>
      <rPr>
        <b/>
        <vertAlign val="superscript"/>
        <sz val="8.5"/>
        <rFont val="Arial"/>
        <family val="2"/>
      </rPr>
      <t>1</t>
    </r>
  </si>
  <si>
    <r>
      <t>1990</t>
    </r>
    <r>
      <rPr>
        <b/>
        <vertAlign val="superscript"/>
        <sz val="8.5"/>
        <rFont val="Arial"/>
        <family val="2"/>
      </rPr>
      <t>2</t>
    </r>
  </si>
  <si>
    <t>3. The industrial total excludes the construction sector and fossil fuels where the final consuming sector is</t>
  </si>
  <si>
    <r>
      <t>Service</t>
    </r>
    <r>
      <rPr>
        <vertAlign val="superscript"/>
        <sz val="8"/>
        <rFont val="Arial"/>
        <family val="2"/>
      </rPr>
      <t>2</t>
    </r>
  </si>
  <si>
    <r>
      <t>Industry</t>
    </r>
    <r>
      <rPr>
        <vertAlign val="superscript"/>
        <sz val="8"/>
        <rFont val="Arial"/>
        <family val="2"/>
      </rPr>
      <t>3</t>
    </r>
  </si>
  <si>
    <r>
      <t>Heat sold</t>
    </r>
    <r>
      <rPr>
        <b/>
        <vertAlign val="superscript"/>
        <sz val="8.5"/>
        <rFont val="Arial"/>
        <family val="2"/>
      </rPr>
      <t>1</t>
    </r>
  </si>
  <si>
    <r>
      <t>Bioenergy &amp; Waste</t>
    </r>
    <r>
      <rPr>
        <b/>
        <vertAlign val="superscript"/>
        <sz val="8.5"/>
        <rFont val="Arial"/>
        <family val="2"/>
      </rPr>
      <t>1</t>
    </r>
  </si>
  <si>
    <r>
      <t>Transport</t>
    </r>
    <r>
      <rPr>
        <b/>
        <vertAlign val="superscript"/>
        <sz val="8.5"/>
        <rFont val="Arial"/>
        <family val="2"/>
      </rPr>
      <t>4</t>
    </r>
  </si>
  <si>
    <r>
      <t>Energy Ratio</t>
    </r>
    <r>
      <rPr>
        <b/>
        <vertAlign val="superscript"/>
        <sz val="8.5"/>
        <rFont val="Arial"/>
        <family val="2"/>
      </rPr>
      <t>3</t>
    </r>
  </si>
  <si>
    <r>
      <t>Gross Domestic Product</t>
    </r>
    <r>
      <rPr>
        <b/>
        <vertAlign val="superscript"/>
        <sz val="8.5"/>
        <rFont val="Arial"/>
        <family val="2"/>
      </rPr>
      <t>2</t>
    </r>
  </si>
  <si>
    <r>
      <t>A=2000 primary energy equivalents</t>
    </r>
    <r>
      <rPr>
        <vertAlign val="superscript"/>
        <sz val="8"/>
        <rFont val="Arial"/>
        <family val="2"/>
      </rPr>
      <t>2</t>
    </r>
  </si>
  <si>
    <r>
      <t xml:space="preserve">Temperature corrected </t>
    </r>
    <r>
      <rPr>
        <b/>
        <vertAlign val="superscript"/>
        <sz val="8.5"/>
        <rFont val="Arial"/>
        <family val="2"/>
      </rPr>
      <t>2</t>
    </r>
  </si>
  <si>
    <r>
      <t>Solid Fuel</t>
    </r>
    <r>
      <rPr>
        <b/>
        <vertAlign val="superscript"/>
        <sz val="8.5"/>
        <rFont val="Arial"/>
        <family val="2"/>
      </rPr>
      <t>2</t>
    </r>
  </si>
  <si>
    <r>
      <t>Coal</t>
    </r>
    <r>
      <rPr>
        <vertAlign val="superscript"/>
        <sz val="8"/>
        <color indexed="8"/>
        <rFont val="Arial"/>
        <family val="2"/>
      </rPr>
      <t>4</t>
    </r>
  </si>
  <si>
    <r>
      <t>Electricity</t>
    </r>
    <r>
      <rPr>
        <vertAlign val="superscript"/>
        <sz val="8"/>
        <color indexed="8"/>
        <rFont val="Arial"/>
        <family val="2"/>
      </rPr>
      <t>4,5</t>
    </r>
  </si>
  <si>
    <r>
      <t>Petroleum products</t>
    </r>
    <r>
      <rPr>
        <vertAlign val="superscript"/>
        <sz val="8"/>
        <color indexed="8"/>
        <rFont val="Arial"/>
        <family val="2"/>
      </rPr>
      <t>6</t>
    </r>
  </si>
  <si>
    <r>
      <t>Road</t>
    </r>
    <r>
      <rPr>
        <b/>
        <vertAlign val="superscript"/>
        <sz val="8.5"/>
        <color indexed="8"/>
        <rFont val="Arial"/>
        <family val="2"/>
      </rPr>
      <t>2</t>
    </r>
  </si>
  <si>
    <r>
      <t>Total</t>
    </r>
    <r>
      <rPr>
        <b/>
        <vertAlign val="superscript"/>
        <sz val="8.5"/>
        <color indexed="8"/>
        <rFont val="Arial"/>
        <family val="2"/>
      </rPr>
      <t>7</t>
    </r>
  </si>
  <si>
    <r>
      <t>Table 2.02: Road transport energy use¹ by vehicle type</t>
    </r>
    <r>
      <rPr>
        <b/>
        <vertAlign val="superscript"/>
        <sz val="12"/>
        <color indexed="8"/>
        <rFont val="Arial"/>
        <family val="2"/>
      </rPr>
      <t>2</t>
    </r>
    <r>
      <rPr>
        <b/>
        <sz val="12"/>
        <color indexed="8"/>
        <rFont val="Arial"/>
        <family val="2"/>
      </rPr>
      <t>, split by DERV and petrol 1970 to 2015</t>
    </r>
  </si>
  <si>
    <t>Table 1.04: Overall energy consumption for heat and other end uses by fuel 2010 to 2016</t>
  </si>
  <si>
    <t>Table 1.07: Primary energy required per 1 toe of final energy demand¹ 1970 to 2016</t>
  </si>
  <si>
    <r>
      <t>Road passenger transport</t>
    </r>
    <r>
      <rPr>
        <vertAlign val="superscript"/>
        <sz val="8"/>
        <color indexed="8"/>
        <rFont val="Arial"/>
        <family val="2"/>
      </rPr>
      <t>3</t>
    </r>
  </si>
  <si>
    <r>
      <t>Road freight transport</t>
    </r>
    <r>
      <rPr>
        <vertAlign val="superscript"/>
        <sz val="8"/>
        <color indexed="8"/>
        <rFont val="Arial"/>
        <family val="2"/>
      </rPr>
      <t>3</t>
    </r>
  </si>
  <si>
    <t>Table 2.04: Output and intensity factors affecting changes in transport energy use between 2000 and 2015</t>
  </si>
  <si>
    <r>
      <t>Output</t>
    </r>
    <r>
      <rPr>
        <b/>
        <vertAlign val="superscript"/>
        <sz val="8.5"/>
        <color indexed="8"/>
        <rFont val="Arial"/>
        <family val="2"/>
      </rPr>
      <t>1,4,5</t>
    </r>
  </si>
  <si>
    <r>
      <t>Intensity</t>
    </r>
    <r>
      <rPr>
        <b/>
        <vertAlign val="superscript"/>
        <sz val="8.5"/>
        <color indexed="8"/>
        <rFont val="Arial"/>
        <family val="2"/>
      </rPr>
      <t>2,4</t>
    </r>
  </si>
  <si>
    <r>
      <t xml:space="preserve">                               Thousand tonnes of oil equivalent per billion kilometres</t>
    </r>
    <r>
      <rPr>
        <vertAlign val="superscript"/>
        <sz val="8.5"/>
        <color indexed="8"/>
        <rFont val="Arial"/>
        <family val="2"/>
      </rPr>
      <t>1</t>
    </r>
  </si>
  <si>
    <r>
      <t>Air</t>
    </r>
    <r>
      <rPr>
        <b/>
        <vertAlign val="superscript"/>
        <sz val="8.5"/>
        <color indexed="8"/>
        <rFont val="Arial"/>
        <family val="2"/>
      </rPr>
      <t xml:space="preserve"> 2</t>
    </r>
  </si>
  <si>
    <t>D=2016 primary energy estimates2</t>
  </si>
  <si>
    <t>E=2016 final energy consumed ("delivered energy")</t>
  </si>
  <si>
    <t>F=2016 loss in converting primary energy to delivered energy (D-E)</t>
  </si>
  <si>
    <t>G=2016 primary energy estimate assuming electricity conversion efficiencies were the same as in 2000</t>
  </si>
  <si>
    <t>H=2016 primary energy estimate assuming the primary to delivered energy ratio was the same as in 2000</t>
  </si>
  <si>
    <t>(seasonally and temperature corrected)</t>
  </si>
  <si>
    <t>https://www.gov.uk/government/statistics/digest-of-united-kingdom-energy-statistics-dukes-2017-main-chapters-and-annexes</t>
  </si>
  <si>
    <t>https://www.gov.uk/government/collections/green-deal-and-energy-company-obligation-eco-statistics</t>
  </si>
  <si>
    <t>https://www.gov.uk/government/collections/national-energy-efficiency-data-need-framework</t>
  </si>
  <si>
    <t>Ricardo-EE</t>
  </si>
  <si>
    <t xml:space="preserve">2. Temperature corrected data for 1998 to 2016 are based on changes in temperature compared with an average temperature between 1981 and 2010. Data from earlier years are based on a range of earlier dates. </t>
  </si>
  <si>
    <t>Due to rounding, some of the total changes don't exacly equal its constituent parts</t>
  </si>
  <si>
    <r>
      <t>2016</t>
    </r>
    <r>
      <rPr>
        <vertAlign val="superscript"/>
        <sz val="8"/>
        <color theme="1"/>
        <rFont val="Arial"/>
        <family val="2"/>
      </rPr>
      <t>8</t>
    </r>
  </si>
  <si>
    <t>8. Split between passenger and freight road transport not available for 2016.  Petroleum products was 40,429 and bioliquids 1,010</t>
  </si>
  <si>
    <t>Bespoke analysis of data supplied by Ricardo Energy and Environment.</t>
  </si>
  <si>
    <t>5. The zero output values are a result of the denominator (i.e., passenger kilometres and freight tonne km) being the same value in 2015 as in 2000.</t>
  </si>
  <si>
    <t xml:space="preserve">     in 2008, updated in 2016.</t>
  </si>
  <si>
    <t xml:space="preserve">     provided to the Department of Business, Energy and Industrial Strategy last </t>
  </si>
  <si>
    <t xml:space="preserve">     Therefore, the data seen here are forecasts which were provided to the Department of Business</t>
  </si>
  <si>
    <t xml:space="preserve">     Energy, and Industrial Strategy last in 2008.</t>
  </si>
  <si>
    <t>https://www.gov.uk/government/collections/estimates-of-home-insulation-levels-in-great-britain</t>
  </si>
  <si>
    <t>Total Bioenergy and Waste</t>
  </si>
  <si>
    <r>
      <t>Solid Fuels</t>
    </r>
    <r>
      <rPr>
        <b/>
        <vertAlign val="superscript"/>
        <sz val="8.5"/>
        <rFont val="Arial"/>
        <family val="2"/>
      </rPr>
      <t>1</t>
    </r>
  </si>
  <si>
    <t>www.bre.co.uk/filelibrary/SAP/2009/SAP-2009_9-90.pdf (last accessed 20.07.17)</t>
  </si>
  <si>
    <t>www.bre.co.uk/filelibrary/SAP/2009/SAP-2009_9-90.pdf (last accessed 20.03.17)</t>
  </si>
  <si>
    <t>Data from 2012 onwards were modelled using the National Household Model</t>
  </si>
  <si>
    <r>
      <t>Temperature corrected</t>
    </r>
    <r>
      <rPr>
        <b/>
        <vertAlign val="superscript"/>
        <sz val="8.5"/>
        <rFont val="Arial"/>
        <family val="2"/>
      </rPr>
      <t>1</t>
    </r>
  </si>
  <si>
    <r>
      <t>Service Demand</t>
    </r>
    <r>
      <rPr>
        <b/>
        <vertAlign val="superscript"/>
        <sz val="8.5"/>
        <rFont val="Arial"/>
        <family val="2"/>
      </rPr>
      <t>2</t>
    </r>
  </si>
  <si>
    <r>
      <t>Service Demand per household</t>
    </r>
    <r>
      <rPr>
        <b/>
        <vertAlign val="superscript"/>
        <sz val="8.5"/>
        <rFont val="Arial"/>
        <family val="2"/>
      </rPr>
      <t>3</t>
    </r>
  </si>
  <si>
    <r>
      <t>Energy Consumption per household</t>
    </r>
    <r>
      <rPr>
        <b/>
        <vertAlign val="superscript"/>
        <sz val="8.5"/>
        <rFont val="Arial"/>
        <family val="2"/>
      </rPr>
      <t>4</t>
    </r>
  </si>
  <si>
    <r>
      <t>Specific energy consumption</t>
    </r>
    <r>
      <rPr>
        <b/>
        <vertAlign val="superscript"/>
        <sz val="8.5"/>
        <rFont val="Arial"/>
        <family val="2"/>
      </rPr>
      <t>3</t>
    </r>
  </si>
  <si>
    <t>million tonnes of oil equivalent (mtoe)</t>
  </si>
  <si>
    <r>
      <t>£1 million of disposable income</t>
    </r>
    <r>
      <rPr>
        <b/>
        <vertAlign val="superscript"/>
        <sz val="8.5"/>
        <rFont val="Arial"/>
        <family val="2"/>
      </rPr>
      <t>1</t>
    </r>
  </si>
  <si>
    <r>
      <t>Solid fuels</t>
    </r>
    <r>
      <rPr>
        <b/>
        <vertAlign val="superscript"/>
        <sz val="8.5"/>
        <rFont val="Arial"/>
        <family val="2"/>
      </rPr>
      <t>1</t>
    </r>
  </si>
  <si>
    <t>Total electricity</t>
  </si>
  <si>
    <t>Total gas</t>
  </si>
  <si>
    <r>
      <t>2009</t>
    </r>
    <r>
      <rPr>
        <vertAlign val="superscript"/>
        <sz val="8"/>
        <rFont val="Arial"/>
        <family val="2"/>
      </rPr>
      <t>3</t>
    </r>
  </si>
  <si>
    <r>
      <t>2009</t>
    </r>
    <r>
      <rPr>
        <vertAlign val="superscript"/>
        <sz val="8"/>
        <rFont val="Arial"/>
        <family val="2"/>
      </rPr>
      <t>2</t>
    </r>
  </si>
  <si>
    <t>Consumer Electronics</t>
  </si>
  <si>
    <t>Home Computing</t>
  </si>
  <si>
    <t>Light</t>
  </si>
  <si>
    <r>
      <t>Table 3.08: Total electricity consumption</t>
    </r>
    <r>
      <rPr>
        <b/>
        <vertAlign val="superscript"/>
        <sz val="12"/>
        <rFont val="Arial"/>
        <family val="2"/>
      </rPr>
      <t>1</t>
    </r>
    <r>
      <rPr>
        <b/>
        <sz val="12"/>
        <rFont val="Arial"/>
        <family val="2"/>
      </rPr>
      <t xml:space="preserve"> by household domestic</t>
    </r>
  </si>
  <si>
    <t xml:space="preserve">2. The electricity consumption data for cooking was not included </t>
  </si>
  <si>
    <r>
      <rPr>
        <b/>
        <sz val="8.5"/>
        <rFont val="Arial"/>
        <family val="2"/>
      </rPr>
      <t>Cooking</t>
    </r>
    <r>
      <rPr>
        <b/>
        <vertAlign val="superscript"/>
        <sz val="8.5"/>
        <rFont val="Arial"/>
        <family val="2"/>
      </rPr>
      <t>2</t>
    </r>
  </si>
  <si>
    <t>3. An MFD is a printer with extra functions, like scanning, faxing</t>
  </si>
  <si>
    <r>
      <t>Multi-Function Devices</t>
    </r>
    <r>
      <rPr>
        <b/>
        <vertAlign val="superscript"/>
        <sz val="8"/>
        <rFont val="Arial"/>
        <family val="2"/>
      </rPr>
      <t>3</t>
    </r>
  </si>
  <si>
    <r>
      <t>DVD/VCR</t>
    </r>
    <r>
      <rPr>
        <b/>
        <vertAlign val="superscript"/>
        <sz val="8"/>
        <rFont val="Arial"/>
        <family val="2"/>
      </rPr>
      <t>2</t>
    </r>
  </si>
  <si>
    <r>
      <t>Games Consoles</t>
    </r>
    <r>
      <rPr>
        <b/>
        <vertAlign val="superscript"/>
        <sz val="8"/>
        <rFont val="Arial"/>
        <family val="2"/>
      </rPr>
      <t>3</t>
    </r>
  </si>
  <si>
    <r>
      <rPr>
        <b/>
        <sz val="8.5"/>
        <rFont val="Arial"/>
        <family val="2"/>
      </rPr>
      <t>Cooking</t>
    </r>
    <r>
      <rPr>
        <b/>
        <vertAlign val="superscript"/>
        <sz val="8.5"/>
        <rFont val="Arial"/>
        <family val="2"/>
      </rPr>
      <t>4</t>
    </r>
  </si>
  <si>
    <r>
      <t>LED</t>
    </r>
    <r>
      <rPr>
        <b/>
        <vertAlign val="superscript"/>
        <sz val="8"/>
        <rFont val="Arial"/>
        <family val="2"/>
      </rPr>
      <t>1</t>
    </r>
  </si>
  <si>
    <r>
      <t>Cooking</t>
    </r>
    <r>
      <rPr>
        <b/>
        <vertAlign val="superscript"/>
        <sz val="8.5"/>
        <rFont val="Arial"/>
        <family val="2"/>
      </rPr>
      <t>4</t>
    </r>
  </si>
  <si>
    <r>
      <t>TV</t>
    </r>
    <r>
      <rPr>
        <b/>
        <vertAlign val="superscript"/>
        <sz val="8.5"/>
        <rFont val="Arial"/>
        <family val="2"/>
      </rPr>
      <t>1</t>
    </r>
  </si>
  <si>
    <t>Living Costs and Food Survey</t>
  </si>
  <si>
    <r>
      <t>Cooking</t>
    </r>
    <r>
      <rPr>
        <b/>
        <vertAlign val="superscript"/>
        <sz val="8.5"/>
        <rFont val="Arial"/>
        <family val="2"/>
      </rPr>
      <t>2</t>
    </r>
  </si>
  <si>
    <t>Total Cold</t>
  </si>
  <si>
    <t>Total Wet</t>
  </si>
  <si>
    <t>All Cooking</t>
  </si>
  <si>
    <t>energy rating band, 1996 to 2016</t>
  </si>
  <si>
    <t>Pre 1919</t>
  </si>
  <si>
    <t>1919-44</t>
  </si>
  <si>
    <t>1945-64</t>
  </si>
  <si>
    <t>1965-80</t>
  </si>
  <si>
    <t>1981-90</t>
  </si>
  <si>
    <r>
      <t>Date of construction of existing housing stock in UK (dwellings)</t>
    </r>
    <r>
      <rPr>
        <b/>
        <vertAlign val="superscript"/>
        <sz val="8.5"/>
        <rFont val="Arial"/>
        <family val="2"/>
      </rPr>
      <t>1</t>
    </r>
  </si>
  <si>
    <r>
      <t xml:space="preserve">Date of construction of existing housing stock in UK (dwellings) </t>
    </r>
    <r>
      <rPr>
        <b/>
        <vertAlign val="superscript"/>
        <sz val="8.5"/>
        <rFont val="Arial"/>
        <family val="2"/>
      </rPr>
      <t>1,2,4</t>
    </r>
  </si>
  <si>
    <r>
      <t>SAP Rating</t>
    </r>
    <r>
      <rPr>
        <b/>
        <vertAlign val="superscript"/>
        <sz val="8.5"/>
        <rFont val="Arial"/>
        <family val="2"/>
      </rPr>
      <t>1</t>
    </r>
  </si>
  <si>
    <r>
      <t>SAP Rating</t>
    </r>
    <r>
      <rPr>
        <b/>
        <vertAlign val="superscript"/>
        <sz val="8.5"/>
        <rFont val="Arial"/>
        <family val="2"/>
      </rPr>
      <t>2</t>
    </r>
  </si>
  <si>
    <r>
      <t>2009</t>
    </r>
    <r>
      <rPr>
        <vertAlign val="superscript"/>
        <sz val="8"/>
        <color indexed="8"/>
        <rFont val="Arial"/>
        <family val="2"/>
      </rPr>
      <t>3</t>
    </r>
  </si>
  <si>
    <r>
      <t>2011</t>
    </r>
    <r>
      <rPr>
        <vertAlign val="superscript"/>
        <sz val="8"/>
        <rFont val="Arial"/>
        <family val="2"/>
      </rPr>
      <t>4</t>
    </r>
  </si>
  <si>
    <r>
      <t>External temperature</t>
    </r>
    <r>
      <rPr>
        <b/>
        <vertAlign val="superscript"/>
        <sz val="8.5"/>
        <rFont val="Arial"/>
        <family val="2"/>
      </rPr>
      <t>1</t>
    </r>
  </si>
  <si>
    <r>
      <t xml:space="preserve">    unit area (W/m</t>
    </r>
    <r>
      <rPr>
        <vertAlign val="superscript"/>
        <sz val="8"/>
        <color indexed="8"/>
        <rFont val="Arial"/>
        <family val="2"/>
      </rPr>
      <t>2</t>
    </r>
    <r>
      <rPr>
        <sz val="8"/>
        <rFont val="Arial"/>
        <family val="2"/>
      </rPr>
      <t>K), to allow a fair comparison of the heat loss between dwellings of different size.</t>
    </r>
  </si>
  <si>
    <r>
      <t>2011</t>
    </r>
    <r>
      <rPr>
        <vertAlign val="superscript"/>
        <sz val="8"/>
        <rFont val="Arial"/>
        <family val="2"/>
      </rPr>
      <t>2</t>
    </r>
  </si>
  <si>
    <r>
      <t>2012</t>
    </r>
    <r>
      <rPr>
        <vertAlign val="superscript"/>
        <sz val="8"/>
        <rFont val="Arial"/>
        <family val="2"/>
      </rPr>
      <t>3</t>
    </r>
  </si>
  <si>
    <r>
      <t>2008</t>
    </r>
    <r>
      <rPr>
        <vertAlign val="superscript"/>
        <sz val="8"/>
        <color indexed="8"/>
        <rFont val="Arial"/>
        <family val="2"/>
      </rPr>
      <t>1</t>
    </r>
  </si>
  <si>
    <r>
      <t>2009</t>
    </r>
    <r>
      <rPr>
        <vertAlign val="superscript"/>
        <sz val="8"/>
        <color indexed="8"/>
        <rFont val="Arial"/>
        <family val="2"/>
      </rPr>
      <t>2</t>
    </r>
  </si>
  <si>
    <r>
      <t>2010</t>
    </r>
    <r>
      <rPr>
        <vertAlign val="superscript"/>
        <sz val="8"/>
        <rFont val="Arial"/>
        <family val="2"/>
      </rPr>
      <t>3</t>
    </r>
  </si>
  <si>
    <r>
      <t>2012</t>
    </r>
    <r>
      <rPr>
        <vertAlign val="superscript"/>
        <sz val="8"/>
        <rFont val="Arial"/>
        <family val="2"/>
      </rPr>
      <t xml:space="preserve"> 4</t>
    </r>
  </si>
  <si>
    <r>
      <t>No central heating</t>
    </r>
    <r>
      <rPr>
        <b/>
        <vertAlign val="superscript"/>
        <sz val="8.5"/>
        <rFont val="Arial"/>
        <family val="2"/>
      </rPr>
      <t>4</t>
    </r>
  </si>
  <si>
    <r>
      <t>2012</t>
    </r>
    <r>
      <rPr>
        <vertAlign val="superscript"/>
        <sz val="8"/>
        <rFont val="Arial"/>
        <family val="2"/>
      </rPr>
      <t>4</t>
    </r>
  </si>
  <si>
    <r>
      <t>2014</t>
    </r>
    <r>
      <rPr>
        <vertAlign val="superscript"/>
        <sz val="8"/>
        <rFont val="Arial"/>
        <family val="2"/>
      </rPr>
      <t>5</t>
    </r>
  </si>
  <si>
    <t>Table 3.19: Boiler types in the UK 1975-2015</t>
  </si>
  <si>
    <r>
      <t>Total (UK)</t>
    </r>
    <r>
      <rPr>
        <vertAlign val="superscript"/>
        <sz val="8"/>
        <rFont val="Arial"/>
        <family val="2"/>
      </rPr>
      <t>1</t>
    </r>
  </si>
  <si>
    <t>English Housing Survey 2008 to 2011 and English House Condition Surveys 1996 to 2007</t>
  </si>
  <si>
    <r>
      <t>2012</t>
    </r>
    <r>
      <rPr>
        <vertAlign val="superscript"/>
        <sz val="8"/>
        <rFont val="Arial"/>
        <family val="2"/>
      </rPr>
      <t xml:space="preserve"> 2</t>
    </r>
  </si>
  <si>
    <r>
      <t>2008</t>
    </r>
    <r>
      <rPr>
        <vertAlign val="superscript"/>
        <sz val="8"/>
        <rFont val="Arial"/>
        <family val="2"/>
      </rPr>
      <t>1</t>
    </r>
  </si>
  <si>
    <r>
      <t>2009</t>
    </r>
    <r>
      <rPr>
        <vertAlign val="superscript"/>
        <sz val="8"/>
        <rFont val="Arial"/>
        <family val="2"/>
      </rPr>
      <t>1</t>
    </r>
  </si>
  <si>
    <r>
      <t>2010</t>
    </r>
    <r>
      <rPr>
        <vertAlign val="superscript"/>
        <sz val="8"/>
        <rFont val="Arial"/>
        <family val="2"/>
      </rPr>
      <t>1</t>
    </r>
  </si>
  <si>
    <t xml:space="preserve">Domestic Energy Fact File and analysis of EHS data by BRE, Cambridge Econometrics and Cambridge </t>
  </si>
  <si>
    <r>
      <t>All households (GB)</t>
    </r>
    <r>
      <rPr>
        <b/>
        <vertAlign val="superscript"/>
        <sz val="8.5"/>
        <rFont val="Arial"/>
        <family val="2"/>
      </rPr>
      <t>2</t>
    </r>
  </si>
  <si>
    <r>
      <t>Table 3.22: Installed double glazing in the UK 1976-2015</t>
    </r>
    <r>
      <rPr>
        <b/>
        <vertAlign val="superscript"/>
        <sz val="12"/>
        <rFont val="Arial"/>
        <family val="2"/>
      </rPr>
      <t xml:space="preserve">2 </t>
    </r>
  </si>
  <si>
    <r>
      <t xml:space="preserve">2012 </t>
    </r>
    <r>
      <rPr>
        <vertAlign val="superscript"/>
        <sz val="8"/>
        <rFont val="Arial"/>
        <family val="2"/>
      </rPr>
      <t>5</t>
    </r>
  </si>
  <si>
    <r>
      <t xml:space="preserve">2003 </t>
    </r>
    <r>
      <rPr>
        <vertAlign val="superscript"/>
        <sz val="8"/>
        <rFont val="Arial"/>
        <family val="2"/>
      </rPr>
      <t>1</t>
    </r>
  </si>
  <si>
    <r>
      <t>All households (UK)</t>
    </r>
    <r>
      <rPr>
        <b/>
        <vertAlign val="superscript"/>
        <sz val="8.4"/>
        <rFont val="Arial"/>
        <family val="2"/>
      </rPr>
      <t>3</t>
    </r>
  </si>
  <si>
    <r>
      <t>All households (UK)</t>
    </r>
    <r>
      <rPr>
        <b/>
        <vertAlign val="superscript"/>
        <sz val="8.5"/>
        <rFont val="Arial"/>
        <family val="2"/>
      </rPr>
      <t>3</t>
    </r>
  </si>
  <si>
    <r>
      <t xml:space="preserve">2003 </t>
    </r>
    <r>
      <rPr>
        <vertAlign val="superscript"/>
        <sz val="8"/>
        <color indexed="8"/>
        <rFont val="Arial"/>
        <family val="2"/>
      </rPr>
      <t>2</t>
    </r>
  </si>
  <si>
    <r>
      <t>2008</t>
    </r>
    <r>
      <rPr>
        <vertAlign val="superscript"/>
        <sz val="8"/>
        <rFont val="Arial"/>
        <family val="2"/>
      </rPr>
      <t xml:space="preserve"> 3</t>
    </r>
  </si>
  <si>
    <r>
      <t xml:space="preserve">125mm or more </t>
    </r>
    <r>
      <rPr>
        <b/>
        <vertAlign val="superscript"/>
        <sz val="8.5"/>
        <rFont val="Arial"/>
        <family val="2"/>
      </rPr>
      <t>3</t>
    </r>
  </si>
  <si>
    <r>
      <t>Properties with a loft</t>
    </r>
    <r>
      <rPr>
        <b/>
        <vertAlign val="superscript"/>
        <sz val="8.5"/>
        <rFont val="Arial"/>
        <family val="2"/>
      </rPr>
      <t>1</t>
    </r>
  </si>
  <si>
    <r>
      <t>Number of properties with cavity walls</t>
    </r>
    <r>
      <rPr>
        <b/>
        <vertAlign val="superscript"/>
        <sz val="8.5"/>
        <rFont val="Arial"/>
        <family val="2"/>
      </rPr>
      <t>1</t>
    </r>
  </si>
  <si>
    <r>
      <t>2003</t>
    </r>
    <r>
      <rPr>
        <vertAlign val="superscript"/>
        <sz val="8"/>
        <rFont val="Arial"/>
        <family val="2"/>
      </rPr>
      <t>2</t>
    </r>
  </si>
  <si>
    <r>
      <t>2013</t>
    </r>
    <r>
      <rPr>
        <vertAlign val="superscript"/>
        <sz val="8"/>
        <rFont val="Arial"/>
        <family val="2"/>
      </rPr>
      <t>4</t>
    </r>
  </si>
  <si>
    <r>
      <t>Known to have solid wall insulation</t>
    </r>
    <r>
      <rPr>
        <b/>
        <vertAlign val="superscript"/>
        <sz val="8.5"/>
        <rFont val="Arial"/>
        <family val="2"/>
      </rPr>
      <t>1,2,3</t>
    </r>
  </si>
  <si>
    <r>
      <t>DIY loft insulation (m</t>
    </r>
    <r>
      <rPr>
        <vertAlign val="superscript"/>
        <sz val="8"/>
        <color indexed="8"/>
        <rFont val="Arial"/>
        <family val="2"/>
      </rPr>
      <t>2</t>
    </r>
    <r>
      <rPr>
        <sz val="8"/>
        <color indexed="8"/>
        <rFont val="Arial"/>
        <family val="2"/>
      </rPr>
      <t>)</t>
    </r>
  </si>
  <si>
    <r>
      <t>Radiator panels (m</t>
    </r>
    <r>
      <rPr>
        <vertAlign val="superscript"/>
        <sz val="8"/>
        <color indexed="8"/>
        <rFont val="Arial"/>
        <family val="2"/>
      </rPr>
      <t>2</t>
    </r>
    <r>
      <rPr>
        <sz val="8"/>
        <color indexed="8"/>
        <rFont val="Arial"/>
        <family val="2"/>
      </rPr>
      <t>)</t>
    </r>
  </si>
  <si>
    <r>
      <t>Other insulation (m</t>
    </r>
    <r>
      <rPr>
        <vertAlign val="superscript"/>
        <sz val="8"/>
        <rFont val="Arial"/>
        <family val="2"/>
      </rPr>
      <t>2</t>
    </r>
    <r>
      <rPr>
        <sz val="8"/>
        <rFont val="Arial"/>
        <family val="2"/>
      </rPr>
      <t>)</t>
    </r>
  </si>
  <si>
    <r>
      <t>CHP</t>
    </r>
    <r>
      <rPr>
        <vertAlign val="superscript"/>
        <sz val="8"/>
        <color indexed="8"/>
        <rFont val="Arial"/>
        <family val="2"/>
      </rPr>
      <t>6</t>
    </r>
    <r>
      <rPr>
        <sz val="8"/>
        <color indexed="8"/>
        <rFont val="Arial"/>
        <family val="2"/>
      </rPr>
      <t>/ Communal heating</t>
    </r>
  </si>
  <si>
    <r>
      <t>EEC1</t>
    </r>
    <r>
      <rPr>
        <b/>
        <vertAlign val="superscript"/>
        <sz val="8.5"/>
        <color indexed="8"/>
        <rFont val="Arial"/>
        <family val="2"/>
      </rPr>
      <t>2</t>
    </r>
  </si>
  <si>
    <r>
      <t>EEC2</t>
    </r>
    <r>
      <rPr>
        <b/>
        <vertAlign val="superscript"/>
        <sz val="8.5"/>
        <color indexed="8"/>
        <rFont val="Arial"/>
        <family val="2"/>
      </rPr>
      <t>3</t>
    </r>
  </si>
  <si>
    <r>
      <t>CERT</t>
    </r>
    <r>
      <rPr>
        <b/>
        <vertAlign val="superscript"/>
        <sz val="8.5"/>
        <color indexed="8"/>
        <rFont val="Arial"/>
        <family val="2"/>
      </rPr>
      <t>4</t>
    </r>
  </si>
  <si>
    <r>
      <t>Energy savings</t>
    </r>
    <r>
      <rPr>
        <b/>
        <vertAlign val="superscript"/>
        <sz val="8.5"/>
        <color indexed="8"/>
        <rFont val="Arial"/>
        <family val="2"/>
      </rPr>
      <t>5</t>
    </r>
    <r>
      <rPr>
        <b/>
        <sz val="8.5"/>
        <color indexed="8"/>
        <rFont val="Arial"/>
        <family val="2"/>
      </rPr>
      <t xml:space="preserve">
(GWh)</t>
    </r>
  </si>
  <si>
    <t>Table 3.25: Ownership of solid wall insulation in the UK, 2008 to 2016</t>
  </si>
  <si>
    <r>
      <t>2. DIY activity is reported based on sales of insulation material. These figures assume the average size of loft is 50m</t>
    </r>
    <r>
      <rPr>
        <vertAlign val="superscript"/>
        <sz val="8"/>
        <rFont val="Arial"/>
        <family val="2"/>
      </rPr>
      <t>2</t>
    </r>
    <r>
      <rPr>
        <sz val="8"/>
        <rFont val="Arial"/>
        <family val="2"/>
      </rPr>
      <t xml:space="preserve"> and a 10 per cent</t>
    </r>
  </si>
  <si>
    <r>
      <t>Loft insulation (DIY)</t>
    </r>
    <r>
      <rPr>
        <b/>
        <vertAlign val="superscript"/>
        <sz val="8.5"/>
        <color indexed="8"/>
        <rFont val="Arial"/>
        <family val="2"/>
      </rPr>
      <t>2</t>
    </r>
  </si>
  <si>
    <r>
      <t>Solar water heating (m²)</t>
    </r>
    <r>
      <rPr>
        <b/>
        <vertAlign val="superscript"/>
        <sz val="8.5"/>
        <color indexed="8"/>
        <rFont val="Arial"/>
        <family val="2"/>
      </rPr>
      <t>3</t>
    </r>
  </si>
  <si>
    <r>
      <t xml:space="preserve">1986 </t>
    </r>
    <r>
      <rPr>
        <vertAlign val="superscript"/>
        <sz val="8"/>
        <rFont val="Arial"/>
        <family val="2"/>
      </rPr>
      <t>1</t>
    </r>
  </si>
  <si>
    <r>
      <t xml:space="preserve">1996 </t>
    </r>
    <r>
      <rPr>
        <vertAlign val="superscript"/>
        <sz val="8"/>
        <rFont val="Arial"/>
        <family val="2"/>
      </rPr>
      <t>2</t>
    </r>
  </si>
  <si>
    <r>
      <t xml:space="preserve">Manufactured fuel </t>
    </r>
    <r>
      <rPr>
        <b/>
        <vertAlign val="superscript"/>
        <sz val="8.5"/>
        <rFont val="Arial"/>
        <family val="2"/>
      </rPr>
      <t>2</t>
    </r>
  </si>
  <si>
    <r>
      <t xml:space="preserve">Total </t>
    </r>
    <r>
      <rPr>
        <b/>
        <vertAlign val="superscript"/>
        <sz val="8.5"/>
        <rFont val="Arial"/>
        <family val="2"/>
      </rPr>
      <t>3</t>
    </r>
  </si>
  <si>
    <r>
      <t>Total</t>
    </r>
    <r>
      <rPr>
        <b/>
        <vertAlign val="superscript"/>
        <sz val="8.5"/>
        <rFont val="Arial"/>
        <family val="2"/>
      </rPr>
      <t>3</t>
    </r>
  </si>
  <si>
    <r>
      <t>Table 4.04 Industrial</t>
    </r>
    <r>
      <rPr>
        <b/>
        <vertAlign val="superscript"/>
        <sz val="12"/>
        <color indexed="8"/>
        <rFont val="Arial"/>
        <family val="2"/>
      </rPr>
      <t>1</t>
    </r>
    <r>
      <rPr>
        <b/>
        <sz val="12"/>
        <color indexed="8"/>
        <rFont val="Arial"/>
        <family val="2"/>
      </rPr>
      <t xml:space="preserve"> final energy consumption by end use (different processes) 2009 to 2016</t>
    </r>
  </si>
  <si>
    <r>
      <t xml:space="preserve">Manufactured fuel </t>
    </r>
    <r>
      <rPr>
        <b/>
        <vertAlign val="superscript"/>
        <sz val="8.5"/>
        <rFont val="Arial"/>
        <family val="2"/>
      </rPr>
      <t>3</t>
    </r>
  </si>
  <si>
    <r>
      <t xml:space="preserve">Total </t>
    </r>
    <r>
      <rPr>
        <b/>
        <vertAlign val="superscript"/>
        <sz val="8.5"/>
        <rFont val="Arial"/>
        <family val="2"/>
      </rPr>
      <t>4</t>
    </r>
  </si>
  <si>
    <t>Office for National Statistics - United Kingdom Economic Accounts and Labour Market Statistics.</t>
  </si>
  <si>
    <r>
      <t>Employment</t>
    </r>
    <r>
      <rPr>
        <b/>
        <vertAlign val="superscript"/>
        <sz val="8.5"/>
        <rFont val="Arial"/>
        <family val="2"/>
      </rPr>
      <t>1</t>
    </r>
  </si>
  <si>
    <r>
      <t xml:space="preserve"> Industry</t>
    </r>
    <r>
      <rPr>
        <b/>
        <vertAlign val="superscript"/>
        <sz val="8.5"/>
        <rFont val="Arial"/>
        <family val="2"/>
      </rPr>
      <t>2</t>
    </r>
  </si>
  <si>
    <t>SIC (1992)</t>
  </si>
  <si>
    <t>Table 4.03 Industrial final energy consumption at two digit SIC level by fuel type*</t>
  </si>
  <si>
    <t>SIC (2003)</t>
  </si>
  <si>
    <t>BEIS Green Deal, Energy Company Obligation (ECO) and Insulation Levels in Great Britain, Quarterly report to March 2017. Figures for Northern Ireland are scaled up based on estimates of installations in Great Britain.</t>
  </si>
  <si>
    <t xml:space="preserve">BEIS Green Deal, Energy Company Obligation (ECO) and Insulation Levels in Great Britain, Quarterly report to March 2017, English Housing Survey, pre 2003 data from GfK Home Audit. Figures for Northern Ireland are scaled up based on estimates of installations in Great Britain. </t>
  </si>
  <si>
    <t xml:space="preserve">Source: BEIS Green Deal, Energy Company Obligation (ECO) and Insulation Levels in Great Britain, Quarterly report to March 2017, English Housing Survey, pre 2003 data from GfK Home Audit. Figures for Northern Ireland are scaled up based on estimates of installations in Great Britain. </t>
  </si>
  <si>
    <t>*1991-2002</t>
  </si>
  <si>
    <t>*2003-2009</t>
  </si>
  <si>
    <t>*2010-2016</t>
  </si>
  <si>
    <r>
      <t>Natural Gas</t>
    </r>
    <r>
      <rPr>
        <b/>
        <vertAlign val="superscript"/>
        <sz val="8.5"/>
        <rFont val="Arial"/>
        <family val="2"/>
      </rPr>
      <t>3</t>
    </r>
  </si>
  <si>
    <r>
      <rPr>
        <sz val="8"/>
        <color indexed="12"/>
        <rFont val="Arial"/>
        <family val="2"/>
      </rPr>
      <t xml:space="preserve">    </t>
    </r>
    <r>
      <rPr>
        <u/>
        <sz val="8"/>
        <color indexed="12"/>
        <rFont val="Arial"/>
        <family val="2"/>
      </rPr>
      <t>https://www.gov.uk/government/uploads/system/uploads/attachment_data/file/323499/Enhancements_to_ET_gas_tables.pdf</t>
    </r>
  </si>
  <si>
    <r>
      <t>Natural gas</t>
    </r>
    <r>
      <rPr>
        <b/>
        <vertAlign val="superscript"/>
        <sz val="8.5"/>
        <rFont val="Arial"/>
        <family val="2"/>
      </rPr>
      <t>2,4</t>
    </r>
  </si>
  <si>
    <r>
      <t>Output</t>
    </r>
    <r>
      <rPr>
        <b/>
        <vertAlign val="superscript"/>
        <sz val="8.5"/>
        <rFont val="Arial"/>
        <family val="2"/>
      </rPr>
      <t>3</t>
    </r>
  </si>
  <si>
    <r>
      <t>Number of employees</t>
    </r>
    <r>
      <rPr>
        <b/>
        <vertAlign val="superscript"/>
        <sz val="8.5"/>
        <rFont val="Arial"/>
        <family val="2"/>
      </rPr>
      <t xml:space="preserve">2 </t>
    </r>
    <r>
      <rPr>
        <b/>
        <sz val="8.5"/>
        <rFont val="Arial"/>
        <family val="2"/>
      </rPr>
      <t>(thousands)</t>
    </r>
  </si>
  <si>
    <r>
      <t>Retail (thousand m</t>
    </r>
    <r>
      <rPr>
        <b/>
        <vertAlign val="superscript"/>
        <sz val="8.5"/>
        <rFont val="Arial"/>
        <family val="2"/>
      </rPr>
      <t>2</t>
    </r>
    <r>
      <rPr>
        <b/>
        <sz val="8.5"/>
        <rFont val="Arial"/>
        <family val="2"/>
      </rPr>
      <t>)</t>
    </r>
  </si>
  <si>
    <r>
      <t>Offices (thousand m</t>
    </r>
    <r>
      <rPr>
        <b/>
        <vertAlign val="superscript"/>
        <sz val="8.5"/>
        <rFont val="Arial"/>
        <family val="2"/>
      </rPr>
      <t>2</t>
    </r>
    <r>
      <rPr>
        <b/>
        <sz val="8.5"/>
        <rFont val="Arial"/>
        <family val="2"/>
      </rPr>
      <t>)</t>
    </r>
  </si>
  <si>
    <r>
      <t>2008</t>
    </r>
    <r>
      <rPr>
        <vertAlign val="superscript"/>
        <sz val="8"/>
        <rFont val="Arial"/>
        <family val="2"/>
      </rPr>
      <t>4</t>
    </r>
  </si>
  <si>
    <r>
      <t>Floor area in England and Wales</t>
    </r>
    <r>
      <rPr>
        <b/>
        <vertAlign val="superscript"/>
        <sz val="8.5"/>
        <rFont val="Arial"/>
        <family val="2"/>
      </rPr>
      <t>5</t>
    </r>
    <r>
      <rPr>
        <b/>
        <sz val="8.5"/>
        <rFont val="Arial"/>
        <family val="2"/>
      </rPr>
      <t xml:space="preserve"> 2000 to 2015</t>
    </r>
  </si>
  <si>
    <t xml:space="preserve">  For the 2016 publication, the base year was 2011</t>
  </si>
  <si>
    <t>Consumption (index 1970=100)</t>
  </si>
  <si>
    <t>Energy consumption per unit of output (Index 1970=100)</t>
  </si>
  <si>
    <r>
      <t>Table 5.02 Public Administration</t>
    </r>
    <r>
      <rPr>
        <b/>
        <vertAlign val="superscript"/>
        <sz val="12"/>
        <rFont val="Arial"/>
        <family val="2"/>
      </rPr>
      <t>1</t>
    </r>
    <r>
      <rPr>
        <b/>
        <sz val="12"/>
        <rFont val="Arial"/>
        <family val="2"/>
      </rPr>
      <t xml:space="preserve"> final energy consumption and Intensity by fuel 1970 to 2016</t>
    </r>
  </si>
  <si>
    <r>
      <t>Output</t>
    </r>
    <r>
      <rPr>
        <b/>
        <vertAlign val="superscript"/>
        <sz val="8.5"/>
        <rFont val="Arial"/>
        <family val="2"/>
      </rPr>
      <t>2</t>
    </r>
  </si>
  <si>
    <r>
      <t>2008</t>
    </r>
    <r>
      <rPr>
        <vertAlign val="superscript"/>
        <sz val="8"/>
        <rFont val="Arial"/>
        <family val="2"/>
      </rPr>
      <t>3</t>
    </r>
  </si>
  <si>
    <t>Table 5.05 Service sector final energy consumption by sub-sector (excl agriculture) and end use by fuel 2010-16</t>
  </si>
  <si>
    <r>
      <t>Other</t>
    </r>
    <r>
      <rPr>
        <b/>
        <vertAlign val="superscript"/>
        <sz val="8.5"/>
        <rFont val="Arial"/>
        <family val="2"/>
      </rPr>
      <t>1</t>
    </r>
  </si>
  <si>
    <t>thousand tonnes of oil equivalent</t>
  </si>
  <si>
    <r>
      <t>Percentage of properties with a DEC that have Operational Rating</t>
    </r>
    <r>
      <rPr>
        <vertAlign val="superscript"/>
        <sz val="8.5"/>
        <rFont val="Arial"/>
        <family val="2"/>
      </rPr>
      <t>2</t>
    </r>
  </si>
  <si>
    <r>
      <t>MOTORS</t>
    </r>
    <r>
      <rPr>
        <vertAlign val="superscript"/>
        <sz val="8"/>
        <color indexed="8"/>
        <rFont val="Arial"/>
        <family val="2"/>
      </rPr>
      <t>5</t>
    </r>
  </si>
  <si>
    <r>
      <t xml:space="preserve">Multi-Function Device - Ink Jet </t>
    </r>
    <r>
      <rPr>
        <vertAlign val="superscript"/>
        <sz val="8"/>
        <color indexed="8"/>
        <rFont val="Arial"/>
        <family val="2"/>
      </rPr>
      <t>2</t>
    </r>
  </si>
  <si>
    <r>
      <t xml:space="preserve">Multi-Function Device - Laser </t>
    </r>
    <r>
      <rPr>
        <vertAlign val="superscript"/>
        <sz val="8"/>
        <color indexed="8"/>
        <rFont val="Arial"/>
        <family val="2"/>
      </rPr>
      <t>2</t>
    </r>
  </si>
  <si>
    <r>
      <t xml:space="preserve">Cellars </t>
    </r>
    <r>
      <rPr>
        <vertAlign val="superscript"/>
        <sz val="8"/>
        <color indexed="8"/>
        <rFont val="Arial"/>
        <family val="2"/>
      </rPr>
      <t>3</t>
    </r>
  </si>
  <si>
    <r>
      <t xml:space="preserve">Sodium High Pressure - New </t>
    </r>
    <r>
      <rPr>
        <vertAlign val="superscript"/>
        <sz val="8"/>
        <color indexed="8"/>
        <rFont val="Arial"/>
        <family val="2"/>
      </rPr>
      <t>4</t>
    </r>
  </si>
  <si>
    <r>
      <t>Standard Light Bulb</t>
    </r>
    <r>
      <rPr>
        <vertAlign val="superscript"/>
        <sz val="8"/>
        <color indexed="8"/>
        <rFont val="Arial"/>
        <family val="2"/>
      </rPr>
      <t>6</t>
    </r>
  </si>
  <si>
    <t>ICT - Computers</t>
  </si>
  <si>
    <t>ICT - Monitors</t>
  </si>
  <si>
    <t>ICT - Printers</t>
  </si>
  <si>
    <r>
      <t>MOTORS</t>
    </r>
    <r>
      <rPr>
        <b/>
        <vertAlign val="superscript"/>
        <sz val="8.5"/>
        <color indexed="8"/>
        <rFont val="Arial"/>
        <family val="2"/>
      </rPr>
      <t>5</t>
    </r>
  </si>
  <si>
    <r>
      <t>Multi-Function Device - Laser</t>
    </r>
    <r>
      <rPr>
        <vertAlign val="superscript"/>
        <sz val="8"/>
        <color indexed="8"/>
        <rFont val="Arial"/>
        <family val="2"/>
      </rPr>
      <t>2</t>
    </r>
  </si>
  <si>
    <r>
      <t>Multi-Function Device - Ink Jet</t>
    </r>
    <r>
      <rPr>
        <vertAlign val="superscript"/>
        <sz val="8"/>
        <color indexed="8"/>
        <rFont val="Arial"/>
        <family val="2"/>
      </rPr>
      <t>2</t>
    </r>
  </si>
  <si>
    <r>
      <t>Standard Light Bulb</t>
    </r>
    <r>
      <rPr>
        <vertAlign val="superscript"/>
        <sz val="8"/>
        <color indexed="8"/>
        <rFont val="Arial"/>
        <family val="2"/>
      </rPr>
      <t>5</t>
    </r>
  </si>
  <si>
    <t>Government</t>
  </si>
  <si>
    <r>
      <t xml:space="preserve">        </t>
    </r>
    <r>
      <rPr>
        <i/>
        <sz val="8"/>
        <rFont val="Arial"/>
        <family val="2"/>
      </rPr>
      <t xml:space="preserve">     </t>
    </r>
  </si>
  <si>
    <r>
      <t>Output</t>
    </r>
    <r>
      <rPr>
        <b/>
        <vertAlign val="superscript"/>
        <sz val="8.5"/>
        <rFont val="Arial"/>
        <family val="2"/>
      </rPr>
      <t>1</t>
    </r>
  </si>
  <si>
    <r>
      <t>Intensity</t>
    </r>
    <r>
      <rPr>
        <b/>
        <vertAlign val="superscript"/>
        <sz val="8.5"/>
        <rFont val="Arial"/>
        <family val="2"/>
      </rPr>
      <t>2</t>
    </r>
  </si>
  <si>
    <r>
      <t>Table 5.05a: Final energy consumption in the service sector</t>
    </r>
    <r>
      <rPr>
        <b/>
        <vertAlign val="superscript"/>
        <sz val="12"/>
        <color theme="1"/>
        <rFont val="Arial"/>
        <family val="2"/>
      </rPr>
      <t>1,2</t>
    </r>
    <r>
      <rPr>
        <b/>
        <sz val="12"/>
        <color theme="1"/>
        <rFont val="Arial"/>
        <family val="2"/>
      </rPr>
      <t xml:space="preserve"> by sector and sub-sector, end use and energy source 2016</t>
    </r>
  </si>
  <si>
    <r>
      <t>Other</t>
    </r>
    <r>
      <rPr>
        <b/>
        <vertAlign val="superscript"/>
        <sz val="8.5"/>
        <rFont val="Arial"/>
        <family val="2"/>
      </rPr>
      <t>3</t>
    </r>
  </si>
  <si>
    <t>Boiler types in the UK 1975-2015</t>
  </si>
  <si>
    <t>Industrial final energy consumption at two digit SIC level by fuel type 1991 to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</si>
</sst>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1" formatCode="_-* #,##0_-;\-* #,##0_-;_-* &quot;-&quot;_-;_-@_-"/>
    <numFmt numFmtId="44" formatCode="_-&quot;£&quot;* #,##0.00_-;\-&quot;£&quot;* #,##0.00_-;_-&quot;£&quot;* &quot;-&quot;??_-;_-@_-"/>
    <numFmt numFmtId="43" formatCode="_-* #,##0.00_-;\-* #,##0.00_-;_-* &quot;-&quot;??_-;_-@_-"/>
    <numFmt numFmtId="164" formatCode="#,##0.0,"/>
    <numFmt numFmtId="165" formatCode="0.0"/>
    <numFmt numFmtId="166" formatCode="0.0%"/>
    <numFmt numFmtId="167" formatCode="_-[$€-2]* #,##0.00_-;\-[$€-2]* #,##0.00_-;_-[$€-2]* &quot;-&quot;??_-"/>
    <numFmt numFmtId="168" formatCode="0.000"/>
    <numFmt numFmtId="169" formatCode="#,##0.0"/>
    <numFmt numFmtId="170" formatCode="_-* #,##0_-;\-* #,##0_-;_-* &quot;-&quot;??_-;_-@_-"/>
    <numFmt numFmtId="171" formatCode="#,##0.000"/>
    <numFmt numFmtId="172" formatCode="_-* #,##0.000_-;\-* #,##0.000_-;_-* &quot;-&quot;??_-;_-@_-"/>
    <numFmt numFmtId="173" formatCode="0.0000"/>
    <numFmt numFmtId="174" formatCode="dd\-mmm\-yyyy"/>
    <numFmt numFmtId="175" formatCode="#,##0.0_ ;\-#,##0.0\ "/>
    <numFmt numFmtId="176" formatCode="_-* #,##0.000_-;\-* #,##0.000_-;_-* &quot;-&quot;_-;_-@_-"/>
    <numFmt numFmtId="177" formatCode="#,##0.0000"/>
    <numFmt numFmtId="178" formatCode="0_)"/>
    <numFmt numFmtId="179" formatCode="[&gt;0.5]#,##0;[&lt;-0.5]\-#,##0;\-"/>
    <numFmt numFmtId="180" formatCode="0.0_)"/>
    <numFmt numFmtId="181" formatCode="#,##0_ ;\-#,##0\ "/>
    <numFmt numFmtId="182" formatCode="[&gt;=0.5]#,##0;[&lt;0.5]&quot;-&quot;;General"/>
    <numFmt numFmtId="183" formatCode="_-* #,##0.0_-;\-* #,##0.0_-;_-* &quot;-&quot;??_-;_-@_-"/>
    <numFmt numFmtId="184" formatCode="0.000000000000000000"/>
    <numFmt numFmtId="185" formatCode="#,##0.000000000000"/>
    <numFmt numFmtId="186" formatCode="[&gt;=0.5]#,##0.0;[&lt;0.5]&quot;-&quot;;General"/>
    <numFmt numFmtId="187" formatCode="#,##0.0000000000"/>
    <numFmt numFmtId="188" formatCode="#,##0.00_ ;\-#,##0.00\ "/>
    <numFmt numFmtId="189" formatCode="#,##0;\-#,##0;\-"/>
    <numFmt numFmtId="190" formatCode="#,##0\r;\-#,##0\r;\-\r"/>
  </numFmts>
  <fonts count="137">
    <font>
      <sz val="10"/>
      <name val="Arial"/>
      <family val="2"/>
    </font>
    <font>
      <sz val="11"/>
      <color theme="1"/>
      <name val="Arial"/>
      <family val="2"/>
    </font>
    <font>
      <sz val="11"/>
      <color theme="1"/>
      <name val="Arial"/>
      <family val="2"/>
    </font>
    <font>
      <sz val="10"/>
      <name val="Arial"/>
      <family val="2"/>
    </font>
    <font>
      <b/>
      <sz val="12"/>
      <name val="Arial"/>
      <family val="2"/>
    </font>
    <font>
      <b/>
      <vertAlign val="superscript"/>
      <sz val="12"/>
      <name val="Arial"/>
      <family val="2"/>
    </font>
    <font>
      <sz val="10"/>
      <color rgb="FFFF0000"/>
      <name val="Arial"/>
      <family val="2"/>
    </font>
    <font>
      <b/>
      <sz val="12"/>
      <color rgb="FFFF0000"/>
      <name val="Arial"/>
      <family val="2"/>
    </font>
    <font>
      <u/>
      <sz val="10"/>
      <color indexed="12"/>
      <name val="Arial"/>
      <family val="2"/>
    </font>
    <font>
      <u/>
      <sz val="10"/>
      <color rgb="FF0000FF"/>
      <name val="Arial"/>
      <family val="2"/>
    </font>
    <font>
      <sz val="10"/>
      <color rgb="FF0000FF"/>
      <name val="Arial"/>
      <family val="2"/>
    </font>
    <font>
      <sz val="10"/>
      <color rgb="FF9C0006"/>
      <name val="Arial"/>
      <family val="2"/>
    </font>
    <font>
      <sz val="9"/>
      <color rgb="FFFF0000"/>
      <name val="Arial"/>
      <family val="2"/>
    </font>
    <font>
      <sz val="9"/>
      <name val="Arial"/>
      <family val="2"/>
    </font>
    <font>
      <b/>
      <sz val="9"/>
      <name val="Arial"/>
      <family val="2"/>
    </font>
    <font>
      <u/>
      <sz val="9"/>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0"/>
      <name val="Arial"/>
      <family val="2"/>
    </font>
    <font>
      <b/>
      <sz val="11"/>
      <color indexed="9"/>
      <name val="Calibri"/>
      <family val="2"/>
    </font>
    <font>
      <sz val="10"/>
      <color indexed="8"/>
      <name val="Arial"/>
      <family val="2"/>
    </font>
    <font>
      <sz val="12"/>
      <name val="Arial"/>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2"/>
      <color rgb="FFFF0000"/>
      <name val="Arial"/>
      <family val="2"/>
    </font>
    <font>
      <b/>
      <sz val="10"/>
      <color theme="1"/>
      <name val="Arial"/>
      <family val="2"/>
    </font>
    <font>
      <u/>
      <sz val="8"/>
      <color indexed="12"/>
      <name val="Arial"/>
      <family val="2"/>
    </font>
    <font>
      <i/>
      <sz val="10"/>
      <name val="Arial"/>
      <family val="2"/>
    </font>
    <font>
      <b/>
      <sz val="12"/>
      <color theme="1"/>
      <name val="Arial"/>
      <family val="2"/>
    </font>
    <font>
      <sz val="10"/>
      <color theme="1"/>
      <name val="Arial"/>
      <family val="2"/>
    </font>
    <font>
      <b/>
      <sz val="10"/>
      <color rgb="FFFF0000"/>
      <name val="Arial"/>
      <family val="2"/>
    </font>
    <font>
      <i/>
      <sz val="10"/>
      <color theme="1"/>
      <name val="Arial"/>
      <family val="2"/>
    </font>
    <font>
      <sz val="12"/>
      <color theme="1"/>
      <name val="Arial"/>
      <family val="2"/>
    </font>
    <font>
      <i/>
      <sz val="10"/>
      <color rgb="FFFF0000"/>
      <name val="Arial"/>
      <family val="2"/>
    </font>
    <font>
      <sz val="18"/>
      <name val="Arial"/>
      <family val="2"/>
    </font>
    <font>
      <sz val="16"/>
      <color theme="1"/>
      <name val="Arial"/>
      <family val="2"/>
    </font>
    <font>
      <sz val="16"/>
      <color rgb="FFFF0000"/>
      <name val="Arial"/>
      <family val="2"/>
    </font>
    <font>
      <sz val="9"/>
      <color theme="1"/>
      <name val="Arial"/>
      <family val="2"/>
    </font>
    <font>
      <sz val="16"/>
      <name val="Arial"/>
      <family val="2"/>
    </font>
    <font>
      <sz val="11"/>
      <name val="Arial"/>
      <family val="2"/>
    </font>
    <font>
      <sz val="11"/>
      <color rgb="FFFF0000"/>
      <name val="Arial"/>
      <family val="2"/>
    </font>
    <font>
      <sz val="11"/>
      <color rgb="FF0000FF"/>
      <name val="Arial"/>
      <family val="2"/>
    </font>
    <font>
      <u/>
      <sz val="10"/>
      <name val="Arial"/>
      <family val="2"/>
    </font>
    <font>
      <u/>
      <sz val="11"/>
      <name val="Arial"/>
      <family val="2"/>
    </font>
    <font>
      <i/>
      <sz val="8"/>
      <color rgb="FFFF0000"/>
      <name val="Arial"/>
      <family val="2"/>
    </font>
    <font>
      <i/>
      <sz val="12"/>
      <name val="Arial"/>
      <family val="2"/>
    </font>
    <font>
      <b/>
      <vertAlign val="superscript"/>
      <sz val="12"/>
      <color indexed="8"/>
      <name val="Arial"/>
      <family val="2"/>
    </font>
    <font>
      <u/>
      <sz val="10"/>
      <color rgb="FF3333FF"/>
      <name val="Arial"/>
      <family val="2"/>
    </font>
    <font>
      <sz val="10"/>
      <color rgb="FF3333FF"/>
      <name val="Arial"/>
      <family val="2"/>
    </font>
    <font>
      <sz val="11"/>
      <color theme="1"/>
      <name val="Calibri"/>
      <family val="2"/>
      <scheme val="minor"/>
    </font>
    <font>
      <sz val="8"/>
      <color rgb="FFFF0000"/>
      <name val="Arial"/>
      <family val="2"/>
    </font>
    <font>
      <sz val="8"/>
      <name val="Arial"/>
      <family val="2"/>
    </font>
    <font>
      <sz val="8"/>
      <color theme="1"/>
      <name val="Arial"/>
      <family val="2"/>
    </font>
    <font>
      <b/>
      <sz val="8"/>
      <color theme="1"/>
      <name val="Arial"/>
      <family val="2"/>
    </font>
    <font>
      <i/>
      <sz val="8"/>
      <color theme="1"/>
      <name val="Arial"/>
      <family val="2"/>
    </font>
    <font>
      <b/>
      <sz val="12"/>
      <color indexed="8"/>
      <name val="Arial"/>
      <family val="2"/>
    </font>
    <font>
      <u/>
      <sz val="10"/>
      <color theme="1"/>
      <name val="Arial"/>
      <family val="2"/>
    </font>
    <font>
      <sz val="10"/>
      <color theme="0"/>
      <name val="Arial"/>
      <family val="2"/>
    </font>
    <font>
      <sz val="16"/>
      <name val="Helvetica"/>
      <family val="2"/>
    </font>
    <font>
      <u/>
      <sz val="7.5"/>
      <color indexed="12"/>
      <name val="Arial"/>
      <family val="2"/>
    </font>
    <font>
      <sz val="10"/>
      <name val="Tms Rmn"/>
    </font>
    <font>
      <sz val="10"/>
      <name val="Times New Roman"/>
      <family val="1"/>
    </font>
    <font>
      <i/>
      <sz val="12"/>
      <name val="Times New Roman"/>
      <family val="1"/>
    </font>
    <font>
      <vertAlign val="superscript"/>
      <sz val="9"/>
      <name val="Arial"/>
      <family val="2"/>
    </font>
    <font>
      <sz val="12"/>
      <color indexed="8"/>
      <name val="Arial"/>
      <family val="2"/>
    </font>
    <font>
      <sz val="11"/>
      <color rgb="FF9C0006"/>
      <name val="Arial"/>
      <family val="2"/>
    </font>
    <font>
      <b/>
      <sz val="8"/>
      <name val="Arial"/>
      <family val="2"/>
    </font>
    <font>
      <b/>
      <sz val="11"/>
      <name val="Arial"/>
      <family val="2"/>
    </font>
    <font>
      <i/>
      <sz val="11"/>
      <name val="Arial"/>
      <family val="2"/>
    </font>
    <font>
      <sz val="10"/>
      <name val="MS Sans Serif"/>
      <family val="2"/>
    </font>
    <font>
      <b/>
      <strike/>
      <vertAlign val="superscript"/>
      <sz val="12"/>
      <name val="Arial"/>
      <family val="2"/>
    </font>
    <font>
      <sz val="11"/>
      <color rgb="FFFF0000"/>
      <name val="Calibri"/>
      <family val="2"/>
      <scheme val="minor"/>
    </font>
    <font>
      <b/>
      <sz val="11"/>
      <color rgb="FFFF0000"/>
      <name val="Calibri"/>
      <family val="2"/>
      <scheme val="minor"/>
    </font>
    <font>
      <i/>
      <sz val="8"/>
      <name val="Arial"/>
      <family val="2"/>
    </font>
    <font>
      <sz val="16"/>
      <color rgb="FF002C77"/>
      <name val="Arial"/>
      <family val="2"/>
    </font>
    <font>
      <vertAlign val="superscript"/>
      <sz val="8"/>
      <name val="Arial"/>
      <family val="2"/>
    </font>
    <font>
      <b/>
      <vertAlign val="superscript"/>
      <sz val="8"/>
      <name val="Arial"/>
      <family val="2"/>
    </font>
    <font>
      <b/>
      <sz val="8.5"/>
      <name val="Arial"/>
      <family val="2"/>
    </font>
    <font>
      <b/>
      <vertAlign val="superscript"/>
      <sz val="8.5"/>
      <name val="Arial"/>
      <family val="2"/>
    </font>
    <font>
      <u/>
      <sz val="8"/>
      <color rgb="FF0000FF"/>
      <name val="Arial"/>
      <family val="2"/>
    </font>
    <font>
      <sz val="8"/>
      <color rgb="FF0000FF"/>
      <name val="Arial"/>
      <family val="2"/>
    </font>
    <font>
      <b/>
      <u/>
      <sz val="8"/>
      <name val="Arial"/>
      <family val="2"/>
    </font>
    <font>
      <b/>
      <i/>
      <sz val="8"/>
      <name val="Arial"/>
      <family val="2"/>
    </font>
    <font>
      <vertAlign val="superscript"/>
      <sz val="8"/>
      <color theme="1"/>
      <name val="Arial"/>
      <family val="2"/>
    </font>
    <font>
      <b/>
      <sz val="8"/>
      <color rgb="FFFF0000"/>
      <name val="Arial"/>
      <family val="2"/>
    </font>
    <font>
      <vertAlign val="superscript"/>
      <sz val="8"/>
      <color indexed="8"/>
      <name val="Arial"/>
      <family val="2"/>
    </font>
    <font>
      <sz val="8"/>
      <color indexed="8"/>
      <name val="Arial"/>
      <family val="2"/>
    </font>
    <font>
      <b/>
      <sz val="8.5"/>
      <color theme="1"/>
      <name val="Arial"/>
      <family val="2"/>
    </font>
    <font>
      <sz val="8.5"/>
      <name val="Arial"/>
      <family val="2"/>
    </font>
    <font>
      <sz val="8.5"/>
      <color rgb="FFFF0000"/>
      <name val="Arial"/>
      <family val="2"/>
    </font>
    <font>
      <i/>
      <sz val="8.5"/>
      <name val="Arial"/>
      <family val="2"/>
    </font>
    <font>
      <i/>
      <sz val="8.5"/>
      <color rgb="FFFF0000"/>
      <name val="Arial"/>
      <family val="2"/>
    </font>
    <font>
      <b/>
      <i/>
      <sz val="8.5"/>
      <name val="Arial"/>
      <family val="2"/>
    </font>
    <font>
      <b/>
      <i/>
      <sz val="8.5"/>
      <color rgb="FFFF0000"/>
      <name val="Arial"/>
      <family val="2"/>
    </font>
    <font>
      <b/>
      <sz val="8.5"/>
      <color rgb="FFFF0000"/>
      <name val="Arial"/>
      <family val="2"/>
    </font>
    <font>
      <b/>
      <i/>
      <sz val="8"/>
      <color theme="1"/>
      <name val="Arial"/>
      <family val="2"/>
    </font>
    <font>
      <b/>
      <sz val="8.5"/>
      <color rgb="FF0000FF"/>
      <name val="Arial"/>
      <family val="2"/>
    </font>
    <font>
      <u/>
      <sz val="8"/>
      <color rgb="FF3333FF"/>
      <name val="Arial"/>
      <family val="2"/>
    </font>
    <font>
      <sz val="8"/>
      <color rgb="FF3333FF"/>
      <name val="Arial"/>
      <family val="2"/>
    </font>
    <font>
      <b/>
      <vertAlign val="superscript"/>
      <sz val="8.5"/>
      <color indexed="8"/>
      <name val="Arial"/>
      <family val="2"/>
    </font>
    <font>
      <b/>
      <sz val="8.5"/>
      <color theme="1"/>
      <name val="Calibri"/>
      <family val="2"/>
      <scheme val="minor"/>
    </font>
    <font>
      <u/>
      <sz val="8"/>
      <color theme="1"/>
      <name val="Arial"/>
      <family val="2"/>
    </font>
    <font>
      <i/>
      <sz val="8"/>
      <color theme="1"/>
      <name val="Calibri"/>
      <family val="2"/>
      <scheme val="minor"/>
    </font>
    <font>
      <i/>
      <sz val="10"/>
      <color rgb="FF0000FF"/>
      <name val="Arial"/>
      <family val="2"/>
    </font>
    <font>
      <u/>
      <sz val="8.5"/>
      <color theme="1"/>
      <name val="Arial"/>
      <family val="2"/>
    </font>
    <font>
      <sz val="8.5"/>
      <color theme="1"/>
      <name val="Arial"/>
      <family val="2"/>
    </font>
    <font>
      <i/>
      <sz val="8.5"/>
      <color theme="1"/>
      <name val="Arial"/>
      <family val="2"/>
    </font>
    <font>
      <vertAlign val="superscript"/>
      <sz val="8.5"/>
      <color indexed="8"/>
      <name val="Arial"/>
      <family val="2"/>
    </font>
    <font>
      <sz val="8"/>
      <color theme="1"/>
      <name val="Tms Rmn"/>
    </font>
    <font>
      <sz val="8"/>
      <color rgb="FF000000"/>
      <name val="Arial"/>
      <family val="2"/>
    </font>
    <font>
      <u/>
      <sz val="8"/>
      <name val="Arial"/>
      <family val="2"/>
    </font>
    <font>
      <vertAlign val="superscript"/>
      <sz val="8.5"/>
      <name val="Arial"/>
      <family val="2"/>
    </font>
    <font>
      <sz val="8"/>
      <name val="Calibri"/>
      <family val="2"/>
      <scheme val="minor"/>
    </font>
    <font>
      <sz val="8"/>
      <color theme="1"/>
      <name val="Calibri"/>
      <family val="2"/>
      <scheme val="minor"/>
    </font>
    <font>
      <b/>
      <sz val="8.4"/>
      <name val="Arial"/>
      <family val="2"/>
    </font>
    <font>
      <b/>
      <vertAlign val="superscript"/>
      <sz val="8.4"/>
      <name val="Arial"/>
      <family val="2"/>
    </font>
    <font>
      <i/>
      <sz val="8"/>
      <color indexed="8"/>
      <name val="Arial"/>
      <family val="2"/>
    </font>
    <font>
      <sz val="8"/>
      <color indexed="10"/>
      <name val="Arial"/>
      <family val="2"/>
    </font>
    <font>
      <b/>
      <u/>
      <sz val="8"/>
      <color indexed="12"/>
      <name val="Arial"/>
      <family val="2"/>
    </font>
    <font>
      <b/>
      <sz val="8.5"/>
      <color indexed="8"/>
      <name val="Arial"/>
      <family val="2"/>
    </font>
    <font>
      <b/>
      <i/>
      <sz val="8"/>
      <color indexed="8"/>
      <name val="Arial"/>
      <family val="2"/>
    </font>
    <font>
      <sz val="8"/>
      <color theme="1"/>
      <name val="Arial,Bold"/>
    </font>
    <font>
      <u/>
      <sz val="8.5"/>
      <color indexed="12"/>
      <name val="Arial"/>
      <family val="2"/>
    </font>
    <font>
      <sz val="8"/>
      <color indexed="12"/>
      <name val="Arial"/>
      <family val="2"/>
    </font>
    <font>
      <b/>
      <vertAlign val="superscript"/>
      <sz val="12"/>
      <color theme="1"/>
      <name val="Arial"/>
      <family val="2"/>
    </font>
  </fonts>
  <fills count="32">
    <fill>
      <patternFill patternType="none"/>
    </fill>
    <fill>
      <patternFill patternType="gray125"/>
    </fill>
    <fill>
      <patternFill patternType="solid">
        <fgColor rgb="FFFFC7CE"/>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9"/>
        <bgColor indexed="64"/>
      </patternFill>
    </fill>
    <fill>
      <patternFill patternType="solid">
        <fgColor indexed="55"/>
      </patternFill>
    </fill>
    <fill>
      <patternFill patternType="solid">
        <fgColor indexed="43"/>
      </patternFill>
    </fill>
    <fill>
      <patternFill patternType="solid">
        <fgColor indexed="26"/>
      </patternFill>
    </fill>
    <fill>
      <patternFill patternType="solid">
        <fgColor rgb="FFFFFFCC"/>
        <bgColor indexed="64"/>
      </patternFill>
    </fill>
    <fill>
      <patternFill patternType="solid">
        <fgColor rgb="FFF6C0C9"/>
        <bgColor indexed="64"/>
      </patternFill>
    </fill>
    <fill>
      <patternFill patternType="solid">
        <fgColor theme="3" tint="0.79998168889431442"/>
        <bgColor indexed="64"/>
      </patternFill>
    </fill>
    <fill>
      <patternFill patternType="solid">
        <fgColor theme="7" tint="0.39994506668294322"/>
        <bgColor indexed="64"/>
      </patternFill>
    </fill>
    <fill>
      <patternFill patternType="solid">
        <fgColor theme="6" tint="0.59996337778862885"/>
        <bgColor indexed="64"/>
      </patternFill>
    </fill>
  </fills>
  <borders count="59">
    <border>
      <left/>
      <right/>
      <top/>
      <bottom/>
      <diagonal/>
    </border>
    <border>
      <left/>
      <right/>
      <top/>
      <bottom style="thin">
        <color indexed="64"/>
      </bottom>
      <diagonal/>
    </border>
    <border>
      <left/>
      <right/>
      <top/>
      <bottom style="double">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double">
        <color indexed="64"/>
      </top>
      <bottom style="thin">
        <color indexed="64"/>
      </bottom>
      <diagonal/>
    </border>
    <border>
      <left/>
      <right/>
      <top style="double">
        <color indexed="64"/>
      </top>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right/>
      <top style="double">
        <color indexed="64"/>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double">
        <color auto="1"/>
      </top>
      <bottom/>
      <diagonal/>
    </border>
    <border>
      <left/>
      <right/>
      <top style="double">
        <color auto="1"/>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double">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dotted">
        <color indexed="64"/>
      </left>
      <right/>
      <top/>
      <bottom style="double">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right/>
      <top style="thin">
        <color auto="1"/>
      </top>
      <bottom/>
      <diagonal/>
    </border>
    <border>
      <left/>
      <right/>
      <top/>
      <bottom style="double">
        <color auto="1"/>
      </bottom>
      <diagonal/>
    </border>
    <border>
      <left style="dashed">
        <color indexed="64"/>
      </left>
      <right/>
      <top style="thin">
        <color indexed="64"/>
      </top>
      <bottom style="thin">
        <color indexed="64"/>
      </bottom>
      <diagonal/>
    </border>
    <border>
      <left style="dashed">
        <color indexed="64"/>
      </left>
      <right/>
      <top/>
      <bottom/>
      <diagonal/>
    </border>
    <border>
      <left style="dashed">
        <color indexed="64"/>
      </left>
      <right/>
      <top/>
      <bottom style="thin">
        <color indexed="64"/>
      </bottom>
      <diagonal/>
    </border>
    <border>
      <left style="dashed">
        <color indexed="64"/>
      </left>
      <right/>
      <top/>
      <bottom style="double">
        <color indexed="64"/>
      </bottom>
      <diagonal/>
    </border>
    <border>
      <left/>
      <right style="medium">
        <color auto="1"/>
      </right>
      <top style="thin">
        <color indexed="64"/>
      </top>
      <bottom/>
      <diagonal/>
    </border>
    <border>
      <left style="medium">
        <color auto="1"/>
      </left>
      <right/>
      <top style="thin">
        <color indexed="64"/>
      </top>
      <bottom style="medium">
        <color auto="1"/>
      </bottom>
      <diagonal/>
    </border>
    <border>
      <left/>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style="thin">
        <color indexed="64"/>
      </top>
      <bottom style="double">
        <color indexed="64"/>
      </bottom>
      <diagonal/>
    </border>
    <border>
      <left/>
      <right style="thin">
        <color indexed="64"/>
      </right>
      <top/>
      <bottom style="double">
        <color indexed="64"/>
      </bottom>
      <diagonal/>
    </border>
    <border>
      <left/>
      <right/>
      <top/>
      <bottom style="dotted">
        <color indexed="64"/>
      </bottom>
      <diagonal/>
    </border>
    <border>
      <left/>
      <right/>
      <top/>
      <bottom style="dashed">
        <color auto="1"/>
      </bottom>
      <diagonal/>
    </border>
    <border>
      <left/>
      <right style="thin">
        <color indexed="64"/>
      </right>
      <top style="double">
        <color indexed="64"/>
      </top>
      <bottom style="thin">
        <color indexed="64"/>
      </bottom>
      <diagonal/>
    </border>
    <border>
      <left/>
      <right style="thin">
        <color indexed="64"/>
      </right>
      <top/>
      <bottom style="dashed">
        <color indexed="64"/>
      </bottom>
      <diagonal/>
    </border>
  </borders>
  <cellStyleXfs count="108">
    <xf numFmtId="0" fontId="0" fillId="0" borderId="0"/>
    <xf numFmtId="43" fontId="3" fillId="0" borderId="0" applyFont="0" applyFill="0" applyBorder="0" applyAlignment="0" applyProtection="0"/>
    <xf numFmtId="0" fontId="11" fillId="2" borderId="0" applyNumberFormat="0" applyBorder="0" applyAlignment="0" applyProtection="0"/>
    <xf numFmtId="0" fontId="8"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3" fillId="0" borderId="0"/>
    <xf numFmtId="0" fontId="3" fillId="0" borderId="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7"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21" borderId="0" applyNumberFormat="0" applyBorder="0" applyAlignment="0" applyProtection="0"/>
    <xf numFmtId="0" fontId="18" fillId="5" borderId="0" applyNumberFormat="0" applyBorder="0" applyAlignment="0" applyProtection="0"/>
    <xf numFmtId="0" fontId="19" fillId="22" borderId="3" applyNumberFormat="0" applyAlignment="0" applyProtection="0"/>
    <xf numFmtId="3" fontId="20" fillId="23" borderId="4">
      <alignment horizontal="right"/>
    </xf>
    <xf numFmtId="0" fontId="21" fillId="24" borderId="5" applyNumberFormat="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24" fillId="0" borderId="0" applyNumberFormat="0" applyFill="0" applyBorder="0" applyAlignment="0" applyProtection="0"/>
    <xf numFmtId="0" fontId="25" fillId="6" borderId="0" applyNumberFormat="0" applyBorder="0" applyAlignment="0" applyProtection="0"/>
    <xf numFmtId="0" fontId="26" fillId="0" borderId="6" applyNumberFormat="0" applyFill="0" applyAlignment="0" applyProtection="0"/>
    <xf numFmtId="0" fontId="27" fillId="0" borderId="7" applyNumberFormat="0" applyFill="0" applyAlignment="0" applyProtection="0"/>
    <xf numFmtId="0" fontId="28" fillId="0" borderId="8" applyNumberFormat="0" applyFill="0" applyAlignment="0" applyProtection="0"/>
    <xf numFmtId="0" fontId="28" fillId="0" borderId="0" applyNumberFormat="0" applyFill="0" applyBorder="0" applyAlignment="0" applyProtection="0"/>
    <xf numFmtId="0" fontId="8" fillId="0" borderId="0" applyNumberFormat="0" applyFill="0" applyBorder="0" applyAlignment="0" applyProtection="0">
      <alignment vertical="top"/>
      <protection locked="0"/>
    </xf>
    <xf numFmtId="0" fontId="29" fillId="9" borderId="3" applyNumberFormat="0" applyAlignment="0" applyProtection="0"/>
    <xf numFmtId="0" fontId="30" fillId="0" borderId="9" applyNumberFormat="0" applyFill="0" applyAlignment="0" applyProtection="0"/>
    <xf numFmtId="0" fontId="31" fillId="25" borderId="0" applyNumberFormat="0" applyBorder="0" applyAlignment="0" applyProtection="0"/>
    <xf numFmtId="0" fontId="3" fillId="0" borderId="0"/>
    <xf numFmtId="0" fontId="3" fillId="0" borderId="0"/>
    <xf numFmtId="0" fontId="23" fillId="0" borderId="0"/>
    <xf numFmtId="0" fontId="3" fillId="0" borderId="0"/>
    <xf numFmtId="0" fontId="3" fillId="0" borderId="0"/>
    <xf numFmtId="0" fontId="3" fillId="0" borderId="0"/>
    <xf numFmtId="0" fontId="23" fillId="0" borderId="0"/>
    <xf numFmtId="0" fontId="23" fillId="26" borderId="10" applyNumberFormat="0" applyFont="0" applyAlignment="0" applyProtection="0"/>
    <xf numFmtId="0" fontId="32" fillId="22" borderId="11" applyNumberForma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3" fillId="0" borderId="0" applyNumberFormat="0" applyFill="0" applyBorder="0" applyAlignment="0" applyProtection="0"/>
    <xf numFmtId="0" fontId="34" fillId="0" borderId="12" applyNumberFormat="0" applyFill="0" applyAlignment="0" applyProtection="0"/>
    <xf numFmtId="0" fontId="35" fillId="0" borderId="0" applyNumberFormat="0" applyFill="0" applyBorder="0" applyAlignment="0" applyProtection="0"/>
    <xf numFmtId="0" fontId="3" fillId="0" borderId="0"/>
    <xf numFmtId="43" fontId="3" fillId="0" borderId="0" applyFont="0" applyFill="0" applyBorder="0" applyAlignment="0" applyProtection="0"/>
    <xf numFmtId="44" fontId="3" fillId="0" borderId="0" applyFont="0" applyFill="0" applyBorder="0" applyAlignment="0" applyProtection="0"/>
    <xf numFmtId="0" fontId="3" fillId="0" borderId="0"/>
    <xf numFmtId="0" fontId="23" fillId="0" borderId="0"/>
    <xf numFmtId="9"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61" fillId="0" borderId="0"/>
    <xf numFmtId="43" fontId="3" fillId="0" borderId="0" applyFont="0" applyFill="0" applyBorder="0" applyAlignment="0" applyProtection="0"/>
    <xf numFmtId="0" fontId="3" fillId="0" borderId="0"/>
    <xf numFmtId="0" fontId="70" fillId="0" borderId="0">
      <alignment horizontal="left"/>
    </xf>
    <xf numFmtId="0" fontId="71" fillId="0" borderId="0" applyNumberFormat="0" applyFill="0" applyBorder="0" applyAlignment="0" applyProtection="0">
      <alignment vertical="top"/>
      <protection locked="0"/>
    </xf>
    <xf numFmtId="0" fontId="72" fillId="0" borderId="0"/>
    <xf numFmtId="0" fontId="3" fillId="0" borderId="0"/>
    <xf numFmtId="9" fontId="3" fillId="0" borderId="0" applyFont="0" applyFill="0" applyBorder="0" applyAlignment="0" applyProtection="0"/>
    <xf numFmtId="179" fontId="73" fillId="0" borderId="0" applyFill="0" applyBorder="0" applyAlignment="0" applyProtection="0"/>
    <xf numFmtId="0" fontId="3" fillId="0" borderId="0"/>
    <xf numFmtId="0" fontId="74" fillId="0" borderId="0"/>
    <xf numFmtId="0" fontId="2" fillId="0" borderId="0"/>
    <xf numFmtId="0" fontId="3" fillId="0" borderId="0"/>
    <xf numFmtId="0" fontId="76" fillId="0" borderId="0"/>
    <xf numFmtId="0" fontId="23" fillId="0" borderId="0"/>
    <xf numFmtId="0" fontId="77" fillId="2" borderId="0" applyNumberFormat="0" applyBorder="0" applyAlignment="0" applyProtection="0"/>
    <xf numFmtId="0" fontId="61" fillId="0" borderId="0"/>
    <xf numFmtId="0" fontId="3" fillId="0" borderId="0"/>
    <xf numFmtId="9" fontId="3" fillId="0" borderId="0" applyFont="0" applyFill="0" applyBorder="0" applyAlignment="0" applyProtection="0"/>
    <xf numFmtId="43" fontId="23" fillId="0" borderId="0" applyFont="0" applyFill="0" applyBorder="0" applyAlignment="0" applyProtection="0"/>
    <xf numFmtId="0" fontId="2" fillId="0" borderId="0"/>
    <xf numFmtId="0" fontId="81" fillId="0" borderId="0"/>
    <xf numFmtId="0" fontId="81" fillId="0" borderId="0"/>
    <xf numFmtId="43" fontId="61" fillId="0" borderId="0" applyFont="0" applyFill="0" applyBorder="0" applyAlignment="0" applyProtection="0"/>
    <xf numFmtId="0" fontId="3" fillId="0" borderId="0"/>
    <xf numFmtId="0" fontId="23" fillId="0" borderId="0"/>
    <xf numFmtId="0" fontId="3"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0" fontId="3" fillId="0" borderId="0"/>
  </cellStyleXfs>
  <cellXfs count="2602">
    <xf numFmtId="0" fontId="0" fillId="0" borderId="0" xfId="0"/>
    <xf numFmtId="0" fontId="6" fillId="3" borderId="0" xfId="0" applyFont="1" applyFill="1"/>
    <xf numFmtId="0" fontId="7" fillId="3" borderId="0" xfId="0" applyFont="1" applyFill="1" applyAlignment="1">
      <alignment horizontal="left" wrapText="1"/>
    </xf>
    <xf numFmtId="2" fontId="6" fillId="3" borderId="0" xfId="0" applyNumberFormat="1" applyFont="1" applyFill="1" applyAlignment="1"/>
    <xf numFmtId="0" fontId="4" fillId="3" borderId="0" xfId="0" applyFont="1" applyFill="1" applyAlignment="1"/>
    <xf numFmtId="0" fontId="7" fillId="3" borderId="0" xfId="0" applyFont="1" applyFill="1" applyAlignment="1"/>
    <xf numFmtId="0" fontId="9" fillId="3" borderId="0" xfId="3" applyFont="1" applyFill="1" applyBorder="1" applyAlignment="1" applyProtection="1"/>
    <xf numFmtId="0" fontId="3" fillId="3" borderId="0" xfId="0" applyFont="1" applyFill="1"/>
    <xf numFmtId="2" fontId="6" fillId="3" borderId="0" xfId="0" applyNumberFormat="1" applyFont="1" applyFill="1"/>
    <xf numFmtId="0" fontId="3" fillId="3" borderId="0" xfId="0" applyFont="1" applyFill="1" applyAlignment="1">
      <alignment horizontal="right"/>
    </xf>
    <xf numFmtId="0" fontId="6" fillId="3" borderId="0" xfId="0" applyFont="1" applyFill="1" applyAlignment="1">
      <alignment horizontal="right"/>
    </xf>
    <xf numFmtId="0" fontId="3" fillId="3" borderId="0" xfId="0" applyFont="1" applyFill="1" applyAlignment="1">
      <alignment horizontal="left"/>
    </xf>
    <xf numFmtId="165" fontId="3" fillId="3" borderId="0" xfId="0" applyNumberFormat="1" applyFont="1" applyFill="1"/>
    <xf numFmtId="165" fontId="6" fillId="3" borderId="0" xfId="0" applyNumberFormat="1" applyFont="1" applyFill="1"/>
    <xf numFmtId="0" fontId="3" fillId="3" borderId="0" xfId="0" applyFont="1" applyFill="1" applyBorder="1"/>
    <xf numFmtId="3" fontId="6" fillId="3" borderId="0" xfId="0" applyNumberFormat="1" applyFont="1" applyFill="1"/>
    <xf numFmtId="0" fontId="13" fillId="3" borderId="0" xfId="0" applyFont="1" applyFill="1"/>
    <xf numFmtId="0" fontId="12" fillId="3" borderId="0" xfId="0" applyFont="1" applyFill="1"/>
    <xf numFmtId="0" fontId="4" fillId="3" borderId="0" xfId="0" applyFont="1" applyFill="1"/>
    <xf numFmtId="0" fontId="36" fillId="3" borderId="0" xfId="0" applyFont="1" applyFill="1"/>
    <xf numFmtId="0" fontId="9" fillId="3" borderId="2" xfId="3" applyFont="1" applyFill="1" applyBorder="1" applyAlignment="1" applyProtection="1"/>
    <xf numFmtId="168" fontId="6" fillId="3" borderId="0" xfId="0" applyNumberFormat="1" applyFont="1" applyFill="1"/>
    <xf numFmtId="0" fontId="6" fillId="3" borderId="0" xfId="0" applyFont="1" applyFill="1" applyBorder="1"/>
    <xf numFmtId="168" fontId="6" fillId="3" borderId="0" xfId="0" applyNumberFormat="1" applyFont="1" applyFill="1" applyBorder="1"/>
    <xf numFmtId="169" fontId="6" fillId="3" borderId="0" xfId="0" applyNumberFormat="1" applyFont="1" applyFill="1"/>
    <xf numFmtId="0" fontId="38" fillId="3" borderId="0" xfId="4" applyFont="1" applyFill="1" applyAlignment="1" applyProtection="1"/>
    <xf numFmtId="0" fontId="20" fillId="3" borderId="0" xfId="0" applyFont="1" applyFill="1"/>
    <xf numFmtId="0" fontId="40" fillId="3" borderId="0" xfId="51" applyFont="1" applyFill="1" applyAlignment="1">
      <alignment vertical="top" wrapText="1"/>
    </xf>
    <xf numFmtId="0" fontId="36" fillId="3" borderId="0" xfId="51" applyFont="1" applyFill="1" applyAlignment="1">
      <alignment vertical="top"/>
    </xf>
    <xf numFmtId="0" fontId="6" fillId="3" borderId="0" xfId="51" applyFont="1" applyFill="1"/>
    <xf numFmtId="0" fontId="41" fillId="3" borderId="0" xfId="51" applyFont="1" applyFill="1"/>
    <xf numFmtId="0" fontId="3" fillId="3" borderId="0" xfId="51" applyFont="1" applyFill="1"/>
    <xf numFmtId="0" fontId="6" fillId="3" borderId="0" xfId="51" applyFont="1" applyFill="1" applyBorder="1"/>
    <xf numFmtId="0" fontId="42" fillId="3" borderId="0" xfId="51" applyFont="1" applyFill="1"/>
    <xf numFmtId="2" fontId="6" fillId="3" borderId="0" xfId="51" applyNumberFormat="1" applyFont="1" applyFill="1"/>
    <xf numFmtId="0" fontId="20" fillId="3" borderId="0" xfId="54" quotePrefix="1" applyFont="1" applyFill="1" applyBorder="1" applyAlignment="1" applyProtection="1">
      <alignment horizontal="left"/>
    </xf>
    <xf numFmtId="0" fontId="20" fillId="3" borderId="0" xfId="54" applyFont="1" applyFill="1"/>
    <xf numFmtId="165" fontId="44" fillId="3" borderId="0" xfId="0" applyNumberFormat="1" applyFont="1" applyFill="1" applyBorder="1"/>
    <xf numFmtId="0" fontId="41" fillId="3" borderId="0" xfId="0" applyFont="1" applyFill="1"/>
    <xf numFmtId="165" fontId="0" fillId="0" borderId="0" xfId="0" applyNumberFormat="1" applyFill="1"/>
    <xf numFmtId="3" fontId="6" fillId="3" borderId="0" xfId="0" applyNumberFormat="1" applyFont="1" applyFill="1" applyBorder="1"/>
    <xf numFmtId="0" fontId="4" fillId="0" borderId="0" xfId="0" applyFont="1"/>
    <xf numFmtId="0" fontId="6" fillId="0" borderId="0" xfId="0" applyFont="1"/>
    <xf numFmtId="0" fontId="0" fillId="0" borderId="0" xfId="0" applyBorder="1"/>
    <xf numFmtId="0" fontId="3" fillId="0" borderId="0" xfId="0" applyFont="1"/>
    <xf numFmtId="0" fontId="3" fillId="0" borderId="0" xfId="0" applyFont="1" applyFill="1"/>
    <xf numFmtId="0" fontId="39" fillId="3" borderId="0" xfId="0" applyFont="1" applyFill="1"/>
    <xf numFmtId="3" fontId="10" fillId="3" borderId="0" xfId="1" applyNumberFormat="1" applyFont="1" applyFill="1" applyBorder="1"/>
    <xf numFmtId="3" fontId="41" fillId="3" borderId="0" xfId="1" applyNumberFormat="1" applyFont="1" applyFill="1" applyBorder="1"/>
    <xf numFmtId="3" fontId="41" fillId="3" borderId="0" xfId="1" applyNumberFormat="1" applyFont="1" applyFill="1" applyBorder="1" applyAlignment="1">
      <alignment horizontal="right"/>
    </xf>
    <xf numFmtId="0" fontId="41" fillId="3" borderId="0" xfId="0" applyFont="1" applyFill="1" applyBorder="1"/>
    <xf numFmtId="0" fontId="0" fillId="3" borderId="0" xfId="0" applyFont="1" applyFill="1"/>
    <xf numFmtId="3" fontId="3" fillId="3" borderId="0" xfId="0" applyNumberFormat="1" applyFont="1" applyFill="1"/>
    <xf numFmtId="0" fontId="4" fillId="3" borderId="0" xfId="66" applyFont="1" applyFill="1"/>
    <xf numFmtId="0" fontId="36" fillId="3" borderId="0" xfId="66" applyFont="1" applyFill="1"/>
    <xf numFmtId="0" fontId="3" fillId="3" borderId="0" xfId="66" applyFont="1" applyFill="1" applyBorder="1"/>
    <xf numFmtId="0" fontId="45" fillId="3" borderId="0" xfId="0" applyFont="1" applyFill="1"/>
    <xf numFmtId="0" fontId="0" fillId="0" borderId="0" xfId="0" applyFill="1"/>
    <xf numFmtId="165" fontId="0" fillId="0" borderId="0" xfId="0" applyNumberFormat="1"/>
    <xf numFmtId="0" fontId="20" fillId="0" borderId="0" xfId="0" applyFont="1"/>
    <xf numFmtId="0" fontId="39" fillId="0" borderId="0" xfId="66" applyFont="1"/>
    <xf numFmtId="0" fontId="10" fillId="3" borderId="0" xfId="0" applyFont="1" applyFill="1"/>
    <xf numFmtId="0" fontId="3" fillId="0" borderId="0" xfId="0" applyFont="1" applyBorder="1"/>
    <xf numFmtId="0" fontId="6" fillId="3" borderId="0" xfId="5" applyFont="1" applyFill="1"/>
    <xf numFmtId="0" fontId="3" fillId="3" borderId="0" xfId="51" applyFont="1" applyFill="1" applyBorder="1"/>
    <xf numFmtId="0" fontId="9" fillId="3" borderId="0" xfId="4" applyFont="1" applyFill="1" applyAlignment="1" applyProtection="1"/>
    <xf numFmtId="0" fontId="3" fillId="3" borderId="0" xfId="55" applyFont="1" applyFill="1" applyAlignment="1">
      <alignment vertical="center"/>
    </xf>
    <xf numFmtId="0" fontId="3" fillId="3" borderId="0" xfId="55" applyFont="1" applyFill="1"/>
    <xf numFmtId="0" fontId="46" fillId="3" borderId="0" xfId="55" applyFont="1" applyFill="1" applyAlignment="1">
      <alignment vertical="center"/>
    </xf>
    <xf numFmtId="0" fontId="50" fillId="3" borderId="0" xfId="55" applyFont="1" applyFill="1" applyAlignment="1">
      <alignment vertical="center"/>
    </xf>
    <xf numFmtId="0" fontId="9" fillId="3" borderId="0" xfId="4" applyFont="1" applyFill="1" applyBorder="1" applyAlignment="1" applyProtection="1"/>
    <xf numFmtId="0" fontId="10" fillId="3" borderId="0" xfId="55" applyFont="1" applyFill="1" applyAlignment="1">
      <alignment vertical="center"/>
    </xf>
    <xf numFmtId="0" fontId="39" fillId="3" borderId="0" xfId="55" applyFont="1" applyFill="1" applyAlignment="1">
      <alignment vertical="center"/>
    </xf>
    <xf numFmtId="0" fontId="51" fillId="3" borderId="0" xfId="55" applyFont="1" applyFill="1" applyAlignment="1">
      <alignment vertical="center"/>
    </xf>
    <xf numFmtId="0" fontId="54" fillId="3" borderId="0" xfId="4" applyFont="1" applyFill="1" applyAlignment="1" applyProtection="1">
      <alignment vertical="center"/>
    </xf>
    <xf numFmtId="0" fontId="9" fillId="3" borderId="0" xfId="4" applyFont="1" applyFill="1" applyAlignment="1" applyProtection="1">
      <alignment vertical="center"/>
    </xf>
    <xf numFmtId="0" fontId="3" fillId="3" borderId="0" xfId="4" applyFont="1" applyFill="1" applyAlignment="1" applyProtection="1">
      <alignment vertical="center"/>
    </xf>
    <xf numFmtId="0" fontId="8" fillId="3" borderId="0" xfId="3" applyFill="1" applyAlignment="1" applyProtection="1">
      <alignment vertical="center"/>
    </xf>
    <xf numFmtId="0" fontId="10" fillId="3" borderId="0" xfId="55" applyFont="1" applyFill="1"/>
    <xf numFmtId="0" fontId="53" fillId="3" borderId="0" xfId="55" applyFont="1" applyFill="1" applyAlignment="1">
      <alignment vertical="center"/>
    </xf>
    <xf numFmtId="0" fontId="8" fillId="3" borderId="0" xfId="4" applyFont="1" applyFill="1" applyAlignment="1" applyProtection="1">
      <alignment vertical="center"/>
    </xf>
    <xf numFmtId="0" fontId="53" fillId="3" borderId="0" xfId="55" applyFont="1" applyFill="1"/>
    <xf numFmtId="0" fontId="51" fillId="3" borderId="0" xfId="55" applyFont="1" applyFill="1"/>
    <xf numFmtId="0" fontId="3" fillId="3" borderId="0" xfId="55" applyFont="1" applyFill="1" applyBorder="1" applyAlignment="1">
      <alignment vertical="center"/>
    </xf>
    <xf numFmtId="0" fontId="54" fillId="3" borderId="0" xfId="4" applyFont="1" applyFill="1" applyAlignment="1" applyProtection="1"/>
    <xf numFmtId="0" fontId="0" fillId="3" borderId="0" xfId="55" applyFont="1" applyFill="1" applyAlignment="1">
      <alignment vertical="center"/>
    </xf>
    <xf numFmtId="0" fontId="3" fillId="3" borderId="0" xfId="0" applyFont="1" applyFill="1" applyBorder="1" applyAlignment="1">
      <alignment horizontal="right"/>
    </xf>
    <xf numFmtId="0" fontId="40" fillId="3" borderId="0" xfId="51" applyFont="1" applyFill="1" applyAlignment="1">
      <alignment vertical="top"/>
    </xf>
    <xf numFmtId="165" fontId="0" fillId="3" borderId="0" xfId="0" applyNumberFormat="1" applyFont="1" applyFill="1"/>
    <xf numFmtId="3" fontId="0" fillId="3" borderId="0" xfId="0" applyNumberFormat="1" applyFont="1" applyFill="1"/>
    <xf numFmtId="3" fontId="3" fillId="3" borderId="0" xfId="0" applyNumberFormat="1" applyFont="1" applyFill="1" applyAlignment="1">
      <alignment horizontal="right"/>
    </xf>
    <xf numFmtId="3" fontId="6" fillId="3" borderId="0" xfId="0" applyNumberFormat="1" applyFont="1" applyFill="1" applyAlignment="1">
      <alignment horizontal="right"/>
    </xf>
    <xf numFmtId="0" fontId="39" fillId="3" borderId="0" xfId="0" applyFont="1" applyFill="1" applyBorder="1" applyAlignment="1">
      <alignment horizontal="right"/>
    </xf>
    <xf numFmtId="0" fontId="0" fillId="3" borderId="0" xfId="0" applyFont="1" applyFill="1" applyBorder="1"/>
    <xf numFmtId="0" fontId="10" fillId="3" borderId="0" xfId="0" applyFont="1" applyFill="1" applyBorder="1"/>
    <xf numFmtId="0" fontId="3" fillId="3" borderId="0" xfId="5" applyFont="1" applyFill="1"/>
    <xf numFmtId="3" fontId="56" fillId="3" borderId="0" xfId="0" applyNumberFormat="1" applyFont="1" applyFill="1" applyBorder="1" applyAlignment="1">
      <alignment horizontal="left"/>
    </xf>
    <xf numFmtId="3" fontId="56" fillId="3" borderId="0" xfId="0" applyNumberFormat="1" applyFont="1" applyFill="1" applyBorder="1" applyAlignment="1">
      <alignment horizontal="right"/>
    </xf>
    <xf numFmtId="3" fontId="56" fillId="3" borderId="0" xfId="0" applyNumberFormat="1" applyFont="1" applyFill="1"/>
    <xf numFmtId="3" fontId="0" fillId="0" borderId="0" xfId="0" applyNumberFormat="1"/>
    <xf numFmtId="3" fontId="0" fillId="0" borderId="0" xfId="0" applyNumberFormat="1" applyBorder="1"/>
    <xf numFmtId="3" fontId="39" fillId="0" borderId="0" xfId="0" applyNumberFormat="1" applyFont="1" applyBorder="1"/>
    <xf numFmtId="0" fontId="39" fillId="0" borderId="0" xfId="0" applyFont="1" applyBorder="1"/>
    <xf numFmtId="3" fontId="57" fillId="0" borderId="0" xfId="0" applyNumberFormat="1" applyFont="1" applyBorder="1"/>
    <xf numFmtId="0" fontId="57" fillId="0" borderId="0" xfId="0" applyFont="1" applyBorder="1"/>
    <xf numFmtId="3" fontId="23" fillId="0" borderId="0" xfId="0" applyNumberFormat="1" applyFont="1" applyBorder="1"/>
    <xf numFmtId="0" fontId="23" fillId="0" borderId="0" xfId="0" applyFont="1" applyBorder="1"/>
    <xf numFmtId="3" fontId="3" fillId="0" borderId="0" xfId="0" applyNumberFormat="1" applyFont="1" applyAlignment="1"/>
    <xf numFmtId="171" fontId="3" fillId="0" borderId="0" xfId="0" applyNumberFormat="1" applyFont="1" applyAlignment="1"/>
    <xf numFmtId="3" fontId="23" fillId="0" borderId="0" xfId="0" applyNumberFormat="1" applyFont="1" applyBorder="1" applyAlignment="1"/>
    <xf numFmtId="3" fontId="3" fillId="0" borderId="0" xfId="0" applyNumberFormat="1" applyFont="1"/>
    <xf numFmtId="9" fontId="3" fillId="0" borderId="0" xfId="0" applyNumberFormat="1" applyFont="1"/>
    <xf numFmtId="171" fontId="3" fillId="0" borderId="0" xfId="0" applyNumberFormat="1" applyFont="1"/>
    <xf numFmtId="4" fontId="3" fillId="0" borderId="0" xfId="0" applyNumberFormat="1" applyFont="1" applyAlignment="1"/>
    <xf numFmtId="0" fontId="0" fillId="0" borderId="0" xfId="0" applyAlignment="1">
      <alignment horizontal="left"/>
    </xf>
    <xf numFmtId="3" fontId="6" fillId="0" borderId="0" xfId="0" applyNumberFormat="1" applyFont="1"/>
    <xf numFmtId="169" fontId="4" fillId="3" borderId="0" xfId="0" applyNumberFormat="1" applyFont="1" applyFill="1" applyAlignment="1"/>
    <xf numFmtId="169" fontId="3" fillId="3" borderId="0" xfId="0" applyNumberFormat="1" applyFont="1" applyFill="1"/>
    <xf numFmtId="3" fontId="4" fillId="3" borderId="0" xfId="0" applyNumberFormat="1" applyFont="1" applyFill="1" applyAlignment="1"/>
    <xf numFmtId="0" fontId="0" fillId="0" borderId="0" xfId="0" applyFont="1" applyFill="1"/>
    <xf numFmtId="1" fontId="41" fillId="3" borderId="0" xfId="51" applyNumberFormat="1" applyFont="1" applyFill="1" applyBorder="1"/>
    <xf numFmtId="3" fontId="41" fillId="0" borderId="0" xfId="0" applyNumberFormat="1" applyFont="1" applyAlignment="1">
      <alignment horizontal="right"/>
    </xf>
    <xf numFmtId="170" fontId="0" fillId="0" borderId="0" xfId="0" applyNumberFormat="1" applyBorder="1"/>
    <xf numFmtId="166" fontId="0" fillId="0" borderId="0" xfId="0" applyNumberFormat="1"/>
    <xf numFmtId="3" fontId="36" fillId="3" borderId="0" xfId="0" applyNumberFormat="1" applyFont="1" applyFill="1"/>
    <xf numFmtId="3" fontId="7" fillId="3" borderId="0" xfId="0" applyNumberFormat="1" applyFont="1" applyFill="1"/>
    <xf numFmtId="3" fontId="0" fillId="3" borderId="0" xfId="0" applyNumberFormat="1" applyFont="1" applyFill="1" applyBorder="1"/>
    <xf numFmtId="0" fontId="42" fillId="3" borderId="0" xfId="54" quotePrefix="1" applyFont="1" applyFill="1" applyBorder="1" applyAlignment="1" applyProtection="1">
      <alignment horizontal="left"/>
    </xf>
    <xf numFmtId="0" fontId="42" fillId="3" borderId="0" xfId="54" applyFont="1" applyFill="1"/>
    <xf numFmtId="1" fontId="40" fillId="3" borderId="0" xfId="51" applyNumberFormat="1" applyFont="1" applyFill="1" applyBorder="1"/>
    <xf numFmtId="1" fontId="44" fillId="3" borderId="0" xfId="51" applyNumberFormat="1" applyFont="1" applyFill="1"/>
    <xf numFmtId="3" fontId="44" fillId="3" borderId="0" xfId="51" applyNumberFormat="1" applyFont="1" applyFill="1"/>
    <xf numFmtId="3" fontId="41" fillId="3" borderId="0" xfId="51" applyNumberFormat="1" applyFont="1" applyFill="1"/>
    <xf numFmtId="0" fontId="63" fillId="3" borderId="0" xfId="51" applyFont="1" applyFill="1" applyBorder="1"/>
    <xf numFmtId="0" fontId="62" fillId="3" borderId="0" xfId="51" applyFont="1" applyFill="1" applyBorder="1"/>
    <xf numFmtId="1" fontId="64" fillId="3" borderId="0" xfId="51" applyNumberFormat="1" applyFont="1" applyFill="1" applyBorder="1" applyAlignment="1">
      <alignment horizontal="left"/>
    </xf>
    <xf numFmtId="3" fontId="64" fillId="3" borderId="0" xfId="51" applyNumberFormat="1" applyFont="1" applyFill="1"/>
    <xf numFmtId="0" fontId="64" fillId="3" borderId="0" xfId="51" applyFont="1" applyFill="1"/>
    <xf numFmtId="0" fontId="64" fillId="3" borderId="0" xfId="51" applyFont="1" applyFill="1" applyBorder="1"/>
    <xf numFmtId="3" fontId="64" fillId="3" borderId="0" xfId="51" applyNumberFormat="1" applyFont="1" applyFill="1" applyBorder="1"/>
    <xf numFmtId="166" fontId="64" fillId="3" borderId="0" xfId="51" applyNumberFormat="1" applyFont="1" applyFill="1" applyBorder="1"/>
    <xf numFmtId="3" fontId="65" fillId="3" borderId="0" xfId="51" applyNumberFormat="1" applyFont="1" applyFill="1" applyBorder="1"/>
    <xf numFmtId="0" fontId="62" fillId="3" borderId="0" xfId="51" applyFont="1" applyFill="1"/>
    <xf numFmtId="0" fontId="63" fillId="3" borderId="0" xfId="51" applyFont="1" applyFill="1"/>
    <xf numFmtId="3" fontId="38" fillId="3" borderId="0" xfId="4" applyNumberFormat="1" applyFont="1" applyFill="1" applyBorder="1" applyAlignment="1" applyProtection="1"/>
    <xf numFmtId="3" fontId="63" fillId="3" borderId="0" xfId="51" applyNumberFormat="1" applyFont="1" applyFill="1" applyBorder="1"/>
    <xf numFmtId="0" fontId="66" fillId="3" borderId="0" xfId="51" applyNumberFormat="1" applyFont="1" applyFill="1" applyBorder="1"/>
    <xf numFmtId="1" fontId="41" fillId="3" borderId="0" xfId="51" applyNumberFormat="1" applyFont="1" applyFill="1"/>
    <xf numFmtId="3" fontId="41" fillId="3" borderId="0" xfId="51" applyNumberFormat="1" applyFont="1" applyFill="1" applyBorder="1"/>
    <xf numFmtId="0" fontId="65" fillId="3" borderId="0" xfId="51" applyFont="1" applyFill="1"/>
    <xf numFmtId="0" fontId="66" fillId="3" borderId="0" xfId="51" applyFont="1" applyFill="1"/>
    <xf numFmtId="0" fontId="40" fillId="0" borderId="0" xfId="51" applyFont="1" applyFill="1" applyBorder="1" applyAlignment="1">
      <alignment horizontal="left"/>
    </xf>
    <xf numFmtId="0" fontId="37" fillId="0" borderId="0" xfId="51" applyFont="1" applyFill="1" applyBorder="1" applyAlignment="1"/>
    <xf numFmtId="0" fontId="2" fillId="0" borderId="0" xfId="51" applyFont="1" applyFill="1" applyAlignment="1"/>
    <xf numFmtId="0" fontId="37" fillId="0" borderId="0" xfId="51" applyFont="1" applyFill="1" applyBorder="1" applyAlignment="1">
      <alignment horizontal="right"/>
    </xf>
    <xf numFmtId="0" fontId="41" fillId="0" borderId="0" xfId="51" applyFont="1" applyFill="1" applyBorder="1" applyAlignment="1"/>
    <xf numFmtId="0" fontId="42" fillId="0" borderId="0" xfId="51" applyFont="1" applyFill="1" applyBorder="1" applyAlignment="1"/>
    <xf numFmtId="0" fontId="20" fillId="0" borderId="0" xfId="51" applyFont="1" applyFill="1" applyBorder="1" applyAlignment="1"/>
    <xf numFmtId="0" fontId="59" fillId="0" borderId="2" xfId="4" applyFont="1" applyFill="1" applyBorder="1" applyAlignment="1" applyProtection="1"/>
    <xf numFmtId="0" fontId="6" fillId="0" borderId="0" xfId="51" applyFont="1" applyFill="1" applyBorder="1" applyAlignment="1"/>
    <xf numFmtId="0" fontId="3" fillId="0" borderId="0" xfId="51" applyFont="1" applyFill="1" applyBorder="1" applyAlignment="1"/>
    <xf numFmtId="0" fontId="41" fillId="0" borderId="0" xfId="51" applyFont="1" applyFill="1" applyBorder="1" applyAlignment="1">
      <alignment horizontal="left"/>
    </xf>
    <xf numFmtId="0" fontId="41" fillId="0" borderId="0" xfId="51" applyFont="1" applyFill="1" applyBorder="1" applyAlignment="1">
      <alignment horizontal="right"/>
    </xf>
    <xf numFmtId="0" fontId="40" fillId="3" borderId="0" xfId="51" applyFont="1" applyFill="1" applyAlignment="1">
      <alignment horizontal="left" vertical="top"/>
    </xf>
    <xf numFmtId="0" fontId="4" fillId="3" borderId="0" xfId="51" applyFont="1" applyFill="1" applyAlignment="1">
      <alignment horizontal="left" vertical="top" wrapText="1"/>
    </xf>
    <xf numFmtId="0" fontId="59" fillId="3" borderId="0" xfId="4" applyFont="1" applyFill="1" applyBorder="1" applyAlignment="1" applyProtection="1"/>
    <xf numFmtId="0" fontId="4" fillId="3" borderId="0" xfId="51" applyFont="1" applyFill="1" applyAlignment="1">
      <alignment wrapText="1"/>
    </xf>
    <xf numFmtId="0" fontId="3" fillId="3" borderId="2" xfId="51" applyFont="1" applyFill="1" applyBorder="1"/>
    <xf numFmtId="0" fontId="3" fillId="0" borderId="0" xfId="51" applyFont="1" applyFill="1"/>
    <xf numFmtId="3" fontId="3" fillId="3" borderId="0" xfId="51" applyNumberFormat="1" applyFont="1" applyFill="1"/>
    <xf numFmtId="0" fontId="40" fillId="3" borderId="0" xfId="5" applyFont="1" applyFill="1"/>
    <xf numFmtId="0" fontId="37" fillId="3" borderId="0" xfId="5" applyFont="1" applyFill="1"/>
    <xf numFmtId="0" fontId="41" fillId="3" borderId="0" xfId="5" applyFont="1" applyFill="1"/>
    <xf numFmtId="0" fontId="41" fillId="3" borderId="0" xfId="5" applyFont="1" applyFill="1" applyBorder="1"/>
    <xf numFmtId="165" fontId="41" fillId="3" borderId="0" xfId="5" applyNumberFormat="1" applyFont="1" applyFill="1" applyBorder="1"/>
    <xf numFmtId="165" fontId="41" fillId="3" borderId="0" xfId="5" applyNumberFormat="1" applyFont="1" applyFill="1"/>
    <xf numFmtId="165" fontId="64" fillId="3" borderId="0" xfId="78" applyNumberFormat="1" applyFont="1" applyFill="1"/>
    <xf numFmtId="1" fontId="64" fillId="3" borderId="0" xfId="78" applyNumberFormat="1" applyFont="1" applyFill="1"/>
    <xf numFmtId="0" fontId="41" fillId="0" borderId="0" xfId="5" applyFont="1" applyFill="1"/>
    <xf numFmtId="0" fontId="40" fillId="3" borderId="0" xfId="5" applyFont="1" applyFill="1" applyBorder="1"/>
    <xf numFmtId="165" fontId="37" fillId="3" borderId="0" xfId="5" applyNumberFormat="1" applyFont="1" applyFill="1"/>
    <xf numFmtId="0" fontId="3" fillId="0" borderId="0" xfId="5" applyFont="1"/>
    <xf numFmtId="2" fontId="41" fillId="3" borderId="0" xfId="5" applyNumberFormat="1" applyFont="1" applyFill="1" applyBorder="1" applyAlignment="1">
      <alignment horizontal="right"/>
    </xf>
    <xf numFmtId="1" fontId="41" fillId="3" borderId="0" xfId="5" applyNumberFormat="1" applyFont="1" applyFill="1" applyProtection="1"/>
    <xf numFmtId="2" fontId="8" fillId="0" borderId="0" xfId="3" applyNumberFormat="1" applyFill="1" applyAlignment="1" applyProtection="1">
      <alignment horizontal="right"/>
    </xf>
    <xf numFmtId="0" fontId="3" fillId="3" borderId="0" xfId="0" applyFont="1" applyFill="1" applyAlignment="1"/>
    <xf numFmtId="0" fontId="0" fillId="3" borderId="0" xfId="0" applyFill="1"/>
    <xf numFmtId="0" fontId="42" fillId="3" borderId="0" xfId="0" applyFont="1" applyFill="1"/>
    <xf numFmtId="0" fontId="8" fillId="3" borderId="2" xfId="3" applyFill="1" applyBorder="1" applyAlignment="1" applyProtection="1"/>
    <xf numFmtId="0" fontId="3" fillId="3" borderId="2" xfId="90" applyFont="1" applyFill="1" applyBorder="1"/>
    <xf numFmtId="3" fontId="0" fillId="3" borderId="0" xfId="0" applyNumberFormat="1" applyFill="1"/>
    <xf numFmtId="0" fontId="0" fillId="3" borderId="0" xfId="0" applyFill="1" applyBorder="1"/>
    <xf numFmtId="0" fontId="3" fillId="3" borderId="0" xfId="54" applyFill="1"/>
    <xf numFmtId="0" fontId="3" fillId="3" borderId="0" xfId="54" applyFill="1" applyAlignment="1">
      <alignment wrapText="1"/>
    </xf>
    <xf numFmtId="0" fontId="3" fillId="3" borderId="0" xfId="54" applyFill="1" applyBorder="1" applyAlignment="1">
      <alignment horizontal="right" wrapText="1"/>
    </xf>
    <xf numFmtId="0" fontId="3" fillId="3" borderId="0" xfId="54" applyFill="1" applyBorder="1" applyAlignment="1">
      <alignment horizontal="right"/>
    </xf>
    <xf numFmtId="0" fontId="3" fillId="3" borderId="0" xfId="54" applyFont="1" applyFill="1" applyBorder="1" applyAlignment="1">
      <alignment horizontal="right"/>
    </xf>
    <xf numFmtId="0" fontId="3" fillId="3" borderId="0" xfId="54" applyFill="1" applyBorder="1"/>
    <xf numFmtId="0" fontId="3" fillId="3" borderId="0" xfId="54" applyFont="1" applyFill="1"/>
    <xf numFmtId="0" fontId="41" fillId="3" borderId="0" xfId="54" applyFont="1" applyFill="1"/>
    <xf numFmtId="0" fontId="4" fillId="3" borderId="0" xfId="0" applyFont="1" applyFill="1" applyAlignment="1">
      <alignment horizontal="left"/>
    </xf>
    <xf numFmtId="0" fontId="78" fillId="0" borderId="0" xfId="0" applyFont="1" applyFill="1" applyBorder="1" applyAlignment="1">
      <alignment horizontal="center" vertical="center" wrapText="1"/>
    </xf>
    <xf numFmtId="2" fontId="63" fillId="0" borderId="0" xfId="0" applyNumberFormat="1" applyFont="1" applyFill="1"/>
    <xf numFmtId="0" fontId="9" fillId="3" borderId="0" xfId="3" applyFont="1" applyFill="1" applyBorder="1" applyAlignment="1" applyProtection="1">
      <alignment horizontal="left"/>
    </xf>
    <xf numFmtId="0" fontId="10" fillId="3" borderId="0" xfId="90" applyFont="1" applyFill="1" applyBorder="1" applyAlignment="1">
      <alignment horizontal="left"/>
    </xf>
    <xf numFmtId="0" fontId="10" fillId="3" borderId="0" xfId="0" applyFont="1" applyFill="1" applyBorder="1" applyAlignment="1">
      <alignment horizontal="left"/>
    </xf>
    <xf numFmtId="0" fontId="6" fillId="3" borderId="0" xfId="0" applyFont="1" applyFill="1" applyAlignment="1">
      <alignment horizontal="center"/>
    </xf>
    <xf numFmtId="0" fontId="0" fillId="3" borderId="0" xfId="0" applyFont="1" applyFill="1" applyAlignment="1">
      <alignment horizontal="left"/>
    </xf>
    <xf numFmtId="0" fontId="0" fillId="3" borderId="0" xfId="0" applyFont="1" applyFill="1" applyAlignment="1">
      <alignment horizontal="center"/>
    </xf>
    <xf numFmtId="0" fontId="4" fillId="0" borderId="0" xfId="0" applyFont="1" applyBorder="1"/>
    <xf numFmtId="0" fontId="4" fillId="0" borderId="0" xfId="0" applyFont="1" applyAlignment="1">
      <alignment horizontal="left"/>
    </xf>
    <xf numFmtId="0" fontId="20" fillId="3" borderId="0" xfId="90" applyFont="1" applyFill="1"/>
    <xf numFmtId="0" fontId="3" fillId="3" borderId="0" xfId="90" applyFont="1" applyFill="1"/>
    <xf numFmtId="0" fontId="7" fillId="3" borderId="0" xfId="90" applyFont="1" applyFill="1"/>
    <xf numFmtId="0" fontId="23" fillId="3" borderId="0" xfId="90" applyFont="1" applyFill="1"/>
    <xf numFmtId="0" fontId="6" fillId="3" borderId="0" xfId="90" applyFont="1" applyFill="1"/>
    <xf numFmtId="0" fontId="39" fillId="3" borderId="0" xfId="90" applyFont="1" applyFill="1"/>
    <xf numFmtId="0" fontId="4" fillId="3" borderId="0" xfId="90" applyFont="1" applyFill="1"/>
    <xf numFmtId="0" fontId="42" fillId="3" borderId="0" xfId="90" applyFont="1" applyFill="1"/>
    <xf numFmtId="0" fontId="3" fillId="3" borderId="0" xfId="90" applyFont="1" applyFill="1" applyBorder="1"/>
    <xf numFmtId="0" fontId="3" fillId="3" borderId="0" xfId="90" applyFont="1" applyFill="1" applyBorder="1" applyAlignment="1">
      <alignment horizontal="right"/>
    </xf>
    <xf numFmtId="165" fontId="3" fillId="3" borderId="0" xfId="54" applyNumberFormat="1" applyFill="1" applyBorder="1"/>
    <xf numFmtId="0" fontId="6" fillId="3" borderId="0" xfId="54" applyFont="1" applyFill="1" applyBorder="1"/>
    <xf numFmtId="0" fontId="6" fillId="3" borderId="0" xfId="54" applyFont="1" applyFill="1"/>
    <xf numFmtId="0" fontId="3" fillId="3" borderId="0" xfId="54" applyFont="1" applyFill="1" applyBorder="1"/>
    <xf numFmtId="0" fontId="4" fillId="3" borderId="0" xfId="54" applyFont="1" applyFill="1"/>
    <xf numFmtId="0" fontId="45" fillId="3" borderId="2" xfId="54" applyFont="1" applyFill="1" applyBorder="1"/>
    <xf numFmtId="0" fontId="6" fillId="3" borderId="2" xfId="54" applyFont="1" applyFill="1" applyBorder="1"/>
    <xf numFmtId="0" fontId="6" fillId="3" borderId="2" xfId="54" applyFont="1" applyFill="1" applyBorder="1" applyAlignment="1">
      <alignment horizontal="right"/>
    </xf>
    <xf numFmtId="0" fontId="3" fillId="3" borderId="2" xfId="54" applyFill="1" applyBorder="1"/>
    <xf numFmtId="0" fontId="3" fillId="3" borderId="2" xfId="54" applyFill="1" applyBorder="1" applyAlignment="1">
      <alignment horizontal="right"/>
    </xf>
    <xf numFmtId="0" fontId="42" fillId="0" borderId="0" xfId="0" applyFont="1"/>
    <xf numFmtId="0" fontId="59" fillId="3" borderId="0" xfId="3" applyFont="1" applyFill="1" applyBorder="1" applyAlignment="1" applyProtection="1"/>
    <xf numFmtId="0" fontId="60" fillId="3" borderId="0" xfId="90" applyFont="1" applyFill="1" applyBorder="1"/>
    <xf numFmtId="0" fontId="4" fillId="3" borderId="0" xfId="51" applyFont="1" applyFill="1"/>
    <xf numFmtId="0" fontId="6" fillId="3" borderId="0" xfId="51" applyFont="1" applyFill="1" applyBorder="1" applyAlignment="1">
      <alignment horizontal="right"/>
    </xf>
    <xf numFmtId="0" fontId="7" fillId="3" borderId="0" xfId="51" applyFont="1" applyFill="1"/>
    <xf numFmtId="0" fontId="6" fillId="3" borderId="2" xfId="90" applyFont="1" applyFill="1" applyBorder="1"/>
    <xf numFmtId="0" fontId="6" fillId="3" borderId="2" xfId="51" applyFont="1" applyFill="1" applyBorder="1"/>
    <xf numFmtId="0" fontId="6" fillId="3" borderId="2" xfId="51" applyFont="1" applyFill="1" applyBorder="1" applyAlignment="1">
      <alignment horizontal="right"/>
    </xf>
    <xf numFmtId="0" fontId="7" fillId="3" borderId="0" xfId="51" applyFont="1" applyFill="1" applyAlignment="1">
      <alignment horizontal="left"/>
    </xf>
    <xf numFmtId="182" fontId="3" fillId="3" borderId="0" xfId="36" applyNumberFormat="1" applyFont="1" applyFill="1" applyBorder="1" applyAlignment="1">
      <alignment horizontal="right"/>
    </xf>
    <xf numFmtId="0" fontId="6" fillId="3" borderId="0" xfId="51" applyFont="1" applyFill="1" applyAlignment="1"/>
    <xf numFmtId="3" fontId="6" fillId="3" borderId="0" xfId="51" applyNumberFormat="1" applyFont="1" applyFill="1"/>
    <xf numFmtId="2" fontId="3" fillId="3" borderId="0" xfId="51" applyNumberFormat="1" applyFont="1" applyFill="1"/>
    <xf numFmtId="0" fontId="3" fillId="3" borderId="0" xfId="51" applyFill="1"/>
    <xf numFmtId="0" fontId="20" fillId="3" borderId="0" xfId="51" applyFont="1" applyFill="1"/>
    <xf numFmtId="0" fontId="4" fillId="0" borderId="0" xfId="51" applyFont="1" applyFill="1"/>
    <xf numFmtId="0" fontId="3" fillId="3" borderId="0" xfId="51" applyFill="1" applyBorder="1"/>
    <xf numFmtId="0" fontId="3" fillId="3" borderId="2" xfId="51" applyFill="1" applyBorder="1"/>
    <xf numFmtId="3" fontId="0" fillId="3" borderId="0" xfId="0" applyNumberFormat="1" applyFont="1" applyFill="1" applyAlignment="1">
      <alignment horizontal="right"/>
    </xf>
    <xf numFmtId="0" fontId="8" fillId="3" borderId="0" xfId="3" applyFill="1" applyBorder="1" applyAlignment="1" applyProtection="1"/>
    <xf numFmtId="170" fontId="20" fillId="3" borderId="0" xfId="36" applyNumberFormat="1" applyFont="1" applyFill="1"/>
    <xf numFmtId="0" fontId="3" fillId="3" borderId="0" xfId="54" applyFont="1" applyFill="1" applyAlignment="1">
      <alignment vertical="center"/>
    </xf>
    <xf numFmtId="0" fontId="20" fillId="3" borderId="0" xfId="54" applyFont="1" applyFill="1" applyBorder="1" applyAlignment="1">
      <alignment horizontal="center"/>
    </xf>
    <xf numFmtId="0" fontId="20" fillId="3" borderId="0" xfId="54" applyFont="1" applyFill="1" applyAlignment="1">
      <alignment horizontal="center"/>
    </xf>
    <xf numFmtId="169" fontId="3" fillId="3" borderId="0" xfId="54" applyNumberFormat="1" applyFont="1" applyFill="1" applyBorder="1" applyAlignment="1"/>
    <xf numFmtId="0" fontId="20" fillId="3" borderId="0" xfId="0" quotePrefix="1" applyFont="1" applyFill="1" applyBorder="1" applyAlignment="1" applyProtection="1">
      <alignment horizontal="left"/>
    </xf>
    <xf numFmtId="3" fontId="0" fillId="3" borderId="0" xfId="0" applyNumberFormat="1" applyFill="1" applyAlignment="1">
      <alignment horizontal="right"/>
    </xf>
    <xf numFmtId="0" fontId="4" fillId="3" borderId="0" xfId="0" applyFont="1" applyFill="1" applyAlignment="1">
      <alignment vertical="top"/>
    </xf>
    <xf numFmtId="0" fontId="4" fillId="3" borderId="0" xfId="0" applyFont="1" applyFill="1" applyAlignment="1">
      <alignment vertical="center"/>
    </xf>
    <xf numFmtId="0" fontId="3" fillId="3" borderId="0" xfId="88" applyFill="1"/>
    <xf numFmtId="0" fontId="4" fillId="3" borderId="0" xfId="88" applyFont="1" applyFill="1" applyAlignment="1">
      <alignment horizontal="left" wrapText="1"/>
    </xf>
    <xf numFmtId="0" fontId="8" fillId="0" borderId="0" xfId="3" applyBorder="1" applyAlignment="1" applyProtection="1"/>
    <xf numFmtId="0" fontId="3" fillId="0" borderId="0" xfId="90" applyFont="1" applyBorder="1"/>
    <xf numFmtId="0" fontId="51" fillId="3" borderId="0" xfId="0" applyFont="1" applyFill="1"/>
    <xf numFmtId="0" fontId="51" fillId="3" borderId="0" xfId="0" applyFont="1" applyFill="1" applyBorder="1" applyAlignment="1">
      <alignment horizontal="left"/>
    </xf>
    <xf numFmtId="0" fontId="80" fillId="3" borderId="0" xfId="0" applyFont="1" applyFill="1"/>
    <xf numFmtId="0" fontId="67" fillId="3" borderId="0" xfId="89" applyFont="1" applyFill="1"/>
    <xf numFmtId="0" fontId="22" fillId="3" borderId="0" xfId="89" applyFont="1" applyFill="1"/>
    <xf numFmtId="0" fontId="22" fillId="3" borderId="2" xfId="89" applyFont="1" applyFill="1" applyBorder="1"/>
    <xf numFmtId="0" fontId="4" fillId="3" borderId="0" xfId="54" applyFont="1" applyFill="1" applyBorder="1" applyAlignment="1">
      <alignment horizontal="left"/>
    </xf>
    <xf numFmtId="0" fontId="3" fillId="0" borderId="0" xfId="5" applyFont="1" applyFill="1" applyAlignment="1">
      <alignment vertical="center"/>
    </xf>
    <xf numFmtId="0" fontId="6" fillId="0" borderId="0" xfId="5" applyFont="1" applyFill="1" applyAlignment="1">
      <alignment vertical="center"/>
    </xf>
    <xf numFmtId="0" fontId="3" fillId="0" borderId="0" xfId="5" applyFont="1" applyFill="1" applyAlignment="1">
      <alignment horizontal="right"/>
    </xf>
    <xf numFmtId="0" fontId="6" fillId="0" borderId="0" xfId="5" applyFont="1" applyFill="1"/>
    <xf numFmtId="0" fontId="3" fillId="0" borderId="0" xfId="5" applyFont="1" applyFill="1" applyAlignment="1">
      <alignment horizontal="right" vertical="center"/>
    </xf>
    <xf numFmtId="0" fontId="50" fillId="0" borderId="0" xfId="5" applyFont="1" applyFill="1" applyAlignment="1">
      <alignment horizontal="center" vertical="center"/>
    </xf>
    <xf numFmtId="0" fontId="48" fillId="0" borderId="0" xfId="5" applyFont="1" applyFill="1" applyAlignment="1">
      <alignment horizontal="center" vertical="center"/>
    </xf>
    <xf numFmtId="0" fontId="49" fillId="0" borderId="0" xfId="5" applyFont="1" applyFill="1" applyAlignment="1">
      <alignment horizontal="right"/>
    </xf>
    <xf numFmtId="0" fontId="3" fillId="0" borderId="0" xfId="5" applyFont="1" applyFill="1" applyAlignment="1">
      <alignment horizontal="center" vertical="center"/>
    </xf>
    <xf numFmtId="0" fontId="6" fillId="0" borderId="0" xfId="5" applyFont="1" applyFill="1" applyAlignment="1">
      <alignment horizontal="center" vertical="center"/>
    </xf>
    <xf numFmtId="0" fontId="41" fillId="0" borderId="0" xfId="5" applyFont="1" applyFill="1" applyAlignment="1">
      <alignment horizontal="right"/>
    </xf>
    <xf numFmtId="0" fontId="3" fillId="0" borderId="0" xfId="5" applyFill="1" applyAlignment="1">
      <alignment vertical="center"/>
    </xf>
    <xf numFmtId="0" fontId="3" fillId="0" borderId="0" xfId="5" applyFont="1" applyFill="1"/>
    <xf numFmtId="174" fontId="3" fillId="0" borderId="0" xfId="5" quotePrefix="1" applyNumberFormat="1" applyFont="1" applyFill="1" applyAlignment="1">
      <alignment horizontal="right"/>
    </xf>
    <xf numFmtId="0" fontId="52" fillId="0" borderId="0" xfId="5" applyFont="1" applyFill="1"/>
    <xf numFmtId="174" fontId="39" fillId="0" borderId="0" xfId="5" quotePrefix="1" applyNumberFormat="1" applyFont="1" applyFill="1" applyAlignment="1">
      <alignment horizontal="right"/>
    </xf>
    <xf numFmtId="0" fontId="0" fillId="0" borderId="0" xfId="5" applyFont="1" applyFill="1" applyAlignment="1">
      <alignment horizontal="right"/>
    </xf>
    <xf numFmtId="0" fontId="51" fillId="0" borderId="0" xfId="5" applyFont="1" applyFill="1"/>
    <xf numFmtId="0" fontId="41" fillId="0" borderId="0" xfId="51" applyFont="1" applyFill="1"/>
    <xf numFmtId="0" fontId="53" fillId="0" borderId="0" xfId="5" applyFont="1" applyFill="1"/>
    <xf numFmtId="0" fontId="54" fillId="0" borderId="0" xfId="3" applyFont="1" applyFill="1" applyAlignment="1" applyProtection="1"/>
    <xf numFmtId="0" fontId="51" fillId="0" borderId="0" xfId="5" applyFont="1" applyFill="1" applyAlignment="1">
      <alignment horizontal="right"/>
    </xf>
    <xf numFmtId="0" fontId="3" fillId="0" borderId="16" xfId="51" applyFont="1" applyFill="1" applyBorder="1"/>
    <xf numFmtId="0" fontId="3" fillId="0" borderId="0" xfId="51" applyFont="1" applyFill="1" applyAlignment="1">
      <alignment horizontal="right"/>
    </xf>
    <xf numFmtId="0" fontId="6" fillId="0" borderId="0" xfId="51" applyFont="1" applyFill="1"/>
    <xf numFmtId="0" fontId="3" fillId="0" borderId="0" xfId="51" applyFont="1" applyFill="1" applyBorder="1"/>
    <xf numFmtId="0" fontId="3" fillId="0" borderId="1" xfId="51" applyFont="1" applyFill="1" applyBorder="1"/>
    <xf numFmtId="0" fontId="4" fillId="3" borderId="0" xfId="51" applyFont="1" applyFill="1" applyBorder="1"/>
    <xf numFmtId="0" fontId="42" fillId="3" borderId="0" xfId="51" applyFont="1" applyFill="1" applyBorder="1"/>
    <xf numFmtId="3" fontId="4" fillId="3" borderId="0" xfId="51" applyNumberFormat="1" applyFont="1" applyFill="1" applyBorder="1" applyAlignment="1"/>
    <xf numFmtId="3" fontId="36" fillId="3" borderId="0" xfId="51" applyNumberFormat="1" applyFont="1" applyFill="1"/>
    <xf numFmtId="3" fontId="3" fillId="3" borderId="0" xfId="5" applyNumberFormat="1" applyFill="1" applyBorder="1"/>
    <xf numFmtId="0" fontId="3" fillId="0" borderId="0" xfId="5" applyFill="1" applyBorder="1"/>
    <xf numFmtId="0" fontId="3" fillId="3" borderId="0" xfId="5" applyFill="1" applyBorder="1"/>
    <xf numFmtId="0" fontId="3" fillId="0" borderId="0" xfId="5" applyFont="1" applyFill="1" applyBorder="1" applyAlignment="1">
      <alignment horizontal="right"/>
    </xf>
    <xf numFmtId="0" fontId="3" fillId="3" borderId="0" xfId="5" applyFont="1" applyFill="1" applyBorder="1"/>
    <xf numFmtId="0" fontId="20" fillId="3" borderId="0" xfId="5" applyFont="1" applyFill="1" applyBorder="1"/>
    <xf numFmtId="0" fontId="40" fillId="0" borderId="0" xfId="5" applyFont="1" applyFill="1" applyBorder="1" applyAlignment="1">
      <alignment horizontal="left"/>
    </xf>
    <xf numFmtId="0" fontId="3" fillId="0" borderId="0" xfId="5" applyFont="1" applyFill="1" applyBorder="1"/>
    <xf numFmtId="3" fontId="3" fillId="0" borderId="0" xfId="5" applyNumberFormat="1" applyFont="1" applyFill="1" applyBorder="1"/>
    <xf numFmtId="0" fontId="4" fillId="0" borderId="0" xfId="5" applyFont="1"/>
    <xf numFmtId="0" fontId="3" fillId="0" borderId="0" xfId="5"/>
    <xf numFmtId="41" fontId="3" fillId="0" borderId="0" xfId="5" applyNumberFormat="1" applyAlignment="1">
      <alignment horizontal="left" vertical="top"/>
    </xf>
    <xf numFmtId="41" fontId="3" fillId="0" borderId="0" xfId="5" applyNumberFormat="1"/>
    <xf numFmtId="1" fontId="4" fillId="0" borderId="0" xfId="51" applyNumberFormat="1" applyFont="1" applyBorder="1" applyAlignment="1">
      <alignment horizontal="left"/>
    </xf>
    <xf numFmtId="168" fontId="4" fillId="0" borderId="0" xfId="51" applyNumberFormat="1" applyFont="1" applyAlignment="1">
      <alignment horizontal="right"/>
    </xf>
    <xf numFmtId="0" fontId="3" fillId="0" borderId="0" xfId="51" applyAlignment="1">
      <alignment horizontal="right"/>
    </xf>
    <xf numFmtId="168" fontId="4" fillId="0" borderId="0" xfId="51" applyNumberFormat="1" applyFont="1" applyBorder="1" applyAlignment="1">
      <alignment horizontal="left"/>
    </xf>
    <xf numFmtId="0" fontId="3" fillId="0" borderId="0" xfId="51"/>
    <xf numFmtId="0" fontId="3" fillId="0" borderId="0" xfId="51" applyBorder="1"/>
    <xf numFmtId="0" fontId="4" fillId="3" borderId="0" xfId="5" applyFont="1" applyFill="1"/>
    <xf numFmtId="0" fontId="42" fillId="3" borderId="0" xfId="5" applyFont="1" applyFill="1"/>
    <xf numFmtId="0" fontId="3" fillId="3" borderId="0" xfId="5" applyFont="1" applyFill="1" applyBorder="1" applyAlignment="1">
      <alignment horizontal="right"/>
    </xf>
    <xf numFmtId="0" fontId="40" fillId="0" borderId="0" xfId="51" applyFont="1" applyFill="1"/>
    <xf numFmtId="0" fontId="7" fillId="0" borderId="0" xfId="51" applyFont="1" applyFill="1"/>
    <xf numFmtId="0" fontId="42" fillId="0" borderId="0" xfId="51" applyFont="1" applyFill="1"/>
    <xf numFmtId="169" fontId="0" fillId="3" borderId="0" xfId="0" applyNumberFormat="1" applyFont="1" applyFill="1"/>
    <xf numFmtId="3" fontId="3" fillId="3" borderId="0" xfId="77" applyNumberFormat="1" applyFont="1" applyFill="1" applyBorder="1"/>
    <xf numFmtId="3" fontId="6" fillId="3" borderId="0" xfId="77" applyNumberFormat="1" applyFont="1" applyFill="1" applyBorder="1"/>
    <xf numFmtId="0" fontId="4" fillId="3" borderId="0" xfId="101" applyFont="1" applyFill="1"/>
    <xf numFmtId="0" fontId="3" fillId="3" borderId="0" xfId="101" applyFont="1" applyFill="1"/>
    <xf numFmtId="169" fontId="3" fillId="3" borderId="0" xfId="101" applyNumberFormat="1" applyFont="1" applyFill="1"/>
    <xf numFmtId="0" fontId="3" fillId="3" borderId="0" xfId="0" applyFont="1" applyFill="1" applyBorder="1" applyAlignment="1"/>
    <xf numFmtId="165" fontId="3" fillId="3" borderId="0" xfId="101" applyNumberFormat="1" applyFont="1" applyFill="1"/>
    <xf numFmtId="2" fontId="4" fillId="0" borderId="0" xfId="100" applyNumberFormat="1" applyFont="1" applyFill="1" applyBorder="1" applyAlignment="1">
      <alignment vertical="center"/>
    </xf>
    <xf numFmtId="0" fontId="3" fillId="0" borderId="0" xfId="0" applyFont="1" applyFill="1" applyBorder="1" applyAlignment="1">
      <alignment vertical="center"/>
    </xf>
    <xf numFmtId="2" fontId="4" fillId="0" borderId="0" xfId="100" applyNumberFormat="1" applyFont="1" applyFill="1" applyBorder="1" applyAlignment="1">
      <alignment horizontal="center" vertical="center" wrapText="1"/>
    </xf>
    <xf numFmtId="3" fontId="3" fillId="0" borderId="0" xfId="0" applyNumberFormat="1" applyFont="1" applyFill="1" applyBorder="1" applyAlignment="1">
      <alignment vertical="center"/>
    </xf>
    <xf numFmtId="0" fontId="8" fillId="0" borderId="0" xfId="3" applyFill="1" applyBorder="1" applyAlignment="1" applyProtection="1"/>
    <xf numFmtId="0" fontId="4" fillId="0" borderId="0" xfId="101" applyFont="1" applyAlignment="1">
      <alignment horizontal="left"/>
    </xf>
    <xf numFmtId="3" fontId="3" fillId="0" borderId="0" xfId="101" applyNumberFormat="1" applyFont="1"/>
    <xf numFmtId="3" fontId="4" fillId="0" borderId="0" xfId="101" applyNumberFormat="1" applyFont="1" applyAlignment="1">
      <alignment horizontal="left"/>
    </xf>
    <xf numFmtId="0" fontId="3" fillId="0" borderId="0" xfId="101" applyFont="1" applyBorder="1"/>
    <xf numFmtId="0" fontId="3" fillId="0" borderId="0" xfId="101" applyFont="1"/>
    <xf numFmtId="3" fontId="3" fillId="0" borderId="2" xfId="101" applyNumberFormat="1" applyFont="1" applyBorder="1"/>
    <xf numFmtId="3" fontId="4" fillId="0" borderId="2" xfId="101" applyNumberFormat="1" applyFont="1" applyBorder="1" applyAlignment="1">
      <alignment horizontal="left"/>
    </xf>
    <xf numFmtId="3" fontId="0" fillId="0" borderId="2" xfId="101" applyNumberFormat="1" applyFont="1" applyBorder="1" applyAlignment="1">
      <alignment horizontal="right"/>
    </xf>
    <xf numFmtId="3" fontId="3" fillId="0" borderId="0" xfId="101" applyNumberFormat="1" applyFont="1" applyBorder="1"/>
    <xf numFmtId="0" fontId="3" fillId="0" borderId="0" xfId="101" applyFont="1" applyAlignment="1">
      <alignment horizontal="left"/>
    </xf>
    <xf numFmtId="2" fontId="4" fillId="3" borderId="0" xfId="100" applyNumberFormat="1" applyFont="1" applyFill="1" applyBorder="1" applyAlignment="1">
      <alignment horizontal="left" vertical="center"/>
    </xf>
    <xf numFmtId="0" fontId="3" fillId="3" borderId="0" xfId="101" applyFont="1" applyFill="1" applyBorder="1" applyAlignment="1">
      <alignment vertical="center"/>
    </xf>
    <xf numFmtId="0" fontId="3" fillId="3" borderId="0" xfId="0" applyFont="1" applyFill="1" applyBorder="1" applyAlignment="1">
      <alignment vertical="center"/>
    </xf>
    <xf numFmtId="0" fontId="20" fillId="3" borderId="0" xfId="0" applyFont="1" applyFill="1" applyAlignment="1">
      <alignment vertical="center"/>
    </xf>
    <xf numFmtId="3" fontId="3" fillId="3" borderId="0" xfId="0" applyNumberFormat="1" applyFont="1" applyFill="1" applyBorder="1" applyAlignment="1">
      <alignment vertical="center"/>
    </xf>
    <xf numFmtId="0" fontId="83" fillId="0" borderId="0" xfId="92" applyFont="1"/>
    <xf numFmtId="0" fontId="84" fillId="0" borderId="0" xfId="92" applyFont="1"/>
    <xf numFmtId="0" fontId="6" fillId="3" borderId="0" xfId="5" applyFont="1" applyFill="1" applyBorder="1"/>
    <xf numFmtId="0" fontId="12" fillId="3" borderId="0" xfId="5" applyFont="1" applyFill="1"/>
    <xf numFmtId="0" fontId="20" fillId="3" borderId="0" xfId="5" applyFont="1" applyFill="1" applyBorder="1" applyAlignment="1">
      <alignment horizontal="right"/>
    </xf>
    <xf numFmtId="0" fontId="3" fillId="3" borderId="2" xfId="5" applyFill="1" applyBorder="1"/>
    <xf numFmtId="0" fontId="49" fillId="3" borderId="0" xfId="5" applyFont="1" applyFill="1"/>
    <xf numFmtId="2" fontId="4" fillId="3" borderId="0" xfId="102" applyNumberFormat="1" applyFont="1" applyFill="1" applyBorder="1" applyAlignment="1">
      <alignment horizontal="left" vertical="center"/>
    </xf>
    <xf numFmtId="0" fontId="69" fillId="3" borderId="2" xfId="51" applyFont="1" applyFill="1" applyBorder="1"/>
    <xf numFmtId="0" fontId="79" fillId="3" borderId="0" xfId="51" applyFont="1" applyFill="1"/>
    <xf numFmtId="9" fontId="3" fillId="3" borderId="0" xfId="51" applyNumberFormat="1" applyFill="1"/>
    <xf numFmtId="3" fontId="3" fillId="3" borderId="0" xfId="0" applyNumberFormat="1" applyFont="1" applyFill="1" applyAlignment="1"/>
    <xf numFmtId="0" fontId="41" fillId="28" borderId="0" xfId="103" applyFont="1" applyFill="1" applyBorder="1" applyAlignment="1">
      <alignment vertical="top" wrapText="1"/>
    </xf>
    <xf numFmtId="0" fontId="37" fillId="28" borderId="36" xfId="103" applyFont="1" applyFill="1" applyBorder="1" applyAlignment="1">
      <alignment vertical="top" wrapText="1"/>
    </xf>
    <xf numFmtId="0" fontId="0" fillId="28" borderId="0" xfId="51" applyFont="1" applyFill="1" applyBorder="1" applyAlignment="1">
      <alignment vertical="top" wrapText="1"/>
    </xf>
    <xf numFmtId="0" fontId="41" fillId="27" borderId="36" xfId="103" applyFont="1" applyFill="1" applyBorder="1" applyAlignment="1">
      <alignment horizontal="left" vertical="top" wrapText="1"/>
    </xf>
    <xf numFmtId="0" fontId="41" fillId="27" borderId="37" xfId="103" applyFont="1" applyFill="1" applyBorder="1" applyAlignment="1">
      <alignment horizontal="left" vertical="top" wrapText="1"/>
    </xf>
    <xf numFmtId="0" fontId="41" fillId="27" borderId="0" xfId="103" applyFont="1" applyFill="1" applyBorder="1" applyAlignment="1">
      <alignment horizontal="left" vertical="top" wrapText="1"/>
    </xf>
    <xf numFmtId="0" fontId="41" fillId="27" borderId="39" xfId="103" applyFont="1" applyFill="1" applyBorder="1" applyAlignment="1">
      <alignment horizontal="left" vertical="top" wrapText="1"/>
    </xf>
    <xf numFmtId="0" fontId="41" fillId="27" borderId="41" xfId="103" applyFont="1" applyFill="1" applyBorder="1" applyAlignment="1">
      <alignment horizontal="left" vertical="top" wrapText="1"/>
    </xf>
    <xf numFmtId="0" fontId="41" fillId="27" borderId="42" xfId="103" applyFont="1" applyFill="1" applyBorder="1" applyAlignment="1">
      <alignment horizontal="left" vertical="top" wrapText="1"/>
    </xf>
    <xf numFmtId="0" fontId="41" fillId="28" borderId="39" xfId="103" applyFont="1" applyFill="1" applyBorder="1" applyAlignment="1">
      <alignment horizontal="left" vertical="top"/>
    </xf>
    <xf numFmtId="0" fontId="41" fillId="28" borderId="37" xfId="103" applyFont="1" applyFill="1" applyBorder="1" applyAlignment="1">
      <alignment horizontal="left" vertical="top"/>
    </xf>
    <xf numFmtId="0" fontId="0" fillId="28" borderId="41" xfId="51" applyFont="1" applyFill="1" applyBorder="1" applyAlignment="1">
      <alignment vertical="top" wrapText="1"/>
    </xf>
    <xf numFmtId="0" fontId="41" fillId="28" borderId="42" xfId="103" applyFont="1" applyFill="1" applyBorder="1" applyAlignment="1">
      <alignment horizontal="left" vertical="top"/>
    </xf>
    <xf numFmtId="0" fontId="6" fillId="29" borderId="36" xfId="5" applyFont="1" applyFill="1" applyBorder="1"/>
    <xf numFmtId="0" fontId="3" fillId="29" borderId="37" xfId="5" applyFont="1" applyFill="1" applyBorder="1"/>
    <xf numFmtId="2" fontId="8" fillId="29" borderId="38" xfId="3" applyNumberFormat="1" applyFill="1" applyBorder="1" applyAlignment="1" applyProtection="1">
      <alignment horizontal="right"/>
    </xf>
    <xf numFmtId="0" fontId="3" fillId="29" borderId="0" xfId="73" applyFont="1" applyFill="1" applyBorder="1"/>
    <xf numFmtId="0" fontId="3" fillId="29" borderId="0" xfId="55" applyFont="1" applyFill="1" applyBorder="1"/>
    <xf numFmtId="0" fontId="3" fillId="29" borderId="39" xfId="55" applyFont="1" applyFill="1" applyBorder="1"/>
    <xf numFmtId="2" fontId="3" fillId="29" borderId="38" xfId="55" applyNumberFormat="1" applyFont="1" applyFill="1" applyBorder="1" applyAlignment="1">
      <alignment horizontal="right"/>
    </xf>
    <xf numFmtId="0" fontId="20" fillId="29" borderId="39" xfId="55" applyFont="1" applyFill="1" applyBorder="1"/>
    <xf numFmtId="0" fontId="3" fillId="29" borderId="0" xfId="55" applyFill="1" applyBorder="1"/>
    <xf numFmtId="0" fontId="13" fillId="29" borderId="0" xfId="55" applyFont="1" applyFill="1" applyBorder="1"/>
    <xf numFmtId="0" fontId="13" fillId="29" borderId="39" xfId="87" applyFont="1" applyFill="1" applyBorder="1"/>
    <xf numFmtId="0" fontId="13" fillId="29" borderId="39" xfId="54" applyFont="1" applyFill="1" applyBorder="1"/>
    <xf numFmtId="0" fontId="13" fillId="29" borderId="39" xfId="87" applyFont="1" applyFill="1" applyBorder="1" applyAlignment="1">
      <alignment vertical="top"/>
    </xf>
    <xf numFmtId="0" fontId="13" fillId="29" borderId="39" xfId="87" applyFont="1" applyFill="1" applyBorder="1" applyAlignment="1">
      <alignment vertical="center"/>
    </xf>
    <xf numFmtId="2" fontId="13" fillId="29" borderId="38" xfId="55" applyNumberFormat="1" applyFont="1" applyFill="1" applyBorder="1" applyAlignment="1">
      <alignment horizontal="right"/>
    </xf>
    <xf numFmtId="0" fontId="14" fillId="29" borderId="39" xfId="55" applyFont="1" applyFill="1" applyBorder="1"/>
    <xf numFmtId="0" fontId="13" fillId="29" borderId="0" xfId="55" applyFont="1" applyFill="1" applyBorder="1" applyAlignment="1"/>
    <xf numFmtId="0" fontId="13" fillId="29" borderId="39" xfId="88" applyFont="1" applyFill="1" applyBorder="1" applyAlignment="1">
      <alignment horizontal="left"/>
    </xf>
    <xf numFmtId="0" fontId="13" fillId="29" borderId="39" xfId="87" applyFont="1" applyFill="1" applyBorder="1" applyAlignment="1">
      <alignment horizontal="left"/>
    </xf>
    <xf numFmtId="0" fontId="13" fillId="29" borderId="39" xfId="89" applyFont="1" applyFill="1" applyBorder="1" applyAlignment="1"/>
    <xf numFmtId="2" fontId="8" fillId="29" borderId="40" xfId="3" applyNumberFormat="1" applyFill="1" applyBorder="1" applyAlignment="1" applyProtection="1">
      <alignment horizontal="right"/>
    </xf>
    <xf numFmtId="0" fontId="13" fillId="29" borderId="41" xfId="55" applyFont="1" applyFill="1" applyBorder="1" applyAlignment="1"/>
    <xf numFmtId="0" fontId="13" fillId="29" borderId="42" xfId="54" applyFont="1" applyFill="1" applyBorder="1" applyAlignment="1">
      <alignment horizontal="left"/>
    </xf>
    <xf numFmtId="0" fontId="6" fillId="30" borderId="36" xfId="5" applyFont="1" applyFill="1" applyBorder="1"/>
    <xf numFmtId="0" fontId="3" fillId="30" borderId="37" xfId="5" applyFont="1" applyFill="1" applyBorder="1"/>
    <xf numFmtId="0" fontId="3" fillId="30" borderId="0" xfId="51" applyFont="1" applyFill="1" applyBorder="1"/>
    <xf numFmtId="0" fontId="0" fillId="30" borderId="39" xfId="0" applyFill="1" applyBorder="1"/>
    <xf numFmtId="0" fontId="3" fillId="30" borderId="41" xfId="51" applyFont="1" applyFill="1" applyBorder="1"/>
    <xf numFmtId="0" fontId="0" fillId="30" borderId="42" xfId="0" applyFill="1" applyBorder="1"/>
    <xf numFmtId="0" fontId="8" fillId="30" borderId="39" xfId="3" applyFill="1" applyBorder="1" applyAlignment="1" applyProtection="1">
      <alignment horizontal="left"/>
    </xf>
    <xf numFmtId="0" fontId="6" fillId="31" borderId="36" xfId="5" applyFont="1" applyFill="1" applyBorder="1"/>
    <xf numFmtId="0" fontId="3" fillId="31" borderId="37" xfId="5" applyFont="1" applyFill="1" applyBorder="1"/>
    <xf numFmtId="0" fontId="3" fillId="31" borderId="0" xfId="0" applyFont="1" applyFill="1" applyBorder="1"/>
    <xf numFmtId="0" fontId="0" fillId="31" borderId="39" xfId="0" applyFill="1" applyBorder="1"/>
    <xf numFmtId="0" fontId="8" fillId="31" borderId="39" xfId="3" applyFill="1" applyBorder="1" applyAlignment="1" applyProtection="1">
      <alignment horizontal="left"/>
    </xf>
    <xf numFmtId="0" fontId="20" fillId="31" borderId="39" xfId="3" applyFont="1" applyFill="1" applyBorder="1" applyAlignment="1" applyProtection="1">
      <alignment horizontal="left"/>
    </xf>
    <xf numFmtId="0" fontId="6" fillId="31" borderId="0" xfId="0" applyFont="1" applyFill="1" applyBorder="1"/>
    <xf numFmtId="0" fontId="6" fillId="31" borderId="39" xfId="0" applyFont="1" applyFill="1" applyBorder="1"/>
    <xf numFmtId="0" fontId="0" fillId="31" borderId="39" xfId="5" applyFont="1" applyFill="1" applyBorder="1"/>
    <xf numFmtId="0" fontId="3" fillId="31" borderId="41" xfId="0" applyFont="1" applyFill="1" applyBorder="1"/>
    <xf numFmtId="0" fontId="0" fillId="31" borderId="42" xfId="5" applyFont="1" applyFill="1" applyBorder="1"/>
    <xf numFmtId="2" fontId="8" fillId="31" borderId="38" xfId="3" applyNumberFormat="1" applyFill="1" applyBorder="1" applyAlignment="1" applyProtection="1">
      <alignment horizontal="right"/>
    </xf>
    <xf numFmtId="2" fontId="0" fillId="31" borderId="38" xfId="0" applyNumberFormat="1" applyFont="1" applyFill="1" applyBorder="1" applyAlignment="1">
      <alignment horizontal="right"/>
    </xf>
    <xf numFmtId="2" fontId="8" fillId="31" borderId="40" xfId="3" applyNumberFormat="1" applyFill="1" applyBorder="1" applyAlignment="1" applyProtection="1">
      <alignment horizontal="right"/>
    </xf>
    <xf numFmtId="2" fontId="3" fillId="0" borderId="0" xfId="5" applyNumberFormat="1" applyFont="1" applyFill="1" applyAlignment="1">
      <alignment horizontal="right" vertical="center"/>
    </xf>
    <xf numFmtId="2" fontId="50" fillId="0" borderId="0" xfId="5" applyNumberFormat="1" applyFont="1" applyFill="1" applyAlignment="1">
      <alignment horizontal="right" vertical="center"/>
    </xf>
    <xf numFmtId="2" fontId="3" fillId="0" borderId="0" xfId="3" applyNumberFormat="1" applyFont="1" applyFill="1" applyAlignment="1" applyProtection="1">
      <alignment horizontal="right"/>
    </xf>
    <xf numFmtId="2" fontId="37" fillId="27" borderId="35" xfId="103" applyNumberFormat="1" applyFont="1" applyFill="1" applyBorder="1" applyAlignment="1">
      <alignment horizontal="left" vertical="top"/>
    </xf>
    <xf numFmtId="2" fontId="41" fillId="27" borderId="38" xfId="103" applyNumberFormat="1" applyFont="1" applyFill="1" applyBorder="1" applyAlignment="1">
      <alignment horizontal="right" vertical="top" wrapText="1"/>
    </xf>
    <xf numFmtId="2" fontId="37" fillId="28" borderId="35" xfId="103" applyNumberFormat="1" applyFont="1" applyFill="1" applyBorder="1" applyAlignment="1">
      <alignment horizontal="left" vertical="top"/>
    </xf>
    <xf numFmtId="2" fontId="20" fillId="29" borderId="35" xfId="5" applyNumberFormat="1" applyFont="1" applyFill="1" applyBorder="1" applyAlignment="1">
      <alignment horizontal="left"/>
    </xf>
    <xf numFmtId="2" fontId="20" fillId="30" borderId="35" xfId="5" applyNumberFormat="1" applyFont="1" applyFill="1" applyBorder="1" applyAlignment="1">
      <alignment horizontal="left"/>
    </xf>
    <xf numFmtId="2" fontId="8" fillId="30" borderId="38" xfId="3" applyNumberFormat="1" applyFill="1" applyBorder="1" applyAlignment="1" applyProtection="1">
      <alignment horizontal="right"/>
    </xf>
    <xf numFmtId="2" fontId="3" fillId="30" borderId="38" xfId="51" applyNumberFormat="1" applyFont="1" applyFill="1" applyBorder="1" applyAlignment="1">
      <alignment horizontal="right"/>
    </xf>
    <xf numFmtId="2" fontId="8" fillId="30" borderId="40" xfId="3" applyNumberFormat="1" applyFill="1" applyBorder="1" applyAlignment="1" applyProtection="1">
      <alignment horizontal="right"/>
    </xf>
    <xf numFmtId="2" fontId="20" fillId="31" borderId="35" xfId="3" applyNumberFormat="1" applyFont="1" applyFill="1" applyBorder="1" applyAlignment="1" applyProtection="1">
      <alignment horizontal="left"/>
    </xf>
    <xf numFmtId="2" fontId="6" fillId="31" borderId="38" xfId="0" applyNumberFormat="1" applyFont="1" applyFill="1" applyBorder="1" applyAlignment="1">
      <alignment horizontal="right"/>
    </xf>
    <xf numFmtId="2" fontId="51" fillId="0" borderId="0" xfId="5" applyNumberFormat="1" applyFont="1" applyFill="1" applyAlignment="1">
      <alignment horizontal="right"/>
    </xf>
    <xf numFmtId="2" fontId="51" fillId="0" borderId="0" xfId="3" applyNumberFormat="1" applyFont="1" applyFill="1" applyAlignment="1" applyProtection="1">
      <alignment horizontal="right"/>
    </xf>
    <xf numFmtId="2" fontId="54" fillId="0" borderId="19" xfId="4" applyNumberFormat="1" applyFont="1" applyFill="1" applyBorder="1" applyAlignment="1" applyProtection="1">
      <alignment horizontal="right"/>
    </xf>
    <xf numFmtId="2" fontId="3" fillId="0" borderId="20" xfId="51" applyNumberFormat="1" applyFont="1" applyFill="1" applyBorder="1" applyAlignment="1">
      <alignment horizontal="right"/>
    </xf>
    <xf numFmtId="2" fontId="3" fillId="0" borderId="21" xfId="51" applyNumberFormat="1" applyFont="1" applyFill="1" applyBorder="1" applyAlignment="1">
      <alignment horizontal="right"/>
    </xf>
    <xf numFmtId="2" fontId="3" fillId="0" borderId="0" xfId="51" applyNumberFormat="1" applyFont="1" applyFill="1" applyAlignment="1">
      <alignment horizontal="right"/>
    </xf>
    <xf numFmtId="2" fontId="55" fillId="0" borderId="0" xfId="4" applyNumberFormat="1" applyFont="1" applyFill="1" applyAlignment="1" applyProtection="1">
      <alignment horizontal="right"/>
    </xf>
    <xf numFmtId="2" fontId="3" fillId="0" borderId="0" xfId="5" applyNumberFormat="1" applyFont="1" applyFill="1" applyAlignment="1">
      <alignment horizontal="right"/>
    </xf>
    <xf numFmtId="2" fontId="20" fillId="0" borderId="0" xfId="51" applyNumberFormat="1" applyFont="1" applyFill="1" applyAlignment="1">
      <alignment horizontal="left" vertical="center"/>
    </xf>
    <xf numFmtId="0" fontId="42" fillId="0" borderId="0" xfId="5" applyFont="1" applyFill="1" applyAlignment="1">
      <alignment horizontal="center" vertical="center"/>
    </xf>
    <xf numFmtId="0" fontId="20" fillId="0" borderId="0" xfId="5" applyFont="1" applyFill="1" applyAlignment="1">
      <alignment horizontal="left" vertical="center"/>
    </xf>
    <xf numFmtId="0" fontId="8" fillId="0" borderId="0" xfId="3" quotePrefix="1" applyFill="1" applyAlignment="1" applyProtection="1"/>
    <xf numFmtId="0" fontId="20" fillId="30" borderId="39" xfId="3" applyFont="1" applyFill="1" applyBorder="1" applyAlignment="1" applyProtection="1">
      <alignment horizontal="left"/>
    </xf>
    <xf numFmtId="2" fontId="9" fillId="27" borderId="38" xfId="103" applyNumberFormat="1" applyFont="1" applyFill="1" applyBorder="1" applyAlignment="1">
      <alignment horizontal="right" vertical="top" wrapText="1"/>
    </xf>
    <xf numFmtId="2" fontId="9" fillId="27" borderId="40" xfId="103" applyNumberFormat="1" applyFont="1" applyFill="1" applyBorder="1" applyAlignment="1">
      <alignment horizontal="right" vertical="top" wrapText="1"/>
    </xf>
    <xf numFmtId="2" fontId="9" fillId="28" borderId="38" xfId="103" applyNumberFormat="1" applyFont="1" applyFill="1" applyBorder="1" applyAlignment="1">
      <alignment horizontal="right" vertical="top" wrapText="1"/>
    </xf>
    <xf numFmtId="2" fontId="9" fillId="28" borderId="40" xfId="103" applyNumberFormat="1" applyFont="1" applyFill="1" applyBorder="1" applyAlignment="1">
      <alignment horizontal="right" vertical="top" wrapText="1"/>
    </xf>
    <xf numFmtId="0" fontId="0" fillId="28" borderId="39" xfId="5" applyFont="1" applyFill="1" applyBorder="1" applyAlignment="1">
      <alignment horizontal="left" vertical="top"/>
    </xf>
    <xf numFmtId="0" fontId="0" fillId="29" borderId="39" xfId="73" applyFont="1" applyFill="1" applyBorder="1"/>
    <xf numFmtId="0" fontId="0" fillId="29" borderId="39" xfId="55" applyFont="1" applyFill="1" applyBorder="1"/>
    <xf numFmtId="3" fontId="0" fillId="0" borderId="0" xfId="0" applyNumberFormat="1" applyFont="1" applyFill="1" applyAlignment="1">
      <alignment horizontal="right"/>
    </xf>
    <xf numFmtId="169" fontId="4" fillId="0" borderId="0" xfId="51" applyNumberFormat="1" applyFont="1" applyAlignment="1">
      <alignment horizontal="right"/>
    </xf>
    <xf numFmtId="169" fontId="3" fillId="0" borderId="0" xfId="51" applyNumberFormat="1" applyAlignment="1">
      <alignment horizontal="right"/>
    </xf>
    <xf numFmtId="2" fontId="40" fillId="3" borderId="0" xfId="102" applyNumberFormat="1" applyFont="1" applyFill="1" applyBorder="1"/>
    <xf numFmtId="0" fontId="41" fillId="3" borderId="0" xfId="92" applyFont="1" applyFill="1" applyBorder="1" applyAlignment="1"/>
    <xf numFmtId="0" fontId="3" fillId="3" borderId="0" xfId="92" applyFont="1" applyFill="1" applyBorder="1" applyAlignment="1">
      <alignment horizontal="right" vertical="center"/>
    </xf>
    <xf numFmtId="0" fontId="41" fillId="3" borderId="0" xfId="92" applyFont="1" applyFill="1"/>
    <xf numFmtId="0" fontId="41" fillId="3" borderId="0" xfId="92" applyFont="1" applyFill="1" applyAlignment="1">
      <alignment horizontal="right"/>
    </xf>
    <xf numFmtId="2" fontId="8" fillId="31" borderId="38" xfId="3" quotePrefix="1" applyNumberFormat="1" applyFill="1" applyBorder="1" applyAlignment="1" applyProtection="1">
      <alignment horizontal="right"/>
    </xf>
    <xf numFmtId="0" fontId="41" fillId="31" borderId="39" xfId="103" applyFont="1" applyFill="1" applyBorder="1" applyAlignment="1">
      <alignment vertical="top" wrapText="1"/>
    </xf>
    <xf numFmtId="165" fontId="23" fillId="3" borderId="0" xfId="0" applyNumberFormat="1" applyFont="1" applyFill="1" applyBorder="1"/>
    <xf numFmtId="3" fontId="85" fillId="3" borderId="0" xfId="0" applyNumberFormat="1" applyFont="1" applyFill="1" applyBorder="1" applyAlignment="1">
      <alignment horizontal="right"/>
    </xf>
    <xf numFmtId="3" fontId="85" fillId="3" borderId="0" xfId="0" applyNumberFormat="1" applyFont="1" applyFill="1"/>
    <xf numFmtId="0" fontId="0" fillId="0" borderId="0" xfId="5" applyFont="1" applyFill="1"/>
    <xf numFmtId="3" fontId="37" fillId="3" borderId="0" xfId="1" applyNumberFormat="1" applyFont="1" applyFill="1" applyBorder="1"/>
    <xf numFmtId="2" fontId="4" fillId="0" borderId="0" xfId="100" applyNumberFormat="1" applyFont="1" applyFill="1" applyBorder="1" applyAlignment="1">
      <alignment horizontal="center" vertical="center" wrapText="1"/>
    </xf>
    <xf numFmtId="2" fontId="4" fillId="3" borderId="0" xfId="100" applyNumberFormat="1" applyFont="1" applyFill="1" applyBorder="1" applyAlignment="1">
      <alignment horizontal="center" vertical="center" wrapText="1"/>
    </xf>
    <xf numFmtId="0" fontId="8" fillId="0" borderId="0" xfId="3" applyFill="1" applyAlignment="1" applyProtection="1"/>
    <xf numFmtId="2" fontId="20" fillId="0" borderId="0" xfId="100" applyNumberFormat="1" applyFont="1" applyFill="1" applyBorder="1" applyAlignment="1">
      <alignment vertical="center"/>
    </xf>
    <xf numFmtId="0" fontId="86" fillId="0" borderId="0" xfId="0" applyFont="1" applyAlignment="1">
      <alignment vertical="center"/>
    </xf>
    <xf numFmtId="0" fontId="23" fillId="0" borderId="0" xfId="0" applyFont="1" applyAlignment="1">
      <alignment vertical="center"/>
    </xf>
    <xf numFmtId="0" fontId="10" fillId="0" borderId="0" xfId="0" applyFont="1" applyFill="1"/>
    <xf numFmtId="0" fontId="4" fillId="3" borderId="0" xfId="54" applyFont="1" applyFill="1" applyAlignment="1">
      <alignment vertical="center"/>
    </xf>
    <xf numFmtId="0" fontId="3" fillId="0" borderId="0" xfId="54" applyFill="1" applyAlignment="1">
      <alignment horizontal="center"/>
    </xf>
    <xf numFmtId="0" fontId="3" fillId="3" borderId="0" xfId="54" applyFill="1" applyAlignment="1">
      <alignment horizontal="right"/>
    </xf>
    <xf numFmtId="0" fontId="3" fillId="0" borderId="0" xfId="54" applyFill="1" applyAlignment="1">
      <alignment horizontal="center" wrapText="1"/>
    </xf>
    <xf numFmtId="0" fontId="3" fillId="3" borderId="0" xfId="54" applyFill="1" applyAlignment="1">
      <alignment horizontal="right" wrapText="1"/>
    </xf>
    <xf numFmtId="0" fontId="41" fillId="0" borderId="0" xfId="54" applyFont="1" applyFill="1" applyAlignment="1">
      <alignment horizontal="center"/>
    </xf>
    <xf numFmtId="0" fontId="41" fillId="3" borderId="0" xfId="54" applyFont="1" applyFill="1" applyAlignment="1">
      <alignment horizontal="right"/>
    </xf>
    <xf numFmtId="0" fontId="3" fillId="0" borderId="44" xfId="54" applyFill="1" applyBorder="1" applyAlignment="1">
      <alignment horizontal="center"/>
    </xf>
    <xf numFmtId="0" fontId="0" fillId="0" borderId="44" xfId="0" applyBorder="1"/>
    <xf numFmtId="0" fontId="40" fillId="0" borderId="0" xfId="5" applyFont="1" applyFill="1" applyBorder="1" applyAlignment="1">
      <alignment vertical="top"/>
    </xf>
    <xf numFmtId="0" fontId="3" fillId="0" borderId="0" xfId="5" applyFill="1" applyBorder="1" applyAlignment="1"/>
    <xf numFmtId="0" fontId="8" fillId="0" borderId="0" xfId="3" applyFill="1" applyBorder="1" applyAlignment="1" applyProtection="1">
      <alignment vertical="top"/>
    </xf>
    <xf numFmtId="0" fontId="3" fillId="0" borderId="0" xfId="5" applyFill="1" applyBorder="1" applyAlignment="1">
      <alignment vertical="top"/>
    </xf>
    <xf numFmtId="2" fontId="63" fillId="3" borderId="0" xfId="51" applyNumberFormat="1" applyFont="1" applyFill="1" applyBorder="1"/>
    <xf numFmtId="2" fontId="62" fillId="3" borderId="0" xfId="51" applyNumberFormat="1" applyFont="1" applyFill="1" applyBorder="1"/>
    <xf numFmtId="0" fontId="0" fillId="0" borderId="0" xfId="0" applyAlignment="1"/>
    <xf numFmtId="170" fontId="0" fillId="0" borderId="0" xfId="0" applyNumberFormat="1" applyBorder="1" applyAlignment="1"/>
    <xf numFmtId="166" fontId="0" fillId="0" borderId="0" xfId="0" applyNumberFormat="1" applyAlignment="1"/>
    <xf numFmtId="3" fontId="63" fillId="0" borderId="0" xfId="0" applyNumberFormat="1" applyFont="1" applyBorder="1" applyAlignment="1">
      <alignment horizontal="right"/>
    </xf>
    <xf numFmtId="0" fontId="63" fillId="0" borderId="0" xfId="0" applyFont="1" applyBorder="1"/>
    <xf numFmtId="0" fontId="63" fillId="0" borderId="0" xfId="0" applyFont="1"/>
    <xf numFmtId="0" fontId="63" fillId="0" borderId="0" xfId="0" applyFont="1" applyAlignment="1">
      <alignment horizontal="left"/>
    </xf>
    <xf numFmtId="170" fontId="63" fillId="0" borderId="0" xfId="1" applyNumberFormat="1" applyFont="1" applyBorder="1"/>
    <xf numFmtId="182" fontId="63" fillId="0" borderId="0" xfId="102" applyNumberFormat="1" applyFont="1" applyFill="1" applyBorder="1" applyAlignment="1"/>
    <xf numFmtId="170" fontId="63" fillId="0" borderId="0" xfId="1" applyNumberFormat="1" applyFont="1" applyBorder="1" applyAlignment="1">
      <alignment horizontal="right"/>
    </xf>
    <xf numFmtId="170" fontId="63" fillId="0" borderId="0" xfId="0" applyNumberFormat="1" applyFont="1"/>
    <xf numFmtId="170" fontId="63" fillId="0" borderId="0" xfId="0" applyNumberFormat="1" applyFont="1" applyBorder="1" applyAlignment="1">
      <alignment horizontal="right"/>
    </xf>
    <xf numFmtId="165" fontId="63" fillId="3" borderId="0" xfId="0" applyNumberFormat="1" applyFont="1" applyFill="1"/>
    <xf numFmtId="0" fontId="63" fillId="0" borderId="0" xfId="0" applyFont="1" applyBorder="1" applyAlignment="1">
      <alignment horizontal="left"/>
    </xf>
    <xf numFmtId="170" fontId="63" fillId="3" borderId="0" xfId="1" applyNumberFormat="1" applyFont="1" applyFill="1" applyBorder="1" applyAlignment="1"/>
    <xf numFmtId="170" fontId="63" fillId="3" borderId="0" xfId="1" applyNumberFormat="1" applyFont="1" applyFill="1" applyBorder="1"/>
    <xf numFmtId="170" fontId="63" fillId="0" borderId="0" xfId="1" applyNumberFormat="1" applyFont="1" applyFill="1" applyBorder="1"/>
    <xf numFmtId="169" fontId="63" fillId="0" borderId="0" xfId="0" applyNumberFormat="1" applyFont="1" applyBorder="1"/>
    <xf numFmtId="190" fontId="63" fillId="0" borderId="0" xfId="1" applyNumberFormat="1" applyFont="1" applyBorder="1"/>
    <xf numFmtId="190" fontId="63" fillId="3" borderId="0" xfId="1" applyNumberFormat="1" applyFont="1" applyFill="1" applyBorder="1" applyAlignment="1"/>
    <xf numFmtId="189" fontId="63" fillId="3" borderId="0" xfId="1" applyNumberFormat="1" applyFont="1" applyFill="1" applyBorder="1"/>
    <xf numFmtId="190" fontId="63" fillId="3" borderId="0" xfId="1" applyNumberFormat="1" applyFont="1" applyFill="1" applyBorder="1"/>
    <xf numFmtId="189" fontId="63" fillId="0" borderId="0" xfId="1" applyNumberFormat="1" applyFont="1" applyFill="1" applyBorder="1"/>
    <xf numFmtId="189" fontId="63" fillId="0" borderId="0" xfId="1" applyNumberFormat="1" applyFont="1" applyBorder="1"/>
    <xf numFmtId="189" fontId="63" fillId="0" borderId="0" xfId="0" applyNumberFormat="1" applyFont="1"/>
    <xf numFmtId="190" fontId="63" fillId="0" borderId="0" xfId="0" applyNumberFormat="1" applyFont="1" applyBorder="1" applyAlignment="1">
      <alignment horizontal="right"/>
    </xf>
    <xf numFmtId="189" fontId="63" fillId="0" borderId="0" xfId="0" applyNumberFormat="1" applyFont="1" applyBorder="1" applyAlignment="1">
      <alignment horizontal="right"/>
    </xf>
    <xf numFmtId="165" fontId="63" fillId="0" borderId="0" xfId="0" applyNumberFormat="1" applyFont="1" applyBorder="1"/>
    <xf numFmtId="190" fontId="63" fillId="0" borderId="0" xfId="0" applyNumberFormat="1" applyFont="1"/>
    <xf numFmtId="49" fontId="63" fillId="0" borderId="2" xfId="0" applyNumberFormat="1" applyFont="1" applyBorder="1" applyAlignment="1">
      <alignment horizontal="left"/>
    </xf>
    <xf numFmtId="3" fontId="63" fillId="0" borderId="2" xfId="1" applyNumberFormat="1" applyFont="1" applyBorder="1"/>
    <xf numFmtId="3" fontId="63" fillId="0" borderId="2" xfId="1" applyNumberFormat="1" applyFont="1" applyBorder="1" applyAlignment="1"/>
    <xf numFmtId="3" fontId="63" fillId="0" borderId="2" xfId="0" applyNumberFormat="1" applyFont="1" applyBorder="1"/>
    <xf numFmtId="3" fontId="63" fillId="0" borderId="2" xfId="0" applyNumberFormat="1" applyFont="1" applyBorder="1" applyAlignment="1">
      <alignment horizontal="right"/>
    </xf>
    <xf numFmtId="3" fontId="63" fillId="0" borderId="44" xfId="0" applyNumberFormat="1" applyFont="1" applyBorder="1" applyAlignment="1">
      <alignment horizontal="right"/>
    </xf>
    <xf numFmtId="165" fontId="63" fillId="3" borderId="2" xfId="2" applyNumberFormat="1" applyFont="1" applyFill="1" applyBorder="1" applyAlignment="1">
      <alignment horizontal="right"/>
    </xf>
    <xf numFmtId="3" fontId="63" fillId="0" borderId="0" xfId="0" applyNumberFormat="1" applyFont="1" applyBorder="1"/>
    <xf numFmtId="3" fontId="63" fillId="0" borderId="0" xfId="0" applyNumberFormat="1" applyFont="1"/>
    <xf numFmtId="0" fontId="62" fillId="0" borderId="0" xfId="0" applyFont="1" applyBorder="1" applyAlignment="1">
      <alignment horizontal="left"/>
    </xf>
    <xf numFmtId="166" fontId="62" fillId="0" borderId="0" xfId="1" applyNumberFormat="1" applyFont="1" applyBorder="1"/>
    <xf numFmtId="166" fontId="62" fillId="0" borderId="0" xfId="1" applyNumberFormat="1" applyFont="1" applyBorder="1" applyAlignment="1"/>
    <xf numFmtId="175" fontId="62" fillId="0" borderId="0" xfId="1" applyNumberFormat="1" applyFont="1" applyBorder="1"/>
    <xf numFmtId="188" fontId="62" fillId="0" borderId="0" xfId="1" applyNumberFormat="1" applyFont="1" applyBorder="1"/>
    <xf numFmtId="3" fontId="62" fillId="0" borderId="0" xfId="1" applyNumberFormat="1" applyFont="1" applyBorder="1"/>
    <xf numFmtId="0" fontId="62" fillId="3" borderId="0" xfId="0" applyFont="1" applyFill="1"/>
    <xf numFmtId="0" fontId="62" fillId="0" borderId="0" xfId="0" applyFont="1" applyBorder="1"/>
    <xf numFmtId="0" fontId="62" fillId="0" borderId="0" xfId="0" applyFont="1"/>
    <xf numFmtId="3" fontId="63" fillId="0" borderId="0" xfId="0" applyNumberFormat="1" applyFont="1" applyAlignment="1"/>
    <xf numFmtId="0" fontId="63" fillId="0" borderId="0" xfId="0" applyFont="1" applyBorder="1" applyAlignment="1"/>
    <xf numFmtId="169" fontId="63" fillId="0" borderId="0" xfId="0" applyNumberFormat="1" applyFont="1" applyAlignment="1">
      <alignment horizontal="center"/>
    </xf>
    <xf numFmtId="3" fontId="63" fillId="0" borderId="0" xfId="0" applyNumberFormat="1" applyFont="1" applyAlignment="1">
      <alignment horizontal="center"/>
    </xf>
    <xf numFmtId="0" fontId="63" fillId="3" borderId="0" xfId="0" applyFont="1" applyFill="1"/>
    <xf numFmtId="0" fontId="63" fillId="0" borderId="0" xfId="0" applyFont="1" applyAlignment="1"/>
    <xf numFmtId="166" fontId="63" fillId="0" borderId="0" xfId="0" applyNumberFormat="1" applyFont="1" applyAlignment="1">
      <alignment horizontal="center"/>
    </xf>
    <xf numFmtId="170" fontId="63" fillId="0" borderId="0" xfId="60" applyNumberFormat="1" applyFont="1" applyBorder="1"/>
    <xf numFmtId="3" fontId="63" fillId="0" borderId="0" xfId="60" applyNumberFormat="1" applyFont="1" applyBorder="1"/>
    <xf numFmtId="0" fontId="78" fillId="3" borderId="0" xfId="0" applyFont="1" applyFill="1"/>
    <xf numFmtId="3" fontId="63" fillId="3" borderId="0" xfId="51" applyNumberFormat="1" applyFont="1" applyFill="1" applyAlignment="1"/>
    <xf numFmtId="166" fontId="63" fillId="0" borderId="0" xfId="0" applyNumberFormat="1" applyFont="1" applyBorder="1"/>
    <xf numFmtId="9" fontId="63" fillId="0" borderId="0" xfId="60" applyFont="1" applyBorder="1"/>
    <xf numFmtId="3" fontId="38" fillId="3" borderId="0" xfId="3" applyNumberFormat="1" applyFont="1" applyFill="1" applyAlignment="1" applyProtection="1"/>
    <xf numFmtId="3" fontId="38" fillId="0" borderId="0" xfId="3" applyNumberFormat="1" applyFont="1" applyAlignment="1" applyProtection="1"/>
    <xf numFmtId="3" fontId="38" fillId="0" borderId="0" xfId="3" applyNumberFormat="1" applyFont="1" applyBorder="1" applyAlignment="1" applyProtection="1"/>
    <xf numFmtId="0" fontId="63" fillId="23" borderId="0" xfId="0" applyFont="1" applyFill="1" applyAlignment="1">
      <alignment horizontal="left"/>
    </xf>
    <xf numFmtId="0" fontId="85" fillId="0" borderId="0" xfId="0" applyFont="1"/>
    <xf numFmtId="170" fontId="63" fillId="0" borderId="0" xfId="1" applyNumberFormat="1" applyFont="1"/>
    <xf numFmtId="170" fontId="63" fillId="0" borderId="0" xfId="1" applyNumberFormat="1" applyFont="1" applyAlignment="1"/>
    <xf numFmtId="0" fontId="89" fillId="0" borderId="1" xfId="0" applyFont="1" applyBorder="1"/>
    <xf numFmtId="0" fontId="89" fillId="0" borderId="0" xfId="0" applyFont="1" applyBorder="1" applyAlignment="1">
      <alignment horizontal="center"/>
    </xf>
    <xf numFmtId="3" fontId="89" fillId="0" borderId="0" xfId="0" applyNumberFormat="1" applyFont="1" applyBorder="1" applyAlignment="1">
      <alignment horizontal="right"/>
    </xf>
    <xf numFmtId="3" fontId="89" fillId="0" borderId="0" xfId="0" applyNumberFormat="1" applyFont="1" applyFill="1" applyBorder="1" applyAlignment="1">
      <alignment horizontal="right"/>
    </xf>
    <xf numFmtId="0" fontId="89" fillId="0" borderId="0" xfId="0" applyFont="1" applyBorder="1"/>
    <xf numFmtId="0" fontId="89" fillId="0" borderId="0" xfId="0" applyFont="1"/>
    <xf numFmtId="0" fontId="89" fillId="0" borderId="0" xfId="0" applyFont="1" applyBorder="1" applyAlignment="1">
      <alignment vertical="center" wrapText="1"/>
    </xf>
    <xf numFmtId="3" fontId="89" fillId="0" borderId="0" xfId="0" applyNumberFormat="1" applyFont="1" applyBorder="1" applyAlignment="1">
      <alignment horizontal="right" vertical="center" wrapText="1"/>
    </xf>
    <xf numFmtId="3" fontId="89" fillId="0" borderId="0" xfId="0" applyNumberFormat="1" applyFont="1" applyFill="1" applyBorder="1" applyAlignment="1">
      <alignment horizontal="right" vertical="center" wrapText="1"/>
    </xf>
    <xf numFmtId="0" fontId="89" fillId="0" borderId="0" xfId="0" applyFont="1" applyAlignment="1">
      <alignment vertical="center" wrapText="1"/>
    </xf>
    <xf numFmtId="49" fontId="63" fillId="0" borderId="0" xfId="0" applyNumberFormat="1" applyFont="1" applyBorder="1" applyAlignment="1">
      <alignment horizontal="left"/>
    </xf>
    <xf numFmtId="3" fontId="63" fillId="0" borderId="0" xfId="1" applyNumberFormat="1" applyFont="1" applyBorder="1"/>
    <xf numFmtId="3" fontId="63" fillId="0" borderId="0" xfId="1" applyNumberFormat="1" applyFont="1" applyBorder="1" applyAlignment="1"/>
    <xf numFmtId="165" fontId="63" fillId="3" borderId="0" xfId="2" applyNumberFormat="1" applyFont="1" applyFill="1" applyBorder="1" applyAlignment="1">
      <alignment horizontal="right"/>
    </xf>
    <xf numFmtId="3" fontId="89" fillId="0" borderId="1" xfId="0" applyNumberFormat="1" applyFont="1" applyBorder="1" applyAlignment="1">
      <alignment horizontal="center"/>
    </xf>
    <xf numFmtId="0" fontId="89" fillId="0" borderId="1" xfId="0" applyFont="1" applyBorder="1" applyAlignment="1">
      <alignment horizontal="left"/>
    </xf>
    <xf numFmtId="0" fontId="0" fillId="0" borderId="44" xfId="0" applyBorder="1" applyAlignment="1"/>
    <xf numFmtId="3" fontId="0" fillId="0" borderId="44" xfId="0" applyNumberFormat="1" applyBorder="1" applyAlignment="1">
      <alignment horizontal="right"/>
    </xf>
    <xf numFmtId="0" fontId="63" fillId="3" borderId="44" xfId="0" applyFont="1" applyFill="1" applyBorder="1" applyAlignment="1">
      <alignment horizontal="right"/>
    </xf>
    <xf numFmtId="0" fontId="91" fillId="3" borderId="0" xfId="3" applyFont="1" applyFill="1" applyBorder="1" applyAlignment="1" applyProtection="1"/>
    <xf numFmtId="0" fontId="63" fillId="3" borderId="0" xfId="0" applyFont="1" applyFill="1" applyBorder="1"/>
    <xf numFmtId="0" fontId="92" fillId="3" borderId="0" xfId="0" applyFont="1" applyFill="1" applyBorder="1"/>
    <xf numFmtId="0" fontId="63" fillId="3" borderId="0" xfId="0" applyFont="1" applyFill="1" applyBorder="1" applyAlignment="1">
      <alignment horizontal="right"/>
    </xf>
    <xf numFmtId="0" fontId="85" fillId="3" borderId="0" xfId="0" applyFont="1" applyFill="1" applyBorder="1" applyAlignment="1">
      <alignment horizontal="right"/>
    </xf>
    <xf numFmtId="0" fontId="62" fillId="3" borderId="44" xfId="0" applyFont="1" applyFill="1" applyBorder="1"/>
    <xf numFmtId="0" fontId="63" fillId="0" borderId="44" xfId="0" applyFont="1" applyBorder="1"/>
    <xf numFmtId="3" fontId="62" fillId="3" borderId="0" xfId="0" applyNumberFormat="1" applyFont="1" applyFill="1"/>
    <xf numFmtId="0" fontId="93" fillId="3" borderId="22" xfId="3" applyFont="1" applyFill="1" applyBorder="1" applyAlignment="1" applyProtection="1"/>
    <xf numFmtId="0" fontId="78" fillId="3" borderId="22" xfId="0" applyFont="1" applyFill="1" applyBorder="1"/>
    <xf numFmtId="0" fontId="78" fillId="0" borderId="22" xfId="0" applyFont="1" applyBorder="1" applyAlignment="1">
      <alignment horizontal="center"/>
    </xf>
    <xf numFmtId="0" fontId="78" fillId="0" borderId="22" xfId="0" applyFont="1" applyBorder="1" applyAlignment="1"/>
    <xf numFmtId="0" fontId="94" fillId="3" borderId="0" xfId="0" applyFont="1" applyFill="1" applyBorder="1" applyAlignment="1">
      <alignment horizontal="right"/>
    </xf>
    <xf numFmtId="3" fontId="78" fillId="3" borderId="0" xfId="0" applyNumberFormat="1" applyFont="1" applyFill="1"/>
    <xf numFmtId="0" fontId="63" fillId="3" borderId="0" xfId="0" applyFont="1" applyFill="1" applyBorder="1" applyAlignment="1">
      <alignment horizontal="center" vertical="center" wrapText="1"/>
    </xf>
    <xf numFmtId="0" fontId="63" fillId="3" borderId="0" xfId="0" applyFont="1" applyFill="1" applyBorder="1" applyAlignment="1">
      <alignment horizontal="center" vertical="center"/>
    </xf>
    <xf numFmtId="0" fontId="85" fillId="3" borderId="0" xfId="0" applyFont="1" applyFill="1" applyBorder="1" applyAlignment="1">
      <alignment horizontal="right" vertical="center" wrapText="1"/>
    </xf>
    <xf numFmtId="3" fontId="63" fillId="0" borderId="0" xfId="0" applyNumberFormat="1" applyFont="1" applyBorder="1" applyAlignment="1">
      <alignment horizontal="right" wrapText="1"/>
    </xf>
    <xf numFmtId="0" fontId="63" fillId="3" borderId="0" xfId="0" applyFont="1" applyFill="1" applyAlignment="1">
      <alignment horizontal="left"/>
    </xf>
    <xf numFmtId="41" fontId="63" fillId="3" borderId="0" xfId="1" applyNumberFormat="1" applyFont="1" applyFill="1" applyBorder="1" applyAlignment="1"/>
    <xf numFmtId="41" fontId="85" fillId="3" borderId="0" xfId="1" applyNumberFormat="1" applyFont="1" applyFill="1" applyBorder="1" applyAlignment="1"/>
    <xf numFmtId="165" fontId="63" fillId="3" borderId="0" xfId="0" applyNumberFormat="1" applyFont="1" applyFill="1" applyAlignment="1"/>
    <xf numFmtId="41" fontId="62" fillId="3" borderId="0" xfId="0" applyNumberFormat="1" applyFont="1" applyFill="1"/>
    <xf numFmtId="0" fontId="63" fillId="3" borderId="0" xfId="0" applyFont="1" applyFill="1" applyBorder="1" applyAlignment="1">
      <alignment horizontal="left"/>
    </xf>
    <xf numFmtId="170" fontId="63" fillId="3" borderId="0" xfId="0" applyNumberFormat="1" applyFont="1" applyFill="1" applyAlignment="1"/>
    <xf numFmtId="169" fontId="63" fillId="0" borderId="0" xfId="0" applyNumberFormat="1" applyFont="1" applyBorder="1" applyAlignment="1"/>
    <xf numFmtId="0" fontId="62" fillId="3" borderId="0" xfId="0" applyFont="1" applyFill="1" applyBorder="1"/>
    <xf numFmtId="189" fontId="63" fillId="3" borderId="0" xfId="1" applyNumberFormat="1" applyFont="1" applyFill="1" applyBorder="1" applyAlignment="1"/>
    <xf numFmtId="190" fontId="63" fillId="3" borderId="0" xfId="0" applyNumberFormat="1" applyFont="1" applyFill="1" applyAlignment="1"/>
    <xf numFmtId="189" fontId="85" fillId="3" borderId="0" xfId="1" applyNumberFormat="1" applyFont="1" applyFill="1" applyBorder="1" applyAlignment="1"/>
    <xf numFmtId="165" fontId="63" fillId="0" borderId="0" xfId="0" applyNumberFormat="1" applyFont="1" applyBorder="1" applyAlignment="1"/>
    <xf numFmtId="0" fontId="63" fillId="3" borderId="0" xfId="2" applyFont="1" applyFill="1" applyBorder="1" applyAlignment="1">
      <alignment horizontal="left"/>
    </xf>
    <xf numFmtId="9" fontId="62" fillId="3" borderId="0" xfId="0" applyNumberFormat="1" applyFont="1" applyFill="1"/>
    <xf numFmtId="176" fontId="62" fillId="3" borderId="0" xfId="0" applyNumberFormat="1" applyFont="1" applyFill="1"/>
    <xf numFmtId="0" fontId="63" fillId="3" borderId="44" xfId="2" applyFont="1" applyFill="1" applyBorder="1" applyAlignment="1">
      <alignment horizontal="left"/>
    </xf>
    <xf numFmtId="41" fontId="63" fillId="3" borderId="44" xfId="2" applyNumberFormat="1" applyFont="1" applyFill="1" applyBorder="1"/>
    <xf numFmtId="41" fontId="63" fillId="3" borderId="0" xfId="2" applyNumberFormat="1" applyFont="1" applyFill="1" applyBorder="1"/>
    <xf numFmtId="2" fontId="63" fillId="3" borderId="44" xfId="2" applyNumberFormat="1" applyFont="1" applyFill="1" applyBorder="1" applyAlignment="1">
      <alignment horizontal="right"/>
    </xf>
    <xf numFmtId="166" fontId="62" fillId="3" borderId="0" xfId="0" applyNumberFormat="1" applyFont="1" applyFill="1" applyBorder="1"/>
    <xf numFmtId="172" fontId="62" fillId="3" borderId="0" xfId="0" applyNumberFormat="1" applyFont="1" applyFill="1" applyBorder="1"/>
    <xf numFmtId="0" fontId="56" fillId="3" borderId="0" xfId="0" applyFont="1" applyFill="1"/>
    <xf numFmtId="0" fontId="63" fillId="0" borderId="0" xfId="0" applyFont="1" applyFill="1"/>
    <xf numFmtId="0" fontId="56" fillId="3" borderId="0" xfId="0" applyFont="1" applyFill="1" applyBorder="1"/>
    <xf numFmtId="166" fontId="62" fillId="3" borderId="0" xfId="0" applyNumberFormat="1" applyFont="1" applyFill="1"/>
    <xf numFmtId="170" fontId="63" fillId="3" borderId="0" xfId="1" applyNumberFormat="1" applyFont="1" applyFill="1" applyAlignment="1">
      <alignment horizontal="right"/>
    </xf>
    <xf numFmtId="170" fontId="63" fillId="3" borderId="0" xfId="1" applyNumberFormat="1" applyFont="1" applyFill="1"/>
    <xf numFmtId="170" fontId="62" fillId="3" borderId="0" xfId="1" applyNumberFormat="1" applyFont="1" applyFill="1"/>
    <xf numFmtId="170" fontId="56" fillId="3" borderId="0" xfId="1" applyNumberFormat="1" applyFont="1" applyFill="1"/>
    <xf numFmtId="0" fontId="85" fillId="3" borderId="0" xfId="0" applyFont="1" applyFill="1"/>
    <xf numFmtId="0" fontId="63" fillId="3" borderId="0" xfId="0" applyFont="1" applyFill="1" applyAlignment="1">
      <alignment horizontal="right"/>
    </xf>
    <xf numFmtId="0" fontId="63" fillId="3" borderId="0" xfId="0" applyFont="1" applyFill="1" applyBorder="1" applyAlignment="1">
      <alignment horizontal="right" vertical="center" wrapText="1"/>
    </xf>
    <xf numFmtId="0" fontId="63" fillId="3" borderId="0" xfId="0" applyFont="1" applyFill="1" applyBorder="1" applyAlignment="1">
      <alignment horizontal="right" vertical="center"/>
    </xf>
    <xf numFmtId="0" fontId="85" fillId="0" borderId="0" xfId="0" applyFont="1" applyAlignment="1">
      <alignment horizontal="right" vertical="center"/>
    </xf>
    <xf numFmtId="3" fontId="63" fillId="0" borderId="23" xfId="0" applyNumberFormat="1" applyFont="1" applyBorder="1" applyAlignment="1">
      <alignment horizontal="right"/>
    </xf>
    <xf numFmtId="0" fontId="63" fillId="0" borderId="23" xfId="0" applyFont="1" applyBorder="1" applyAlignment="1">
      <alignment horizontal="right"/>
    </xf>
    <xf numFmtId="3" fontId="62" fillId="3" borderId="0" xfId="0" applyNumberFormat="1" applyFont="1" applyFill="1" applyAlignment="1">
      <alignment horizontal="right"/>
    </xf>
    <xf numFmtId="0" fontId="62" fillId="3" borderId="0" xfId="0" applyFont="1" applyFill="1" applyAlignment="1">
      <alignment horizontal="right"/>
    </xf>
    <xf numFmtId="0" fontId="63" fillId="3" borderId="0" xfId="0" applyFont="1" applyFill="1" applyAlignment="1">
      <alignment horizontal="right" wrapText="1"/>
    </xf>
    <xf numFmtId="3" fontId="62" fillId="3" borderId="0" xfId="0" applyNumberFormat="1" applyFont="1" applyFill="1" applyAlignment="1">
      <alignment horizontal="right" wrapText="1"/>
    </xf>
    <xf numFmtId="0" fontId="62" fillId="3" borderId="0" xfId="0" applyFont="1" applyFill="1" applyAlignment="1">
      <alignment horizontal="right" wrapText="1"/>
    </xf>
    <xf numFmtId="41" fontId="63" fillId="3" borderId="0" xfId="1" applyNumberFormat="1" applyFont="1" applyFill="1" applyBorder="1" applyAlignment="1">
      <alignment horizontal="right"/>
    </xf>
    <xf numFmtId="0" fontId="94" fillId="0" borderId="0" xfId="0" applyFont="1"/>
    <xf numFmtId="0" fontId="63" fillId="3" borderId="23" xfId="0" applyFont="1" applyFill="1" applyBorder="1" applyAlignment="1">
      <alignment horizontal="center" vertical="center" wrapText="1"/>
    </xf>
    <xf numFmtId="0" fontId="63" fillId="3" borderId="23" xfId="0" applyFont="1" applyFill="1" applyBorder="1" applyAlignment="1">
      <alignment horizontal="center" vertical="center"/>
    </xf>
    <xf numFmtId="0" fontId="85" fillId="3" borderId="0" xfId="0" applyFont="1" applyFill="1" applyBorder="1" applyAlignment="1">
      <alignment horizontal="center" vertical="center" wrapText="1"/>
    </xf>
    <xf numFmtId="0" fontId="41" fillId="3" borderId="0" xfId="0" applyFont="1" applyFill="1" applyBorder="1" applyAlignment="1">
      <alignment horizontal="right"/>
    </xf>
    <xf numFmtId="0" fontId="91" fillId="3" borderId="2" xfId="3" applyFont="1" applyFill="1" applyBorder="1" applyAlignment="1" applyProtection="1"/>
    <xf numFmtId="0" fontId="64" fillId="3" borderId="44" xfId="0" applyFont="1" applyFill="1" applyBorder="1"/>
    <xf numFmtId="0" fontId="64" fillId="3" borderId="44" xfId="0" applyFont="1" applyFill="1" applyBorder="1" applyAlignment="1">
      <alignment horizontal="right"/>
    </xf>
    <xf numFmtId="165" fontId="63" fillId="3" borderId="0" xfId="0" applyNumberFormat="1" applyFont="1" applyFill="1" applyBorder="1" applyAlignment="1">
      <alignment horizontal="right"/>
    </xf>
    <xf numFmtId="165" fontId="64" fillId="3" borderId="0" xfId="0" applyNumberFormat="1" applyFont="1" applyFill="1" applyBorder="1" applyAlignment="1">
      <alignment horizontal="left"/>
    </xf>
    <xf numFmtId="3" fontId="64" fillId="3" borderId="43" xfId="0" applyNumberFormat="1" applyFont="1" applyFill="1" applyBorder="1"/>
    <xf numFmtId="3" fontId="64" fillId="0" borderId="43" xfId="0" applyNumberFormat="1" applyFont="1" applyFill="1" applyBorder="1"/>
    <xf numFmtId="3" fontId="63" fillId="0" borderId="43" xfId="0" applyNumberFormat="1" applyFont="1" applyFill="1" applyBorder="1"/>
    <xf numFmtId="3" fontId="64" fillId="3" borderId="0" xfId="0" applyNumberFormat="1" applyFont="1" applyFill="1"/>
    <xf numFmtId="3" fontId="64" fillId="3" borderId="0" xfId="0" applyNumberFormat="1" applyFont="1" applyFill="1" applyBorder="1" applyAlignment="1">
      <alignment horizontal="right"/>
    </xf>
    <xf numFmtId="3" fontId="64" fillId="0" borderId="0" xfId="0" applyNumberFormat="1" applyFont="1" applyFill="1"/>
    <xf numFmtId="3" fontId="63" fillId="0" borderId="0" xfId="0" applyNumberFormat="1" applyFont="1" applyFill="1"/>
    <xf numFmtId="165" fontId="64" fillId="3" borderId="1" xfId="0" applyNumberFormat="1" applyFont="1" applyFill="1" applyBorder="1" applyAlignment="1">
      <alignment horizontal="left"/>
    </xf>
    <xf numFmtId="3" fontId="64" fillId="3" borderId="1" xfId="0" applyNumberFormat="1" applyFont="1" applyFill="1" applyBorder="1" applyAlignment="1">
      <alignment horizontal="right"/>
    </xf>
    <xf numFmtId="3" fontId="63" fillId="0" borderId="1" xfId="0" applyNumberFormat="1" applyFont="1" applyFill="1" applyBorder="1"/>
    <xf numFmtId="3" fontId="64" fillId="3" borderId="1" xfId="0" applyNumberFormat="1" applyFont="1" applyFill="1" applyBorder="1"/>
    <xf numFmtId="165" fontId="64" fillId="3" borderId="43" xfId="0" applyNumberFormat="1" applyFont="1" applyFill="1" applyBorder="1" applyAlignment="1">
      <alignment horizontal="left"/>
    </xf>
    <xf numFmtId="3" fontId="64" fillId="3" borderId="16" xfId="0" applyNumberFormat="1" applyFont="1" applyFill="1" applyBorder="1"/>
    <xf numFmtId="3" fontId="64" fillId="0" borderId="16" xfId="0" applyNumberFormat="1" applyFont="1" applyFill="1" applyBorder="1"/>
    <xf numFmtId="3" fontId="63" fillId="0" borderId="16" xfId="0" applyNumberFormat="1" applyFont="1" applyFill="1" applyBorder="1"/>
    <xf numFmtId="3" fontId="63" fillId="3" borderId="0" xfId="0" applyNumberFormat="1" applyFont="1" applyFill="1"/>
    <xf numFmtId="0" fontId="96" fillId="3" borderId="0" xfId="0" applyFont="1" applyFill="1"/>
    <xf numFmtId="3" fontId="63" fillId="3" borderId="0" xfId="0" applyNumberFormat="1" applyFont="1" applyFill="1" applyBorder="1" applyAlignment="1">
      <alignment horizontal="right"/>
    </xf>
    <xf numFmtId="3" fontId="78" fillId="3" borderId="0" xfId="0" applyNumberFormat="1" applyFont="1" applyFill="1" applyBorder="1" applyAlignment="1">
      <alignment horizontal="right"/>
    </xf>
    <xf numFmtId="165" fontId="63" fillId="3" borderId="0" xfId="0" applyNumberFormat="1" applyFont="1" applyFill="1" applyBorder="1"/>
    <xf numFmtId="165" fontId="64" fillId="3" borderId="0" xfId="0" applyNumberFormat="1" applyFont="1" applyFill="1" applyBorder="1" applyAlignment="1">
      <alignment horizontal="right"/>
    </xf>
    <xf numFmtId="0" fontId="64" fillId="3" borderId="0" xfId="0" applyFont="1" applyFill="1"/>
    <xf numFmtId="165" fontId="62" fillId="3" borderId="0" xfId="0" applyNumberFormat="1" applyFont="1" applyFill="1" applyBorder="1" applyAlignment="1">
      <alignment horizontal="left"/>
    </xf>
    <xf numFmtId="165" fontId="63" fillId="3" borderId="0" xfId="0" applyNumberFormat="1" applyFont="1" applyFill="1" applyBorder="1" applyAlignment="1">
      <alignment horizontal="left"/>
    </xf>
    <xf numFmtId="165" fontId="66" fillId="3" borderId="0" xfId="0" applyNumberFormat="1" applyFont="1" applyFill="1" applyBorder="1" applyAlignment="1">
      <alignment horizontal="left"/>
    </xf>
    <xf numFmtId="165" fontId="99" fillId="3" borderId="1" xfId="0" applyNumberFormat="1" applyFont="1" applyFill="1" applyBorder="1" applyAlignment="1">
      <alignment horizontal="left"/>
    </xf>
    <xf numFmtId="0" fontId="89" fillId="3" borderId="0" xfId="0" applyFont="1" applyFill="1" applyAlignment="1">
      <alignment horizontal="right"/>
    </xf>
    <xf numFmtId="165" fontId="100" fillId="3" borderId="0" xfId="0" applyNumberFormat="1" applyFont="1" applyFill="1" applyBorder="1" applyAlignment="1">
      <alignment horizontal="right"/>
    </xf>
    <xf numFmtId="0" fontId="89" fillId="3" borderId="0" xfId="0" applyFont="1" applyFill="1" applyBorder="1"/>
    <xf numFmtId="0" fontId="100" fillId="3" borderId="0" xfId="0" applyFont="1" applyFill="1"/>
    <xf numFmtId="0" fontId="101" fillId="3" borderId="0" xfId="0" applyFont="1" applyFill="1"/>
    <xf numFmtId="165" fontId="99" fillId="3" borderId="23" xfId="0" applyNumberFormat="1" applyFont="1" applyFill="1" applyBorder="1" applyAlignment="1">
      <alignment horizontal="left"/>
    </xf>
    <xf numFmtId="3" fontId="102" fillId="3" borderId="0" xfId="0" applyNumberFormat="1" applyFont="1" applyFill="1" applyBorder="1" applyAlignment="1">
      <alignment horizontal="right"/>
    </xf>
    <xf numFmtId="3" fontId="102" fillId="3" borderId="0" xfId="0" applyNumberFormat="1" applyFont="1" applyFill="1"/>
    <xf numFmtId="3" fontId="103" fillId="3" borderId="0" xfId="0" applyNumberFormat="1" applyFont="1" applyFill="1"/>
    <xf numFmtId="165" fontId="99" fillId="3" borderId="44" xfId="0" applyNumberFormat="1" applyFont="1" applyFill="1" applyBorder="1" applyAlignment="1">
      <alignment horizontal="left"/>
    </xf>
    <xf numFmtId="3" fontId="99" fillId="3" borderId="44" xfId="0" applyNumberFormat="1" applyFont="1" applyFill="1" applyBorder="1"/>
    <xf numFmtId="3" fontId="99" fillId="0" borderId="44" xfId="0" applyNumberFormat="1" applyFont="1" applyFill="1" applyBorder="1"/>
    <xf numFmtId="3" fontId="89" fillId="0" borderId="44" xfId="0" applyNumberFormat="1" applyFont="1" applyFill="1" applyBorder="1"/>
    <xf numFmtId="3" fontId="104" fillId="3" borderId="0" xfId="0" applyNumberFormat="1" applyFont="1" applyFill="1" applyBorder="1" applyAlignment="1">
      <alignment horizontal="right"/>
    </xf>
    <xf numFmtId="3" fontId="104" fillId="3" borderId="0" xfId="0" applyNumberFormat="1" applyFont="1" applyFill="1"/>
    <xf numFmtId="3" fontId="105" fillId="3" borderId="0" xfId="0" applyNumberFormat="1" applyFont="1" applyFill="1"/>
    <xf numFmtId="3" fontId="103" fillId="3" borderId="0" xfId="0" applyNumberFormat="1" applyFont="1" applyFill="1" applyBorder="1" applyAlignment="1">
      <alignment horizontal="left"/>
    </xf>
    <xf numFmtId="165" fontId="99" fillId="3" borderId="2" xfId="0" applyNumberFormat="1" applyFont="1" applyFill="1" applyBorder="1" applyAlignment="1">
      <alignment horizontal="left"/>
    </xf>
    <xf numFmtId="3" fontId="99" fillId="3" borderId="2" xfId="0" applyNumberFormat="1" applyFont="1" applyFill="1" applyBorder="1"/>
    <xf numFmtId="3" fontId="99" fillId="0" borderId="2" xfId="0" applyNumberFormat="1" applyFont="1" applyFill="1" applyBorder="1"/>
    <xf numFmtId="3" fontId="89" fillId="0" borderId="2" xfId="0" applyNumberFormat="1" applyFont="1" applyFill="1" applyBorder="1"/>
    <xf numFmtId="165" fontId="89" fillId="3" borderId="0" xfId="0" applyNumberFormat="1" applyFont="1" applyFill="1" applyBorder="1" applyAlignment="1">
      <alignment horizontal="right"/>
    </xf>
    <xf numFmtId="0" fontId="89" fillId="3" borderId="0" xfId="0" applyFont="1" applyFill="1"/>
    <xf numFmtId="3" fontId="89" fillId="3" borderId="0" xfId="0" applyNumberFormat="1" applyFont="1" applyFill="1"/>
    <xf numFmtId="0" fontId="106" fillId="3" borderId="0" xfId="0" applyFont="1" applyFill="1"/>
    <xf numFmtId="3" fontId="89" fillId="3" borderId="0" xfId="0" applyNumberFormat="1" applyFont="1" applyFill="1" applyBorder="1" applyAlignment="1">
      <alignment horizontal="right"/>
    </xf>
    <xf numFmtId="3" fontId="89" fillId="0" borderId="0" xfId="0" applyNumberFormat="1" applyFont="1" applyFill="1"/>
    <xf numFmtId="3" fontId="100" fillId="3" borderId="0" xfId="0" applyNumberFormat="1" applyFont="1" applyFill="1"/>
    <xf numFmtId="165" fontId="100" fillId="3" borderId="0" xfId="0" applyNumberFormat="1" applyFont="1" applyFill="1" applyBorder="1"/>
    <xf numFmtId="165" fontId="89" fillId="3" borderId="0" xfId="0" applyNumberFormat="1" applyFont="1" applyFill="1" applyBorder="1"/>
    <xf numFmtId="3" fontId="62" fillId="3" borderId="0" xfId="0" applyNumberFormat="1" applyFont="1" applyFill="1" applyBorder="1"/>
    <xf numFmtId="3" fontId="64" fillId="3" borderId="0" xfId="1" applyNumberFormat="1" applyFont="1" applyFill="1" applyBorder="1" applyAlignment="1">
      <alignment horizontal="right"/>
    </xf>
    <xf numFmtId="41" fontId="63" fillId="3" borderId="0" xfId="1" applyNumberFormat="1" applyFont="1" applyFill="1"/>
    <xf numFmtId="41" fontId="63" fillId="3" borderId="15" xfId="1" applyNumberFormat="1" applyFont="1" applyFill="1" applyBorder="1"/>
    <xf numFmtId="41" fontId="63" fillId="3" borderId="17" xfId="1" applyNumberFormat="1" applyFont="1" applyFill="1" applyBorder="1"/>
    <xf numFmtId="41" fontId="63" fillId="3" borderId="0" xfId="1" applyNumberFormat="1" applyFont="1" applyFill="1" applyBorder="1"/>
    <xf numFmtId="41" fontId="63" fillId="3" borderId="0" xfId="1" applyNumberFormat="1" applyFont="1" applyFill="1" applyAlignment="1">
      <alignment horizontal="right"/>
    </xf>
    <xf numFmtId="41" fontId="63" fillId="3" borderId="15" xfId="1" applyNumberFormat="1" applyFont="1" applyFill="1" applyBorder="1" applyAlignment="1">
      <alignment horizontal="right"/>
    </xf>
    <xf numFmtId="41" fontId="63" fillId="3" borderId="17" xfId="1" applyNumberFormat="1" applyFont="1" applyFill="1" applyBorder="1" applyAlignment="1">
      <alignment horizontal="right"/>
    </xf>
    <xf numFmtId="41" fontId="63" fillId="0" borderId="0" xfId="1" applyNumberFormat="1" applyFont="1" applyFill="1" applyBorder="1"/>
    <xf numFmtId="41" fontId="63" fillId="3" borderId="0" xfId="0" applyNumberFormat="1" applyFont="1" applyFill="1"/>
    <xf numFmtId="181" fontId="63" fillId="3" borderId="17" xfId="1" applyNumberFormat="1" applyFont="1" applyFill="1" applyBorder="1"/>
    <xf numFmtId="41" fontId="63" fillId="3" borderId="15" xfId="0" applyNumberFormat="1" applyFont="1" applyFill="1" applyBorder="1"/>
    <xf numFmtId="41" fontId="63" fillId="3" borderId="0" xfId="0" applyNumberFormat="1" applyFont="1" applyFill="1" applyBorder="1"/>
    <xf numFmtId="41" fontId="63" fillId="3" borderId="1" xfId="0" applyNumberFormat="1" applyFont="1" applyFill="1" applyBorder="1" applyAlignment="1">
      <alignment horizontal="right"/>
    </xf>
    <xf numFmtId="41" fontId="63" fillId="3" borderId="1" xfId="0" applyNumberFormat="1" applyFont="1" applyFill="1" applyBorder="1"/>
    <xf numFmtId="41" fontId="63" fillId="3" borderId="17" xfId="0" applyNumberFormat="1" applyFont="1" applyFill="1" applyBorder="1"/>
    <xf numFmtId="41" fontId="63" fillId="3" borderId="18" xfId="0" applyNumberFormat="1" applyFont="1" applyFill="1" applyBorder="1"/>
    <xf numFmtId="190" fontId="63" fillId="3" borderId="0" xfId="1" applyNumberFormat="1" applyFont="1" applyFill="1"/>
    <xf numFmtId="189" fontId="63" fillId="3" borderId="0" xfId="1" applyNumberFormat="1" applyFont="1" applyFill="1"/>
    <xf numFmtId="190" fontId="63" fillId="3" borderId="15" xfId="1" applyNumberFormat="1" applyFont="1" applyFill="1" applyBorder="1"/>
    <xf numFmtId="189" fontId="63" fillId="3" borderId="15" xfId="1" applyNumberFormat="1" applyFont="1" applyFill="1" applyBorder="1"/>
    <xf numFmtId="190" fontId="63" fillId="3" borderId="17" xfId="1" applyNumberFormat="1" applyFont="1" applyFill="1" applyBorder="1"/>
    <xf numFmtId="189" fontId="63" fillId="3" borderId="17" xfId="1" applyNumberFormat="1" applyFont="1" applyFill="1" applyBorder="1"/>
    <xf numFmtId="190" fontId="63" fillId="3" borderId="0" xfId="1" applyNumberFormat="1" applyFont="1" applyFill="1" applyAlignment="1">
      <alignment horizontal="right"/>
    </xf>
    <xf numFmtId="189" fontId="63" fillId="3" borderId="0" xfId="1" applyNumberFormat="1" applyFont="1" applyFill="1" applyAlignment="1">
      <alignment horizontal="right"/>
    </xf>
    <xf numFmtId="190" fontId="63" fillId="3" borderId="15" xfId="1" applyNumberFormat="1" applyFont="1" applyFill="1" applyBorder="1" applyAlignment="1">
      <alignment horizontal="right"/>
    </xf>
    <xf numFmtId="189" fontId="63" fillId="3" borderId="15" xfId="1" applyNumberFormat="1" applyFont="1" applyFill="1" applyBorder="1" applyAlignment="1">
      <alignment horizontal="right"/>
    </xf>
    <xf numFmtId="190" fontId="63" fillId="3" borderId="17" xfId="1" applyNumberFormat="1" applyFont="1" applyFill="1" applyBorder="1" applyAlignment="1">
      <alignment horizontal="right"/>
    </xf>
    <xf numFmtId="189" fontId="63" fillId="3" borderId="17" xfId="1" applyNumberFormat="1" applyFont="1" applyFill="1" applyBorder="1" applyAlignment="1">
      <alignment horizontal="right"/>
    </xf>
    <xf numFmtId="189" fontId="63" fillId="3" borderId="0" xfId="1" applyNumberFormat="1" applyFont="1" applyFill="1" applyBorder="1" applyAlignment="1">
      <alignment horizontal="right"/>
    </xf>
    <xf numFmtId="190" fontId="63" fillId="0" borderId="0" xfId="1" applyNumberFormat="1" applyFont="1" applyFill="1" applyBorder="1"/>
    <xf numFmtId="189" fontId="63" fillId="3" borderId="0" xfId="0" applyNumberFormat="1" applyFont="1" applyFill="1"/>
    <xf numFmtId="190" fontId="63" fillId="3" borderId="0" xfId="0" applyNumberFormat="1" applyFont="1" applyFill="1"/>
    <xf numFmtId="190" fontId="63" fillId="3" borderId="15" xfId="0" applyNumberFormat="1" applyFont="1" applyFill="1" applyBorder="1"/>
    <xf numFmtId="190" fontId="63" fillId="3" borderId="0" xfId="0" applyNumberFormat="1" applyFont="1" applyFill="1" applyBorder="1"/>
    <xf numFmtId="189" fontId="63" fillId="3" borderId="1" xfId="0" applyNumberFormat="1" applyFont="1" applyFill="1" applyBorder="1" applyAlignment="1">
      <alignment horizontal="right"/>
    </xf>
    <xf numFmtId="190" fontId="63" fillId="3" borderId="1" xfId="0" applyNumberFormat="1" applyFont="1" applyFill="1" applyBorder="1" applyAlignment="1">
      <alignment horizontal="right"/>
    </xf>
    <xf numFmtId="190" fontId="63" fillId="3" borderId="1" xfId="0" applyNumberFormat="1" applyFont="1" applyFill="1" applyBorder="1"/>
    <xf numFmtId="190" fontId="63" fillId="3" borderId="17" xfId="0" applyNumberFormat="1" applyFont="1" applyFill="1" applyBorder="1"/>
    <xf numFmtId="190" fontId="63" fillId="3" borderId="18" xfId="0" applyNumberFormat="1" applyFont="1" applyFill="1" applyBorder="1"/>
    <xf numFmtId="189" fontId="63" fillId="3" borderId="17" xfId="0" applyNumberFormat="1" applyFont="1" applyFill="1" applyBorder="1" applyAlignment="1">
      <alignment horizontal="right"/>
    </xf>
    <xf numFmtId="189" fontId="63" fillId="3" borderId="0" xfId="0" applyNumberFormat="1" applyFont="1" applyFill="1" applyBorder="1"/>
    <xf numFmtId="189" fontId="63" fillId="3" borderId="15" xfId="0" applyNumberFormat="1" applyFont="1" applyFill="1" applyBorder="1"/>
    <xf numFmtId="189" fontId="63" fillId="3" borderId="1" xfId="0" applyNumberFormat="1" applyFont="1" applyFill="1" applyBorder="1"/>
    <xf numFmtId="189" fontId="63" fillId="3" borderId="17" xfId="0" applyNumberFormat="1" applyFont="1" applyFill="1" applyBorder="1"/>
    <xf numFmtId="189" fontId="63" fillId="3" borderId="18" xfId="0" applyNumberFormat="1" applyFont="1" applyFill="1" applyBorder="1"/>
    <xf numFmtId="1" fontId="64" fillId="3" borderId="0" xfId="51" applyNumberFormat="1" applyFont="1" applyFill="1" applyBorder="1"/>
    <xf numFmtId="1" fontId="63" fillId="3" borderId="0" xfId="51" applyNumberFormat="1" applyFont="1" applyFill="1" applyBorder="1"/>
    <xf numFmtId="3" fontId="63" fillId="3" borderId="0" xfId="0" applyNumberFormat="1" applyFont="1" applyFill="1" applyBorder="1"/>
    <xf numFmtId="3" fontId="63" fillId="3" borderId="0" xfId="1" applyNumberFormat="1" applyFont="1" applyFill="1" applyBorder="1" applyAlignment="1">
      <alignment horizontal="right"/>
    </xf>
    <xf numFmtId="3" fontId="63" fillId="3" borderId="0" xfId="1" applyNumberFormat="1" applyFont="1" applyFill="1" applyBorder="1"/>
    <xf numFmtId="3" fontId="63" fillId="3" borderId="0" xfId="1" applyNumberFormat="1" applyFont="1" applyFill="1" applyAlignment="1">
      <alignment horizontal="left"/>
    </xf>
    <xf numFmtId="3" fontId="63" fillId="3" borderId="15" xfId="1" applyNumberFormat="1" applyFont="1" applyFill="1" applyBorder="1"/>
    <xf numFmtId="3" fontId="63" fillId="3" borderId="17" xfId="1" applyNumberFormat="1" applyFont="1" applyFill="1" applyBorder="1"/>
    <xf numFmtId="1" fontId="63" fillId="3" borderId="0" xfId="0" applyNumberFormat="1" applyFont="1" applyFill="1"/>
    <xf numFmtId="1" fontId="63" fillId="3" borderId="0" xfId="1" applyNumberFormat="1" applyFont="1" applyFill="1" applyAlignment="1">
      <alignment horizontal="left"/>
    </xf>
    <xf numFmtId="1" fontId="63" fillId="3" borderId="15" xfId="1" applyNumberFormat="1" applyFont="1" applyFill="1" applyBorder="1" applyAlignment="1">
      <alignment horizontal="left"/>
    </xf>
    <xf numFmtId="1" fontId="63" fillId="3" borderId="0" xfId="1" applyNumberFormat="1" applyFont="1" applyFill="1" applyBorder="1" applyAlignment="1">
      <alignment horizontal="left"/>
    </xf>
    <xf numFmtId="1" fontId="63" fillId="3" borderId="1" xfId="1" applyNumberFormat="1" applyFont="1" applyFill="1" applyBorder="1" applyAlignment="1">
      <alignment horizontal="left"/>
    </xf>
    <xf numFmtId="1" fontId="63" fillId="3" borderId="0" xfId="0" applyNumberFormat="1" applyFont="1" applyFill="1" applyBorder="1"/>
    <xf numFmtId="1" fontId="63" fillId="3" borderId="44" xfId="1" applyNumberFormat="1" applyFont="1" applyFill="1" applyBorder="1" applyAlignment="1">
      <alignment horizontal="left"/>
    </xf>
    <xf numFmtId="1" fontId="63" fillId="3" borderId="17" xfId="1" applyNumberFormat="1" applyFont="1" applyFill="1" applyBorder="1" applyAlignment="1">
      <alignment horizontal="left"/>
    </xf>
    <xf numFmtId="1" fontId="63" fillId="3" borderId="18" xfId="1" applyNumberFormat="1" applyFont="1" applyFill="1" applyBorder="1" applyAlignment="1">
      <alignment horizontal="left"/>
    </xf>
    <xf numFmtId="1" fontId="63" fillId="3" borderId="2" xfId="1" applyNumberFormat="1" applyFont="1" applyFill="1" applyBorder="1" applyAlignment="1">
      <alignment horizontal="left"/>
    </xf>
    <xf numFmtId="0" fontId="85" fillId="3" borderId="0" xfId="51" applyFont="1" applyFill="1"/>
    <xf numFmtId="0" fontId="89" fillId="3" borderId="13" xfId="0" applyFont="1" applyFill="1" applyBorder="1"/>
    <xf numFmtId="3" fontId="89" fillId="3" borderId="13" xfId="1" applyNumberFormat="1" applyFont="1" applyFill="1" applyBorder="1"/>
    <xf numFmtId="3" fontId="89" fillId="3" borderId="13" xfId="1" applyNumberFormat="1" applyFont="1" applyFill="1" applyBorder="1" applyAlignment="1">
      <alignment horizontal="right"/>
    </xf>
    <xf numFmtId="3" fontId="89" fillId="3" borderId="0" xfId="0" applyNumberFormat="1" applyFont="1" applyFill="1" applyBorder="1"/>
    <xf numFmtId="3" fontId="89" fillId="3" borderId="0" xfId="1" applyNumberFormat="1" applyFont="1" applyFill="1" applyBorder="1" applyAlignment="1">
      <alignment horizontal="right"/>
    </xf>
    <xf numFmtId="0" fontId="100" fillId="3" borderId="43" xfId="0" applyFont="1" applyFill="1" applyBorder="1"/>
    <xf numFmtId="1" fontId="89" fillId="3" borderId="49" xfId="1" applyNumberFormat="1" applyFont="1" applyFill="1" applyBorder="1" applyAlignment="1">
      <alignment horizontal="left" vertical="center"/>
    </xf>
    <xf numFmtId="1" fontId="89" fillId="3" borderId="43" xfId="1" applyNumberFormat="1" applyFont="1" applyFill="1" applyBorder="1" applyAlignment="1">
      <alignment horizontal="left" vertical="center"/>
    </xf>
    <xf numFmtId="3" fontId="100" fillId="3" borderId="0" xfId="0" applyNumberFormat="1" applyFont="1" applyFill="1" applyBorder="1"/>
    <xf numFmtId="0" fontId="100" fillId="3" borderId="0" xfId="0" applyFont="1" applyFill="1" applyBorder="1"/>
    <xf numFmtId="3" fontId="100" fillId="3" borderId="43" xfId="1" applyNumberFormat="1" applyFont="1" applyFill="1" applyBorder="1"/>
    <xf numFmtId="3" fontId="100" fillId="3" borderId="0" xfId="1" applyNumberFormat="1" applyFont="1" applyFill="1" applyBorder="1" applyAlignment="1">
      <alignment horizontal="right"/>
    </xf>
    <xf numFmtId="0" fontId="0" fillId="0" borderId="0" xfId="0" applyFont="1" applyFill="1" applyBorder="1" applyAlignment="1">
      <alignment horizontal="right"/>
    </xf>
    <xf numFmtId="0" fontId="92" fillId="0" borderId="0" xfId="0" applyFont="1" applyFill="1"/>
    <xf numFmtId="0" fontId="92" fillId="3" borderId="0" xfId="0" applyFont="1" applyFill="1"/>
    <xf numFmtId="3" fontId="63" fillId="0" borderId="0" xfId="0" applyNumberFormat="1" applyFont="1" applyFill="1" applyAlignment="1">
      <alignment horizontal="right"/>
    </xf>
    <xf numFmtId="0" fontId="63" fillId="0" borderId="2" xfId="0" applyFont="1" applyFill="1" applyBorder="1" applyAlignment="1">
      <alignment horizontal="right"/>
    </xf>
    <xf numFmtId="165" fontId="63" fillId="0" borderId="0" xfId="0" applyNumberFormat="1" applyFont="1" applyFill="1"/>
    <xf numFmtId="3" fontId="63" fillId="0" borderId="0" xfId="0" applyNumberFormat="1" applyFont="1" applyAlignment="1">
      <alignment horizontal="right"/>
    </xf>
    <xf numFmtId="2" fontId="63" fillId="0" borderId="43" xfId="72" applyNumberFormat="1" applyFont="1" applyFill="1" applyBorder="1"/>
    <xf numFmtId="165" fontId="62" fillId="3" borderId="0" xfId="0" applyNumberFormat="1" applyFont="1" applyFill="1"/>
    <xf numFmtId="2" fontId="63" fillId="0" borderId="0" xfId="72" applyNumberFormat="1" applyFont="1" applyFill="1" applyBorder="1"/>
    <xf numFmtId="189" fontId="63" fillId="0" borderId="0" xfId="0" applyNumberFormat="1" applyFont="1" applyFill="1"/>
    <xf numFmtId="190" fontId="63" fillId="0" borderId="0" xfId="0" applyNumberFormat="1" applyFont="1" applyBorder="1"/>
    <xf numFmtId="190" fontId="63" fillId="0" borderId="0" xfId="0" applyNumberFormat="1" applyFont="1" applyFill="1"/>
    <xf numFmtId="190" fontId="63" fillId="0" borderId="0" xfId="0" applyNumberFormat="1" applyFont="1" applyAlignment="1">
      <alignment horizontal="right"/>
    </xf>
    <xf numFmtId="189" fontId="63" fillId="0" borderId="0" xfId="0" applyNumberFormat="1" applyFont="1" applyBorder="1"/>
    <xf numFmtId="0" fontId="63" fillId="0" borderId="0" xfId="0" applyFont="1" applyFill="1" applyBorder="1" applyAlignment="1">
      <alignment horizontal="left"/>
    </xf>
    <xf numFmtId="189" fontId="63" fillId="3" borderId="0" xfId="2" applyNumberFormat="1" applyFont="1" applyFill="1" applyBorder="1"/>
    <xf numFmtId="189" fontId="63" fillId="0" borderId="0" xfId="2" applyNumberFormat="1" applyFont="1" applyFill="1" applyBorder="1"/>
    <xf numFmtId="189" fontId="63" fillId="0" borderId="0" xfId="0" applyNumberFormat="1" applyFont="1" applyFill="1" applyBorder="1"/>
    <xf numFmtId="189" fontId="62" fillId="3" borderId="0" xfId="0" applyNumberFormat="1" applyFont="1" applyFill="1" applyBorder="1"/>
    <xf numFmtId="3" fontId="63" fillId="0" borderId="0" xfId="0" applyNumberFormat="1" applyFont="1" applyFill="1" applyBorder="1"/>
    <xf numFmtId="0" fontId="63" fillId="3" borderId="2" xfId="0" applyFont="1" applyFill="1" applyBorder="1" applyAlignment="1">
      <alignment horizontal="left"/>
    </xf>
    <xf numFmtId="165" fontId="63" fillId="0" borderId="2" xfId="0" applyNumberFormat="1" applyFont="1" applyFill="1" applyBorder="1"/>
    <xf numFmtId="165" fontId="63" fillId="0" borderId="2" xfId="0" applyNumberFormat="1" applyFont="1" applyBorder="1"/>
    <xf numFmtId="0" fontId="62" fillId="3" borderId="2" xfId="0" applyFont="1" applyFill="1" applyBorder="1"/>
    <xf numFmtId="3" fontId="63" fillId="0" borderId="2" xfId="0" applyNumberFormat="1" applyFont="1" applyFill="1" applyBorder="1"/>
    <xf numFmtId="2" fontId="63" fillId="0" borderId="2" xfId="72" applyNumberFormat="1" applyFont="1" applyFill="1" applyBorder="1"/>
    <xf numFmtId="165" fontId="63" fillId="0" borderId="0" xfId="0" applyNumberFormat="1" applyFont="1" applyFill="1" applyBorder="1"/>
    <xf numFmtId="1" fontId="63" fillId="0" borderId="0" xfId="0" applyNumberFormat="1" applyFont="1" applyFill="1"/>
    <xf numFmtId="1" fontId="63" fillId="0" borderId="0" xfId="0" applyNumberFormat="1" applyFont="1" applyBorder="1"/>
    <xf numFmtId="0" fontId="96" fillId="3" borderId="0" xfId="0" applyFont="1" applyFill="1" applyAlignment="1">
      <alignment horizontal="right"/>
    </xf>
    <xf numFmtId="0" fontId="89" fillId="0" borderId="13" xfId="0" applyFont="1" applyFill="1" applyBorder="1" applyAlignment="1">
      <alignment horizontal="right"/>
    </xf>
    <xf numFmtId="0" fontId="89" fillId="0" borderId="13" xfId="0" applyFont="1" applyFill="1" applyBorder="1" applyAlignment="1">
      <alignment horizontal="right" wrapText="1"/>
    </xf>
    <xf numFmtId="0" fontId="99" fillId="0" borderId="13" xfId="0" applyFont="1" applyFill="1" applyBorder="1" applyAlignment="1">
      <alignment horizontal="right"/>
    </xf>
    <xf numFmtId="0" fontId="89" fillId="0" borderId="0" xfId="0" applyFont="1" applyBorder="1" applyAlignment="1">
      <alignment horizontal="right" wrapText="1"/>
    </xf>
    <xf numFmtId="0" fontId="89" fillId="0" borderId="1" xfId="72" applyFont="1" applyBorder="1" applyAlignment="1">
      <alignment horizontal="right"/>
    </xf>
    <xf numFmtId="0" fontId="106" fillId="3" borderId="0" xfId="0" applyFont="1" applyFill="1" applyAlignment="1">
      <alignment horizontal="right"/>
    </xf>
    <xf numFmtId="3" fontId="89" fillId="0" borderId="23" xfId="0" applyNumberFormat="1" applyFont="1" applyFill="1" applyBorder="1" applyAlignment="1">
      <alignment horizontal="right"/>
    </xf>
    <xf numFmtId="0" fontId="89" fillId="0" borderId="0" xfId="0" applyFont="1" applyFill="1" applyBorder="1" applyAlignment="1">
      <alignment horizontal="right"/>
    </xf>
    <xf numFmtId="0" fontId="10" fillId="3" borderId="0" xfId="66" applyFont="1" applyFill="1" applyBorder="1"/>
    <xf numFmtId="0" fontId="23" fillId="3" borderId="0" xfId="0" applyFont="1" applyFill="1" applyBorder="1"/>
    <xf numFmtId="0" fontId="0" fillId="3" borderId="0" xfId="66" applyFont="1" applyFill="1" applyBorder="1" applyAlignment="1">
      <alignment horizontal="right"/>
    </xf>
    <xf numFmtId="0" fontId="63" fillId="3" borderId="14" xfId="66" applyFont="1" applyFill="1" applyBorder="1" applyAlignment="1">
      <alignment horizontal="right"/>
    </xf>
    <xf numFmtId="0" fontId="63" fillId="3" borderId="1" xfId="66" applyFont="1" applyFill="1" applyBorder="1" applyAlignment="1">
      <alignment horizontal="right"/>
    </xf>
    <xf numFmtId="0" fontId="63" fillId="3" borderId="0" xfId="66" applyFont="1" applyFill="1"/>
    <xf numFmtId="165" fontId="63" fillId="0" borderId="0" xfId="66" applyNumberFormat="1" applyFont="1" applyFill="1"/>
    <xf numFmtId="190" fontId="63" fillId="0" borderId="46" xfId="66" applyNumberFormat="1" applyFont="1" applyFill="1" applyBorder="1"/>
    <xf numFmtId="190" fontId="63" fillId="0" borderId="0" xfId="66" applyNumberFormat="1" applyFont="1" applyFill="1"/>
    <xf numFmtId="1" fontId="63" fillId="0" borderId="0" xfId="66" applyNumberFormat="1" applyFont="1" applyFill="1"/>
    <xf numFmtId="165" fontId="63" fillId="0" borderId="0" xfId="66" applyNumberFormat="1" applyFont="1" applyFill="1" applyBorder="1"/>
    <xf numFmtId="165" fontId="63" fillId="0" borderId="0" xfId="2" applyNumberFormat="1" applyFont="1" applyFill="1" applyBorder="1"/>
    <xf numFmtId="166" fontId="63" fillId="3" borderId="0" xfId="66" applyNumberFormat="1" applyFont="1" applyFill="1" applyBorder="1"/>
    <xf numFmtId="189" fontId="63" fillId="0" borderId="0" xfId="66" applyNumberFormat="1" applyFont="1" applyFill="1"/>
    <xf numFmtId="0" fontId="63" fillId="3" borderId="1" xfId="66" applyFont="1" applyFill="1" applyBorder="1"/>
    <xf numFmtId="165" fontId="63" fillId="0" borderId="1" xfId="66" applyNumberFormat="1" applyFont="1" applyFill="1" applyBorder="1"/>
    <xf numFmtId="190" fontId="63" fillId="0" borderId="47" xfId="66" applyNumberFormat="1" applyFont="1" applyFill="1" applyBorder="1"/>
    <xf numFmtId="190" fontId="63" fillId="0" borderId="1" xfId="66" applyNumberFormat="1" applyFont="1" applyFill="1" applyBorder="1"/>
    <xf numFmtId="1" fontId="63" fillId="0" borderId="1" xfId="66" applyNumberFormat="1" applyFont="1" applyFill="1" applyBorder="1"/>
    <xf numFmtId="0" fontId="62" fillId="3" borderId="0" xfId="66" applyFont="1" applyFill="1" applyBorder="1"/>
    <xf numFmtId="165" fontId="62" fillId="3" borderId="0" xfId="66" applyNumberFormat="1" applyFont="1" applyFill="1" applyBorder="1"/>
    <xf numFmtId="165" fontId="62" fillId="3" borderId="0" xfId="2" applyNumberFormat="1" applyFont="1" applyFill="1" applyBorder="1"/>
    <xf numFmtId="0" fontId="63" fillId="3" borderId="0" xfId="66" applyFont="1" applyFill="1" applyBorder="1"/>
    <xf numFmtId="165" fontId="63" fillId="3" borderId="0" xfId="66" applyNumberFormat="1" applyFont="1" applyFill="1"/>
    <xf numFmtId="10" fontId="63" fillId="3" borderId="0" xfId="60" applyNumberFormat="1" applyFont="1" applyFill="1"/>
    <xf numFmtId="0" fontId="65" fillId="3" borderId="0" xfId="0" applyFont="1" applyFill="1"/>
    <xf numFmtId="0" fontId="63" fillId="3" borderId="0" xfId="5" applyFont="1" applyFill="1"/>
    <xf numFmtId="3" fontId="63" fillId="3" borderId="0" xfId="5" applyNumberFormat="1" applyFont="1" applyFill="1"/>
    <xf numFmtId="166" fontId="63" fillId="3" borderId="0" xfId="60" applyNumberFormat="1" applyFont="1" applyFill="1"/>
    <xf numFmtId="0" fontId="85" fillId="3" borderId="0" xfId="66" applyFont="1" applyFill="1" applyBorder="1"/>
    <xf numFmtId="173" fontId="63" fillId="3" borderId="0" xfId="0" applyNumberFormat="1" applyFont="1" applyFill="1"/>
    <xf numFmtId="0" fontId="78" fillId="3" borderId="1" xfId="0" applyFont="1" applyFill="1" applyBorder="1" applyAlignment="1">
      <alignment horizontal="right"/>
    </xf>
    <xf numFmtId="165" fontId="78" fillId="3" borderId="0" xfId="0" applyNumberFormat="1" applyFont="1" applyFill="1"/>
    <xf numFmtId="0" fontId="89" fillId="3" borderId="13" xfId="0" applyFont="1" applyFill="1" applyBorder="1" applyAlignment="1">
      <alignment horizontal="center"/>
    </xf>
    <xf numFmtId="0" fontId="89" fillId="3" borderId="22" xfId="0" applyFont="1" applyFill="1" applyBorder="1" applyAlignment="1">
      <alignment horizontal="center"/>
    </xf>
    <xf numFmtId="0" fontId="89" fillId="3" borderId="14" xfId="0" applyFont="1" applyFill="1" applyBorder="1" applyAlignment="1">
      <alignment horizontal="left"/>
    </xf>
    <xf numFmtId="0" fontId="89" fillId="3" borderId="13" xfId="66" applyFont="1" applyFill="1" applyBorder="1" applyAlignment="1">
      <alignment horizontal="right"/>
    </xf>
    <xf numFmtId="0" fontId="89" fillId="3" borderId="1" xfId="66" applyFont="1" applyFill="1" applyBorder="1" applyAlignment="1">
      <alignment horizontal="right"/>
    </xf>
    <xf numFmtId="0" fontId="89" fillId="3" borderId="45" xfId="66" applyFont="1" applyFill="1" applyBorder="1" applyAlignment="1">
      <alignment horizontal="right"/>
    </xf>
    <xf numFmtId="0" fontId="89" fillId="3" borderId="1" xfId="2" applyFont="1" applyFill="1" applyBorder="1" applyAlignment="1">
      <alignment horizontal="right"/>
    </xf>
    <xf numFmtId="0" fontId="89" fillId="3" borderId="1" xfId="0" applyFont="1" applyFill="1" applyBorder="1" applyAlignment="1">
      <alignment horizontal="right"/>
    </xf>
    <xf numFmtId="0" fontId="89" fillId="3" borderId="0" xfId="2" applyFont="1" applyFill="1" applyBorder="1" applyAlignment="1">
      <alignment horizontal="right"/>
    </xf>
    <xf numFmtId="0" fontId="106" fillId="3" borderId="1" xfId="0" applyFont="1" applyFill="1" applyBorder="1" applyAlignment="1">
      <alignment horizontal="right"/>
    </xf>
    <xf numFmtId="0" fontId="89" fillId="3" borderId="2" xfId="66" applyFont="1" applyFill="1" applyBorder="1"/>
    <xf numFmtId="165" fontId="89" fillId="0" borderId="2" xfId="66" applyNumberFormat="1" applyFont="1" applyFill="1" applyBorder="1"/>
    <xf numFmtId="190" fontId="89" fillId="0" borderId="48" xfId="66" applyNumberFormat="1" applyFont="1" applyFill="1" applyBorder="1"/>
    <xf numFmtId="190" fontId="89" fillId="0" borderId="2" xfId="66" applyNumberFormat="1" applyFont="1" applyFill="1" applyBorder="1"/>
    <xf numFmtId="1" fontId="89" fillId="0" borderId="2" xfId="66" applyNumberFormat="1" applyFont="1" applyFill="1" applyBorder="1"/>
    <xf numFmtId="165" fontId="89" fillId="0" borderId="44" xfId="66" applyNumberFormat="1" applyFont="1" applyFill="1" applyBorder="1"/>
    <xf numFmtId="165" fontId="89" fillId="0" borderId="17" xfId="2" applyNumberFormat="1" applyFont="1" applyFill="1" applyBorder="1"/>
    <xf numFmtId="0" fontId="89" fillId="0" borderId="2" xfId="66" applyFont="1" applyFill="1" applyBorder="1"/>
    <xf numFmtId="166" fontId="89" fillId="3" borderId="0" xfId="66" applyNumberFormat="1" applyFont="1" applyFill="1" applyBorder="1"/>
    <xf numFmtId="165" fontId="89" fillId="3" borderId="0" xfId="0" applyNumberFormat="1" applyFont="1" applyFill="1"/>
    <xf numFmtId="0" fontId="63" fillId="3" borderId="0" xfId="66" applyFont="1" applyFill="1" applyBorder="1" applyAlignment="1">
      <alignment horizontal="right"/>
    </xf>
    <xf numFmtId="0" fontId="94" fillId="3" borderId="0" xfId="0" applyFont="1" applyFill="1"/>
    <xf numFmtId="165" fontId="107" fillId="3" borderId="0" xfId="0" applyNumberFormat="1" applyFont="1" applyFill="1" applyBorder="1" applyAlignment="1">
      <alignment horizontal="left"/>
    </xf>
    <xf numFmtId="1" fontId="94" fillId="3" borderId="0" xfId="51" applyNumberFormat="1" applyFont="1" applyFill="1" applyBorder="1"/>
    <xf numFmtId="0" fontId="94" fillId="3" borderId="0" xfId="66" applyFont="1" applyFill="1" applyBorder="1"/>
    <xf numFmtId="0" fontId="92" fillId="3" borderId="2" xfId="51" applyFont="1" applyFill="1" applyBorder="1"/>
    <xf numFmtId="0" fontId="64" fillId="3" borderId="2" xfId="51" applyFont="1" applyFill="1" applyBorder="1" applyAlignment="1">
      <alignment horizontal="right"/>
    </xf>
    <xf numFmtId="0" fontId="64" fillId="3" borderId="0" xfId="51" applyFont="1" applyFill="1" applyBorder="1" applyAlignment="1">
      <alignment horizontal="right"/>
    </xf>
    <xf numFmtId="0" fontId="64" fillId="3" borderId="0" xfId="51" applyFont="1" applyFill="1" applyAlignment="1">
      <alignment horizontal="left"/>
    </xf>
    <xf numFmtId="2" fontId="64" fillId="3" borderId="0" xfId="51" applyNumberFormat="1" applyFont="1" applyFill="1" applyBorder="1"/>
    <xf numFmtId="2" fontId="64" fillId="3" borderId="0" xfId="51" applyNumberFormat="1" applyFont="1" applyFill="1"/>
    <xf numFmtId="0" fontId="64" fillId="3" borderId="0" xfId="51" applyFont="1" applyFill="1" applyBorder="1" applyAlignment="1">
      <alignment horizontal="left"/>
    </xf>
    <xf numFmtId="188" fontId="64" fillId="3" borderId="0" xfId="51" applyNumberFormat="1" applyFont="1" applyFill="1" applyBorder="1"/>
    <xf numFmtId="188" fontId="64" fillId="3" borderId="0" xfId="51" applyNumberFormat="1" applyFont="1" applyFill="1"/>
    <xf numFmtId="188" fontId="64" fillId="3" borderId="0" xfId="51" applyNumberFormat="1" applyFont="1" applyFill="1" applyBorder="1" applyAlignment="1">
      <alignment horizontal="right"/>
    </xf>
    <xf numFmtId="0" fontId="64" fillId="3" borderId="44" xfId="51" applyFont="1" applyFill="1" applyBorder="1" applyAlignment="1">
      <alignment horizontal="left"/>
    </xf>
    <xf numFmtId="2" fontId="64" fillId="3" borderId="44" xfId="51" applyNumberFormat="1" applyFont="1" applyFill="1" applyBorder="1"/>
    <xf numFmtId="0" fontId="96" fillId="3" borderId="0" xfId="51" applyFont="1" applyFill="1"/>
    <xf numFmtId="2" fontId="65" fillId="3" borderId="0" xfId="51" applyNumberFormat="1" applyFont="1" applyFill="1"/>
    <xf numFmtId="0" fontId="107" fillId="3" borderId="0" xfId="51" applyFont="1" applyFill="1"/>
    <xf numFmtId="2" fontId="62" fillId="3" borderId="0" xfId="51" applyNumberFormat="1" applyFont="1" applyFill="1"/>
    <xf numFmtId="0" fontId="99" fillId="3" borderId="0" xfId="51" applyFont="1" applyFill="1"/>
    <xf numFmtId="0" fontId="106" fillId="3" borderId="0" xfId="51" applyFont="1" applyFill="1"/>
    <xf numFmtId="0" fontId="99" fillId="3" borderId="1" xfId="51" applyFont="1" applyFill="1" applyBorder="1"/>
    <xf numFmtId="0" fontId="99" fillId="3" borderId="1" xfId="51" applyFont="1" applyFill="1" applyBorder="1" applyAlignment="1">
      <alignment horizontal="right" vertical="center"/>
    </xf>
    <xf numFmtId="0" fontId="99" fillId="3" borderId="1" xfId="51" applyFont="1" applyFill="1" applyBorder="1" applyAlignment="1">
      <alignment horizontal="right" vertical="center" wrapText="1"/>
    </xf>
    <xf numFmtId="0" fontId="99" fillId="3" borderId="15" xfId="51" applyFont="1" applyFill="1" applyBorder="1" applyAlignment="1">
      <alignment horizontal="right" vertical="center"/>
    </xf>
    <xf numFmtId="3" fontId="63" fillId="3" borderId="2" xfId="0" applyNumberFormat="1" applyFont="1" applyFill="1" applyBorder="1" applyAlignment="1">
      <alignment horizontal="right"/>
    </xf>
    <xf numFmtId="0" fontId="63" fillId="0" borderId="2" xfId="0" applyFont="1" applyFill="1" applyBorder="1"/>
    <xf numFmtId="0" fontId="63" fillId="0" borderId="0" xfId="0" applyFont="1" applyFill="1" applyBorder="1"/>
    <xf numFmtId="0" fontId="63" fillId="0" borderId="0" xfId="0" applyFont="1" applyAlignment="1">
      <alignment vertical="center"/>
    </xf>
    <xf numFmtId="3" fontId="78" fillId="0" borderId="0" xfId="0" applyNumberFormat="1" applyFont="1"/>
    <xf numFmtId="0" fontId="85" fillId="0" borderId="0" xfId="66" applyFont="1"/>
    <xf numFmtId="0" fontId="89" fillId="0" borderId="2" xfId="0" applyFont="1" applyBorder="1"/>
    <xf numFmtId="3" fontId="89" fillId="0" borderId="2" xfId="0" applyNumberFormat="1" applyFont="1" applyBorder="1"/>
    <xf numFmtId="3" fontId="89" fillId="3" borderId="2" xfId="0" applyNumberFormat="1" applyFont="1" applyFill="1" applyBorder="1" applyAlignment="1">
      <alignment horizontal="right"/>
    </xf>
    <xf numFmtId="0" fontId="89" fillId="0" borderId="0" xfId="0" applyFont="1" applyFill="1"/>
    <xf numFmtId="0" fontId="89" fillId="0" borderId="13" xfId="0" applyFont="1" applyBorder="1"/>
    <xf numFmtId="3" fontId="89" fillId="0" borderId="13" xfId="0" applyNumberFormat="1" applyFont="1" applyBorder="1" applyAlignment="1">
      <alignment horizontal="right"/>
    </xf>
    <xf numFmtId="0" fontId="89" fillId="0" borderId="0" xfId="0" applyFont="1" applyFill="1" applyBorder="1" applyAlignment="1">
      <alignment horizontal="left"/>
    </xf>
    <xf numFmtId="2" fontId="62" fillId="3" borderId="0" xfId="0" applyNumberFormat="1" applyFont="1" applyFill="1"/>
    <xf numFmtId="0" fontId="63" fillId="3" borderId="2" xfId="0" applyFont="1" applyFill="1" applyBorder="1" applyAlignment="1">
      <alignment horizontal="right"/>
    </xf>
    <xf numFmtId="3" fontId="63" fillId="0" borderId="0" xfId="1" applyNumberFormat="1" applyFont="1" applyBorder="1" applyAlignment="1">
      <alignment horizontal="right"/>
    </xf>
    <xf numFmtId="164" fontId="62" fillId="3" borderId="0" xfId="0" applyNumberFormat="1" applyFont="1" applyFill="1"/>
    <xf numFmtId="166" fontId="63" fillId="3" borderId="0" xfId="0" applyNumberFormat="1" applyFont="1" applyFill="1"/>
    <xf numFmtId="166" fontId="63" fillId="3" borderId="0" xfId="2" applyNumberFormat="1" applyFont="1" applyFill="1" applyBorder="1" applyAlignment="1">
      <alignment horizontal="right"/>
    </xf>
    <xf numFmtId="190" fontId="63" fillId="0" borderId="0" xfId="1" applyNumberFormat="1" applyFont="1" applyBorder="1" applyAlignment="1">
      <alignment horizontal="right"/>
    </xf>
    <xf numFmtId="190" fontId="63" fillId="3" borderId="0" xfId="0" applyNumberFormat="1" applyFont="1" applyFill="1" applyBorder="1" applyAlignment="1">
      <alignment horizontal="right"/>
    </xf>
    <xf numFmtId="189" fontId="63" fillId="3" borderId="0" xfId="2" applyNumberFormat="1" applyFont="1" applyFill="1" applyBorder="1" applyAlignment="1">
      <alignment horizontal="right"/>
    </xf>
    <xf numFmtId="175" fontId="63" fillId="3" borderId="0" xfId="0" applyNumberFormat="1" applyFont="1" applyFill="1"/>
    <xf numFmtId="2" fontId="63" fillId="3" borderId="0" xfId="2" applyNumberFormat="1" applyFont="1" applyFill="1" applyBorder="1"/>
    <xf numFmtId="2" fontId="63" fillId="3" borderId="0" xfId="2" applyNumberFormat="1" applyFont="1" applyFill="1" applyBorder="1" applyAlignment="1">
      <alignment horizontal="right"/>
    </xf>
    <xf numFmtId="2" fontId="63" fillId="3" borderId="44" xfId="0" applyNumberFormat="1" applyFont="1" applyFill="1" applyBorder="1" applyAlignment="1">
      <alignment horizontal="left"/>
    </xf>
    <xf numFmtId="3" fontId="63" fillId="3" borderId="44" xfId="2" applyNumberFormat="1" applyFont="1" applyFill="1" applyBorder="1" applyAlignment="1">
      <alignment horizontal="right"/>
    </xf>
    <xf numFmtId="2" fontId="63" fillId="3" borderId="44" xfId="2" applyNumberFormat="1" applyFont="1" applyFill="1" applyBorder="1"/>
    <xf numFmtId="169" fontId="63" fillId="3" borderId="44" xfId="2" applyNumberFormat="1" applyFont="1" applyFill="1" applyBorder="1" applyAlignment="1">
      <alignment horizontal="right"/>
    </xf>
    <xf numFmtId="165" fontId="62" fillId="3" borderId="0" xfId="0" applyNumberFormat="1" applyFont="1" applyFill="1" applyBorder="1"/>
    <xf numFmtId="169" fontId="62" fillId="3" borderId="0" xfId="0" applyNumberFormat="1" applyFont="1" applyFill="1" applyBorder="1"/>
    <xf numFmtId="169" fontId="63" fillId="3" borderId="0" xfId="0" applyNumberFormat="1" applyFont="1" applyFill="1" applyBorder="1"/>
    <xf numFmtId="169" fontId="78" fillId="3" borderId="0" xfId="0" applyNumberFormat="1" applyFont="1" applyFill="1" applyBorder="1"/>
    <xf numFmtId="2" fontId="96" fillId="3" borderId="0" xfId="0" applyNumberFormat="1" applyFont="1" applyFill="1"/>
    <xf numFmtId="169" fontId="63" fillId="3" borderId="0" xfId="5" applyNumberFormat="1" applyFont="1" applyFill="1"/>
    <xf numFmtId="0" fontId="94" fillId="3" borderId="0" xfId="0" applyFont="1" applyFill="1" applyBorder="1" applyAlignment="1">
      <alignment horizontal="left"/>
    </xf>
    <xf numFmtId="169" fontId="63" fillId="3" borderId="0" xfId="0" applyNumberFormat="1" applyFont="1" applyFill="1"/>
    <xf numFmtId="0" fontId="85" fillId="3" borderId="0" xfId="0" applyFont="1" applyFill="1" applyAlignment="1">
      <alignment horizontal="left"/>
    </xf>
    <xf numFmtId="0" fontId="106" fillId="3" borderId="1" xfId="0" applyFont="1" applyFill="1" applyBorder="1"/>
    <xf numFmtId="3" fontId="108" fillId="3" borderId="1" xfId="0" applyNumberFormat="1" applyFont="1" applyFill="1" applyBorder="1" applyAlignment="1">
      <alignment horizontal="right"/>
    </xf>
    <xf numFmtId="0" fontId="89" fillId="3" borderId="1" xfId="0" applyFont="1" applyFill="1" applyBorder="1"/>
    <xf numFmtId="169" fontId="89" fillId="3" borderId="1" xfId="0" applyNumberFormat="1" applyFont="1" applyFill="1" applyBorder="1" applyAlignment="1">
      <alignment horizontal="right"/>
    </xf>
    <xf numFmtId="2" fontId="106" fillId="3" borderId="0" xfId="0" applyNumberFormat="1" applyFont="1" applyFill="1"/>
    <xf numFmtId="0" fontId="89" fillId="3" borderId="2" xfId="0" applyFont="1" applyFill="1" applyBorder="1" applyAlignment="1">
      <alignment horizontal="right"/>
    </xf>
    <xf numFmtId="169" fontId="89" fillId="3" borderId="2" xfId="0" applyNumberFormat="1" applyFont="1" applyFill="1" applyBorder="1" applyAlignment="1">
      <alignment horizontal="right"/>
    </xf>
    <xf numFmtId="2" fontId="106" fillId="3" borderId="0" xfId="0" applyNumberFormat="1" applyFont="1" applyFill="1" applyAlignment="1">
      <alignment horizontal="right"/>
    </xf>
    <xf numFmtId="3" fontId="96" fillId="3" borderId="0" xfId="0" applyNumberFormat="1" applyFont="1" applyFill="1"/>
    <xf numFmtId="3" fontId="92" fillId="3" borderId="2" xfId="0" applyNumberFormat="1" applyFont="1" applyFill="1" applyBorder="1"/>
    <xf numFmtId="3" fontId="63" fillId="3" borderId="2" xfId="0" applyNumberFormat="1" applyFont="1" applyFill="1" applyBorder="1"/>
    <xf numFmtId="3" fontId="63" fillId="3" borderId="0" xfId="2" applyNumberFormat="1" applyFont="1" applyFill="1" applyBorder="1"/>
    <xf numFmtId="41" fontId="63" fillId="3" borderId="0" xfId="36" applyNumberFormat="1" applyFont="1" applyFill="1" applyBorder="1"/>
    <xf numFmtId="3" fontId="63" fillId="3" borderId="0" xfId="0" applyNumberFormat="1" applyFont="1" applyFill="1" applyAlignment="1">
      <alignment horizontal="right"/>
    </xf>
    <xf numFmtId="190" fontId="63" fillId="3" borderId="0" xfId="2" applyNumberFormat="1" applyFont="1" applyFill="1" applyBorder="1"/>
    <xf numFmtId="189" fontId="63" fillId="3" borderId="0" xfId="0" applyNumberFormat="1" applyFont="1" applyFill="1" applyAlignment="1">
      <alignment horizontal="right"/>
    </xf>
    <xf numFmtId="0" fontId="63" fillId="3" borderId="44" xfId="0" applyFont="1" applyFill="1" applyBorder="1" applyAlignment="1">
      <alignment horizontal="left"/>
    </xf>
    <xf numFmtId="3" fontId="63" fillId="3" borderId="44" xfId="0" applyNumberFormat="1" applyFont="1" applyFill="1" applyBorder="1"/>
    <xf numFmtId="0" fontId="65" fillId="3" borderId="0" xfId="0" applyFont="1" applyFill="1" applyAlignment="1">
      <alignment horizontal="left"/>
    </xf>
    <xf numFmtId="0" fontId="85" fillId="3" borderId="0" xfId="0" applyFont="1" applyFill="1" applyAlignment="1"/>
    <xf numFmtId="3" fontId="89" fillId="3" borderId="14" xfId="0" applyNumberFormat="1" applyFont="1" applyFill="1" applyBorder="1" applyAlignment="1">
      <alignment horizontal="center"/>
    </xf>
    <xf numFmtId="3" fontId="78" fillId="3" borderId="1" xfId="0" applyNumberFormat="1" applyFont="1" applyFill="1" applyBorder="1" applyAlignment="1">
      <alignment horizontal="right"/>
    </xf>
    <xf numFmtId="0" fontId="63" fillId="3" borderId="2" xfId="0" applyFont="1" applyFill="1" applyBorder="1"/>
    <xf numFmtId="0" fontId="85" fillId="3" borderId="0" xfId="66" applyFont="1" applyFill="1"/>
    <xf numFmtId="0" fontId="89" fillId="3" borderId="13" xfId="0" applyFont="1" applyFill="1" applyBorder="1" applyAlignment="1">
      <alignment horizontal="right"/>
    </xf>
    <xf numFmtId="1" fontId="59" fillId="3" borderId="0" xfId="4" applyNumberFormat="1" applyFont="1" applyFill="1" applyBorder="1" applyAlignment="1" applyProtection="1"/>
    <xf numFmtId="1" fontId="109" fillId="3" borderId="2" xfId="4" applyNumberFormat="1" applyFont="1" applyFill="1" applyBorder="1" applyAlignment="1" applyProtection="1"/>
    <xf numFmtId="1" fontId="110" fillId="3" borderId="2" xfId="51" applyNumberFormat="1" applyFont="1" applyFill="1" applyBorder="1"/>
    <xf numFmtId="3" fontId="110" fillId="3" borderId="2" xfId="51" applyNumberFormat="1" applyFont="1" applyFill="1" applyBorder="1"/>
    <xf numFmtId="3" fontId="64" fillId="3" borderId="2" xfId="51" applyNumberFormat="1" applyFont="1" applyFill="1" applyBorder="1"/>
    <xf numFmtId="3" fontId="64" fillId="3" borderId="2" xfId="51" applyNumberFormat="1" applyFont="1" applyFill="1" applyBorder="1" applyAlignment="1">
      <alignment horizontal="right"/>
    </xf>
    <xf numFmtId="3" fontId="64" fillId="3" borderId="0" xfId="51" applyNumberFormat="1" applyFont="1" applyFill="1" applyBorder="1" applyAlignment="1">
      <alignment horizontal="right"/>
    </xf>
    <xf numFmtId="0" fontId="64" fillId="3" borderId="0" xfId="51" applyFont="1" applyFill="1" applyBorder="1" applyAlignment="1">
      <alignment horizontal="center"/>
    </xf>
    <xf numFmtId="0" fontId="64" fillId="3" borderId="16" xfId="51" applyFont="1" applyFill="1" applyBorder="1" applyAlignment="1">
      <alignment horizontal="center"/>
    </xf>
    <xf numFmtId="1" fontId="64" fillId="3" borderId="1" xfId="51" applyNumberFormat="1" applyFont="1" applyFill="1" applyBorder="1"/>
    <xf numFmtId="0" fontId="64" fillId="3" borderId="0" xfId="51" applyFont="1" applyFill="1" applyBorder="1" applyAlignment="1">
      <alignment horizontal="right" vertical="center" wrapText="1"/>
    </xf>
    <xf numFmtId="41" fontId="63" fillId="0" borderId="0" xfId="77" applyNumberFormat="1" applyFont="1" applyFill="1" applyBorder="1"/>
    <xf numFmtId="1" fontId="63" fillId="3" borderId="0" xfId="77" applyNumberFormat="1" applyFont="1" applyFill="1" applyBorder="1" applyAlignment="1">
      <alignment horizontal="right"/>
    </xf>
    <xf numFmtId="1" fontId="64" fillId="3" borderId="0" xfId="77" applyNumberFormat="1" applyFont="1" applyFill="1" applyBorder="1" applyAlignment="1">
      <alignment horizontal="right"/>
    </xf>
    <xf numFmtId="3" fontId="64" fillId="3" borderId="0" xfId="77" applyNumberFormat="1" applyFont="1" applyFill="1" applyBorder="1" applyAlignment="1">
      <alignment horizontal="right"/>
    </xf>
    <xf numFmtId="3" fontId="64" fillId="3" borderId="0" xfId="77" applyNumberFormat="1" applyFont="1" applyFill="1" applyBorder="1" applyAlignment="1">
      <alignment horizontal="right" vertical="top"/>
    </xf>
    <xf numFmtId="0" fontId="62" fillId="3" borderId="0" xfId="51" applyFont="1" applyFill="1" applyBorder="1" applyAlignment="1">
      <alignment vertical="top"/>
    </xf>
    <xf numFmtId="165" fontId="62" fillId="3" borderId="0" xfId="51" applyNumberFormat="1" applyFont="1" applyFill="1" applyBorder="1" applyAlignment="1">
      <alignment vertical="top"/>
    </xf>
    <xf numFmtId="165" fontId="62" fillId="3" borderId="0" xfId="51" applyNumberFormat="1" applyFont="1" applyFill="1" applyBorder="1"/>
    <xf numFmtId="189" fontId="63" fillId="0" borderId="0" xfId="77" applyNumberFormat="1" applyFont="1" applyFill="1" applyBorder="1"/>
    <xf numFmtId="190" fontId="63" fillId="0" borderId="0" xfId="77" applyNumberFormat="1" applyFont="1" applyFill="1" applyBorder="1"/>
    <xf numFmtId="165" fontId="63" fillId="3" borderId="0" xfId="51" applyNumberFormat="1" applyFont="1" applyFill="1" applyBorder="1"/>
    <xf numFmtId="49" fontId="64" fillId="3" borderId="0" xfId="51" applyNumberFormat="1" applyFont="1" applyFill="1" applyBorder="1" applyAlignment="1">
      <alignment horizontal="left"/>
    </xf>
    <xf numFmtId="2" fontId="63" fillId="0" borderId="0" xfId="77" applyNumberFormat="1" applyFont="1" applyFill="1" applyBorder="1"/>
    <xf numFmtId="1" fontId="64" fillId="3" borderId="44" xfId="51" applyNumberFormat="1" applyFont="1" applyFill="1" applyBorder="1" applyAlignment="1">
      <alignment horizontal="left"/>
    </xf>
    <xf numFmtId="41" fontId="63" fillId="0" borderId="44" xfId="77" applyNumberFormat="1" applyFont="1" applyFill="1" applyBorder="1"/>
    <xf numFmtId="166" fontId="63" fillId="0" borderId="44" xfId="77" applyNumberFormat="1" applyFont="1" applyFill="1" applyBorder="1"/>
    <xf numFmtId="1" fontId="64" fillId="3" borderId="0" xfId="51" applyNumberFormat="1" applyFont="1" applyFill="1"/>
    <xf numFmtId="41" fontId="63" fillId="0" borderId="0" xfId="77" applyNumberFormat="1" applyFont="1" applyFill="1" applyBorder="1" applyAlignment="1">
      <alignment horizontal="right"/>
    </xf>
    <xf numFmtId="0" fontId="64" fillId="3" borderId="1" xfId="51" applyFont="1" applyFill="1" applyBorder="1" applyAlignment="1">
      <alignment horizontal="center" vertical="center" wrapText="1"/>
    </xf>
    <xf numFmtId="0" fontId="64" fillId="3" borderId="0" xfId="51" applyFont="1" applyFill="1" applyBorder="1" applyAlignment="1">
      <alignment horizontal="center" vertical="center" wrapText="1"/>
    </xf>
    <xf numFmtId="1" fontId="99" fillId="3" borderId="22" xfId="51" applyNumberFormat="1" applyFont="1" applyFill="1" applyBorder="1"/>
    <xf numFmtId="0" fontId="99" fillId="3" borderId="22" xfId="51" applyFont="1" applyFill="1" applyBorder="1" applyAlignment="1">
      <alignment horizontal="center"/>
    </xf>
    <xf numFmtId="0" fontId="99" fillId="3" borderId="0" xfId="51" applyFont="1" applyFill="1" applyBorder="1" applyAlignment="1">
      <alignment horizontal="center"/>
    </xf>
    <xf numFmtId="0" fontId="99" fillId="3" borderId="1" xfId="51" applyFont="1" applyFill="1" applyBorder="1" applyAlignment="1">
      <alignment horizontal="center"/>
    </xf>
    <xf numFmtId="0" fontId="89" fillId="3" borderId="0" xfId="51" applyFont="1" applyFill="1" applyBorder="1"/>
    <xf numFmtId="0" fontId="106" fillId="3" borderId="0" xfId="51" applyFont="1" applyFill="1" applyBorder="1"/>
    <xf numFmtId="0" fontId="99" fillId="3" borderId="0" xfId="51" applyFont="1" applyFill="1" applyBorder="1"/>
    <xf numFmtId="0" fontId="109" fillId="0" borderId="2" xfId="4" applyFont="1" applyFill="1" applyBorder="1" applyAlignment="1" applyProtection="1"/>
    <xf numFmtId="1" fontId="110" fillId="0" borderId="2" xfId="51" applyNumberFormat="1" applyFont="1" applyFill="1" applyBorder="1" applyAlignment="1"/>
    <xf numFmtId="0" fontId="110" fillId="0" borderId="2" xfId="51" applyFont="1" applyFill="1" applyBorder="1" applyAlignment="1"/>
    <xf numFmtId="0" fontId="64" fillId="0" borderId="2" xfId="51" applyFont="1" applyFill="1" applyBorder="1" applyAlignment="1"/>
    <xf numFmtId="0" fontId="64" fillId="0" borderId="2" xfId="51" applyFont="1" applyFill="1" applyBorder="1" applyAlignment="1">
      <alignment horizontal="right"/>
    </xf>
    <xf numFmtId="0" fontId="62" fillId="0" borderId="0" xfId="51" applyFont="1" applyFill="1" applyBorder="1" applyAlignment="1"/>
    <xf numFmtId="0" fontId="63" fillId="0" borderId="0" xfId="51" applyFont="1" applyFill="1" applyBorder="1" applyAlignment="1"/>
    <xf numFmtId="0" fontId="64" fillId="0" borderId="0" xfId="51" applyFont="1" applyFill="1" applyBorder="1" applyAlignment="1"/>
    <xf numFmtId="0" fontId="64" fillId="0" borderId="0" xfId="51" applyFont="1" applyFill="1" applyBorder="1" applyAlignment="1">
      <alignment horizontal="left" wrapText="1"/>
    </xf>
    <xf numFmtId="2" fontId="63" fillId="0" borderId="0" xfId="51" applyNumberFormat="1" applyFont="1" applyFill="1" applyBorder="1" applyAlignment="1"/>
    <xf numFmtId="2" fontId="63" fillId="0" borderId="0" xfId="51" quotePrefix="1" applyNumberFormat="1" applyFont="1" applyFill="1" applyBorder="1" applyAlignment="1">
      <alignment horizontal="right"/>
    </xf>
    <xf numFmtId="2" fontId="64" fillId="0" borderId="0" xfId="51" applyNumberFormat="1" applyFont="1" applyFill="1" applyBorder="1" applyAlignment="1">
      <alignment horizontal="right"/>
    </xf>
    <xf numFmtId="0" fontId="64" fillId="0" borderId="0" xfId="51" applyFont="1" applyFill="1" applyBorder="1" applyAlignment="1">
      <alignment horizontal="left"/>
    </xf>
    <xf numFmtId="0" fontId="64" fillId="0" borderId="0" xfId="51" quotePrefix="1" applyFont="1" applyFill="1" applyBorder="1" applyAlignment="1">
      <alignment horizontal="left" wrapText="1"/>
    </xf>
    <xf numFmtId="1" fontId="64" fillId="0" borderId="0" xfId="51" quotePrefix="1" applyNumberFormat="1" applyFont="1" applyFill="1" applyBorder="1" applyAlignment="1">
      <alignment horizontal="left" wrapText="1"/>
    </xf>
    <xf numFmtId="1" fontId="64" fillId="0" borderId="2" xfId="51" quotePrefix="1" applyNumberFormat="1" applyFont="1" applyFill="1" applyBorder="1" applyAlignment="1">
      <alignment horizontal="left" wrapText="1"/>
    </xf>
    <xf numFmtId="2" fontId="63" fillId="0" borderId="2" xfId="51" applyNumberFormat="1" applyFont="1" applyFill="1" applyBorder="1" applyAlignment="1"/>
    <xf numFmtId="2" fontId="62" fillId="0" borderId="0" xfId="51" applyNumberFormat="1" applyFont="1" applyFill="1" applyBorder="1" applyAlignment="1"/>
    <xf numFmtId="2" fontId="63" fillId="0" borderId="0" xfId="51" applyNumberFormat="1" applyFont="1" applyFill="1" applyBorder="1" applyAlignment="1">
      <alignment horizontal="right"/>
    </xf>
    <xf numFmtId="2" fontId="64" fillId="0" borderId="0" xfId="51" applyNumberFormat="1" applyFont="1" applyFill="1" applyBorder="1" applyAlignment="1"/>
    <xf numFmtId="0" fontId="62" fillId="0" borderId="0" xfId="51" applyFont="1" applyFill="1" applyBorder="1" applyAlignment="1">
      <alignment horizontal="left"/>
    </xf>
    <xf numFmtId="2" fontId="64" fillId="0" borderId="0" xfId="51" applyNumberFormat="1" applyFont="1" applyFill="1" applyBorder="1" applyAlignment="1">
      <alignment horizontal="left"/>
    </xf>
    <xf numFmtId="0" fontId="64" fillId="0" borderId="0" xfId="51" applyFont="1" applyFill="1" applyBorder="1" applyAlignment="1">
      <alignment horizontal="right"/>
    </xf>
    <xf numFmtId="1" fontId="64" fillId="0" borderId="0" xfId="51" applyNumberFormat="1" applyFont="1" applyFill="1" applyBorder="1" applyAlignment="1"/>
    <xf numFmtId="1" fontId="64" fillId="0" borderId="0" xfId="51" applyNumberFormat="1" applyFont="1" applyFill="1" applyBorder="1" applyAlignment="1">
      <alignment horizontal="right"/>
    </xf>
    <xf numFmtId="0" fontId="64" fillId="0" borderId="0" xfId="51" applyFont="1" applyFill="1" applyBorder="1" applyAlignment="1">
      <alignment wrapText="1"/>
    </xf>
    <xf numFmtId="0" fontId="66" fillId="0" borderId="0" xfId="51" applyFont="1" applyFill="1" applyBorder="1" applyAlignment="1">
      <alignment horizontal="left"/>
    </xf>
    <xf numFmtId="165" fontId="64" fillId="0" borderId="0" xfId="51" applyNumberFormat="1" applyFont="1" applyFill="1" applyBorder="1" applyAlignment="1">
      <alignment horizontal="left"/>
    </xf>
    <xf numFmtId="0" fontId="64" fillId="0" borderId="0" xfId="51" applyFont="1" applyFill="1" applyAlignment="1"/>
    <xf numFmtId="0" fontId="64" fillId="0" borderId="0" xfId="51" applyFont="1" applyFill="1" applyAlignment="1">
      <alignment horizontal="left"/>
    </xf>
    <xf numFmtId="0" fontId="65" fillId="0" borderId="0" xfId="51" applyFont="1" applyFill="1" applyBorder="1" applyAlignment="1"/>
    <xf numFmtId="0" fontId="64" fillId="0" borderId="44" xfId="51" applyFont="1" applyFill="1" applyBorder="1" applyAlignment="1">
      <alignment horizontal="right"/>
    </xf>
    <xf numFmtId="2" fontId="63" fillId="0" borderId="44" xfId="51" applyNumberFormat="1" applyFont="1" applyFill="1" applyBorder="1" applyAlignment="1"/>
    <xf numFmtId="0" fontId="99" fillId="0" borderId="0" xfId="51" applyFont="1" applyFill="1" applyBorder="1" applyAlignment="1"/>
    <xf numFmtId="165" fontId="99" fillId="0" borderId="22" xfId="51" applyNumberFormat="1" applyFont="1" applyFill="1" applyBorder="1" applyAlignment="1">
      <alignment horizontal="center"/>
    </xf>
    <xf numFmtId="165" fontId="99" fillId="0" borderId="22" xfId="51" applyNumberFormat="1" applyFont="1" applyFill="1" applyBorder="1" applyAlignment="1">
      <alignment horizontal="right" vertical="center" wrapText="1"/>
    </xf>
    <xf numFmtId="165" fontId="99" fillId="0" borderId="22" xfId="51" applyNumberFormat="1" applyFont="1" applyFill="1" applyBorder="1" applyAlignment="1">
      <alignment horizontal="right"/>
    </xf>
    <xf numFmtId="0" fontId="106" fillId="0" borderId="0" xfId="51" applyFont="1" applyFill="1" applyBorder="1" applyAlignment="1"/>
    <xf numFmtId="0" fontId="89" fillId="0" borderId="0" xfId="51" applyFont="1" applyFill="1" applyBorder="1" applyAlignment="1"/>
    <xf numFmtId="0" fontId="99" fillId="0" borderId="1" xfId="51" applyFont="1" applyFill="1" applyBorder="1" applyAlignment="1">
      <alignment horizontal="right" wrapText="1"/>
    </xf>
    <xf numFmtId="165" fontId="99" fillId="0" borderId="1" xfId="51" applyNumberFormat="1" applyFont="1" applyFill="1" applyBorder="1" applyAlignment="1">
      <alignment horizontal="right"/>
    </xf>
    <xf numFmtId="165" fontId="99" fillId="0" borderId="0" xfId="51" applyNumberFormat="1" applyFont="1" applyFill="1" applyBorder="1" applyAlignment="1">
      <alignment horizontal="right"/>
    </xf>
    <xf numFmtId="165" fontId="99" fillId="0" borderId="1" xfId="51" applyNumberFormat="1" applyFont="1" applyFill="1" applyBorder="1" applyAlignment="1">
      <alignment horizontal="right" vertical="center" wrapText="1"/>
    </xf>
    <xf numFmtId="0" fontId="106" fillId="0" borderId="0" xfId="51" applyFont="1" applyFill="1" applyBorder="1" applyAlignment="1">
      <alignment horizontal="right"/>
    </xf>
    <xf numFmtId="0" fontId="89" fillId="0" borderId="0" xfId="51" applyFont="1" applyFill="1" applyBorder="1" applyAlignment="1">
      <alignment horizontal="right"/>
    </xf>
    <xf numFmtId="0" fontId="107" fillId="0" borderId="0" xfId="51" applyFont="1" applyFill="1" applyBorder="1" applyAlignment="1">
      <alignment horizontal="left"/>
    </xf>
    <xf numFmtId="0" fontId="64" fillId="3" borderId="2" xfId="51" applyFont="1" applyFill="1" applyBorder="1"/>
    <xf numFmtId="0" fontId="63" fillId="3" borderId="2" xfId="51" applyFont="1" applyFill="1" applyBorder="1"/>
    <xf numFmtId="0" fontId="63" fillId="3" borderId="2" xfId="51" applyFont="1" applyFill="1" applyBorder="1" applyAlignment="1">
      <alignment horizontal="right"/>
    </xf>
    <xf numFmtId="3" fontId="63" fillId="0" borderId="0" xfId="51" applyNumberFormat="1" applyFont="1" applyBorder="1"/>
    <xf numFmtId="3" fontId="63" fillId="0" borderId="43" xfId="51" applyNumberFormat="1" applyFont="1" applyBorder="1"/>
    <xf numFmtId="190" fontId="63" fillId="0" borderId="0" xfId="51" applyNumberFormat="1" applyFont="1" applyBorder="1"/>
    <xf numFmtId="189" fontId="63" fillId="0" borderId="0" xfId="51" applyNumberFormat="1" applyFont="1" applyBorder="1"/>
    <xf numFmtId="3" fontId="63" fillId="0" borderId="44" xfId="51" applyNumberFormat="1" applyFont="1" applyBorder="1"/>
    <xf numFmtId="0" fontId="63" fillId="0" borderId="0" xfId="51" applyFont="1" applyFill="1"/>
    <xf numFmtId="0" fontId="56" fillId="3" borderId="0" xfId="51" applyFont="1" applyFill="1"/>
    <xf numFmtId="0" fontId="99" fillId="3" borderId="23" xfId="51" applyFont="1" applyFill="1" applyBorder="1" applyAlignment="1">
      <alignment wrapText="1"/>
    </xf>
    <xf numFmtId="0" fontId="89" fillId="0" borderId="22" xfId="51" applyFont="1" applyFill="1" applyBorder="1" applyAlignment="1">
      <alignment horizontal="right" vertical="center" wrapText="1"/>
    </xf>
    <xf numFmtId="0" fontId="89" fillId="3" borderId="23" xfId="51" applyFont="1" applyFill="1" applyBorder="1" applyAlignment="1">
      <alignment horizontal="right" vertical="center" wrapText="1"/>
    </xf>
    <xf numFmtId="0" fontId="89" fillId="3" borderId="0" xfId="51" applyFont="1" applyFill="1"/>
    <xf numFmtId="0" fontId="113" fillId="3" borderId="2" xfId="4" applyFont="1" applyFill="1" applyBorder="1" applyAlignment="1" applyProtection="1"/>
    <xf numFmtId="0" fontId="64" fillId="3" borderId="2" xfId="5" applyFont="1" applyFill="1" applyBorder="1"/>
    <xf numFmtId="0" fontId="64" fillId="3" borderId="0" xfId="5" applyFont="1" applyFill="1" applyBorder="1"/>
    <xf numFmtId="0" fontId="64" fillId="3" borderId="0" xfId="5" applyFont="1" applyFill="1"/>
    <xf numFmtId="0" fontId="62" fillId="3" borderId="0" xfId="5" applyFont="1" applyFill="1"/>
    <xf numFmtId="0" fontId="64" fillId="3" borderId="22" xfId="5" applyFont="1" applyFill="1" applyBorder="1"/>
    <xf numFmtId="0" fontId="64" fillId="3" borderId="22" xfId="5" applyFont="1" applyFill="1" applyBorder="1" applyAlignment="1">
      <alignment horizontal="center"/>
    </xf>
    <xf numFmtId="0" fontId="64" fillId="3" borderId="0" xfId="5" applyFont="1" applyFill="1" applyBorder="1" applyAlignment="1">
      <alignment horizontal="center"/>
    </xf>
    <xf numFmtId="0" fontId="64" fillId="3" borderId="1" xfId="5" applyFont="1" applyFill="1" applyBorder="1" applyAlignment="1">
      <alignment horizontal="center"/>
    </xf>
    <xf numFmtId="1" fontId="64" fillId="3" borderId="1" xfId="5" applyNumberFormat="1" applyFont="1" applyFill="1" applyBorder="1"/>
    <xf numFmtId="1" fontId="64" fillId="3" borderId="0" xfId="5" applyNumberFormat="1" applyFont="1" applyFill="1" applyBorder="1"/>
    <xf numFmtId="1" fontId="64" fillId="3" borderId="0" xfId="5" applyNumberFormat="1" applyFont="1" applyFill="1"/>
    <xf numFmtId="165" fontId="63" fillId="0" borderId="0" xfId="5" applyNumberFormat="1" applyFont="1" applyFill="1"/>
    <xf numFmtId="165" fontId="63" fillId="0" borderId="0" xfId="5" applyNumberFormat="1" applyFont="1" applyFill="1" applyBorder="1"/>
    <xf numFmtId="165" fontId="63" fillId="0" borderId="0" xfId="5" applyNumberFormat="1" applyFont="1" applyFill="1" applyAlignment="1">
      <alignment horizontal="right"/>
    </xf>
    <xf numFmtId="165" fontId="63" fillId="0" borderId="1" xfId="5" applyNumberFormat="1" applyFont="1" applyFill="1" applyBorder="1"/>
    <xf numFmtId="165" fontId="64" fillId="3" borderId="0" xfId="5" applyNumberFormat="1" applyFont="1" applyFill="1" applyBorder="1"/>
    <xf numFmtId="0" fontId="64" fillId="3" borderId="0" xfId="66" applyFont="1" applyFill="1" applyBorder="1"/>
    <xf numFmtId="0" fontId="64" fillId="3" borderId="0" xfId="5" applyFont="1" applyFill="1" applyAlignment="1">
      <alignment horizontal="left" indent="1"/>
    </xf>
    <xf numFmtId="0" fontId="64" fillId="3" borderId="0" xfId="66" applyFont="1" applyFill="1" applyBorder="1" applyAlignment="1">
      <alignment horizontal="left"/>
    </xf>
    <xf numFmtId="0" fontId="64" fillId="3" borderId="0" xfId="66" applyFont="1" applyFill="1" applyBorder="1" applyAlignment="1">
      <alignment horizontal="left" vertical="center" wrapText="1"/>
    </xf>
    <xf numFmtId="177" fontId="63" fillId="3" borderId="0" xfId="5" applyNumberFormat="1" applyFont="1" applyFill="1"/>
    <xf numFmtId="165" fontId="64" fillId="3" borderId="0" xfId="5" applyNumberFormat="1" applyFont="1" applyFill="1"/>
    <xf numFmtId="0" fontId="65" fillId="3" borderId="0" xfId="5" applyFont="1" applyFill="1"/>
    <xf numFmtId="170" fontId="64" fillId="3" borderId="0" xfId="77" applyNumberFormat="1" applyFont="1" applyFill="1"/>
    <xf numFmtId="1" fontId="66" fillId="3" borderId="0" xfId="5" applyNumberFormat="1" applyFont="1" applyFill="1" applyBorder="1"/>
    <xf numFmtId="0" fontId="66" fillId="3" borderId="0" xfId="5" applyFont="1" applyFill="1"/>
    <xf numFmtId="0" fontId="68" fillId="3" borderId="0" xfId="4" applyFont="1" applyFill="1" applyBorder="1" applyAlignment="1" applyProtection="1"/>
    <xf numFmtId="1" fontId="99" fillId="3" borderId="1" xfId="5" applyNumberFormat="1" applyFont="1" applyFill="1" applyBorder="1" applyAlignment="1">
      <alignment wrapText="1"/>
    </xf>
    <xf numFmtId="1" fontId="99" fillId="3" borderId="1" xfId="5" applyNumberFormat="1" applyFont="1" applyFill="1" applyBorder="1" applyAlignment="1">
      <alignment vertical="center" wrapText="1"/>
    </xf>
    <xf numFmtId="1" fontId="99" fillId="3" borderId="1" xfId="5" applyNumberFormat="1" applyFont="1" applyFill="1" applyBorder="1" applyAlignment="1">
      <alignment vertical="center"/>
    </xf>
    <xf numFmtId="1" fontId="89" fillId="3" borderId="1" xfId="5" applyNumberFormat="1" applyFont="1" applyFill="1" applyBorder="1" applyAlignment="1">
      <alignment vertical="center"/>
    </xf>
    <xf numFmtId="1" fontId="99" fillId="3" borderId="0" xfId="5" applyNumberFormat="1" applyFont="1" applyFill="1" applyBorder="1" applyAlignment="1">
      <alignment vertical="center"/>
    </xf>
    <xf numFmtId="0" fontId="99" fillId="3" borderId="1" xfId="5" applyFont="1" applyFill="1" applyBorder="1" applyAlignment="1">
      <alignment horizontal="right" vertical="center" wrapText="1"/>
    </xf>
    <xf numFmtId="0" fontId="99" fillId="3" borderId="0" xfId="5" applyFont="1" applyFill="1" applyBorder="1" applyAlignment="1">
      <alignment horizontal="right" vertical="center" wrapText="1"/>
    </xf>
    <xf numFmtId="0" fontId="106" fillId="3" borderId="0" xfId="5" applyFont="1" applyFill="1" applyAlignment="1">
      <alignment vertical="center"/>
    </xf>
    <xf numFmtId="0" fontId="99" fillId="3" borderId="0" xfId="5" applyFont="1" applyFill="1"/>
    <xf numFmtId="0" fontId="89" fillId="3" borderId="0" xfId="5" applyFont="1" applyFill="1"/>
    <xf numFmtId="0" fontId="106" fillId="3" borderId="0" xfId="5" applyFont="1" applyFill="1"/>
    <xf numFmtId="0" fontId="99" fillId="3" borderId="22" xfId="5" applyFont="1" applyFill="1" applyBorder="1" applyAlignment="1">
      <alignment horizontal="right"/>
    </xf>
    <xf numFmtId="0" fontId="62" fillId="3" borderId="44" xfId="5" applyFont="1" applyFill="1" applyBorder="1"/>
    <xf numFmtId="1" fontId="99" fillId="3" borderId="2" xfId="5" applyNumberFormat="1" applyFont="1" applyFill="1" applyBorder="1"/>
    <xf numFmtId="165" fontId="89" fillId="0" borderId="44" xfId="5" applyNumberFormat="1" applyFont="1" applyFill="1" applyBorder="1" applyAlignment="1">
      <alignment horizontal="right"/>
    </xf>
    <xf numFmtId="165" fontId="89" fillId="0" borderId="44" xfId="5" applyNumberFormat="1" applyFont="1" applyFill="1" applyBorder="1"/>
    <xf numFmtId="169" fontId="89" fillId="0" borderId="17" xfId="5" applyNumberFormat="1" applyFont="1" applyFill="1" applyBorder="1" applyAlignment="1">
      <alignment horizontal="right"/>
    </xf>
    <xf numFmtId="165" fontId="89" fillId="0" borderId="17" xfId="5" applyNumberFormat="1" applyFont="1" applyFill="1" applyBorder="1" applyAlignment="1">
      <alignment horizontal="right"/>
    </xf>
    <xf numFmtId="0" fontId="106" fillId="3" borderId="44" xfId="5" applyFont="1" applyFill="1" applyBorder="1"/>
    <xf numFmtId="0" fontId="43" fillId="3" borderId="0" xfId="5" applyFont="1" applyFill="1" applyBorder="1" applyAlignment="1">
      <alignment horizontal="center"/>
    </xf>
    <xf numFmtId="165" fontId="10" fillId="3" borderId="0" xfId="5" applyNumberFormat="1" applyFont="1" applyFill="1" applyBorder="1"/>
    <xf numFmtId="0" fontId="115" fillId="3" borderId="0" xfId="5" applyFont="1" applyFill="1" applyBorder="1" applyAlignment="1">
      <alignment horizontal="center"/>
    </xf>
    <xf numFmtId="2" fontId="10" fillId="3" borderId="0" xfId="5" applyNumberFormat="1" applyFont="1" applyFill="1" applyBorder="1" applyAlignment="1">
      <alignment horizontal="right"/>
    </xf>
    <xf numFmtId="0" fontId="10" fillId="0" borderId="0" xfId="5" applyFont="1" applyBorder="1"/>
    <xf numFmtId="0" fontId="10" fillId="3" borderId="0" xfId="5" applyFont="1" applyFill="1" applyBorder="1"/>
    <xf numFmtId="0" fontId="116" fillId="3" borderId="0" xfId="4" applyFont="1" applyFill="1" applyBorder="1" applyAlignment="1" applyProtection="1"/>
    <xf numFmtId="165" fontId="117" fillId="3" borderId="0" xfId="5" applyNumberFormat="1" applyFont="1" applyFill="1" applyBorder="1"/>
    <xf numFmtId="0" fontId="118" fillId="3" borderId="0" xfId="5" applyFont="1" applyFill="1" applyBorder="1" applyAlignment="1">
      <alignment horizontal="center"/>
    </xf>
    <xf numFmtId="2" fontId="117" fillId="3" borderId="2" xfId="5" applyNumberFormat="1" applyFont="1" applyFill="1" applyBorder="1" applyAlignment="1">
      <alignment horizontal="right"/>
    </xf>
    <xf numFmtId="2" fontId="117" fillId="3" borderId="0" xfId="5" applyNumberFormat="1" applyFont="1" applyFill="1" applyBorder="1" applyAlignment="1">
      <alignment horizontal="right"/>
    </xf>
    <xf numFmtId="0" fontId="100" fillId="0" borderId="0" xfId="5" applyFont="1"/>
    <xf numFmtId="0" fontId="100" fillId="3" borderId="0" xfId="5" applyFont="1" applyFill="1"/>
    <xf numFmtId="0" fontId="101" fillId="3" borderId="0" xfId="5" applyFont="1" applyFill="1"/>
    <xf numFmtId="2" fontId="99" fillId="3" borderId="23" xfId="5" applyNumberFormat="1" applyFont="1" applyFill="1" applyBorder="1" applyAlignment="1">
      <alignment wrapText="1"/>
    </xf>
    <xf numFmtId="165" fontId="99" fillId="3" borderId="23" xfId="5" applyNumberFormat="1" applyFont="1" applyFill="1" applyBorder="1" applyAlignment="1">
      <alignment horizontal="right" vertical="center" wrapText="1"/>
    </xf>
    <xf numFmtId="2" fontId="99" fillId="3" borderId="23" xfId="5" applyNumberFormat="1" applyFont="1" applyFill="1" applyBorder="1" applyAlignment="1">
      <alignment horizontal="right" vertical="center" wrapText="1"/>
    </xf>
    <xf numFmtId="2" fontId="99" fillId="3" borderId="0" xfId="5" applyNumberFormat="1" applyFont="1" applyFill="1" applyBorder="1" applyAlignment="1">
      <alignment horizontal="right" wrapText="1"/>
    </xf>
    <xf numFmtId="2" fontId="89" fillId="0" borderId="0" xfId="5" applyNumberFormat="1" applyFont="1" applyAlignment="1">
      <alignment wrapText="1"/>
    </xf>
    <xf numFmtId="2" fontId="89" fillId="3" borderId="0" xfId="5" applyNumberFormat="1" applyFont="1" applyFill="1" applyAlignment="1">
      <alignment wrapText="1"/>
    </xf>
    <xf numFmtId="2" fontId="106" fillId="3" borderId="0" xfId="5" applyNumberFormat="1" applyFont="1" applyFill="1" applyAlignment="1">
      <alignment wrapText="1"/>
    </xf>
    <xf numFmtId="0" fontId="64" fillId="3" borderId="0" xfId="5" applyFont="1" applyFill="1" applyBorder="1" applyAlignment="1">
      <alignment horizontal="left"/>
    </xf>
    <xf numFmtId="0" fontId="63" fillId="0" borderId="0" xfId="5" applyFont="1" applyAlignment="1">
      <alignment vertical="top"/>
    </xf>
    <xf numFmtId="165" fontId="63" fillId="3" borderId="0" xfId="5" applyNumberFormat="1" applyFont="1" applyFill="1" applyAlignment="1">
      <alignment horizontal="right"/>
    </xf>
    <xf numFmtId="165" fontId="63" fillId="3" borderId="0" xfId="5" applyNumberFormat="1" applyFont="1" applyFill="1" applyBorder="1" applyAlignment="1">
      <alignment horizontal="right"/>
    </xf>
    <xf numFmtId="165" fontId="62" fillId="3" borderId="0" xfId="5" applyNumberFormat="1" applyFont="1" applyFill="1" applyAlignment="1">
      <alignment horizontal="right"/>
    </xf>
    <xf numFmtId="0" fontId="63" fillId="0" borderId="0" xfId="5" applyFont="1" applyAlignment="1"/>
    <xf numFmtId="0" fontId="63" fillId="3" borderId="0" xfId="5" applyFont="1" applyFill="1" applyAlignment="1"/>
    <xf numFmtId="0" fontId="62" fillId="3" borderId="0" xfId="5" applyFont="1" applyFill="1" applyAlignment="1"/>
    <xf numFmtId="165" fontId="64" fillId="3" borderId="0" xfId="5" applyNumberFormat="1" applyFont="1" applyFill="1" applyBorder="1" applyAlignment="1"/>
    <xf numFmtId="0" fontId="64" fillId="3" borderId="44" xfId="5" applyFont="1" applyFill="1" applyBorder="1" applyAlignment="1">
      <alignment horizontal="left"/>
    </xf>
    <xf numFmtId="2" fontId="64" fillId="3" borderId="0" xfId="5" applyNumberFormat="1" applyFont="1" applyFill="1" applyBorder="1"/>
    <xf numFmtId="165" fontId="64" fillId="3" borderId="0" xfId="5" applyNumberFormat="1" applyFont="1" applyFill="1" applyBorder="1" applyProtection="1"/>
    <xf numFmtId="178" fontId="64" fillId="3" borderId="0" xfId="5" applyNumberFormat="1" applyFont="1" applyFill="1" applyBorder="1" applyAlignment="1" applyProtection="1">
      <alignment horizontal="right"/>
    </xf>
    <xf numFmtId="1" fontId="64" fillId="3" borderId="0" xfId="5" applyNumberFormat="1" applyFont="1" applyFill="1" applyBorder="1" applyProtection="1"/>
    <xf numFmtId="0" fontId="107" fillId="3" borderId="0" xfId="5" applyFont="1" applyFill="1" applyBorder="1" applyAlignment="1" applyProtection="1">
      <alignment horizontal="left"/>
    </xf>
    <xf numFmtId="1" fontId="66" fillId="3" borderId="0" xfId="5" applyNumberFormat="1" applyFont="1" applyFill="1" applyBorder="1" applyProtection="1"/>
    <xf numFmtId="2" fontId="64" fillId="3" borderId="0" xfId="5" applyNumberFormat="1" applyFont="1" applyFill="1" applyBorder="1" applyProtection="1"/>
    <xf numFmtId="0" fontId="66" fillId="3" borderId="0" xfId="5" applyFont="1" applyFill="1" applyBorder="1" applyAlignment="1" applyProtection="1">
      <alignment horizontal="left"/>
    </xf>
    <xf numFmtId="165" fontId="120" fillId="3" borderId="0" xfId="5" applyNumberFormat="1" applyFont="1" applyFill="1" applyBorder="1" applyAlignment="1" applyProtection="1">
      <alignment horizontal="left"/>
    </xf>
    <xf numFmtId="2" fontId="64" fillId="3" borderId="0" xfId="5" applyNumberFormat="1" applyFont="1" applyFill="1"/>
    <xf numFmtId="0" fontId="66" fillId="3" borderId="0" xfId="5" applyNumberFormat="1" applyFont="1" applyFill="1" applyBorder="1"/>
    <xf numFmtId="0" fontId="64" fillId="3" borderId="44" xfId="5" applyFont="1" applyFill="1" applyBorder="1" applyAlignment="1">
      <alignment horizontal="right"/>
    </xf>
    <xf numFmtId="41" fontId="63" fillId="0" borderId="0" xfId="77" applyNumberFormat="1" applyFont="1" applyFill="1" applyBorder="1" applyAlignment="1"/>
    <xf numFmtId="0" fontId="63" fillId="0" borderId="0" xfId="5" applyFont="1" applyFill="1" applyAlignment="1"/>
    <xf numFmtId="165" fontId="63" fillId="3" borderId="44" xfId="5" applyNumberFormat="1" applyFont="1" applyFill="1" applyBorder="1" applyAlignment="1">
      <alignment horizontal="right"/>
    </xf>
    <xf numFmtId="0" fontId="89" fillId="3" borderId="23" xfId="0" applyFont="1" applyFill="1" applyBorder="1" applyAlignment="1">
      <alignment horizontal="right"/>
    </xf>
    <xf numFmtId="0" fontId="89" fillId="3" borderId="23" xfId="0" applyFont="1" applyFill="1" applyBorder="1" applyAlignment="1">
      <alignment horizontal="right" wrapText="1"/>
    </xf>
    <xf numFmtId="0" fontId="8" fillId="3" borderId="0" xfId="3" applyFont="1" applyFill="1" applyBorder="1" applyAlignment="1" applyProtection="1"/>
    <xf numFmtId="0" fontId="38" fillId="3" borderId="2" xfId="3" applyFont="1" applyFill="1" applyBorder="1" applyAlignment="1" applyProtection="1"/>
    <xf numFmtId="0" fontId="63" fillId="3" borderId="2" xfId="90" applyFont="1" applyFill="1" applyBorder="1"/>
    <xf numFmtId="169" fontId="62" fillId="3" borderId="0" xfId="0" applyNumberFormat="1" applyFont="1" applyFill="1" applyBorder="1" applyAlignment="1">
      <alignment horizontal="right"/>
    </xf>
    <xf numFmtId="169" fontId="62" fillId="0" borderId="0" xfId="0" applyNumberFormat="1" applyFont="1" applyBorder="1"/>
    <xf numFmtId="189" fontId="62" fillId="0" borderId="0" xfId="0" applyNumberFormat="1" applyFont="1" applyBorder="1"/>
    <xf numFmtId="166" fontId="63" fillId="3" borderId="0" xfId="0" applyNumberFormat="1" applyFont="1" applyFill="1" applyBorder="1"/>
    <xf numFmtId="3" fontId="63" fillId="0" borderId="44" xfId="0" applyNumberFormat="1" applyFont="1" applyBorder="1"/>
    <xf numFmtId="169" fontId="62" fillId="0" borderId="44" xfId="0" applyNumberFormat="1" applyFont="1" applyBorder="1"/>
    <xf numFmtId="3" fontId="63" fillId="3" borderId="44" xfId="91" applyNumberFormat="1" applyFont="1" applyFill="1" applyBorder="1" applyAlignment="1">
      <alignment horizontal="right"/>
    </xf>
    <xf numFmtId="3" fontId="63" fillId="3" borderId="0" xfId="91" applyNumberFormat="1" applyFont="1" applyFill="1" applyBorder="1" applyAlignment="1">
      <alignment horizontal="right"/>
    </xf>
    <xf numFmtId="9" fontId="63" fillId="3" borderId="0" xfId="0" applyNumberFormat="1" applyFont="1" applyFill="1"/>
    <xf numFmtId="169" fontId="62" fillId="3" borderId="0" xfId="0" applyNumberFormat="1" applyFont="1" applyFill="1"/>
    <xf numFmtId="3" fontId="63" fillId="0" borderId="1" xfId="0" applyNumberFormat="1" applyFont="1" applyBorder="1" applyAlignment="1">
      <alignment horizontal="right"/>
    </xf>
    <xf numFmtId="3" fontId="3" fillId="3" borderId="0" xfId="5" applyNumberFormat="1" applyFont="1" applyFill="1" applyBorder="1" applyAlignment="1">
      <alignment horizontal="right"/>
    </xf>
    <xf numFmtId="0" fontId="8" fillId="0" borderId="0" xfId="3" applyAlignment="1" applyProtection="1">
      <alignment vertical="center"/>
    </xf>
    <xf numFmtId="0" fontId="78" fillId="3" borderId="22" xfId="0" applyFont="1" applyFill="1" applyBorder="1" applyAlignment="1">
      <alignment horizontal="right"/>
    </xf>
    <xf numFmtId="0" fontId="63" fillId="3" borderId="23" xfId="0" applyFont="1" applyFill="1" applyBorder="1" applyAlignment="1">
      <alignment horizontal="right" vertical="center" wrapText="1"/>
    </xf>
    <xf numFmtId="41" fontId="63" fillId="3" borderId="44" xfId="2" applyNumberFormat="1" applyFont="1" applyFill="1" applyBorder="1" applyAlignment="1">
      <alignment horizontal="right"/>
    </xf>
    <xf numFmtId="0" fontId="62" fillId="3" borderId="0" xfId="0" applyFont="1" applyFill="1" applyBorder="1" applyAlignment="1">
      <alignment horizontal="right"/>
    </xf>
    <xf numFmtId="3" fontId="63" fillId="0" borderId="0" xfId="77" applyNumberFormat="1" applyFont="1" applyFill="1" applyBorder="1"/>
    <xf numFmtId="3" fontId="63" fillId="0" borderId="0" xfId="77" applyNumberFormat="1" applyFont="1" applyFill="1" applyBorder="1" applyAlignment="1">
      <alignment horizontal="right"/>
    </xf>
    <xf numFmtId="0" fontId="78" fillId="3" borderId="23" xfId="0" applyFont="1" applyFill="1" applyBorder="1"/>
    <xf numFmtId="0" fontId="78" fillId="3" borderId="23" xfId="0" applyFont="1" applyFill="1" applyBorder="1" applyAlignment="1">
      <alignment horizontal="right"/>
    </xf>
    <xf numFmtId="0" fontId="78" fillId="3" borderId="23" xfId="0" applyFont="1" applyFill="1" applyBorder="1" applyAlignment="1">
      <alignment horizontal="right" wrapText="1"/>
    </xf>
    <xf numFmtId="169" fontId="96" fillId="3" borderId="0" xfId="0" applyNumberFormat="1" applyFont="1" applyFill="1" applyBorder="1" applyAlignment="1">
      <alignment horizontal="right"/>
    </xf>
    <xf numFmtId="3" fontId="78" fillId="0" borderId="0" xfId="0" applyNumberFormat="1" applyFont="1" applyBorder="1" applyAlignment="1">
      <alignment horizontal="right" wrapText="1"/>
    </xf>
    <xf numFmtId="0" fontId="63" fillId="0" borderId="0" xfId="54" applyFont="1" applyFill="1" applyAlignment="1">
      <alignment horizontal="center"/>
    </xf>
    <xf numFmtId="0" fontId="63" fillId="3" borderId="0" xfId="54" applyFont="1" applyFill="1"/>
    <xf numFmtId="0" fontId="78" fillId="3" borderId="1" xfId="90" applyFont="1" applyFill="1" applyBorder="1" applyAlignment="1">
      <alignment horizontal="right"/>
    </xf>
    <xf numFmtId="0" fontId="78" fillId="3" borderId="1" xfId="90" applyFont="1" applyFill="1" applyBorder="1" applyAlignment="1">
      <alignment horizontal="right" wrapText="1"/>
    </xf>
    <xf numFmtId="0" fontId="63" fillId="3" borderId="0" xfId="54" applyFont="1" applyFill="1" applyAlignment="1">
      <alignment wrapText="1"/>
    </xf>
    <xf numFmtId="0" fontId="63" fillId="3" borderId="0" xfId="54" applyFont="1" applyFill="1" applyBorder="1" applyAlignment="1">
      <alignment horizontal="center"/>
    </xf>
    <xf numFmtId="3" fontId="63" fillId="3" borderId="0" xfId="54" applyNumberFormat="1" applyFont="1" applyFill="1" applyBorder="1" applyAlignment="1">
      <alignment horizontal="right"/>
    </xf>
    <xf numFmtId="41" fontId="63" fillId="0" borderId="0" xfId="36" applyNumberFormat="1" applyFont="1" applyFill="1" applyBorder="1" applyAlignment="1">
      <alignment horizontal="right"/>
    </xf>
    <xf numFmtId="0" fontId="63" fillId="3" borderId="0" xfId="54" applyFont="1" applyFill="1" applyBorder="1" applyAlignment="1">
      <alignment horizontal="right"/>
    </xf>
    <xf numFmtId="0" fontId="63" fillId="3" borderId="0" xfId="54" applyFont="1" applyFill="1" applyAlignment="1">
      <alignment horizontal="right" wrapText="1"/>
    </xf>
    <xf numFmtId="0" fontId="63" fillId="3" borderId="0" xfId="54" applyFont="1" applyFill="1" applyAlignment="1">
      <alignment horizontal="right"/>
    </xf>
    <xf numFmtId="0" fontId="63" fillId="3" borderId="0" xfId="54" applyFont="1" applyFill="1" applyBorder="1" applyAlignment="1">
      <alignment horizontal="right" wrapText="1"/>
    </xf>
    <xf numFmtId="0" fontId="63" fillId="3" borderId="0" xfId="54" applyFont="1" applyFill="1" applyBorder="1" applyAlignment="1">
      <alignment wrapText="1"/>
    </xf>
    <xf numFmtId="0" fontId="63" fillId="0" borderId="0" xfId="54" applyFont="1" applyFill="1" applyBorder="1" applyAlignment="1">
      <alignment horizontal="center"/>
    </xf>
    <xf numFmtId="0" fontId="63" fillId="0" borderId="0" xfId="54" applyFont="1" applyFill="1" applyBorder="1" applyAlignment="1">
      <alignment horizontal="right"/>
    </xf>
    <xf numFmtId="0" fontId="63" fillId="3" borderId="0" xfId="54" applyFont="1" applyFill="1" applyBorder="1"/>
    <xf numFmtId="0" fontId="63" fillId="0" borderId="0" xfId="54" applyFont="1" applyFill="1" applyAlignment="1">
      <alignment horizontal="right"/>
    </xf>
    <xf numFmtId="0" fontId="98" fillId="3" borderId="0" xfId="54" applyFont="1" applyFill="1" applyBorder="1" applyAlignment="1">
      <alignment horizontal="right"/>
    </xf>
    <xf numFmtId="41" fontId="63" fillId="3" borderId="0" xfId="54" applyNumberFormat="1" applyFont="1" applyFill="1" applyAlignment="1">
      <alignment horizontal="right"/>
    </xf>
    <xf numFmtId="170" fontId="63" fillId="0" borderId="0" xfId="36" applyNumberFormat="1" applyFont="1" applyFill="1" applyBorder="1" applyAlignment="1">
      <alignment horizontal="right"/>
    </xf>
    <xf numFmtId="0" fontId="63" fillId="0" borderId="44" xfId="54" applyFont="1" applyFill="1" applyBorder="1" applyAlignment="1">
      <alignment horizontal="center"/>
    </xf>
    <xf numFmtId="3" fontId="63" fillId="3" borderId="44" xfId="54" applyNumberFormat="1" applyFont="1" applyFill="1" applyBorder="1" applyAlignment="1">
      <alignment horizontal="right"/>
    </xf>
    <xf numFmtId="41" fontId="63" fillId="0" borderId="44" xfId="36" applyNumberFormat="1" applyFont="1" applyFill="1" applyBorder="1" applyAlignment="1">
      <alignment horizontal="right"/>
    </xf>
    <xf numFmtId="0" fontId="63" fillId="0" borderId="44" xfId="54" applyFont="1" applyFill="1" applyBorder="1" applyAlignment="1">
      <alignment horizontal="right"/>
    </xf>
    <xf numFmtId="170" fontId="63" fillId="0" borderId="44" xfId="36" applyNumberFormat="1" applyFont="1" applyFill="1" applyBorder="1" applyAlignment="1">
      <alignment horizontal="right"/>
    </xf>
    <xf numFmtId="0" fontId="63" fillId="3" borderId="44" xfId="54" applyFont="1" applyFill="1" applyBorder="1" applyAlignment="1">
      <alignment horizontal="right" wrapText="1"/>
    </xf>
    <xf numFmtId="0" fontId="66" fillId="3" borderId="0" xfId="54" applyFont="1" applyFill="1"/>
    <xf numFmtId="0" fontId="42" fillId="3" borderId="0" xfId="0" applyFont="1" applyFill="1" applyBorder="1"/>
    <xf numFmtId="169" fontId="6" fillId="3" borderId="0" xfId="0" applyNumberFormat="1" applyFont="1" applyFill="1" applyBorder="1"/>
    <xf numFmtId="0" fontId="3" fillId="3" borderId="44" xfId="54" applyFill="1" applyBorder="1"/>
    <xf numFmtId="0" fontId="3" fillId="3" borderId="44" xfId="54" applyFill="1" applyBorder="1" applyAlignment="1">
      <alignment horizontal="right"/>
    </xf>
    <xf numFmtId="0" fontId="4" fillId="3" borderId="44" xfId="54" applyFont="1" applyFill="1" applyBorder="1" applyAlignment="1">
      <alignment vertical="center"/>
    </xf>
    <xf numFmtId="0" fontId="78" fillId="3" borderId="0" xfId="54" applyFont="1" applyFill="1"/>
    <xf numFmtId="0" fontId="78" fillId="0" borderId="0" xfId="54" applyFont="1" applyFill="1" applyAlignment="1">
      <alignment horizontal="center" wrapText="1"/>
    </xf>
    <xf numFmtId="0" fontId="78" fillId="3" borderId="0" xfId="54" applyFont="1" applyFill="1" applyAlignment="1">
      <alignment wrapText="1"/>
    </xf>
    <xf numFmtId="0" fontId="89" fillId="0" borderId="0" xfId="54" applyFont="1" applyFill="1" applyAlignment="1">
      <alignment horizontal="center"/>
    </xf>
    <xf numFmtId="0" fontId="89" fillId="3" borderId="0" xfId="90" applyFont="1" applyFill="1" applyBorder="1" applyAlignment="1">
      <alignment horizontal="center"/>
    </xf>
    <xf numFmtId="0" fontId="89" fillId="3" borderId="0" xfId="54" applyFont="1" applyFill="1"/>
    <xf numFmtId="3" fontId="63" fillId="3" borderId="0" xfId="54" applyNumberFormat="1" applyFont="1" applyFill="1" applyAlignment="1">
      <alignment horizontal="right"/>
    </xf>
    <xf numFmtId="0" fontId="6" fillId="3" borderId="44" xfId="0" applyFont="1" applyFill="1" applyBorder="1"/>
    <xf numFmtId="0" fontId="63" fillId="3" borderId="0" xfId="0" applyFont="1" applyFill="1" applyBorder="1" applyAlignment="1">
      <alignment horizontal="center"/>
    </xf>
    <xf numFmtId="1" fontId="63" fillId="3" borderId="0" xfId="0" applyNumberFormat="1" applyFont="1" applyFill="1" applyBorder="1" applyAlignment="1">
      <alignment horizontal="center"/>
    </xf>
    <xf numFmtId="3" fontId="62" fillId="3" borderId="0" xfId="0" applyNumberFormat="1" applyFont="1" applyFill="1" applyBorder="1" applyAlignment="1">
      <alignment horizontal="right"/>
    </xf>
    <xf numFmtId="1" fontId="63" fillId="3" borderId="44" xfId="0" applyNumberFormat="1" applyFont="1" applyFill="1" applyBorder="1" applyAlignment="1">
      <alignment horizontal="center"/>
    </xf>
    <xf numFmtId="3" fontId="62" fillId="3" borderId="44" xfId="0" applyNumberFormat="1" applyFont="1" applyFill="1" applyBorder="1" applyAlignment="1">
      <alignment horizontal="right"/>
    </xf>
    <xf numFmtId="3" fontId="63" fillId="0" borderId="44" xfId="0" applyNumberFormat="1" applyFont="1" applyFill="1" applyBorder="1"/>
    <xf numFmtId="170" fontId="121" fillId="0" borderId="44" xfId="36" applyNumberFormat="1" applyFont="1" applyBorder="1" applyAlignment="1">
      <alignment horizontal="right" vertical="center"/>
    </xf>
    <xf numFmtId="170" fontId="63" fillId="0" borderId="44" xfId="36" applyNumberFormat="1" applyFont="1" applyBorder="1" applyAlignment="1">
      <alignment horizontal="right" vertical="center"/>
    </xf>
    <xf numFmtId="170" fontId="63" fillId="0" borderId="44" xfId="0" applyNumberFormat="1" applyFont="1" applyBorder="1" applyAlignment="1">
      <alignment horizontal="right" vertical="center"/>
    </xf>
    <xf numFmtId="3" fontId="121" fillId="0" borderId="44" xfId="0" applyNumberFormat="1" applyFont="1" applyFill="1" applyBorder="1" applyAlignment="1">
      <alignment horizontal="right" vertical="center"/>
    </xf>
    <xf numFmtId="0" fontId="62" fillId="3" borderId="0" xfId="0" applyFont="1" applyFill="1" applyAlignment="1">
      <alignment horizontal="center"/>
    </xf>
    <xf numFmtId="3" fontId="62" fillId="3" borderId="0" xfId="0" applyNumberFormat="1" applyFont="1" applyFill="1" applyAlignment="1">
      <alignment horizontal="center"/>
    </xf>
    <xf numFmtId="3" fontId="63" fillId="3" borderId="0" xfId="0" applyNumberFormat="1" applyFont="1" applyFill="1" applyAlignment="1">
      <alignment horizontal="left"/>
    </xf>
    <xf numFmtId="3" fontId="122" fillId="3" borderId="0" xfId="3" applyNumberFormat="1" applyFont="1" applyFill="1" applyAlignment="1" applyProtection="1">
      <alignment horizontal="left"/>
    </xf>
    <xf numFmtId="3" fontId="122" fillId="3" borderId="0" xfId="3" applyNumberFormat="1" applyFont="1" applyFill="1" applyBorder="1" applyAlignment="1" applyProtection="1">
      <alignment horizontal="left"/>
    </xf>
    <xf numFmtId="3" fontId="122" fillId="3" borderId="0" xfId="3" applyNumberFormat="1" applyFont="1" applyFill="1" applyBorder="1" applyAlignment="1" applyProtection="1"/>
    <xf numFmtId="3" fontId="63" fillId="3" borderId="0" xfId="0" applyNumberFormat="1" applyFont="1" applyFill="1" applyAlignment="1">
      <alignment horizontal="center"/>
    </xf>
    <xf numFmtId="0" fontId="96" fillId="3" borderId="0" xfId="0" applyFont="1" applyFill="1" applyBorder="1" applyAlignment="1">
      <alignment horizontal="right"/>
    </xf>
    <xf numFmtId="3" fontId="63" fillId="0" borderId="43" xfId="0" applyNumberFormat="1" applyFont="1" applyFill="1" applyBorder="1" applyAlignment="1"/>
    <xf numFmtId="170" fontId="121" fillId="0" borderId="0" xfId="36" applyNumberFormat="1" applyFont="1" applyBorder="1" applyAlignment="1">
      <alignment horizontal="right"/>
    </xf>
    <xf numFmtId="181" fontId="63" fillId="0" borderId="0" xfId="0" applyNumberFormat="1" applyFont="1" applyBorder="1" applyAlignment="1">
      <alignment horizontal="right"/>
    </xf>
    <xf numFmtId="170" fontId="63" fillId="0" borderId="0" xfId="36" applyNumberFormat="1" applyFont="1" applyBorder="1" applyAlignment="1">
      <alignment horizontal="right"/>
    </xf>
    <xf numFmtId="3" fontId="121" fillId="0" borderId="0" xfId="0" applyNumberFormat="1" applyFont="1" applyBorder="1" applyAlignment="1">
      <alignment horizontal="right"/>
    </xf>
    <xf numFmtId="181" fontId="63" fillId="0" borderId="0" xfId="36" applyNumberFormat="1" applyFont="1" applyBorder="1" applyAlignment="1">
      <alignment horizontal="right"/>
    </xf>
    <xf numFmtId="0" fontId="62" fillId="3" borderId="0" xfId="0" applyFont="1" applyFill="1" applyAlignment="1"/>
    <xf numFmtId="3" fontId="63" fillId="0" borderId="0" xfId="0" applyNumberFormat="1" applyFont="1" applyFill="1" applyBorder="1" applyAlignment="1"/>
    <xf numFmtId="3" fontId="62" fillId="3" borderId="0" xfId="0" applyNumberFormat="1" applyFont="1" applyFill="1" applyAlignment="1"/>
    <xf numFmtId="3" fontId="121" fillId="0" borderId="0" xfId="0" applyNumberFormat="1" applyFont="1" applyFill="1" applyBorder="1" applyAlignment="1">
      <alignment horizontal="right"/>
    </xf>
    <xf numFmtId="0" fontId="89" fillId="3" borderId="23" xfId="0" applyFont="1" applyFill="1" applyBorder="1" applyAlignment="1">
      <alignment horizontal="center" vertical="center"/>
    </xf>
    <xf numFmtId="0" fontId="89" fillId="3" borderId="0" xfId="0" applyFont="1" applyFill="1" applyBorder="1" applyAlignment="1">
      <alignment horizontal="center" vertical="center"/>
    </xf>
    <xf numFmtId="0" fontId="89" fillId="3" borderId="1" xfId="0" applyFont="1" applyFill="1" applyBorder="1" applyAlignment="1">
      <alignment horizontal="center" vertical="center"/>
    </xf>
    <xf numFmtId="0" fontId="89" fillId="3" borderId="23" xfId="0" applyFont="1" applyFill="1" applyBorder="1" applyAlignment="1">
      <alignment horizontal="center" vertical="center" wrapText="1"/>
    </xf>
    <xf numFmtId="0" fontId="89" fillId="3" borderId="23" xfId="0" applyFont="1" applyFill="1" applyBorder="1" applyAlignment="1">
      <alignment horizontal="left"/>
    </xf>
    <xf numFmtId="0" fontId="89" fillId="3" borderId="0" xfId="0" applyFont="1" applyFill="1" applyBorder="1" applyAlignment="1">
      <alignment horizontal="center"/>
    </xf>
    <xf numFmtId="0" fontId="89" fillId="3" borderId="15" xfId="0" applyFont="1" applyFill="1" applyBorder="1" applyAlignment="1">
      <alignment horizontal="center" vertical="center"/>
    </xf>
    <xf numFmtId="0" fontId="78" fillId="3" borderId="1" xfId="0" applyFont="1" applyFill="1" applyBorder="1" applyAlignment="1">
      <alignment horizontal="center" vertical="center" wrapText="1"/>
    </xf>
    <xf numFmtId="172" fontId="78" fillId="3" borderId="1" xfId="0" applyNumberFormat="1" applyFont="1" applyFill="1" applyBorder="1" applyAlignment="1">
      <alignment horizontal="center" vertical="center" wrapText="1"/>
    </xf>
    <xf numFmtId="0" fontId="89" fillId="3" borderId="22" xfId="0" applyFont="1" applyFill="1" applyBorder="1" applyAlignment="1">
      <alignment horizontal="left"/>
    </xf>
    <xf numFmtId="0" fontId="4" fillId="0" borderId="0" xfId="0" applyFont="1" applyBorder="1" applyAlignment="1">
      <alignment horizontal="right"/>
    </xf>
    <xf numFmtId="3" fontId="4" fillId="0" borderId="0" xfId="0" applyNumberFormat="1" applyFont="1" applyBorder="1" applyAlignment="1">
      <alignment horizontal="right"/>
    </xf>
    <xf numFmtId="169" fontId="4" fillId="0" borderId="0" xfId="0" applyNumberFormat="1" applyFont="1" applyBorder="1" applyAlignment="1">
      <alignment horizontal="right"/>
    </xf>
    <xf numFmtId="0" fontId="20" fillId="0" borderId="0" xfId="0" applyFont="1" applyBorder="1" applyAlignment="1">
      <alignment horizontal="right"/>
    </xf>
    <xf numFmtId="0" fontId="10" fillId="3" borderId="0" xfId="90" applyFont="1" applyFill="1" applyBorder="1" applyAlignment="1">
      <alignment horizontal="right"/>
    </xf>
    <xf numFmtId="0" fontId="10" fillId="3" borderId="0" xfId="0" applyFont="1" applyFill="1" applyBorder="1" applyAlignment="1">
      <alignment horizontal="right"/>
    </xf>
    <xf numFmtId="0" fontId="6" fillId="3" borderId="0" xfId="0" applyFont="1" applyFill="1" applyBorder="1" applyAlignment="1">
      <alignment horizontal="right"/>
    </xf>
    <xf numFmtId="0" fontId="0" fillId="0" borderId="0" xfId="0" applyBorder="1" applyAlignment="1">
      <alignment horizontal="right"/>
    </xf>
    <xf numFmtId="3" fontId="0" fillId="0" borderId="0" xfId="0" applyNumberFormat="1" applyBorder="1" applyAlignment="1">
      <alignment horizontal="right"/>
    </xf>
    <xf numFmtId="169" fontId="0" fillId="0" borderId="0" xfId="0" applyNumberFormat="1" applyBorder="1" applyAlignment="1">
      <alignment horizontal="right"/>
    </xf>
    <xf numFmtId="0" fontId="0" fillId="0" borderId="0" xfId="0" applyAlignment="1">
      <alignment horizontal="right"/>
    </xf>
    <xf numFmtId="0" fontId="107" fillId="3" borderId="0" xfId="54" applyFont="1" applyFill="1"/>
    <xf numFmtId="0" fontId="78" fillId="0" borderId="0" xfId="0" applyFont="1" applyBorder="1"/>
    <xf numFmtId="0" fontId="78" fillId="0" borderId="0" xfId="0" applyFont="1" applyBorder="1" applyAlignment="1">
      <alignment horizontal="right"/>
    </xf>
    <xf numFmtId="3" fontId="78" fillId="0" borderId="0" xfId="0" applyNumberFormat="1" applyFont="1" applyBorder="1" applyAlignment="1">
      <alignment horizontal="right"/>
    </xf>
    <xf numFmtId="169" fontId="78" fillId="0" borderId="0" xfId="0" applyNumberFormat="1" applyFont="1" applyBorder="1" applyAlignment="1">
      <alignment horizontal="right"/>
    </xf>
    <xf numFmtId="0" fontId="63" fillId="0" borderId="44" xfId="0" applyFont="1" applyBorder="1" applyAlignment="1">
      <alignment horizontal="right"/>
    </xf>
    <xf numFmtId="0" fontId="63" fillId="0" borderId="0" xfId="0" applyFont="1" applyBorder="1" applyAlignment="1">
      <alignment horizontal="right"/>
    </xf>
    <xf numFmtId="169" fontId="63" fillId="0" borderId="44" xfId="0" applyNumberFormat="1" applyFont="1" applyBorder="1" applyAlignment="1">
      <alignment horizontal="right"/>
    </xf>
    <xf numFmtId="169" fontId="63" fillId="0" borderId="0" xfId="0" applyNumberFormat="1" applyFont="1" applyBorder="1" applyAlignment="1">
      <alignment horizontal="right"/>
    </xf>
    <xf numFmtId="0" fontId="63" fillId="0" borderId="1" xfId="0" applyFont="1" applyBorder="1" applyAlignment="1">
      <alignment wrapText="1"/>
    </xf>
    <xf numFmtId="0" fontId="63" fillId="0" borderId="0" xfId="0" applyFont="1" applyAlignment="1">
      <alignment wrapText="1"/>
    </xf>
    <xf numFmtId="4" fontId="63" fillId="0" borderId="0" xfId="0" applyNumberFormat="1" applyFont="1" applyBorder="1" applyAlignment="1">
      <alignment horizontal="right"/>
    </xf>
    <xf numFmtId="165" fontId="63" fillId="0" borderId="0" xfId="0" applyNumberFormat="1" applyFont="1" applyBorder="1" applyAlignment="1">
      <alignment horizontal="right"/>
    </xf>
    <xf numFmtId="2" fontId="63" fillId="0" borderId="0" xfId="0" applyNumberFormat="1" applyFont="1"/>
    <xf numFmtId="9" fontId="63" fillId="0" borderId="0" xfId="0" applyNumberFormat="1" applyFont="1"/>
    <xf numFmtId="165" fontId="63" fillId="0" borderId="0" xfId="0" applyNumberFormat="1" applyFont="1"/>
    <xf numFmtId="169" fontId="63" fillId="0" borderId="0" xfId="0" applyNumberFormat="1" applyFont="1"/>
    <xf numFmtId="165" fontId="63" fillId="0" borderId="44" xfId="0" applyNumberFormat="1" applyFont="1" applyBorder="1" applyAlignment="1">
      <alignment horizontal="right"/>
    </xf>
    <xf numFmtId="165" fontId="63" fillId="0" borderId="44" xfId="0" applyNumberFormat="1" applyFont="1" applyFill="1" applyBorder="1" applyAlignment="1">
      <alignment horizontal="right"/>
    </xf>
    <xf numFmtId="0" fontId="63" fillId="0" borderId="0" xfId="0" applyFont="1" applyAlignment="1">
      <alignment horizontal="right"/>
    </xf>
    <xf numFmtId="0" fontId="78" fillId="3" borderId="0" xfId="0" applyFont="1" applyFill="1" applyAlignment="1">
      <alignment horizontal="right"/>
    </xf>
    <xf numFmtId="0" fontId="78" fillId="3" borderId="0" xfId="0" applyFont="1" applyFill="1" applyBorder="1" applyAlignment="1">
      <alignment horizontal="right"/>
    </xf>
    <xf numFmtId="169" fontId="78" fillId="3" borderId="0" xfId="0" applyNumberFormat="1" applyFont="1" applyFill="1" applyBorder="1" applyAlignment="1">
      <alignment horizontal="right"/>
    </xf>
    <xf numFmtId="0" fontId="85" fillId="3" borderId="0" xfId="0" applyFont="1" applyFill="1" applyBorder="1"/>
    <xf numFmtId="169" fontId="85" fillId="3" borderId="0" xfId="0" applyNumberFormat="1" applyFont="1" applyFill="1" applyBorder="1" applyAlignment="1">
      <alignment horizontal="right"/>
    </xf>
    <xf numFmtId="0" fontId="85" fillId="3" borderId="0" xfId="0" applyFont="1" applyFill="1" applyAlignment="1">
      <alignment horizontal="right"/>
    </xf>
    <xf numFmtId="1" fontId="63" fillId="0" borderId="0" xfId="0" applyNumberFormat="1" applyFont="1"/>
    <xf numFmtId="3" fontId="85" fillId="0" borderId="0" xfId="0" applyNumberFormat="1" applyFont="1"/>
    <xf numFmtId="0" fontId="63" fillId="0" borderId="2" xfId="0" applyFont="1" applyBorder="1" applyAlignment="1">
      <alignment horizontal="left"/>
    </xf>
    <xf numFmtId="0" fontId="63" fillId="0" borderId="0" xfId="73" applyFont="1" applyFill="1"/>
    <xf numFmtId="0" fontId="85" fillId="0" borderId="0" xfId="0" applyFont="1" applyAlignment="1">
      <alignment horizontal="left"/>
    </xf>
    <xf numFmtId="0" fontId="94" fillId="0" borderId="0" xfId="0" applyFont="1" applyAlignment="1">
      <alignment horizontal="left"/>
    </xf>
    <xf numFmtId="0" fontId="63" fillId="0" borderId="0" xfId="0" applyFont="1" applyAlignment="1">
      <alignment horizontal="left" vertical="center" indent="2"/>
    </xf>
    <xf numFmtId="0" fontId="89" fillId="0" borderId="22" xfId="0" applyFont="1" applyBorder="1" applyAlignment="1">
      <alignment horizontal="left" vertical="center" wrapText="1"/>
    </xf>
    <xf numFmtId="0" fontId="89" fillId="0" borderId="22" xfId="0" applyFont="1" applyBorder="1" applyAlignment="1">
      <alignment horizontal="right" vertical="center" wrapText="1"/>
    </xf>
    <xf numFmtId="0" fontId="89" fillId="0" borderId="0" xfId="0" applyFont="1" applyAlignment="1">
      <alignment horizontal="right" vertical="center" wrapText="1"/>
    </xf>
    <xf numFmtId="0" fontId="38" fillId="3" borderId="0" xfId="3" applyFont="1" applyFill="1" applyBorder="1" applyAlignment="1" applyProtection="1"/>
    <xf numFmtId="0" fontId="89" fillId="0" borderId="0" xfId="0" applyFont="1" applyBorder="1" applyAlignment="1">
      <alignment horizontal="right" vertical="center" wrapText="1"/>
    </xf>
    <xf numFmtId="0" fontId="89" fillId="0" borderId="0" xfId="0" applyFont="1" applyBorder="1" applyAlignment="1">
      <alignment horizontal="right"/>
    </xf>
    <xf numFmtId="0" fontId="89" fillId="0" borderId="1" xfId="0" applyFont="1" applyBorder="1" applyAlignment="1">
      <alignment horizontal="right" vertical="center" wrapText="1"/>
    </xf>
    <xf numFmtId="0" fontId="89" fillId="0" borderId="1" xfId="0" applyFont="1" applyFill="1" applyBorder="1" applyAlignment="1">
      <alignment horizontal="right" vertical="center" wrapText="1"/>
    </xf>
    <xf numFmtId="0" fontId="92" fillId="3" borderId="2" xfId="90" applyFont="1" applyFill="1" applyBorder="1"/>
    <xf numFmtId="0" fontId="63" fillId="3" borderId="2" xfId="90" applyFont="1" applyFill="1" applyBorder="1" applyAlignment="1">
      <alignment horizontal="right"/>
    </xf>
    <xf numFmtId="0" fontId="63" fillId="3" borderId="0" xfId="90" applyFont="1" applyFill="1"/>
    <xf numFmtId="0" fontId="62" fillId="3" borderId="0" xfId="90" applyFont="1" applyFill="1"/>
    <xf numFmtId="0" fontId="63" fillId="3" borderId="0" xfId="90" applyFont="1" applyFill="1" applyAlignment="1">
      <alignment horizontal="left"/>
    </xf>
    <xf numFmtId="165" fontId="63" fillId="3" borderId="0" xfId="0" applyNumberFormat="1" applyFont="1" applyFill="1" applyAlignment="1">
      <alignment horizontal="right"/>
    </xf>
    <xf numFmtId="165" fontId="62" fillId="3" borderId="0" xfId="90" applyNumberFormat="1" applyFont="1" applyFill="1"/>
    <xf numFmtId="0" fontId="63" fillId="3" borderId="0" xfId="90" applyFont="1" applyFill="1" applyBorder="1" applyAlignment="1">
      <alignment horizontal="left"/>
    </xf>
    <xf numFmtId="165" fontId="63" fillId="3" borderId="0" xfId="90" applyNumberFormat="1" applyFont="1" applyFill="1"/>
    <xf numFmtId="0" fontId="63" fillId="3" borderId="44" xfId="90" applyFont="1" applyFill="1" applyBorder="1" applyAlignment="1">
      <alignment horizontal="left"/>
    </xf>
    <xf numFmtId="165" fontId="63" fillId="0" borderId="44" xfId="0" applyNumberFormat="1" applyFont="1" applyFill="1" applyBorder="1"/>
    <xf numFmtId="0" fontId="78" fillId="3" borderId="0" xfId="90" applyFont="1" applyFill="1"/>
    <xf numFmtId="0" fontId="94" fillId="3" borderId="0" xfId="90" applyFont="1" applyFill="1"/>
    <xf numFmtId="0" fontId="89" fillId="3" borderId="23" xfId="90" applyFont="1" applyFill="1" applyBorder="1"/>
    <xf numFmtId="0" fontId="89" fillId="3" borderId="23" xfId="90" applyFont="1" applyFill="1" applyBorder="1" applyAlignment="1">
      <alignment horizontal="right"/>
    </xf>
    <xf numFmtId="0" fontId="106" fillId="3" borderId="0" xfId="90" applyFont="1" applyFill="1"/>
    <xf numFmtId="0" fontId="89" fillId="3" borderId="0" xfId="90" applyFont="1" applyFill="1"/>
    <xf numFmtId="175" fontId="63" fillId="0" borderId="0" xfId="0" applyNumberFormat="1" applyFont="1" applyBorder="1"/>
    <xf numFmtId="0" fontId="8" fillId="3" borderId="44" xfId="3" applyFill="1" applyBorder="1" applyAlignment="1" applyProtection="1"/>
    <xf numFmtId="0" fontId="62" fillId="3" borderId="0" xfId="90" applyFont="1" applyFill="1" applyBorder="1"/>
    <xf numFmtId="0" fontId="63" fillId="3" borderId="0" xfId="90" applyFont="1" applyFill="1" applyBorder="1"/>
    <xf numFmtId="165" fontId="63" fillId="3" borderId="0" xfId="54" applyNumberFormat="1" applyFont="1" applyFill="1"/>
    <xf numFmtId="165" fontId="62" fillId="3" borderId="0" xfId="90" applyNumberFormat="1" applyFont="1" applyFill="1" applyBorder="1"/>
    <xf numFmtId="0" fontId="63" fillId="3" borderId="0" xfId="90" quotePrefix="1" applyFont="1" applyFill="1" applyBorder="1" applyAlignment="1">
      <alignment horizontal="left"/>
    </xf>
    <xf numFmtId="165" fontId="63" fillId="3" borderId="0" xfId="54" applyNumberFormat="1" applyFont="1" applyFill="1" applyBorder="1"/>
    <xf numFmtId="189" fontId="63" fillId="3" borderId="0" xfId="54" applyNumberFormat="1" applyFont="1" applyFill="1" applyBorder="1"/>
    <xf numFmtId="190" fontId="63" fillId="3" borderId="0" xfId="54" applyNumberFormat="1" applyFont="1" applyFill="1" applyBorder="1"/>
    <xf numFmtId="0" fontId="63" fillId="3" borderId="44" xfId="90" quotePrefix="1" applyFont="1" applyFill="1" applyBorder="1" applyAlignment="1">
      <alignment horizontal="left"/>
    </xf>
    <xf numFmtId="165" fontId="63" fillId="3" borderId="44" xfId="54" applyNumberFormat="1" applyFont="1" applyFill="1" applyBorder="1"/>
    <xf numFmtId="0" fontId="62" fillId="3" borderId="0" xfId="54" applyFont="1" applyFill="1" applyBorder="1"/>
    <xf numFmtId="0" fontId="63" fillId="3" borderId="0" xfId="54" applyFont="1" applyFill="1" applyBorder="1" applyAlignment="1">
      <alignment horizontal="left"/>
    </xf>
    <xf numFmtId="180" fontId="63" fillId="3" borderId="0" xfId="54" applyNumberFormat="1" applyFont="1" applyFill="1" applyBorder="1" applyAlignment="1" applyProtection="1">
      <alignment horizontal="right"/>
    </xf>
    <xf numFmtId="0" fontId="62" fillId="3" borderId="0" xfId="54" applyFont="1" applyFill="1"/>
    <xf numFmtId="0" fontId="85" fillId="3" borderId="0" xfId="54" applyFont="1" applyFill="1"/>
    <xf numFmtId="1" fontId="63" fillId="3" borderId="0" xfId="54" applyNumberFormat="1" applyFont="1" applyFill="1" applyBorder="1"/>
    <xf numFmtId="0" fontId="85" fillId="3" borderId="0" xfId="90" applyFont="1" applyFill="1" applyBorder="1"/>
    <xf numFmtId="165" fontId="122" fillId="3" borderId="0" xfId="54" applyNumberFormat="1" applyFont="1" applyFill="1" applyBorder="1"/>
    <xf numFmtId="165" fontId="62" fillId="3" borderId="0" xfId="54" applyNumberFormat="1" applyFont="1" applyFill="1"/>
    <xf numFmtId="0" fontId="94" fillId="3" borderId="0" xfId="54" applyFont="1" applyFill="1"/>
    <xf numFmtId="0" fontId="89" fillId="3" borderId="22" xfId="90" applyFont="1" applyFill="1" applyBorder="1" applyAlignment="1">
      <alignment horizontal="center"/>
    </xf>
    <xf numFmtId="0" fontId="106" fillId="3" borderId="0" xfId="90" applyFont="1" applyFill="1" applyBorder="1" applyAlignment="1">
      <alignment horizontal="right"/>
    </xf>
    <xf numFmtId="0" fontId="89" fillId="3" borderId="0" xfId="90" applyFont="1" applyFill="1" applyBorder="1" applyAlignment="1">
      <alignment horizontal="right"/>
    </xf>
    <xf numFmtId="0" fontId="96" fillId="3" borderId="0" xfId="90" applyFont="1" applyFill="1" applyBorder="1" applyAlignment="1">
      <alignment horizontal="right"/>
    </xf>
    <xf numFmtId="0" fontId="78" fillId="3" borderId="0" xfId="90" applyFont="1" applyFill="1" applyBorder="1" applyAlignment="1">
      <alignment horizontal="right"/>
    </xf>
    <xf numFmtId="49" fontId="63" fillId="3" borderId="0" xfId="90" quotePrefix="1" applyNumberFormat="1" applyFont="1" applyFill="1" applyBorder="1" applyAlignment="1">
      <alignment horizontal="left"/>
    </xf>
    <xf numFmtId="0" fontId="85" fillId="3" borderId="0" xfId="90" applyFont="1" applyFill="1" applyBorder="1" applyAlignment="1">
      <alignment horizontal="left" indent="1"/>
    </xf>
    <xf numFmtId="0" fontId="85" fillId="3" borderId="0" xfId="54" applyFont="1" applyFill="1" applyAlignment="1">
      <alignment horizontal="left" indent="1"/>
    </xf>
    <xf numFmtId="0" fontId="89" fillId="3" borderId="0" xfId="54" applyFont="1" applyFill="1" applyBorder="1"/>
    <xf numFmtId="0" fontId="89" fillId="3" borderId="23" xfId="54" applyFont="1" applyFill="1" applyBorder="1" applyAlignment="1">
      <alignment horizontal="center"/>
    </xf>
    <xf numFmtId="0" fontId="89" fillId="3" borderId="0" xfId="54" applyFont="1" applyFill="1" applyBorder="1" applyAlignment="1">
      <alignment horizontal="right"/>
    </xf>
    <xf numFmtId="0" fontId="89" fillId="3" borderId="1" xfId="54" applyFont="1" applyFill="1" applyBorder="1" applyAlignment="1">
      <alignment vertical="center"/>
    </xf>
    <xf numFmtId="0" fontId="89" fillId="3" borderId="1" xfId="54" applyFont="1" applyFill="1" applyBorder="1" applyAlignment="1">
      <alignment horizontal="right" vertical="center" wrapText="1"/>
    </xf>
    <xf numFmtId="0" fontId="89" fillId="3" borderId="0" xfId="54" applyFont="1" applyFill="1" applyBorder="1" applyAlignment="1">
      <alignment horizontal="right" vertical="center" wrapText="1"/>
    </xf>
    <xf numFmtId="0" fontId="89" fillId="3" borderId="0" xfId="54" applyFont="1" applyFill="1" applyBorder="1" applyAlignment="1">
      <alignment vertical="center"/>
    </xf>
    <xf numFmtId="0" fontId="78" fillId="3" borderId="1" xfId="54" applyFont="1" applyFill="1" applyBorder="1" applyAlignment="1">
      <alignment vertical="center"/>
    </xf>
    <xf numFmtId="0" fontId="78" fillId="3" borderId="1" xfId="54" applyFont="1" applyFill="1" applyBorder="1" applyAlignment="1">
      <alignment horizontal="right" vertical="center" wrapText="1"/>
    </xf>
    <xf numFmtId="0" fontId="78" fillId="3" borderId="0" xfId="54" applyFont="1" applyFill="1" applyBorder="1" applyAlignment="1">
      <alignment horizontal="right" vertical="center" wrapText="1"/>
    </xf>
    <xf numFmtId="0" fontId="78" fillId="3" borderId="0" xfId="54" applyFont="1" applyFill="1" applyBorder="1" applyAlignment="1">
      <alignment vertical="center"/>
    </xf>
    <xf numFmtId="0" fontId="63" fillId="3" borderId="0" xfId="54" applyFont="1" applyFill="1" applyAlignment="1">
      <alignment horizontal="left"/>
    </xf>
    <xf numFmtId="3" fontId="63" fillId="3" borderId="0" xfId="54" applyNumberFormat="1" applyFont="1" applyFill="1" applyBorder="1"/>
    <xf numFmtId="9" fontId="63" fillId="3" borderId="0" xfId="54" applyNumberFormat="1" applyFont="1" applyFill="1" applyBorder="1"/>
    <xf numFmtId="0" fontId="63" fillId="3" borderId="44" xfId="54" applyFont="1" applyFill="1" applyBorder="1" applyAlignment="1">
      <alignment horizontal="left"/>
    </xf>
    <xf numFmtId="3" fontId="63" fillId="3" borderId="44" xfId="54" applyNumberFormat="1" applyFont="1" applyFill="1" applyBorder="1"/>
    <xf numFmtId="3" fontId="63" fillId="3" borderId="0" xfId="54" applyNumberFormat="1" applyFont="1" applyFill="1"/>
    <xf numFmtId="9" fontId="62" fillId="3" borderId="0" xfId="54" applyNumberFormat="1" applyFont="1" applyFill="1" applyBorder="1"/>
    <xf numFmtId="1" fontId="63" fillId="3" borderId="0" xfId="54" applyNumberFormat="1" applyFont="1" applyFill="1"/>
    <xf numFmtId="0" fontId="64" fillId="3" borderId="0" xfId="54" applyFont="1" applyFill="1" applyBorder="1" applyAlignment="1">
      <alignment horizontal="left"/>
    </xf>
    <xf numFmtId="0" fontId="64" fillId="3" borderId="0" xfId="54" applyFont="1" applyFill="1"/>
    <xf numFmtId="3" fontId="64" fillId="3" borderId="0" xfId="54" applyNumberFormat="1" applyFont="1" applyFill="1"/>
    <xf numFmtId="3" fontId="64" fillId="3" borderId="0" xfId="54" applyNumberFormat="1" applyFont="1" applyFill="1" applyBorder="1"/>
    <xf numFmtId="0" fontId="64" fillId="3" borderId="0" xfId="54" applyFont="1" applyFill="1" applyBorder="1"/>
    <xf numFmtId="1" fontId="65" fillId="3" borderId="0" xfId="54" applyNumberFormat="1" applyFont="1" applyFill="1"/>
    <xf numFmtId="0" fontId="64" fillId="3" borderId="0" xfId="56" applyFont="1" applyFill="1" applyAlignment="1"/>
    <xf numFmtId="1" fontId="64" fillId="3" borderId="0" xfId="54" applyNumberFormat="1" applyFont="1" applyFill="1"/>
    <xf numFmtId="0" fontId="64" fillId="3" borderId="0" xfId="56" applyFont="1" applyFill="1"/>
    <xf numFmtId="0" fontId="63" fillId="3" borderId="0" xfId="56" applyFont="1" applyFill="1" applyAlignment="1"/>
    <xf numFmtId="0" fontId="63" fillId="3" borderId="0" xfId="56" applyFont="1" applyFill="1" applyAlignment="1">
      <alignment wrapText="1"/>
    </xf>
    <xf numFmtId="2" fontId="63" fillId="3" borderId="0" xfId="54" applyNumberFormat="1" applyFont="1" applyFill="1"/>
    <xf numFmtId="0" fontId="78" fillId="3" borderId="0" xfId="93" quotePrefix="1" applyFont="1" applyFill="1" applyBorder="1" applyAlignment="1" applyProtection="1">
      <alignment horizontal="left"/>
    </xf>
    <xf numFmtId="0" fontId="78" fillId="3" borderId="0" xfId="93" applyFont="1" applyFill="1"/>
    <xf numFmtId="0" fontId="94" fillId="3" borderId="0" xfId="54" applyFont="1" applyFill="1" applyBorder="1"/>
    <xf numFmtId="0" fontId="6" fillId="0" borderId="0" xfId="0" applyFont="1" applyAlignment="1">
      <alignment horizontal="right"/>
    </xf>
    <xf numFmtId="0" fontId="59" fillId="3" borderId="44" xfId="3" applyFont="1" applyFill="1" applyBorder="1" applyAlignment="1" applyProtection="1"/>
    <xf numFmtId="0" fontId="78" fillId="3" borderId="1" xfId="0" applyFont="1" applyFill="1" applyBorder="1" applyAlignment="1">
      <alignment horizontal="right" wrapText="1"/>
    </xf>
    <xf numFmtId="1" fontId="63" fillId="3" borderId="43" xfId="0" applyNumberFormat="1" applyFont="1" applyFill="1" applyBorder="1"/>
    <xf numFmtId="182" fontId="63" fillId="3" borderId="0" xfId="36" applyNumberFormat="1" applyFont="1" applyFill="1" applyBorder="1" applyAlignment="1">
      <alignment horizontal="right" vertical="center"/>
    </xf>
    <xf numFmtId="170" fontId="63" fillId="3" borderId="0" xfId="36" applyNumberFormat="1" applyFont="1" applyFill="1" applyBorder="1" applyAlignment="1">
      <alignment horizontal="right"/>
    </xf>
    <xf numFmtId="170" fontId="63" fillId="3" borderId="43" xfId="36" applyNumberFormat="1" applyFont="1" applyFill="1" applyBorder="1"/>
    <xf numFmtId="170" fontId="63" fillId="3" borderId="0" xfId="36" applyNumberFormat="1" applyFont="1" applyFill="1" applyBorder="1"/>
    <xf numFmtId="1" fontId="63" fillId="3" borderId="0" xfId="0" applyNumberFormat="1" applyFont="1" applyFill="1" applyBorder="1" applyAlignment="1">
      <alignment horizontal="right"/>
    </xf>
    <xf numFmtId="1" fontId="63" fillId="3" borderId="0" xfId="0" applyNumberFormat="1" applyFont="1" applyFill="1" applyBorder="1" applyAlignment="1">
      <alignment horizontal="left"/>
    </xf>
    <xf numFmtId="1" fontId="63" fillId="3" borderId="2" xfId="0" applyNumberFormat="1" applyFont="1" applyFill="1" applyBorder="1" applyAlignment="1">
      <alignment horizontal="left"/>
    </xf>
    <xf numFmtId="9" fontId="63" fillId="3" borderId="2" xfId="0" applyNumberFormat="1" applyFont="1" applyFill="1" applyBorder="1"/>
    <xf numFmtId="170" fontId="63" fillId="3" borderId="2" xfId="36" applyNumberFormat="1" applyFont="1" applyFill="1" applyBorder="1"/>
    <xf numFmtId="1" fontId="63" fillId="3" borderId="0" xfId="0" applyNumberFormat="1" applyFont="1" applyFill="1" applyAlignment="1">
      <alignment horizontal="right"/>
    </xf>
    <xf numFmtId="1" fontId="63" fillId="3" borderId="44" xfId="0" applyNumberFormat="1" applyFont="1" applyFill="1" applyBorder="1" applyAlignment="1">
      <alignment horizontal="left"/>
    </xf>
    <xf numFmtId="165" fontId="63" fillId="3" borderId="44" xfId="0" applyNumberFormat="1" applyFont="1" applyFill="1" applyBorder="1"/>
    <xf numFmtId="165" fontId="63" fillId="3" borderId="44" xfId="0" applyNumberFormat="1" applyFont="1" applyFill="1" applyBorder="1" applyAlignment="1">
      <alignment horizontal="right"/>
    </xf>
    <xf numFmtId="1" fontId="63" fillId="3" borderId="0" xfId="0" quotePrefix="1" applyNumberFormat="1" applyFont="1" applyFill="1" applyAlignment="1">
      <alignment horizontal="left"/>
    </xf>
    <xf numFmtId="0" fontId="78" fillId="3" borderId="0" xfId="0" applyFont="1" applyFill="1" applyBorder="1"/>
    <xf numFmtId="0" fontId="63" fillId="3" borderId="0" xfId="0" applyFont="1" applyFill="1" applyBorder="1" applyAlignment="1">
      <alignment vertical="center"/>
    </xf>
    <xf numFmtId="0" fontId="63" fillId="3" borderId="0" xfId="0" applyFont="1" applyFill="1" applyAlignment="1">
      <alignment vertical="center"/>
    </xf>
    <xf numFmtId="0" fontId="78" fillId="3" borderId="1" xfId="0" applyFont="1" applyFill="1" applyBorder="1" applyAlignment="1">
      <alignment horizontal="right" vertical="center"/>
    </xf>
    <xf numFmtId="0" fontId="78" fillId="3" borderId="1" xfId="0" applyFont="1" applyFill="1" applyBorder="1" applyAlignment="1">
      <alignment horizontal="right" vertical="center" wrapText="1"/>
    </xf>
    <xf numFmtId="0" fontId="78" fillId="3" borderId="0" xfId="0" applyFont="1" applyFill="1" applyAlignment="1">
      <alignment vertical="center"/>
    </xf>
    <xf numFmtId="0" fontId="78" fillId="3" borderId="0" xfId="0" applyFont="1" applyFill="1" applyBorder="1" applyAlignment="1">
      <alignment horizontal="right" vertical="center" wrapText="1"/>
    </xf>
    <xf numFmtId="0" fontId="89" fillId="3" borderId="1" xfId="0" applyFont="1" applyFill="1" applyBorder="1" applyAlignment="1">
      <alignment vertical="center"/>
    </xf>
    <xf numFmtId="0" fontId="89" fillId="3" borderId="0" xfId="0" applyFont="1" applyFill="1" applyBorder="1" applyAlignment="1">
      <alignment vertical="center"/>
    </xf>
    <xf numFmtId="0" fontId="89" fillId="3" borderId="0" xfId="0" applyFont="1" applyFill="1" applyBorder="1" applyAlignment="1">
      <alignment horizontal="right" vertical="center"/>
    </xf>
    <xf numFmtId="0" fontId="89" fillId="3" borderId="0" xfId="0" applyFont="1" applyFill="1" applyAlignment="1">
      <alignment vertical="center"/>
    </xf>
    <xf numFmtId="0" fontId="89" fillId="3" borderId="1" xfId="0" applyFont="1" applyFill="1" applyBorder="1" applyAlignment="1">
      <alignment horizontal="right" vertical="center"/>
    </xf>
    <xf numFmtId="0" fontId="89" fillId="3" borderId="1" xfId="0" applyFont="1" applyFill="1" applyBorder="1" applyAlignment="1">
      <alignment horizontal="right" vertical="center" wrapText="1"/>
    </xf>
    <xf numFmtId="0" fontId="89" fillId="3" borderId="0" xfId="0" applyFont="1" applyFill="1" applyBorder="1" applyAlignment="1">
      <alignment horizontal="right" vertical="center" wrapText="1"/>
    </xf>
    <xf numFmtId="0" fontId="78" fillId="3" borderId="15" xfId="0" applyFont="1" applyFill="1" applyBorder="1" applyAlignment="1">
      <alignment horizontal="right" wrapText="1"/>
    </xf>
    <xf numFmtId="0" fontId="89" fillId="3" borderId="1" xfId="0" applyFont="1" applyFill="1" applyBorder="1" applyAlignment="1">
      <alignment horizontal="center"/>
    </xf>
    <xf numFmtId="0" fontId="89" fillId="3" borderId="1" xfId="0" applyFont="1" applyFill="1" applyBorder="1" applyAlignment="1">
      <alignment horizontal="right" wrapText="1"/>
    </xf>
    <xf numFmtId="0" fontId="89" fillId="3" borderId="15" xfId="0" applyFont="1" applyFill="1" applyBorder="1" applyAlignment="1">
      <alignment horizontal="right" wrapText="1"/>
    </xf>
    <xf numFmtId="1" fontId="63" fillId="3" borderId="0" xfId="36" applyNumberFormat="1" applyFont="1" applyFill="1" applyBorder="1" applyAlignment="1">
      <alignment horizontal="right" vertical="center"/>
    </xf>
    <xf numFmtId="1" fontId="63" fillId="0" borderId="0" xfId="0" applyNumberFormat="1" applyFont="1" applyFill="1" applyAlignment="1">
      <alignment horizontal="right"/>
    </xf>
    <xf numFmtId="0" fontId="63" fillId="0" borderId="0" xfId="0" applyFont="1" applyFill="1" applyAlignment="1">
      <alignment horizontal="right"/>
    </xf>
    <xf numFmtId="182" fontId="63" fillId="3" borderId="0" xfId="36" applyNumberFormat="1" applyFont="1" applyFill="1" applyBorder="1" applyAlignment="1">
      <alignment horizontal="right"/>
    </xf>
    <xf numFmtId="0" fontId="63" fillId="0" borderId="0" xfId="0" applyFont="1" applyFill="1" applyAlignment="1"/>
    <xf numFmtId="1" fontId="63" fillId="0" borderId="0" xfId="0" applyNumberFormat="1" applyFont="1" applyFill="1" applyBorder="1" applyAlignment="1"/>
    <xf numFmtId="0" fontId="63" fillId="3" borderId="0" xfId="0" applyFont="1" applyFill="1" applyAlignment="1"/>
    <xf numFmtId="0" fontId="0" fillId="3" borderId="0" xfId="0" applyFill="1" applyAlignment="1"/>
    <xf numFmtId="0" fontId="63" fillId="3" borderId="2" xfId="90" applyFont="1" applyFill="1" applyBorder="1" applyAlignment="1"/>
    <xf numFmtId="0" fontId="63" fillId="3" borderId="2" xfId="0" applyFont="1" applyFill="1" applyBorder="1" applyAlignment="1"/>
    <xf numFmtId="1" fontId="63" fillId="0" borderId="0" xfId="0" applyNumberFormat="1" applyFont="1" applyBorder="1" applyAlignment="1"/>
    <xf numFmtId="1" fontId="63" fillId="0" borderId="2" xfId="0" applyNumberFormat="1" applyFont="1" applyFill="1" applyBorder="1" applyAlignment="1"/>
    <xf numFmtId="0" fontId="6" fillId="3" borderId="0" xfId="0" applyFont="1" applyFill="1" applyAlignment="1"/>
    <xf numFmtId="0" fontId="89" fillId="3" borderId="23" xfId="0" applyFont="1" applyFill="1" applyBorder="1" applyAlignment="1">
      <alignment horizontal="right" vertical="center" wrapText="1"/>
    </xf>
    <xf numFmtId="0" fontId="89" fillId="3" borderId="0" xfId="0" applyFont="1" applyFill="1" applyAlignment="1">
      <alignment horizontal="right" vertical="center"/>
    </xf>
    <xf numFmtId="0" fontId="124" fillId="3" borderId="2" xfId="0" applyFont="1" applyFill="1" applyBorder="1"/>
    <xf numFmtId="20" fontId="63" fillId="3" borderId="0" xfId="0" applyNumberFormat="1" applyFont="1" applyFill="1"/>
    <xf numFmtId="183" fontId="63" fillId="3" borderId="0" xfId="36" applyNumberFormat="1" applyFont="1" applyFill="1"/>
    <xf numFmtId="20" fontId="63" fillId="3" borderId="0" xfId="0" applyNumberFormat="1" applyFont="1" applyFill="1" applyBorder="1"/>
    <xf numFmtId="183" fontId="63" fillId="3" borderId="0" xfId="36" applyNumberFormat="1" applyFont="1" applyFill="1" applyBorder="1"/>
    <xf numFmtId="0" fontId="124" fillId="3" borderId="0" xfId="0" applyFont="1" applyFill="1"/>
    <xf numFmtId="20" fontId="78" fillId="3" borderId="17" xfId="0" applyNumberFormat="1" applyFont="1" applyFill="1" applyBorder="1"/>
    <xf numFmtId="183" fontId="78" fillId="3" borderId="17" xfId="36" applyNumberFormat="1" applyFont="1" applyFill="1" applyBorder="1"/>
    <xf numFmtId="9" fontId="78" fillId="3" borderId="17" xfId="60" applyNumberFormat="1" applyFont="1" applyFill="1" applyBorder="1"/>
    <xf numFmtId="166" fontId="89" fillId="3" borderId="1" xfId="60" applyNumberFormat="1" applyFont="1" applyFill="1" applyBorder="1" applyAlignment="1">
      <alignment horizontal="right" vertical="center" wrapText="1"/>
    </xf>
    <xf numFmtId="0" fontId="106" fillId="3" borderId="0" xfId="0" applyFont="1" applyFill="1" applyAlignment="1">
      <alignment horizontal="right" vertical="center"/>
    </xf>
    <xf numFmtId="0" fontId="63" fillId="3" borderId="0" xfId="51" applyFont="1" applyFill="1" applyBorder="1" applyAlignment="1">
      <alignment horizontal="right"/>
    </xf>
    <xf numFmtId="0" fontId="63" fillId="3" borderId="0" xfId="51" applyFont="1" applyFill="1" applyAlignment="1">
      <alignment horizontal="left"/>
    </xf>
    <xf numFmtId="3" fontId="63" fillId="3" borderId="0" xfId="51" applyNumberFormat="1" applyFont="1" applyFill="1" applyBorder="1" applyAlignment="1"/>
    <xf numFmtId="0" fontId="63" fillId="3" borderId="0" xfId="51" applyFont="1" applyFill="1" applyAlignment="1"/>
    <xf numFmtId="0" fontId="62" fillId="3" borderId="0" xfId="51" applyFont="1" applyFill="1" applyAlignment="1"/>
    <xf numFmtId="0" fontId="63" fillId="3" borderId="0" xfId="51" applyFont="1" applyFill="1" applyBorder="1" applyAlignment="1">
      <alignment horizontal="left"/>
    </xf>
    <xf numFmtId="0" fontId="63" fillId="3" borderId="44" xfId="51" applyFont="1" applyFill="1" applyBorder="1" applyAlignment="1">
      <alignment horizontal="left"/>
    </xf>
    <xf numFmtId="3" fontId="63" fillId="3" borderId="44" xfId="51" applyNumberFormat="1" applyFont="1" applyFill="1" applyBorder="1"/>
    <xf numFmtId="3" fontId="63" fillId="3" borderId="0" xfId="51" applyNumberFormat="1" applyFont="1" applyFill="1"/>
    <xf numFmtId="1" fontId="78" fillId="3" borderId="0" xfId="51" applyNumberFormat="1" applyFont="1" applyFill="1"/>
    <xf numFmtId="1" fontId="63" fillId="3" borderId="0" xfId="51" applyNumberFormat="1" applyFont="1" applyFill="1"/>
    <xf numFmtId="1" fontId="62" fillId="3" borderId="0" xfId="51" applyNumberFormat="1" applyFont="1" applyFill="1"/>
    <xf numFmtId="3" fontId="62" fillId="3" borderId="0" xfId="51" applyNumberFormat="1" applyFont="1" applyFill="1"/>
    <xf numFmtId="2" fontId="63" fillId="3" borderId="0" xfId="51" applyNumberFormat="1" applyFont="1" applyFill="1"/>
    <xf numFmtId="0" fontId="78" fillId="3" borderId="0" xfId="51" applyFont="1" applyFill="1" applyBorder="1"/>
    <xf numFmtId="0" fontId="63" fillId="3" borderId="0" xfId="51" applyFont="1" applyFill="1" applyAlignment="1">
      <alignment horizontal="right"/>
    </xf>
    <xf numFmtId="0" fontId="62" fillId="3" borderId="0" xfId="51" applyFont="1" applyFill="1" applyAlignment="1">
      <alignment horizontal="right"/>
    </xf>
    <xf numFmtId="1" fontId="56" fillId="3" borderId="0" xfId="51" applyNumberFormat="1" applyFont="1" applyFill="1"/>
    <xf numFmtId="0" fontId="63" fillId="3" borderId="0" xfId="51" applyFont="1" applyFill="1" applyBorder="1" applyAlignment="1">
      <alignment vertical="center"/>
    </xf>
    <xf numFmtId="0" fontId="96" fillId="3" borderId="0" xfId="51" applyFont="1" applyFill="1" applyBorder="1"/>
    <xf numFmtId="0" fontId="78" fillId="3" borderId="0" xfId="51" applyFont="1" applyFill="1"/>
    <xf numFmtId="0" fontId="96" fillId="3" borderId="1" xfId="51" applyFont="1" applyFill="1" applyBorder="1" applyAlignment="1">
      <alignment vertical="center"/>
    </xf>
    <xf numFmtId="0" fontId="78" fillId="3" borderId="15" xfId="51" applyFont="1" applyFill="1" applyBorder="1" applyAlignment="1">
      <alignment horizontal="right" vertical="center" wrapText="1"/>
    </xf>
    <xf numFmtId="0" fontId="78" fillId="3" borderId="0" xfId="51" applyFont="1" applyFill="1" applyBorder="1" applyAlignment="1">
      <alignment horizontal="right" vertical="center" wrapText="1"/>
    </xf>
    <xf numFmtId="0" fontId="78" fillId="3" borderId="1" xfId="51" applyFont="1" applyFill="1" applyBorder="1" applyAlignment="1">
      <alignment horizontal="right" vertical="center" wrapText="1"/>
    </xf>
    <xf numFmtId="0" fontId="78" fillId="3" borderId="15" xfId="51" applyFont="1" applyFill="1" applyBorder="1" applyAlignment="1">
      <alignment horizontal="right" vertical="center"/>
    </xf>
    <xf numFmtId="0" fontId="78" fillId="3" borderId="0" xfId="51" applyFont="1" applyFill="1" applyBorder="1" applyAlignment="1">
      <alignment vertical="center"/>
    </xf>
    <xf numFmtId="0" fontId="96" fillId="3" borderId="0" xfId="51" applyFont="1" applyFill="1" applyBorder="1" applyAlignment="1">
      <alignment vertical="center"/>
    </xf>
    <xf numFmtId="0" fontId="89" fillId="3" borderId="0" xfId="51" applyFont="1" applyFill="1" applyBorder="1" applyAlignment="1">
      <alignment horizontal="center"/>
    </xf>
    <xf numFmtId="0" fontId="89" fillId="3" borderId="23" xfId="51" applyFont="1" applyFill="1" applyBorder="1" applyAlignment="1">
      <alignment horizontal="center"/>
    </xf>
    <xf numFmtId="0" fontId="89" fillId="3" borderId="0" xfId="51" applyFont="1" applyFill="1" applyBorder="1" applyAlignment="1">
      <alignment horizontal="right"/>
    </xf>
    <xf numFmtId="0" fontId="38" fillId="3" borderId="27" xfId="3" applyFont="1" applyFill="1" applyBorder="1" applyAlignment="1" applyProtection="1"/>
    <xf numFmtId="0" fontId="63" fillId="3" borderId="1" xfId="90" applyFont="1" applyFill="1" applyBorder="1"/>
    <xf numFmtId="0" fontId="63" fillId="3" borderId="1" xfId="51" applyFont="1" applyFill="1" applyBorder="1"/>
    <xf numFmtId="0" fontId="63" fillId="3" borderId="0" xfId="51" applyFont="1" applyFill="1" applyBorder="1" applyAlignment="1"/>
    <xf numFmtId="0" fontId="63" fillId="3" borderId="28" xfId="51" applyFont="1" applyFill="1" applyBorder="1" applyAlignment="1">
      <alignment horizontal="left"/>
    </xf>
    <xf numFmtId="3" fontId="78" fillId="3" borderId="0" xfId="51" applyNumberFormat="1" applyFont="1" applyFill="1" applyBorder="1"/>
    <xf numFmtId="3" fontId="78" fillId="3" borderId="0" xfId="51" applyNumberFormat="1" applyFont="1" applyFill="1"/>
    <xf numFmtId="3" fontId="78" fillId="3" borderId="0" xfId="51" applyNumberFormat="1" applyFont="1" applyFill="1" applyBorder="1" applyAlignment="1"/>
    <xf numFmtId="3" fontId="78" fillId="3" borderId="0" xfId="51" applyNumberFormat="1" applyFont="1" applyFill="1" applyAlignment="1"/>
    <xf numFmtId="0" fontId="62" fillId="3" borderId="0" xfId="51" applyFont="1" applyFill="1" applyBorder="1" applyAlignment="1"/>
    <xf numFmtId="170" fontId="63" fillId="3" borderId="0" xfId="36" applyNumberFormat="1" applyFont="1" applyFill="1" applyBorder="1" applyAlignment="1"/>
    <xf numFmtId="182" fontId="63" fillId="3" borderId="44" xfId="36" applyNumberFormat="1" applyFont="1" applyFill="1" applyBorder="1" applyAlignment="1">
      <alignment horizontal="right" vertical="center"/>
    </xf>
    <xf numFmtId="3" fontId="78" fillId="3" borderId="44" xfId="51" applyNumberFormat="1" applyFont="1" applyFill="1" applyBorder="1"/>
    <xf numFmtId="0" fontId="63" fillId="3" borderId="44" xfId="51" applyFont="1" applyFill="1" applyBorder="1"/>
    <xf numFmtId="0" fontId="62" fillId="3" borderId="44" xfId="51" applyFont="1" applyFill="1" applyBorder="1"/>
    <xf numFmtId="170" fontId="63" fillId="3" borderId="44" xfId="36" applyNumberFormat="1" applyFont="1" applyFill="1" applyBorder="1"/>
    <xf numFmtId="170" fontId="63" fillId="3" borderId="0" xfId="51" applyNumberFormat="1" applyFont="1" applyFill="1"/>
    <xf numFmtId="0" fontId="94" fillId="3" borderId="0" xfId="51" applyFont="1" applyFill="1" applyBorder="1"/>
    <xf numFmtId="0" fontId="63" fillId="3" borderId="28" xfId="51" applyFont="1" applyFill="1" applyBorder="1" applyAlignment="1">
      <alignment vertical="center"/>
    </xf>
    <xf numFmtId="0" fontId="63" fillId="3" borderId="0" xfId="51" applyFont="1" applyFill="1" applyAlignment="1">
      <alignment vertical="center"/>
    </xf>
    <xf numFmtId="0" fontId="63" fillId="3" borderId="22" xfId="51" applyFont="1" applyFill="1" applyBorder="1" applyAlignment="1">
      <alignment vertical="center"/>
    </xf>
    <xf numFmtId="0" fontId="63" fillId="3" borderId="27" xfId="51" applyFont="1" applyFill="1" applyBorder="1" applyAlignment="1">
      <alignment horizontal="right" vertical="center"/>
    </xf>
    <xf numFmtId="0" fontId="63" fillId="3" borderId="1" xfId="51" applyFont="1" applyFill="1" applyBorder="1" applyAlignment="1">
      <alignment horizontal="right" vertical="center"/>
    </xf>
    <xf numFmtId="0" fontId="78" fillId="3" borderId="1" xfId="51" applyFont="1" applyFill="1" applyBorder="1" applyAlignment="1">
      <alignment horizontal="right" vertical="center"/>
    </xf>
    <xf numFmtId="0" fontId="63" fillId="3" borderId="0" xfId="51" applyFont="1" applyFill="1" applyAlignment="1">
      <alignment horizontal="right" vertical="center"/>
    </xf>
    <xf numFmtId="0" fontId="63" fillId="3" borderId="0" xfId="51" applyFont="1" applyFill="1" applyBorder="1" applyAlignment="1">
      <alignment horizontal="right" vertical="center"/>
    </xf>
    <xf numFmtId="170" fontId="63" fillId="3" borderId="0" xfId="35" applyNumberFormat="1" applyFont="1" applyFill="1"/>
    <xf numFmtId="3" fontId="63" fillId="3" borderId="0" xfId="36" applyNumberFormat="1" applyFont="1" applyFill="1" applyAlignment="1">
      <alignment horizontal="right"/>
    </xf>
    <xf numFmtId="170" fontId="63" fillId="3" borderId="0" xfId="35" applyNumberFormat="1" applyFont="1" applyFill="1" applyBorder="1"/>
    <xf numFmtId="3" fontId="63" fillId="3" borderId="0" xfId="36" applyNumberFormat="1" applyFont="1" applyFill="1" applyBorder="1" applyAlignment="1">
      <alignment horizontal="right"/>
    </xf>
    <xf numFmtId="166" fontId="63" fillId="3" borderId="0" xfId="0" applyNumberFormat="1" applyFont="1" applyFill="1" applyBorder="1" applyAlignment="1">
      <alignment horizontal="right"/>
    </xf>
    <xf numFmtId="3" fontId="78" fillId="3" borderId="0" xfId="0" applyNumberFormat="1" applyFont="1" applyFill="1" applyAlignment="1">
      <alignment horizontal="right"/>
    </xf>
    <xf numFmtId="170" fontId="63" fillId="3" borderId="0" xfId="35" applyNumberFormat="1" applyFont="1" applyFill="1" applyBorder="1" applyAlignment="1"/>
    <xf numFmtId="43" fontId="63" fillId="3" borderId="0" xfId="35" applyNumberFormat="1" applyFont="1" applyFill="1" applyBorder="1" applyAlignment="1"/>
    <xf numFmtId="3" fontId="63" fillId="3" borderId="0" xfId="0" applyNumberFormat="1" applyFont="1" applyFill="1" applyBorder="1" applyAlignment="1"/>
    <xf numFmtId="0" fontId="63" fillId="3" borderId="0" xfId="0" applyFont="1" applyFill="1" applyBorder="1" applyAlignment="1"/>
    <xf numFmtId="0" fontId="62" fillId="3" borderId="0" xfId="0" applyFont="1" applyFill="1" applyBorder="1" applyAlignment="1"/>
    <xf numFmtId="0" fontId="63" fillId="3" borderId="44" xfId="0" applyFont="1" applyFill="1" applyBorder="1"/>
    <xf numFmtId="0" fontId="89" fillId="3" borderId="22" xfId="0" applyFont="1" applyFill="1" applyBorder="1"/>
    <xf numFmtId="3" fontId="89" fillId="3" borderId="0" xfId="0" applyNumberFormat="1" applyFont="1" applyFill="1" applyAlignment="1">
      <alignment horizontal="right"/>
    </xf>
    <xf numFmtId="0" fontId="106" fillId="3" borderId="22" xfId="0" applyFont="1" applyFill="1" applyBorder="1"/>
    <xf numFmtId="3" fontId="89" fillId="3" borderId="0" xfId="36" applyNumberFormat="1" applyFont="1" applyFill="1" applyAlignment="1">
      <alignment horizontal="right"/>
    </xf>
    <xf numFmtId="3" fontId="89" fillId="3" borderId="15" xfId="36" applyNumberFormat="1" applyFont="1" applyFill="1" applyBorder="1" applyAlignment="1">
      <alignment horizontal="right"/>
    </xf>
    <xf numFmtId="165" fontId="63" fillId="0" borderId="0" xfId="54" applyNumberFormat="1" applyFont="1" applyBorder="1" applyAlignment="1">
      <alignment horizontal="right"/>
    </xf>
    <xf numFmtId="165" fontId="63" fillId="3" borderId="0" xfId="54" applyNumberFormat="1" applyFont="1" applyFill="1" applyAlignment="1">
      <alignment horizontal="right"/>
    </xf>
    <xf numFmtId="184" fontId="63" fillId="3" borderId="0" xfId="54" applyNumberFormat="1" applyFont="1" applyFill="1"/>
    <xf numFmtId="0" fontId="63" fillId="3" borderId="0" xfId="54" quotePrefix="1" applyNumberFormat="1" applyFont="1" applyFill="1" applyBorder="1" applyAlignment="1">
      <alignment horizontal="left"/>
    </xf>
    <xf numFmtId="165" fontId="63" fillId="3" borderId="0" xfId="54" applyNumberFormat="1" applyFont="1" applyFill="1" applyBorder="1" applyAlignment="1">
      <alignment horizontal="right"/>
    </xf>
    <xf numFmtId="0" fontId="63" fillId="3" borderId="0" xfId="54" quotePrefix="1" applyFont="1" applyFill="1" applyBorder="1" applyAlignment="1">
      <alignment horizontal="left"/>
    </xf>
    <xf numFmtId="49" fontId="63" fillId="3" borderId="0" xfId="54" applyNumberFormat="1" applyFont="1" applyFill="1" applyBorder="1" applyAlignment="1">
      <alignment horizontal="left"/>
    </xf>
    <xf numFmtId="165" fontId="63" fillId="0" borderId="0" xfId="54" applyNumberFormat="1" applyFont="1" applyFill="1" applyBorder="1" applyAlignment="1">
      <alignment horizontal="right"/>
    </xf>
    <xf numFmtId="0" fontId="63" fillId="3" borderId="2" xfId="54" quotePrefix="1" applyFont="1" applyFill="1" applyBorder="1" applyAlignment="1">
      <alignment horizontal="left"/>
    </xf>
    <xf numFmtId="165" fontId="63" fillId="3" borderId="2" xfId="54" applyNumberFormat="1" applyFont="1" applyFill="1" applyBorder="1" applyAlignment="1">
      <alignment horizontal="right"/>
    </xf>
    <xf numFmtId="0" fontId="64" fillId="3" borderId="0" xfId="54" applyFont="1" applyFill="1" applyAlignment="1">
      <alignment horizontal="left"/>
    </xf>
    <xf numFmtId="0" fontId="38" fillId="3" borderId="0" xfId="3" applyFont="1" applyFill="1" applyAlignment="1" applyProtection="1"/>
    <xf numFmtId="0" fontId="38" fillId="3" borderId="0" xfId="3" applyFont="1" applyFill="1" applyAlignment="1" applyProtection="1">
      <alignment horizontal="left"/>
    </xf>
    <xf numFmtId="0" fontId="63" fillId="3" borderId="0" xfId="90" applyFont="1" applyFill="1" applyAlignment="1">
      <alignment horizontal="right"/>
    </xf>
    <xf numFmtId="2" fontId="63" fillId="3" borderId="0" xfId="54" applyNumberFormat="1" applyFont="1" applyFill="1" applyAlignment="1">
      <alignment horizontal="right"/>
    </xf>
    <xf numFmtId="0" fontId="66" fillId="3" borderId="0" xfId="54" applyFont="1" applyFill="1" applyBorder="1"/>
    <xf numFmtId="0" fontId="107" fillId="3" borderId="0" xfId="54" applyFont="1" applyFill="1" applyBorder="1" applyAlignment="1">
      <alignment horizontal="left"/>
    </xf>
    <xf numFmtId="0" fontId="63" fillId="3" borderId="0" xfId="54" applyFont="1" applyFill="1" applyAlignment="1">
      <alignment vertical="center"/>
    </xf>
    <xf numFmtId="0" fontId="89" fillId="3" borderId="23" xfId="54" applyFont="1" applyFill="1" applyBorder="1" applyAlignment="1">
      <alignment vertical="center"/>
    </xf>
    <xf numFmtId="2" fontId="89" fillId="3" borderId="22" xfId="54" applyNumberFormat="1" applyFont="1" applyFill="1" applyBorder="1" applyAlignment="1">
      <alignment horizontal="right" vertical="center"/>
    </xf>
    <xf numFmtId="0" fontId="89" fillId="3" borderId="23" xfId="54" applyFont="1" applyFill="1" applyBorder="1" applyAlignment="1">
      <alignment horizontal="right" vertical="center"/>
    </xf>
    <xf numFmtId="0" fontId="89" fillId="3" borderId="0" xfId="54" applyFont="1" applyFill="1" applyAlignment="1">
      <alignment vertical="center"/>
    </xf>
    <xf numFmtId="0" fontId="63" fillId="3" borderId="2" xfId="54" applyFont="1" applyFill="1" applyBorder="1"/>
    <xf numFmtId="0" fontId="63" fillId="3" borderId="2" xfId="54" applyNumberFormat="1" applyFont="1" applyFill="1" applyBorder="1" applyAlignment="1">
      <alignment horizontal="right"/>
    </xf>
    <xf numFmtId="165" fontId="64" fillId="0" borderId="0" xfId="92" applyNumberFormat="1" applyFont="1"/>
    <xf numFmtId="165" fontId="64" fillId="0" borderId="0" xfId="92" applyNumberFormat="1" applyFont="1" applyBorder="1"/>
    <xf numFmtId="0" fontId="85" fillId="3" borderId="0" xfId="54" applyFont="1" applyFill="1" applyBorder="1"/>
    <xf numFmtId="0" fontId="89" fillId="3" borderId="1" xfId="54" applyFont="1" applyFill="1" applyBorder="1" applyAlignment="1">
      <alignment horizontal="right" vertical="center"/>
    </xf>
    <xf numFmtId="0" fontId="63" fillId="3" borderId="55" xfId="54" applyFont="1" applyFill="1" applyBorder="1" applyAlignment="1">
      <alignment horizontal="left"/>
    </xf>
    <xf numFmtId="165" fontId="64" fillId="0" borderId="55" xfId="92" applyNumberFormat="1" applyFont="1" applyBorder="1"/>
    <xf numFmtId="0" fontId="63" fillId="3" borderId="0" xfId="54" applyFont="1" applyFill="1" applyBorder="1" applyAlignment="1">
      <alignment horizontal="left" vertical="center" indent="1"/>
    </xf>
    <xf numFmtId="2" fontId="63" fillId="3" borderId="0" xfId="54" applyNumberFormat="1" applyFont="1" applyFill="1" applyBorder="1" applyAlignment="1">
      <alignment horizontal="right"/>
    </xf>
    <xf numFmtId="170" fontId="63" fillId="3" borderId="0" xfId="54" applyNumberFormat="1" applyFont="1" applyFill="1" applyBorder="1"/>
    <xf numFmtId="2" fontId="63" fillId="3" borderId="1" xfId="54" applyNumberFormat="1" applyFont="1" applyFill="1" applyBorder="1" applyAlignment="1">
      <alignment horizontal="center"/>
    </xf>
    <xf numFmtId="2" fontId="63" fillId="3" borderId="1" xfId="54" applyNumberFormat="1" applyFont="1" applyFill="1" applyBorder="1" applyAlignment="1">
      <alignment horizontal="right"/>
    </xf>
    <xf numFmtId="0" fontId="63" fillId="3" borderId="0" xfId="54" applyNumberFormat="1" applyFont="1" applyFill="1"/>
    <xf numFmtId="2" fontId="63" fillId="3" borderId="0" xfId="54" applyNumberFormat="1" applyFont="1" applyFill="1" applyBorder="1" applyAlignment="1">
      <alignment horizontal="center"/>
    </xf>
    <xf numFmtId="170" fontId="78" fillId="3" borderId="0" xfId="36" applyNumberFormat="1" applyFont="1" applyFill="1"/>
    <xf numFmtId="0" fontId="78" fillId="3" borderId="0" xfId="54" applyFont="1" applyFill="1" applyBorder="1" applyAlignment="1">
      <alignment horizontal="center"/>
    </xf>
    <xf numFmtId="0" fontId="78" fillId="3" borderId="0" xfId="54" applyFont="1" applyFill="1" applyAlignment="1">
      <alignment horizontal="center"/>
    </xf>
    <xf numFmtId="0" fontId="78" fillId="3" borderId="0" xfId="54" quotePrefix="1" applyFont="1" applyFill="1" applyBorder="1" applyAlignment="1" applyProtection="1">
      <alignment horizontal="left"/>
    </xf>
    <xf numFmtId="4" fontId="64" fillId="0" borderId="17" xfId="92" applyNumberFormat="1" applyFont="1" applyFill="1" applyBorder="1" applyAlignment="1">
      <alignment horizontal="right"/>
    </xf>
    <xf numFmtId="0" fontId="63" fillId="3" borderId="0" xfId="54" applyFont="1" applyFill="1" applyAlignment="1"/>
    <xf numFmtId="170" fontId="63" fillId="3" borderId="0" xfId="54" applyNumberFormat="1" applyFont="1" applyFill="1" applyBorder="1" applyAlignment="1"/>
    <xf numFmtId="170" fontId="63" fillId="3" borderId="0" xfId="54" applyNumberFormat="1" applyFont="1" applyFill="1" applyAlignment="1"/>
    <xf numFmtId="49" fontId="63" fillId="3" borderId="1" xfId="54" applyNumberFormat="1" applyFont="1" applyFill="1" applyBorder="1" applyAlignment="1">
      <alignment horizontal="left"/>
    </xf>
    <xf numFmtId="49" fontId="63" fillId="3" borderId="17" xfId="54" applyNumberFormat="1" applyFont="1" applyFill="1" applyBorder="1" applyAlignment="1">
      <alignment horizontal="left"/>
    </xf>
    <xf numFmtId="0" fontId="63" fillId="3" borderId="0" xfId="54" applyFont="1" applyFill="1" applyBorder="1" applyAlignment="1"/>
    <xf numFmtId="0" fontId="63" fillId="3" borderId="0" xfId="54" applyNumberFormat="1" applyFont="1" applyFill="1" applyAlignment="1"/>
    <xf numFmtId="170" fontId="78" fillId="3" borderId="0" xfId="36" applyNumberFormat="1" applyFont="1" applyFill="1" applyAlignment="1"/>
    <xf numFmtId="0" fontId="85" fillId="3" borderId="0" xfId="54" applyFont="1" applyFill="1" applyAlignment="1"/>
    <xf numFmtId="0" fontId="89" fillId="3" borderId="22" xfId="54" applyFont="1" applyFill="1" applyBorder="1" applyAlignment="1"/>
    <xf numFmtId="0" fontId="89" fillId="3" borderId="22" xfId="54" applyFont="1" applyFill="1" applyBorder="1" applyAlignment="1">
      <alignment vertical="center"/>
    </xf>
    <xf numFmtId="0" fontId="89" fillId="3" borderId="22" xfId="54" applyFont="1" applyFill="1" applyBorder="1" applyAlignment="1">
      <alignment horizontal="center"/>
    </xf>
    <xf numFmtId="0" fontId="89" fillId="3" borderId="0" xfId="54" applyFont="1" applyFill="1" applyAlignment="1"/>
    <xf numFmtId="0" fontId="89" fillId="3" borderId="15" xfId="54" applyFont="1" applyFill="1" applyBorder="1" applyAlignment="1">
      <alignment horizontal="left" wrapText="1"/>
    </xf>
    <xf numFmtId="3" fontId="63" fillId="3" borderId="16" xfId="0" applyNumberFormat="1" applyFont="1" applyFill="1" applyBorder="1"/>
    <xf numFmtId="49" fontId="63" fillId="3" borderId="0" xfId="0" applyNumberFormat="1" applyFont="1" applyFill="1" applyBorder="1" applyAlignment="1">
      <alignment horizontal="left"/>
    </xf>
    <xf numFmtId="49" fontId="63" fillId="3" borderId="0" xfId="0" quotePrefix="1" applyNumberFormat="1" applyFont="1" applyFill="1" applyBorder="1" applyAlignment="1">
      <alignment horizontal="left"/>
    </xf>
    <xf numFmtId="3" fontId="63" fillId="0" borderId="0" xfId="0" applyNumberFormat="1" applyFont="1" applyFill="1" applyBorder="1" applyAlignment="1">
      <alignment horizontal="right"/>
    </xf>
    <xf numFmtId="49" fontId="63" fillId="3" borderId="2" xfId="0" quotePrefix="1" applyNumberFormat="1" applyFont="1" applyFill="1" applyBorder="1" applyAlignment="1">
      <alignment horizontal="left"/>
    </xf>
    <xf numFmtId="0" fontId="63" fillId="3" borderId="0" xfId="0" applyNumberFormat="1" applyFont="1" applyFill="1"/>
    <xf numFmtId="0" fontId="63" fillId="3" borderId="0" xfId="56" applyFont="1" applyFill="1" applyAlignment="1">
      <alignment horizontal="left"/>
    </xf>
    <xf numFmtId="0" fontId="38" fillId="3" borderId="0" xfId="3" applyFont="1" applyFill="1" applyAlignment="1" applyProtection="1">
      <alignment horizontal="left" vertical="center"/>
    </xf>
    <xf numFmtId="0" fontId="89" fillId="3" borderId="0" xfId="0" applyFont="1" applyFill="1" applyAlignment="1">
      <alignment horizontal="right" wrapText="1"/>
    </xf>
    <xf numFmtId="0" fontId="63" fillId="3" borderId="55" xfId="0" applyFont="1" applyFill="1" applyBorder="1" applyAlignment="1">
      <alignment horizontal="left"/>
    </xf>
    <xf numFmtId="3" fontId="63" fillId="3" borderId="55" xfId="0" applyNumberFormat="1" applyFont="1" applyFill="1" applyBorder="1"/>
    <xf numFmtId="165" fontId="63" fillId="3" borderId="55" xfId="54" applyNumberFormat="1" applyFont="1" applyFill="1" applyBorder="1" applyAlignment="1">
      <alignment horizontal="right"/>
    </xf>
    <xf numFmtId="3" fontId="63" fillId="3" borderId="55" xfId="0" applyNumberFormat="1" applyFont="1" applyFill="1" applyBorder="1" applyAlignment="1">
      <alignment horizontal="right"/>
    </xf>
    <xf numFmtId="0" fontId="63" fillId="3" borderId="55" xfId="0" applyFont="1" applyFill="1" applyBorder="1"/>
    <xf numFmtId="49" fontId="63" fillId="3" borderId="55" xfId="0" applyNumberFormat="1" applyFont="1" applyFill="1" applyBorder="1" applyAlignment="1">
      <alignment horizontal="left"/>
    </xf>
    <xf numFmtId="3" fontId="63" fillId="0" borderId="55" xfId="0" applyNumberFormat="1" applyFont="1" applyFill="1" applyBorder="1"/>
    <xf numFmtId="3" fontId="63" fillId="3" borderId="0" xfId="38" applyNumberFormat="1" applyFont="1" applyFill="1"/>
    <xf numFmtId="0" fontId="63" fillId="3" borderId="23" xfId="0" applyFont="1" applyFill="1" applyBorder="1"/>
    <xf numFmtId="0" fontId="63" fillId="3" borderId="23" xfId="0" applyFont="1" applyFill="1" applyBorder="1" applyAlignment="1">
      <alignment horizontal="center"/>
    </xf>
    <xf numFmtId="3" fontId="63" fillId="3" borderId="22" xfId="0" applyNumberFormat="1" applyFont="1" applyFill="1" applyBorder="1" applyAlignment="1">
      <alignment horizontal="right" wrapText="1"/>
    </xf>
    <xf numFmtId="3" fontId="63" fillId="3" borderId="22" xfId="0" applyNumberFormat="1" applyFont="1" applyFill="1" applyBorder="1" applyAlignment="1">
      <alignment horizontal="right"/>
    </xf>
    <xf numFmtId="3" fontId="63" fillId="3" borderId="0" xfId="0" applyNumberFormat="1" applyFont="1" applyFill="1" applyAlignment="1">
      <alignment horizontal="right" wrapText="1"/>
    </xf>
    <xf numFmtId="3" fontId="63" fillId="3" borderId="0" xfId="0" applyNumberFormat="1" applyFont="1" applyFill="1" applyBorder="1" applyAlignment="1">
      <alignment horizontal="right" wrapText="1"/>
    </xf>
    <xf numFmtId="0" fontId="78" fillId="3" borderId="0" xfId="0" applyFont="1" applyFill="1" applyBorder="1" applyAlignment="1">
      <alignment horizontal="center" wrapText="1"/>
    </xf>
    <xf numFmtId="170" fontId="63" fillId="3" borderId="0" xfId="38" applyNumberFormat="1" applyFont="1" applyFill="1" applyBorder="1"/>
    <xf numFmtId="166" fontId="63" fillId="23" borderId="0" xfId="0" applyNumberFormat="1" applyFont="1" applyFill="1"/>
    <xf numFmtId="166" fontId="63" fillId="3" borderId="44" xfId="0" applyNumberFormat="1" applyFont="1" applyFill="1" applyBorder="1"/>
    <xf numFmtId="177" fontId="63" fillId="3" borderId="0" xfId="0" applyNumberFormat="1" applyFont="1" applyFill="1"/>
    <xf numFmtId="0" fontId="63" fillId="3" borderId="0" xfId="0" applyFont="1" applyFill="1" applyAlignment="1">
      <alignment horizontal="left" vertical="center"/>
    </xf>
    <xf numFmtId="0" fontId="94" fillId="3" borderId="0" xfId="0" applyFont="1" applyFill="1" applyAlignment="1">
      <alignment horizontal="left" vertical="center"/>
    </xf>
    <xf numFmtId="169" fontId="63" fillId="3" borderId="0" xfId="54" applyNumberFormat="1" applyFont="1" applyFill="1" applyBorder="1" applyAlignment="1"/>
    <xf numFmtId="165" fontId="63" fillId="3" borderId="0" xfId="54" applyNumberFormat="1" applyFont="1" applyFill="1" applyBorder="1" applyAlignment="1"/>
    <xf numFmtId="0" fontId="63" fillId="3" borderId="2" xfId="54" applyFont="1" applyFill="1" applyBorder="1" applyAlignment="1">
      <alignment horizontal="left" vertical="center" indent="1"/>
    </xf>
    <xf numFmtId="165" fontId="63" fillId="3" borderId="2" xfId="54" applyNumberFormat="1" applyFont="1" applyFill="1" applyBorder="1" applyAlignment="1"/>
    <xf numFmtId="2" fontId="63" fillId="3" borderId="2" xfId="54" applyNumberFormat="1" applyFont="1" applyFill="1" applyBorder="1" applyAlignment="1">
      <alignment horizontal="right" vertical="center"/>
    </xf>
    <xf numFmtId="2" fontId="63" fillId="3" borderId="2" xfId="54" applyNumberFormat="1" applyFont="1" applyFill="1" applyBorder="1" applyAlignment="1"/>
    <xf numFmtId="2" fontId="63" fillId="3" borderId="0" xfId="54" applyNumberFormat="1" applyFont="1" applyFill="1" applyBorder="1" applyAlignment="1">
      <alignment horizontal="right" vertical="center"/>
    </xf>
    <xf numFmtId="2" fontId="63" fillId="3" borderId="0" xfId="54" applyNumberFormat="1" applyFont="1" applyFill="1" applyBorder="1" applyAlignment="1"/>
    <xf numFmtId="0" fontId="89" fillId="3" borderId="22" xfId="54" applyFont="1" applyFill="1" applyBorder="1"/>
    <xf numFmtId="0" fontId="89" fillId="3" borderId="0" xfId="54" applyFont="1" applyFill="1" applyBorder="1" applyAlignment="1">
      <alignment horizontal="center" vertical="center" wrapText="1"/>
    </xf>
    <xf numFmtId="0" fontId="89" fillId="3" borderId="15" xfId="54" applyFont="1" applyFill="1" applyBorder="1" applyAlignment="1">
      <alignment horizontal="left" vertical="center" wrapText="1"/>
    </xf>
    <xf numFmtId="0" fontId="89" fillId="3" borderId="0" xfId="54" applyFont="1" applyFill="1" applyBorder="1" applyAlignment="1">
      <alignment horizontal="left" vertical="center" wrapText="1"/>
    </xf>
    <xf numFmtId="0" fontId="63" fillId="3" borderId="55" xfId="54" applyFont="1" applyFill="1" applyBorder="1" applyAlignment="1">
      <alignment horizontal="left" vertical="center" indent="1"/>
    </xf>
    <xf numFmtId="165" fontId="63" fillId="3" borderId="55" xfId="54" applyNumberFormat="1" applyFont="1" applyFill="1" applyBorder="1" applyAlignment="1"/>
    <xf numFmtId="2" fontId="63" fillId="3" borderId="55" xfId="54" applyNumberFormat="1" applyFont="1" applyFill="1" applyBorder="1" applyAlignment="1">
      <alignment horizontal="right" vertical="center"/>
    </xf>
    <xf numFmtId="0" fontId="94" fillId="3" borderId="0" xfId="54" applyFont="1" applyFill="1" applyAlignment="1">
      <alignment vertical="center"/>
    </xf>
    <xf numFmtId="9" fontId="63" fillId="3" borderId="0" xfId="61" applyFont="1" applyFill="1" applyBorder="1"/>
    <xf numFmtId="168" fontId="63" fillId="3" borderId="0" xfId="0" applyNumberFormat="1" applyFont="1" applyFill="1"/>
    <xf numFmtId="168" fontId="63" fillId="3" borderId="0" xfId="0" applyNumberFormat="1" applyFont="1" applyFill="1" applyBorder="1"/>
    <xf numFmtId="0" fontId="63" fillId="3" borderId="0" xfId="0" quotePrefix="1" applyFont="1" applyFill="1" applyBorder="1" applyAlignment="1">
      <alignment horizontal="left"/>
    </xf>
    <xf numFmtId="170" fontId="63" fillId="3" borderId="2" xfId="38" applyNumberFormat="1" applyFont="1" applyFill="1" applyBorder="1"/>
    <xf numFmtId="9" fontId="63" fillId="3" borderId="2" xfId="61" applyFont="1" applyFill="1" applyBorder="1"/>
    <xf numFmtId="0" fontId="78" fillId="3" borderId="0" xfId="0" quotePrefix="1" applyFont="1" applyFill="1" applyBorder="1" applyAlignment="1" applyProtection="1">
      <alignment horizontal="left"/>
    </xf>
    <xf numFmtId="170" fontId="63" fillId="3" borderId="55" xfId="38" applyNumberFormat="1" applyFont="1" applyFill="1" applyBorder="1"/>
    <xf numFmtId="9" fontId="63" fillId="3" borderId="55" xfId="61" applyFont="1" applyFill="1" applyBorder="1"/>
    <xf numFmtId="0" fontId="63" fillId="3" borderId="55" xfId="0" quotePrefix="1" applyFont="1" applyFill="1" applyBorder="1" applyAlignment="1">
      <alignment horizontal="left"/>
    </xf>
    <xf numFmtId="3" fontId="63" fillId="3" borderId="16" xfId="0" applyNumberFormat="1" applyFont="1" applyFill="1" applyBorder="1" applyAlignment="1">
      <alignment horizontal="right" wrapText="1"/>
    </xf>
    <xf numFmtId="185" fontId="63" fillId="3" borderId="0" xfId="0" applyNumberFormat="1" applyFont="1" applyFill="1"/>
    <xf numFmtId="3" fontId="63" fillId="3" borderId="2" xfId="0" applyNumberFormat="1" applyFont="1" applyFill="1" applyBorder="1" applyAlignment="1">
      <alignment horizontal="right" wrapText="1"/>
    </xf>
    <xf numFmtId="41" fontId="63" fillId="3" borderId="2" xfId="36" applyNumberFormat="1" applyFont="1" applyFill="1" applyBorder="1"/>
    <xf numFmtId="0" fontId="85" fillId="3" borderId="0" xfId="0" applyFont="1" applyFill="1" applyAlignment="1">
      <alignment horizontal="left" vertical="center" wrapText="1"/>
    </xf>
    <xf numFmtId="0" fontId="85" fillId="3" borderId="0" xfId="0" applyFont="1" applyFill="1" applyAlignment="1">
      <alignment horizontal="center" vertical="center" wrapText="1"/>
    </xf>
    <xf numFmtId="0" fontId="122" fillId="3" borderId="0" xfId="3" applyFont="1" applyFill="1" applyAlignment="1" applyProtection="1">
      <alignment horizontal="left" vertical="center"/>
    </xf>
    <xf numFmtId="3" fontId="63" fillId="3" borderId="55" xfId="0" applyNumberFormat="1" applyFont="1" applyFill="1" applyBorder="1" applyAlignment="1">
      <alignment horizontal="right" wrapText="1"/>
    </xf>
    <xf numFmtId="165" fontId="63" fillId="3" borderId="56" xfId="54" applyNumberFormat="1" applyFont="1" applyFill="1" applyBorder="1" applyAlignment="1">
      <alignment horizontal="right"/>
    </xf>
    <xf numFmtId="0" fontId="126" fillId="3" borderId="0" xfId="0" applyFont="1" applyFill="1"/>
    <xf numFmtId="3" fontId="126" fillId="3" borderId="0" xfId="0" applyNumberFormat="1" applyFont="1" applyFill="1"/>
    <xf numFmtId="0" fontId="126" fillId="3" borderId="0" xfId="0" applyFont="1" applyFill="1" applyBorder="1" applyAlignment="1">
      <alignment horizontal="left" vertical="center"/>
    </xf>
    <xf numFmtId="0" fontId="126" fillId="3" borderId="1" xfId="0" applyFont="1" applyFill="1" applyBorder="1" applyAlignment="1">
      <alignment horizontal="left" vertical="center"/>
    </xf>
    <xf numFmtId="3" fontId="126" fillId="3" borderId="1" xfId="0" applyNumberFormat="1" applyFont="1" applyFill="1" applyBorder="1" applyAlignment="1">
      <alignment horizontal="right" vertical="center" wrapText="1"/>
    </xf>
    <xf numFmtId="0" fontId="126" fillId="3" borderId="1" xfId="0" applyFont="1" applyFill="1" applyBorder="1" applyAlignment="1">
      <alignment vertical="center"/>
    </xf>
    <xf numFmtId="3" fontId="126" fillId="3" borderId="0" xfId="0" applyNumberFormat="1" applyFont="1" applyFill="1" applyBorder="1" applyAlignment="1">
      <alignment horizontal="center" vertical="center" wrapText="1"/>
    </xf>
    <xf numFmtId="41" fontId="63" fillId="3" borderId="44" xfId="36" applyNumberFormat="1" applyFont="1" applyFill="1" applyBorder="1"/>
    <xf numFmtId="0" fontId="89" fillId="3" borderId="16" xfId="0" applyFont="1" applyFill="1" applyBorder="1" applyAlignment="1">
      <alignment horizontal="right" wrapText="1"/>
    </xf>
    <xf numFmtId="165" fontId="63" fillId="3" borderId="44" xfId="54" applyNumberFormat="1" applyFont="1" applyFill="1" applyBorder="1" applyAlignment="1">
      <alignment horizontal="right"/>
    </xf>
    <xf numFmtId="0" fontId="94" fillId="3" borderId="0" xfId="0" applyFont="1" applyFill="1" applyBorder="1"/>
    <xf numFmtId="0" fontId="63" fillId="3" borderId="2" xfId="88" applyFont="1" applyFill="1" applyBorder="1"/>
    <xf numFmtId="0" fontId="63" fillId="3" borderId="2" xfId="88" applyFont="1" applyFill="1" applyBorder="1" applyAlignment="1">
      <alignment horizontal="right"/>
    </xf>
    <xf numFmtId="0" fontId="63" fillId="3" borderId="0" xfId="88" applyFont="1" applyFill="1"/>
    <xf numFmtId="0" fontId="63" fillId="3" borderId="23" xfId="88" applyFont="1" applyFill="1" applyBorder="1"/>
    <xf numFmtId="0" fontId="63" fillId="3" borderId="0" xfId="88" applyFont="1" applyFill="1" applyBorder="1" applyAlignment="1">
      <alignment horizontal="left"/>
    </xf>
    <xf numFmtId="3" fontId="63" fillId="3" borderId="0" xfId="88" applyNumberFormat="1" applyFont="1" applyFill="1" applyBorder="1"/>
    <xf numFmtId="0" fontId="63" fillId="3" borderId="0" xfId="88" applyFont="1" applyFill="1" applyBorder="1"/>
    <xf numFmtId="3" fontId="63" fillId="3" borderId="0" xfId="88" applyNumberFormat="1" applyFont="1" applyFill="1" applyBorder="1" applyAlignment="1">
      <alignment horizontal="right"/>
    </xf>
    <xf numFmtId="3" fontId="63" fillId="3" borderId="0" xfId="88" applyNumberFormat="1" applyFont="1" applyFill="1"/>
    <xf numFmtId="3" fontId="63" fillId="3" borderId="0" xfId="88" quotePrefix="1" applyNumberFormat="1" applyFont="1" applyFill="1" applyBorder="1" applyAlignment="1">
      <alignment horizontal="right"/>
    </xf>
    <xf numFmtId="0" fontId="63" fillId="3" borderId="2" xfId="88" applyFont="1" applyFill="1" applyBorder="1" applyAlignment="1">
      <alignment horizontal="left"/>
    </xf>
    <xf numFmtId="3" fontId="63" fillId="3" borderId="2" xfId="88" applyNumberFormat="1" applyFont="1" applyFill="1" applyBorder="1" applyAlignment="1">
      <alignment horizontal="right"/>
    </xf>
    <xf numFmtId="3" fontId="63" fillId="3" borderId="2" xfId="88" applyNumberFormat="1" applyFont="1" applyFill="1" applyBorder="1"/>
    <xf numFmtId="0" fontId="78" fillId="3" borderId="0" xfId="88" applyFont="1" applyFill="1" applyAlignment="1">
      <alignment horizontal="left" wrapText="1"/>
    </xf>
    <xf numFmtId="0" fontId="63" fillId="3" borderId="0" xfId="88" applyFont="1" applyFill="1" applyAlignment="1">
      <alignment horizontal="left"/>
    </xf>
    <xf numFmtId="0" fontId="62" fillId="3" borderId="0" xfId="88" applyFont="1" applyFill="1"/>
    <xf numFmtId="0" fontId="94" fillId="3" borderId="0" xfId="88" applyFont="1" applyFill="1"/>
    <xf numFmtId="0" fontId="85" fillId="3" borderId="0" xfId="88" applyFont="1" applyFill="1"/>
    <xf numFmtId="3" fontId="63" fillId="3" borderId="44" xfId="88" applyNumberFormat="1" applyFont="1" applyFill="1" applyBorder="1" applyAlignment="1">
      <alignment horizontal="right"/>
    </xf>
    <xf numFmtId="0" fontId="89" fillId="3" borderId="2" xfId="88" applyFont="1" applyFill="1" applyBorder="1"/>
    <xf numFmtId="0" fontId="89" fillId="3" borderId="22" xfId="88" applyFont="1" applyFill="1" applyBorder="1"/>
    <xf numFmtId="0" fontId="89" fillId="3" borderId="23" xfId="88" applyFont="1" applyFill="1" applyBorder="1"/>
    <xf numFmtId="0" fontId="89" fillId="3" borderId="0" xfId="88" applyFont="1" applyFill="1"/>
    <xf numFmtId="0" fontId="89" fillId="3" borderId="1" xfId="88" applyFont="1" applyFill="1" applyBorder="1" applyAlignment="1">
      <alignment horizontal="right"/>
    </xf>
    <xf numFmtId="0" fontId="89" fillId="3" borderId="1" xfId="88" applyFont="1" applyFill="1" applyBorder="1" applyAlignment="1">
      <alignment horizontal="right" wrapText="1"/>
    </xf>
    <xf numFmtId="0" fontId="89" fillId="3" borderId="0" xfId="88" applyFont="1" applyFill="1" applyBorder="1" applyAlignment="1">
      <alignment horizontal="right"/>
    </xf>
    <xf numFmtId="0" fontId="89" fillId="3" borderId="15" xfId="88" applyFont="1" applyFill="1" applyBorder="1" applyAlignment="1">
      <alignment horizontal="right" wrapText="1"/>
    </xf>
    <xf numFmtId="0" fontId="89" fillId="3" borderId="0" xfId="88" applyFont="1" applyFill="1" applyBorder="1"/>
    <xf numFmtId="0" fontId="89" fillId="3" borderId="0" xfId="88" applyFont="1" applyFill="1" applyBorder="1" applyAlignment="1">
      <alignment horizontal="right" wrapText="1"/>
    </xf>
    <xf numFmtId="9" fontId="63" fillId="3" borderId="0" xfId="94" applyNumberFormat="1" applyFont="1" applyFill="1" applyBorder="1"/>
    <xf numFmtId="0" fontId="63" fillId="3" borderId="56" xfId="88" applyFont="1" applyFill="1" applyBorder="1" applyAlignment="1">
      <alignment horizontal="left"/>
    </xf>
    <xf numFmtId="3" fontId="63" fillId="3" borderId="56" xfId="88" applyNumberFormat="1" applyFont="1" applyFill="1" applyBorder="1"/>
    <xf numFmtId="0" fontId="63" fillId="3" borderId="56" xfId="88" applyFont="1" applyFill="1" applyBorder="1"/>
    <xf numFmtId="170" fontId="63" fillId="3" borderId="56" xfId="36" applyNumberFormat="1" applyFont="1" applyFill="1" applyBorder="1"/>
    <xf numFmtId="170" fontId="64" fillId="3" borderId="16" xfId="36" applyNumberFormat="1" applyFont="1" applyFill="1" applyBorder="1"/>
    <xf numFmtId="165" fontId="63" fillId="3" borderId="16" xfId="0" applyNumberFormat="1" applyFont="1" applyFill="1" applyBorder="1"/>
    <xf numFmtId="170" fontId="64" fillId="3" borderId="0" xfId="36" applyNumberFormat="1" applyFont="1" applyFill="1" applyBorder="1"/>
    <xf numFmtId="170" fontId="63" fillId="3" borderId="0" xfId="88" applyNumberFormat="1" applyFont="1" applyFill="1" applyBorder="1"/>
    <xf numFmtId="165" fontId="63" fillId="3" borderId="0" xfId="88" applyNumberFormat="1" applyFont="1" applyFill="1" applyBorder="1"/>
    <xf numFmtId="170" fontId="63" fillId="3" borderId="2" xfId="0" applyNumberFormat="1" applyFont="1" applyFill="1" applyBorder="1"/>
    <xf numFmtId="165" fontId="63" fillId="3" borderId="2" xfId="0" applyNumberFormat="1" applyFont="1" applyFill="1" applyBorder="1"/>
    <xf numFmtId="0" fontId="89" fillId="3" borderId="57" xfId="0" applyFont="1" applyFill="1" applyBorder="1" applyAlignment="1">
      <alignment vertical="center"/>
    </xf>
    <xf numFmtId="0" fontId="63" fillId="3" borderId="29" xfId="0" applyFont="1" applyFill="1" applyBorder="1" applyAlignment="1">
      <alignment horizontal="left"/>
    </xf>
    <xf numFmtId="0" fontId="63" fillId="3" borderId="28" xfId="0" applyFont="1" applyFill="1" applyBorder="1" applyAlignment="1">
      <alignment horizontal="left"/>
    </xf>
    <xf numFmtId="0" fontId="63" fillId="3" borderId="54" xfId="0" applyFont="1" applyFill="1" applyBorder="1" applyAlignment="1">
      <alignment horizontal="left"/>
    </xf>
    <xf numFmtId="0" fontId="63" fillId="3" borderId="0" xfId="0" applyFont="1" applyFill="1" applyBorder="1" applyAlignment="1">
      <alignment horizontal="left" wrapText="1"/>
    </xf>
    <xf numFmtId="0" fontId="94" fillId="3" borderId="0" xfId="56" applyFont="1" applyFill="1"/>
    <xf numFmtId="49" fontId="63" fillId="3" borderId="28" xfId="0" applyNumberFormat="1" applyFont="1" applyFill="1" applyBorder="1" applyAlignment="1">
      <alignment horizontal="left"/>
    </xf>
    <xf numFmtId="2" fontId="63" fillId="3" borderId="58" xfId="0" applyNumberFormat="1" applyFont="1" applyFill="1" applyBorder="1" applyAlignment="1">
      <alignment horizontal="left"/>
    </xf>
    <xf numFmtId="3" fontId="64" fillId="3" borderId="56" xfId="36" applyNumberFormat="1" applyFont="1" applyFill="1" applyBorder="1"/>
    <xf numFmtId="3" fontId="64" fillId="3" borderId="0" xfId="36" applyNumberFormat="1" applyFont="1" applyFill="1" applyBorder="1"/>
    <xf numFmtId="3" fontId="63" fillId="3" borderId="0" xfId="36" applyNumberFormat="1" applyFont="1" applyFill="1" applyBorder="1"/>
    <xf numFmtId="3" fontId="63" fillId="3" borderId="56" xfId="36" applyNumberFormat="1" applyFont="1" applyFill="1" applyBorder="1"/>
    <xf numFmtId="165" fontId="63" fillId="3" borderId="56" xfId="0" applyNumberFormat="1" applyFont="1" applyFill="1" applyBorder="1"/>
    <xf numFmtId="0" fontId="63" fillId="3" borderId="44" xfId="88" applyFont="1" applyFill="1" applyBorder="1" applyAlignment="1">
      <alignment horizontal="left"/>
    </xf>
    <xf numFmtId="170" fontId="64" fillId="3" borderId="44" xfId="36" applyNumberFormat="1" applyFont="1" applyFill="1" applyBorder="1"/>
    <xf numFmtId="0" fontId="63" fillId="3" borderId="0" xfId="88" applyFont="1" applyFill="1" applyBorder="1" applyAlignment="1">
      <alignment horizontal="left" wrapText="1"/>
    </xf>
    <xf numFmtId="0" fontId="89" fillId="3" borderId="23" xfId="88" applyFont="1" applyFill="1" applyBorder="1" applyAlignment="1">
      <alignment horizontal="right" vertical="center" wrapText="1"/>
    </xf>
    <xf numFmtId="49" fontId="63" fillId="3" borderId="0" xfId="88" applyNumberFormat="1" applyFont="1" applyFill="1" applyBorder="1" applyAlignment="1">
      <alignment horizontal="left"/>
    </xf>
    <xf numFmtId="170" fontId="64" fillId="3" borderId="56" xfId="36" applyNumberFormat="1" applyFont="1" applyFill="1" applyBorder="1"/>
    <xf numFmtId="0" fontId="98" fillId="3" borderId="0" xfId="89" applyFont="1" applyFill="1"/>
    <xf numFmtId="170" fontId="98" fillId="3" borderId="0" xfId="38" applyNumberFormat="1" applyFont="1" applyFill="1"/>
    <xf numFmtId="170" fontId="98" fillId="3" borderId="16" xfId="37" applyNumberFormat="1" applyFont="1" applyFill="1" applyBorder="1"/>
    <xf numFmtId="0" fontId="128" fillId="3" borderId="0" xfId="89" applyFont="1" applyFill="1"/>
    <xf numFmtId="170" fontId="128" fillId="3" borderId="0" xfId="38" applyNumberFormat="1" applyFont="1" applyFill="1"/>
    <xf numFmtId="170" fontId="128" fillId="3" borderId="0" xfId="37" applyNumberFormat="1" applyFont="1" applyFill="1" applyBorder="1"/>
    <xf numFmtId="170" fontId="98" fillId="3" borderId="0" xfId="37" applyNumberFormat="1" applyFont="1" applyFill="1" applyBorder="1"/>
    <xf numFmtId="0" fontId="98" fillId="3" borderId="0" xfId="89" quotePrefix="1" applyFont="1" applyFill="1"/>
    <xf numFmtId="170" fontId="98" fillId="3" borderId="0" xfId="37" applyNumberFormat="1" applyFont="1" applyFill="1" applyBorder="1" applyAlignment="1">
      <alignment horizontal="right"/>
    </xf>
    <xf numFmtId="0" fontId="63" fillId="3" borderId="0" xfId="89" applyFont="1" applyFill="1"/>
    <xf numFmtId="0" fontId="98" fillId="3" borderId="2" xfId="89" applyFont="1" applyFill="1" applyBorder="1"/>
    <xf numFmtId="170" fontId="98" fillId="3" borderId="2" xfId="38" applyNumberFormat="1" applyFont="1" applyFill="1" applyBorder="1"/>
    <xf numFmtId="170" fontId="98" fillId="3" borderId="2" xfId="37" applyNumberFormat="1" applyFont="1" applyFill="1" applyBorder="1"/>
    <xf numFmtId="0" fontId="98" fillId="3" borderId="0" xfId="89" applyFont="1" applyFill="1" applyBorder="1"/>
    <xf numFmtId="0" fontId="98" fillId="3" borderId="0" xfId="89" applyFont="1" applyFill="1" applyAlignment="1">
      <alignment horizontal="left"/>
    </xf>
    <xf numFmtId="0" fontId="129" fillId="3" borderId="0" xfId="89" applyFont="1" applyFill="1"/>
    <xf numFmtId="0" fontId="85" fillId="3" borderId="0" xfId="89" applyFont="1" applyFill="1"/>
    <xf numFmtId="0" fontId="130" fillId="0" borderId="0" xfId="3" applyFont="1" applyAlignment="1" applyProtection="1"/>
    <xf numFmtId="0" fontId="22" fillId="3" borderId="0" xfId="89" applyFont="1" applyFill="1" applyAlignment="1"/>
    <xf numFmtId="170" fontId="98" fillId="3" borderId="16" xfId="37" applyNumberFormat="1" applyFont="1" applyFill="1" applyBorder="1" applyAlignment="1"/>
    <xf numFmtId="170" fontId="98" fillId="3" borderId="0" xfId="37" applyNumberFormat="1" applyFont="1" applyFill="1" applyBorder="1" applyAlignment="1"/>
    <xf numFmtId="170" fontId="98" fillId="3" borderId="0" xfId="38" applyNumberFormat="1" applyFont="1" applyFill="1" applyAlignment="1"/>
    <xf numFmtId="170" fontId="98" fillId="3" borderId="2" xfId="37" applyNumberFormat="1" applyFont="1" applyFill="1" applyBorder="1" applyAlignment="1"/>
    <xf numFmtId="0" fontId="98" fillId="3" borderId="0" xfId="89" applyFont="1" applyFill="1" applyAlignment="1"/>
    <xf numFmtId="0" fontId="131" fillId="3" borderId="0" xfId="89" applyFont="1" applyFill="1"/>
    <xf numFmtId="0" fontId="131" fillId="3" borderId="23" xfId="89" applyFont="1" applyFill="1" applyBorder="1" applyAlignment="1">
      <alignment horizontal="center"/>
    </xf>
    <xf numFmtId="0" fontId="131" fillId="3" borderId="1" xfId="89" applyFont="1" applyFill="1" applyBorder="1" applyAlignment="1">
      <alignment horizontal="right" vertical="center" wrapText="1"/>
    </xf>
    <xf numFmtId="0" fontId="131" fillId="3" borderId="1" xfId="89" applyFont="1" applyFill="1" applyBorder="1" applyAlignment="1">
      <alignment horizontal="right" wrapText="1"/>
    </xf>
    <xf numFmtId="0" fontId="131" fillId="3" borderId="1" xfId="89" applyFont="1" applyFill="1" applyBorder="1"/>
    <xf numFmtId="170" fontId="98" fillId="3" borderId="0" xfId="38" applyNumberFormat="1" applyFont="1" applyFill="1" applyBorder="1"/>
    <xf numFmtId="0" fontId="132" fillId="3" borderId="0" xfId="89" applyFont="1" applyFill="1"/>
    <xf numFmtId="0" fontId="89" fillId="3" borderId="0" xfId="54" applyFont="1" applyFill="1" applyBorder="1" applyAlignment="1">
      <alignment horizontal="right" vertical="center"/>
    </xf>
    <xf numFmtId="0" fontId="89" fillId="3" borderId="23" xfId="54" applyFont="1" applyFill="1" applyBorder="1" applyAlignment="1">
      <alignment horizontal="center" vertical="center"/>
    </xf>
    <xf numFmtId="0" fontId="89" fillId="3" borderId="0" xfId="54" applyFont="1" applyFill="1" applyAlignment="1">
      <alignment horizontal="right" vertical="center"/>
    </xf>
    <xf numFmtId="0" fontId="89" fillId="3" borderId="17" xfId="54" applyFont="1" applyFill="1" applyBorder="1"/>
    <xf numFmtId="3" fontId="89" fillId="3" borderId="17" xfId="54" applyNumberFormat="1" applyFont="1" applyFill="1" applyBorder="1"/>
    <xf numFmtId="170" fontId="89" fillId="3" borderId="17" xfId="54" applyNumberFormat="1" applyFont="1" applyFill="1" applyBorder="1"/>
    <xf numFmtId="3" fontId="89" fillId="3" borderId="0" xfId="54" applyNumberFormat="1" applyFont="1" applyFill="1" applyBorder="1"/>
    <xf numFmtId="170" fontId="89" fillId="3" borderId="0" xfId="36" applyNumberFormat="1" applyFont="1" applyFill="1" applyBorder="1"/>
    <xf numFmtId="0" fontId="92" fillId="3" borderId="2" xfId="51" applyFont="1" applyFill="1" applyBorder="1" applyAlignment="1">
      <alignment horizontal="right"/>
    </xf>
    <xf numFmtId="0" fontId="62" fillId="3" borderId="2" xfId="51" applyFont="1" applyFill="1" applyBorder="1"/>
    <xf numFmtId="0" fontId="94" fillId="3" borderId="2" xfId="51" applyFont="1" applyFill="1" applyBorder="1" applyAlignment="1">
      <alignment horizontal="right"/>
    </xf>
    <xf numFmtId="170" fontId="63" fillId="3" borderId="0" xfId="1" applyNumberFormat="1" applyFont="1" applyFill="1" applyBorder="1" applyAlignment="1">
      <alignment horizontal="right"/>
    </xf>
    <xf numFmtId="166" fontId="62" fillId="3" borderId="0" xfId="51" applyNumberFormat="1" applyFont="1" applyFill="1"/>
    <xf numFmtId="170" fontId="62" fillId="3" borderId="0" xfId="51" applyNumberFormat="1" applyFont="1" applyFill="1"/>
    <xf numFmtId="9" fontId="62" fillId="3" borderId="0" xfId="51" applyNumberFormat="1" applyFont="1" applyFill="1"/>
    <xf numFmtId="0" fontId="62" fillId="3" borderId="0" xfId="51" applyNumberFormat="1" applyFont="1" applyFill="1"/>
    <xf numFmtId="170" fontId="63" fillId="3" borderId="0" xfId="51" applyNumberFormat="1" applyFont="1" applyFill="1" applyBorder="1"/>
    <xf numFmtId="166" fontId="62" fillId="3" borderId="0" xfId="51" applyNumberFormat="1" applyFont="1" applyFill="1" applyBorder="1"/>
    <xf numFmtId="170" fontId="63" fillId="3" borderId="44" xfId="1" applyNumberFormat="1" applyFont="1" applyFill="1" applyBorder="1"/>
    <xf numFmtId="169" fontId="63" fillId="3" borderId="0" xfId="51" applyNumberFormat="1" applyFont="1" applyFill="1"/>
    <xf numFmtId="169" fontId="62" fillId="3" borderId="0" xfId="51" applyNumberFormat="1" applyFont="1" applyFill="1"/>
    <xf numFmtId="170" fontId="64" fillId="3" borderId="0" xfId="1" applyNumberFormat="1" applyFont="1" applyFill="1" applyBorder="1"/>
    <xf numFmtId="0" fontId="62" fillId="3" borderId="2" xfId="51" applyFont="1" applyFill="1" applyBorder="1" applyAlignment="1">
      <alignment horizontal="right"/>
    </xf>
    <xf numFmtId="0" fontId="42" fillId="3" borderId="0" xfId="51" applyFont="1" applyFill="1" applyAlignment="1"/>
    <xf numFmtId="0" fontId="96" fillId="3" borderId="0" xfId="51" applyFont="1" applyFill="1" applyAlignment="1"/>
    <xf numFmtId="0" fontId="62" fillId="3" borderId="2" xfId="51" applyFont="1" applyFill="1" applyBorder="1" applyAlignment="1"/>
    <xf numFmtId="170" fontId="63" fillId="3" borderId="44" xfId="1" applyNumberFormat="1" applyFont="1" applyFill="1" applyBorder="1" applyAlignment="1"/>
    <xf numFmtId="0" fontId="64" fillId="3" borderId="0" xfId="51" applyFont="1" applyFill="1" applyAlignment="1"/>
    <xf numFmtId="170" fontId="64" fillId="3" borderId="0" xfId="1" applyNumberFormat="1" applyFont="1" applyFill="1" applyBorder="1" applyAlignment="1"/>
    <xf numFmtId="0" fontId="89" fillId="3" borderId="23" xfId="51" applyFont="1" applyFill="1" applyBorder="1" applyAlignment="1">
      <alignment horizontal="right" vertical="center"/>
    </xf>
    <xf numFmtId="0" fontId="89" fillId="3" borderId="23" xfId="51" applyFont="1" applyFill="1" applyBorder="1" applyAlignment="1">
      <alignment vertical="center"/>
    </xf>
    <xf numFmtId="0" fontId="89" fillId="3" borderId="23" xfId="51" applyFont="1" applyFill="1" applyBorder="1" applyAlignment="1">
      <alignment horizontal="center" vertical="center"/>
    </xf>
    <xf numFmtId="0" fontId="89" fillId="3" borderId="0" xfId="51" applyFont="1" applyFill="1" applyAlignment="1">
      <alignment horizontal="right" vertical="center"/>
    </xf>
    <xf numFmtId="0" fontId="106" fillId="3" borderId="0" xfId="51" applyFont="1" applyFill="1" applyAlignment="1">
      <alignment horizontal="right" vertical="center"/>
    </xf>
    <xf numFmtId="0" fontId="62" fillId="3" borderId="0" xfId="51" applyFont="1" applyFill="1" applyBorder="1" applyAlignment="1">
      <alignment horizontal="right"/>
    </xf>
    <xf numFmtId="0" fontId="63" fillId="3" borderId="0" xfId="97" applyFont="1" applyFill="1" applyBorder="1"/>
    <xf numFmtId="190" fontId="63" fillId="0" borderId="0" xfId="51" applyNumberFormat="1" applyFont="1" applyFill="1" applyBorder="1"/>
    <xf numFmtId="189" fontId="63" fillId="0" borderId="0" xfId="51" applyNumberFormat="1" applyFont="1" applyFill="1" applyBorder="1"/>
    <xf numFmtId="3" fontId="63" fillId="0" borderId="0" xfId="51" applyNumberFormat="1" applyFont="1" applyFill="1" applyBorder="1"/>
    <xf numFmtId="0" fontId="63" fillId="3" borderId="1" xfId="97" applyFont="1" applyFill="1" applyBorder="1"/>
    <xf numFmtId="3" fontId="63" fillId="0" borderId="1" xfId="51" applyNumberFormat="1" applyFont="1" applyBorder="1"/>
    <xf numFmtId="190" fontId="63" fillId="0" borderId="1" xfId="51" applyNumberFormat="1" applyFont="1" applyBorder="1"/>
    <xf numFmtId="190" fontId="63" fillId="0" borderId="1" xfId="51" applyNumberFormat="1" applyFont="1" applyFill="1" applyBorder="1"/>
    <xf numFmtId="166" fontId="63" fillId="3" borderId="0" xfId="51" applyNumberFormat="1" applyFont="1" applyFill="1" applyBorder="1"/>
    <xf numFmtId="3" fontId="63" fillId="3" borderId="0" xfId="98" applyNumberFormat="1" applyFont="1" applyFill="1" applyBorder="1"/>
    <xf numFmtId="0" fontId="122" fillId="3" borderId="0" xfId="3" applyFont="1" applyFill="1" applyBorder="1" applyAlignment="1" applyProtection="1"/>
    <xf numFmtId="0" fontId="100" fillId="3" borderId="23" xfId="51" applyFont="1" applyFill="1" applyBorder="1"/>
    <xf numFmtId="0" fontId="89" fillId="3" borderId="23" xfId="51" applyFont="1" applyFill="1" applyBorder="1"/>
    <xf numFmtId="0" fontId="99" fillId="3" borderId="23" xfId="51" applyFont="1" applyFill="1" applyBorder="1"/>
    <xf numFmtId="0" fontId="89" fillId="3" borderId="17" xfId="97" applyFont="1" applyFill="1" applyBorder="1"/>
    <xf numFmtId="3" fontId="89" fillId="0" borderId="17" xfId="51" applyNumberFormat="1" applyFont="1" applyBorder="1"/>
    <xf numFmtId="3" fontId="89" fillId="0" borderId="17" xfId="51" applyNumberFormat="1" applyFont="1" applyFill="1" applyBorder="1"/>
    <xf numFmtId="190" fontId="89" fillId="0" borderId="17" xfId="51" applyNumberFormat="1" applyFont="1" applyFill="1" applyBorder="1"/>
    <xf numFmtId="166" fontId="106" fillId="3" borderId="0" xfId="51" applyNumberFormat="1" applyFont="1" applyFill="1"/>
    <xf numFmtId="0" fontId="94" fillId="3" borderId="0" xfId="51" applyFont="1" applyFill="1" applyBorder="1" applyAlignment="1"/>
    <xf numFmtId="0" fontId="63" fillId="0" borderId="0" xfId="5" applyFont="1" applyFill="1" applyBorder="1" applyAlignment="1">
      <alignment vertical="top"/>
    </xf>
    <xf numFmtId="0" fontId="63" fillId="0" borderId="2" xfId="5" applyFont="1" applyFill="1" applyBorder="1" applyAlignment="1"/>
    <xf numFmtId="3" fontId="63" fillId="3" borderId="2" xfId="5" applyNumberFormat="1" applyFont="1" applyFill="1" applyBorder="1"/>
    <xf numFmtId="3" fontId="63" fillId="3" borderId="2" xfId="5" applyNumberFormat="1" applyFont="1" applyFill="1" applyBorder="1" applyAlignment="1">
      <alignment horizontal="right"/>
    </xf>
    <xf numFmtId="3" fontId="63" fillId="3" borderId="0" xfId="5" applyNumberFormat="1" applyFont="1" applyFill="1" applyBorder="1" applyAlignment="1">
      <alignment horizontal="right"/>
    </xf>
    <xf numFmtId="0" fontId="63" fillId="3" borderId="0" xfId="5" applyFont="1" applyFill="1" applyBorder="1"/>
    <xf numFmtId="0" fontId="63" fillId="0" borderId="0" xfId="5" applyFont="1" applyFill="1" applyBorder="1" applyAlignment="1">
      <alignment horizontal="right" vertical="center"/>
    </xf>
    <xf numFmtId="0" fontId="63" fillId="0" borderId="0" xfId="5" applyFont="1" applyFill="1" applyBorder="1" applyAlignment="1">
      <alignment vertical="top" wrapText="1"/>
    </xf>
    <xf numFmtId="0" fontId="63" fillId="0" borderId="0" xfId="5" applyFont="1" applyFill="1" applyBorder="1" applyAlignment="1"/>
    <xf numFmtId="3" fontId="63" fillId="0" borderId="0" xfId="99" applyNumberFormat="1" applyFont="1" applyBorder="1"/>
    <xf numFmtId="0" fontId="78" fillId="0" borderId="0" xfId="3" applyFont="1" applyFill="1" applyBorder="1" applyAlignment="1" applyProtection="1">
      <alignment horizontal="left" vertical="top"/>
    </xf>
    <xf numFmtId="0" fontId="78" fillId="0" borderId="0" xfId="5" applyFont="1" applyFill="1" applyBorder="1" applyAlignment="1"/>
    <xf numFmtId="3" fontId="63" fillId="3" borderId="0" xfId="98" applyNumberFormat="1" applyFont="1" applyFill="1" applyBorder="1" applyAlignment="1">
      <alignment horizontal="right" vertical="center"/>
    </xf>
    <xf numFmtId="3" fontId="63" fillId="3" borderId="0" xfId="5" applyNumberFormat="1" applyFont="1" applyFill="1" applyBorder="1" applyAlignment="1">
      <alignment horizontal="right" vertical="center" wrapText="1"/>
    </xf>
    <xf numFmtId="3" fontId="63" fillId="3" borderId="0" xfId="5" applyNumberFormat="1" applyFont="1" applyFill="1" applyBorder="1" applyAlignment="1">
      <alignment horizontal="right" vertical="center"/>
    </xf>
    <xf numFmtId="49" fontId="63" fillId="0" borderId="0" xfId="5" applyNumberFormat="1" applyFont="1" applyFill="1" applyBorder="1" applyAlignment="1">
      <alignment horizontal="left" vertical="top"/>
    </xf>
    <xf numFmtId="0" fontId="64" fillId="0" borderId="0" xfId="5" applyFont="1" applyFill="1" applyBorder="1" applyAlignment="1">
      <alignment horizontal="left" vertical="top"/>
    </xf>
    <xf numFmtId="181" fontId="63" fillId="0" borderId="0" xfId="99" applyNumberFormat="1" applyFont="1" applyFill="1" applyBorder="1"/>
    <xf numFmtId="0" fontId="63" fillId="0" borderId="0" xfId="5" applyFont="1" applyFill="1" applyBorder="1" applyAlignment="1">
      <alignment horizontal="left" vertical="top"/>
    </xf>
    <xf numFmtId="0" fontId="133" fillId="0" borderId="0" xfId="5" applyFont="1" applyFill="1" applyBorder="1" applyAlignment="1"/>
    <xf numFmtId="0" fontId="63" fillId="0" borderId="0" xfId="5" quotePrefix="1" applyFont="1" applyFill="1" applyBorder="1" applyAlignment="1" applyProtection="1">
      <alignment horizontal="left" vertical="top"/>
    </xf>
    <xf numFmtId="1" fontId="63" fillId="0" borderId="0" xfId="5" applyNumberFormat="1" applyFont="1" applyFill="1" applyBorder="1" applyAlignment="1" applyProtection="1"/>
    <xf numFmtId="0" fontId="63" fillId="0" borderId="0" xfId="4" applyFont="1" applyFill="1" applyBorder="1" applyAlignment="1" applyProtection="1">
      <alignment horizontal="left" vertical="top"/>
    </xf>
    <xf numFmtId="0" fontId="125" fillId="0" borderId="43" xfId="92" applyFont="1" applyFill="1" applyBorder="1" applyAlignment="1">
      <alignment vertical="top"/>
    </xf>
    <xf numFmtId="0" fontId="63" fillId="0" borderId="43" xfId="5" applyFont="1" applyFill="1" applyBorder="1" applyAlignment="1"/>
    <xf numFmtId="3" fontId="63" fillId="0" borderId="43" xfId="99" applyNumberFormat="1" applyFont="1" applyBorder="1"/>
    <xf numFmtId="0" fontId="63" fillId="0" borderId="0" xfId="5" applyFont="1" applyFill="1" applyBorder="1"/>
    <xf numFmtId="0" fontId="63" fillId="0" borderId="44" xfId="5" applyFont="1" applyFill="1" applyBorder="1" applyAlignment="1">
      <alignment vertical="top"/>
    </xf>
    <xf numFmtId="0" fontId="63" fillId="0" borderId="44" xfId="5" applyFont="1" applyFill="1" applyBorder="1" applyAlignment="1"/>
    <xf numFmtId="3" fontId="63" fillId="0" borderId="44" xfId="99" applyNumberFormat="1" applyFont="1" applyBorder="1"/>
    <xf numFmtId="183" fontId="63" fillId="0" borderId="0" xfId="99" applyNumberFormat="1" applyFont="1" applyFill="1" applyBorder="1"/>
    <xf numFmtId="189" fontId="63" fillId="0" borderId="0" xfId="99" applyNumberFormat="1" applyFont="1" applyBorder="1"/>
    <xf numFmtId="190" fontId="63" fillId="0" borderId="0" xfId="99" applyNumberFormat="1" applyFont="1" applyBorder="1"/>
    <xf numFmtId="190" fontId="63" fillId="0" borderId="0" xfId="99" applyNumberFormat="1" applyFont="1" applyFill="1" applyBorder="1"/>
    <xf numFmtId="190" fontId="63" fillId="0" borderId="43" xfId="99" applyNumberFormat="1" applyFont="1" applyBorder="1"/>
    <xf numFmtId="189" fontId="63" fillId="0" borderId="43" xfId="99" applyNumberFormat="1" applyFont="1" applyBorder="1"/>
    <xf numFmtId="190" fontId="63" fillId="0" borderId="44" xfId="99" applyNumberFormat="1" applyFont="1" applyBorder="1"/>
    <xf numFmtId="189" fontId="63" fillId="0" borderId="44" xfId="99" applyNumberFormat="1" applyFont="1" applyBorder="1"/>
    <xf numFmtId="41" fontId="63" fillId="0" borderId="0" xfId="5" applyNumberFormat="1" applyFont="1" applyFill="1" applyBorder="1"/>
    <xf numFmtId="3" fontId="63" fillId="3" borderId="0" xfId="5" applyNumberFormat="1" applyFont="1" applyFill="1" applyBorder="1"/>
    <xf numFmtId="0" fontId="63" fillId="0" borderId="22" xfId="5" applyFont="1" applyFill="1" applyBorder="1" applyAlignment="1">
      <alignment vertical="top" wrapText="1"/>
    </xf>
    <xf numFmtId="0" fontId="63" fillId="0" borderId="22" xfId="5" applyFont="1" applyFill="1" applyBorder="1" applyAlignment="1"/>
    <xf numFmtId="3" fontId="63" fillId="3" borderId="22" xfId="98" applyNumberFormat="1" applyFont="1" applyFill="1" applyBorder="1" applyAlignment="1">
      <alignment horizontal="right" vertical="center"/>
    </xf>
    <xf numFmtId="3" fontId="63" fillId="3" borderId="22" xfId="5" applyNumberFormat="1" applyFont="1" applyFill="1" applyBorder="1" applyAlignment="1">
      <alignment horizontal="right" vertical="center" wrapText="1"/>
    </xf>
    <xf numFmtId="3" fontId="63" fillId="3" borderId="22" xfId="5" applyNumberFormat="1" applyFont="1" applyFill="1" applyBorder="1" applyAlignment="1">
      <alignment horizontal="right" vertical="center"/>
    </xf>
    <xf numFmtId="0" fontId="63" fillId="0" borderId="19" xfId="51" applyFont="1" applyFill="1" applyBorder="1" applyAlignment="1">
      <alignment horizontal="left" vertical="top"/>
    </xf>
    <xf numFmtId="0" fontId="63" fillId="0" borderId="43" xfId="51" applyFont="1" applyFill="1" applyBorder="1" applyAlignment="1"/>
    <xf numFmtId="3" fontId="63" fillId="0" borderId="43" xfId="1" applyNumberFormat="1" applyFont="1" applyFill="1" applyBorder="1"/>
    <xf numFmtId="3" fontId="63" fillId="0" borderId="43" xfId="1" applyNumberFormat="1" applyFont="1" applyBorder="1"/>
    <xf numFmtId="0" fontId="63" fillId="0" borderId="20" xfId="51" applyFont="1" applyFill="1" applyBorder="1" applyAlignment="1">
      <alignment horizontal="left" vertical="top"/>
    </xf>
    <xf numFmtId="0" fontId="63" fillId="0" borderId="0" xfId="51" applyFont="1" applyFill="1" applyBorder="1" applyAlignment="1">
      <alignment horizontal="left" vertical="top"/>
    </xf>
    <xf numFmtId="3" fontId="63" fillId="0" borderId="0" xfId="1" applyNumberFormat="1" applyFont="1" applyFill="1" applyBorder="1"/>
    <xf numFmtId="0" fontId="63" fillId="0" borderId="21" xfId="51" applyFont="1" applyFill="1" applyBorder="1" applyAlignment="1">
      <alignment vertical="top"/>
    </xf>
    <xf numFmtId="0" fontId="63" fillId="0" borderId="1" xfId="51" applyFont="1" applyFill="1" applyBorder="1" applyAlignment="1"/>
    <xf numFmtId="0" fontId="63" fillId="0" borderId="19" xfId="51" applyFont="1" applyFill="1" applyBorder="1" applyAlignment="1">
      <alignment vertical="top"/>
    </xf>
    <xf numFmtId="0" fontId="63" fillId="0" borderId="30" xfId="51" applyFont="1" applyFill="1" applyBorder="1" applyAlignment="1">
      <alignment vertical="top"/>
    </xf>
    <xf numFmtId="0" fontId="63" fillId="0" borderId="44" xfId="51" applyFont="1" applyFill="1" applyBorder="1" applyAlignment="1"/>
    <xf numFmtId="3" fontId="63" fillId="0" borderId="44" xfId="1" applyNumberFormat="1" applyFont="1" applyBorder="1"/>
    <xf numFmtId="10" fontId="63" fillId="3" borderId="0" xfId="5" applyNumberFormat="1" applyFont="1" applyFill="1" applyBorder="1"/>
    <xf numFmtId="0" fontId="62" fillId="0" borderId="0" xfId="5" applyFont="1" applyFill="1" applyBorder="1" applyAlignment="1">
      <alignment vertical="top"/>
    </xf>
    <xf numFmtId="0" fontId="63" fillId="0" borderId="0" xfId="5" applyFont="1" applyFill="1" applyBorder="1" applyAlignment="1">
      <alignment horizontal="left"/>
    </xf>
    <xf numFmtId="0" fontId="78" fillId="0" borderId="0" xfId="5" applyFont="1" applyFill="1" applyBorder="1"/>
    <xf numFmtId="0" fontId="85" fillId="0" borderId="0" xfId="5" applyFont="1" applyFill="1" applyBorder="1"/>
    <xf numFmtId="0" fontId="63" fillId="3" borderId="0" xfId="5" applyFont="1" applyFill="1" applyBorder="1" applyAlignment="1"/>
    <xf numFmtId="0" fontId="89" fillId="0" borderId="23" xfId="5" applyFont="1" applyFill="1" applyBorder="1" applyAlignment="1">
      <alignment vertical="center" wrapText="1"/>
    </xf>
    <xf numFmtId="0" fontId="89" fillId="0" borderId="23" xfId="5" applyFont="1" applyFill="1" applyBorder="1" applyAlignment="1">
      <alignment vertical="center"/>
    </xf>
    <xf numFmtId="3" fontId="89" fillId="3" borderId="23" xfId="98" applyNumberFormat="1" applyFont="1" applyFill="1" applyBorder="1" applyAlignment="1">
      <alignment horizontal="right" vertical="center"/>
    </xf>
    <xf numFmtId="3" fontId="89" fillId="3" borderId="23" xfId="5" applyNumberFormat="1" applyFont="1" applyFill="1" applyBorder="1" applyAlignment="1">
      <alignment horizontal="right" vertical="center" wrapText="1"/>
    </xf>
    <xf numFmtId="3" fontId="89" fillId="3" borderId="23" xfId="5" applyNumberFormat="1" applyFont="1" applyFill="1" applyBorder="1" applyAlignment="1">
      <alignment horizontal="right" vertical="center"/>
    </xf>
    <xf numFmtId="0" fontId="89" fillId="0" borderId="0" xfId="5" applyFont="1" applyFill="1" applyBorder="1" applyAlignment="1">
      <alignment horizontal="right" vertical="center"/>
    </xf>
    <xf numFmtId="0" fontId="89" fillId="3" borderId="0" xfId="5" applyFont="1" applyFill="1" applyBorder="1" applyAlignment="1">
      <alignment vertical="center"/>
    </xf>
    <xf numFmtId="0" fontId="89" fillId="0" borderId="0" xfId="0" applyFont="1" applyAlignment="1">
      <alignment vertical="center"/>
    </xf>
    <xf numFmtId="0" fontId="8" fillId="0" borderId="0" xfId="3" applyFont="1" applyFill="1" applyBorder="1" applyAlignment="1" applyProtection="1"/>
    <xf numFmtId="0" fontId="134" fillId="0" borderId="0" xfId="3" applyFont="1" applyFill="1" applyBorder="1" applyAlignment="1" applyProtection="1"/>
    <xf numFmtId="0" fontId="100" fillId="0" borderId="0" xfId="5" applyFont="1" applyFill="1" applyBorder="1"/>
    <xf numFmtId="3" fontId="100" fillId="0" borderId="0" xfId="5" applyNumberFormat="1" applyFont="1" applyFill="1" applyBorder="1"/>
    <xf numFmtId="0" fontId="100" fillId="0" borderId="0" xfId="0" applyFont="1"/>
    <xf numFmtId="0" fontId="134" fillId="0" borderId="2" xfId="3" applyFont="1" applyFill="1" applyBorder="1" applyAlignment="1" applyProtection="1"/>
    <xf numFmtId="0" fontId="100" fillId="0" borderId="2" xfId="5" applyFont="1" applyFill="1" applyBorder="1"/>
    <xf numFmtId="3" fontId="100" fillId="0" borderId="2" xfId="5" applyNumberFormat="1" applyFont="1" applyFill="1" applyBorder="1"/>
    <xf numFmtId="3" fontId="100" fillId="0" borderId="2" xfId="5" applyNumberFormat="1" applyFont="1" applyFill="1" applyBorder="1" applyAlignment="1">
      <alignment horizontal="right"/>
    </xf>
    <xf numFmtId="0" fontId="100" fillId="0" borderId="0" xfId="5" applyFont="1" applyFill="1" applyBorder="1" applyAlignment="1">
      <alignment horizontal="right"/>
    </xf>
    <xf numFmtId="3" fontId="89" fillId="0" borderId="1" xfId="5" applyNumberFormat="1" applyFont="1" applyFill="1" applyBorder="1" applyAlignment="1">
      <alignment horizontal="right" vertical="center"/>
    </xf>
    <xf numFmtId="3" fontId="89" fillId="0" borderId="0" xfId="5" applyNumberFormat="1" applyFont="1" applyFill="1" applyBorder="1" applyAlignment="1">
      <alignment horizontal="right" vertical="center"/>
    </xf>
    <xf numFmtId="3" fontId="106" fillId="0" borderId="0" xfId="5" applyNumberFormat="1" applyFont="1" applyFill="1" applyBorder="1" applyAlignment="1">
      <alignment horizontal="right" vertical="center"/>
    </xf>
    <xf numFmtId="0" fontId="89" fillId="0" borderId="0" xfId="0" applyFont="1" applyAlignment="1">
      <alignment horizontal="right" vertical="center"/>
    </xf>
    <xf numFmtId="3" fontId="106" fillId="0" borderId="1" xfId="5" applyNumberFormat="1" applyFont="1" applyFill="1" applyBorder="1" applyAlignment="1">
      <alignment horizontal="right" vertical="center"/>
    </xf>
    <xf numFmtId="0" fontId="63" fillId="0" borderId="0" xfId="5" applyFont="1" applyFill="1" applyBorder="1" applyAlignment="1">
      <alignment wrapText="1"/>
    </xf>
    <xf numFmtId="3" fontId="63" fillId="0" borderId="0" xfId="5" applyNumberFormat="1" applyFont="1" applyFill="1" applyBorder="1" applyAlignment="1">
      <alignment horizontal="center" vertical="center"/>
    </xf>
    <xf numFmtId="3" fontId="62" fillId="0" borderId="0" xfId="5" applyNumberFormat="1" applyFont="1" applyFill="1" applyBorder="1" applyAlignment="1">
      <alignment horizontal="center" vertical="center"/>
    </xf>
    <xf numFmtId="0" fontId="63" fillId="0" borderId="0" xfId="5" applyFont="1" applyFill="1" applyBorder="1" applyAlignment="1">
      <alignment horizontal="center" vertical="center"/>
    </xf>
    <xf numFmtId="0" fontId="78" fillId="0" borderId="0" xfId="5" applyFont="1" applyFill="1" applyBorder="1" applyAlignment="1">
      <alignment horizontal="left"/>
    </xf>
    <xf numFmtId="49" fontId="63" fillId="0" borderId="0" xfId="5" applyNumberFormat="1" applyFont="1" applyFill="1" applyBorder="1" applyAlignment="1">
      <alignment horizontal="left"/>
    </xf>
    <xf numFmtId="3" fontId="63" fillId="0" borderId="0" xfId="77" applyNumberFormat="1" applyFont="1" applyFill="1" applyBorder="1" applyAlignment="1">
      <alignment horizontal="right" vertical="top"/>
    </xf>
    <xf numFmtId="41" fontId="63" fillId="0" borderId="0" xfId="77" applyNumberFormat="1" applyFont="1" applyFill="1" applyBorder="1" applyAlignment="1">
      <alignment horizontal="right" vertical="top"/>
    </xf>
    <xf numFmtId="41" fontId="63" fillId="0" borderId="0" xfId="31" applyNumberFormat="1" applyFont="1" applyFill="1" applyBorder="1" applyAlignment="1">
      <alignment horizontal="right" vertical="top"/>
    </xf>
    <xf numFmtId="0" fontId="63" fillId="0" borderId="1" xfId="5" applyFont="1" applyFill="1" applyBorder="1" applyAlignment="1">
      <alignment horizontal="left" vertical="top"/>
    </xf>
    <xf numFmtId="0" fontId="62" fillId="0" borderId="0" xfId="5" applyFont="1" applyFill="1" applyBorder="1"/>
    <xf numFmtId="3" fontId="63" fillId="0" borderId="43" xfId="77" applyNumberFormat="1" applyFont="1" applyFill="1" applyBorder="1" applyAlignment="1">
      <alignment horizontal="right" vertical="top"/>
    </xf>
    <xf numFmtId="43" fontId="63" fillId="0" borderId="0" xfId="77" applyNumberFormat="1" applyFont="1" applyFill="1" applyBorder="1" applyAlignment="1">
      <alignment horizontal="right" vertical="top"/>
    </xf>
    <xf numFmtId="0" fontId="62" fillId="0" borderId="44" xfId="5" applyFont="1" applyFill="1" applyBorder="1"/>
    <xf numFmtId="0" fontId="63" fillId="0" borderId="44" xfId="5" applyFont="1" applyFill="1" applyBorder="1" applyAlignment="1">
      <alignment horizontal="left" vertical="top"/>
    </xf>
    <xf numFmtId="3" fontId="63" fillId="0" borderId="44" xfId="77" applyNumberFormat="1" applyFont="1" applyFill="1" applyBorder="1" applyAlignment="1">
      <alignment horizontal="right" vertical="top"/>
    </xf>
    <xf numFmtId="0" fontId="96" fillId="0" borderId="0" xfId="5" applyFont="1" applyFill="1" applyBorder="1"/>
    <xf numFmtId="3" fontId="62" fillId="0" borderId="0" xfId="5" applyNumberFormat="1" applyFont="1" applyFill="1" applyBorder="1"/>
    <xf numFmtId="3" fontId="63" fillId="0" borderId="0" xfId="5" applyNumberFormat="1" applyFont="1" applyFill="1" applyBorder="1"/>
    <xf numFmtId="3" fontId="62" fillId="0" borderId="0" xfId="5" applyNumberFormat="1" applyFont="1" applyFill="1" applyBorder="1" applyAlignment="1">
      <alignment horizontal="right" vertical="center"/>
    </xf>
    <xf numFmtId="3" fontId="63" fillId="0" borderId="0" xfId="5" applyNumberFormat="1" applyFont="1" applyFill="1"/>
    <xf numFmtId="0" fontId="63" fillId="0" borderId="0" xfId="5" applyFont="1" applyFill="1"/>
    <xf numFmtId="0" fontId="63" fillId="0" borderId="1" xfId="5" applyFont="1" applyFill="1" applyBorder="1" applyAlignment="1">
      <alignment horizontal="left"/>
    </xf>
    <xf numFmtId="3" fontId="63" fillId="0" borderId="1" xfId="77" applyNumberFormat="1" applyFont="1" applyFill="1" applyBorder="1" applyAlignment="1">
      <alignment horizontal="right" vertical="top"/>
    </xf>
    <xf numFmtId="3" fontId="62" fillId="0" borderId="0" xfId="5" applyNumberFormat="1" applyFont="1" applyFill="1" applyBorder="1" applyAlignment="1">
      <alignment horizontal="right"/>
    </xf>
    <xf numFmtId="0" fontId="85" fillId="3" borderId="0" xfId="5" applyFont="1" applyFill="1"/>
    <xf numFmtId="0" fontId="94" fillId="3" borderId="0" xfId="5" applyFont="1" applyFill="1"/>
    <xf numFmtId="0" fontId="63" fillId="0" borderId="43" xfId="5" applyFont="1" applyFill="1" applyBorder="1" applyAlignment="1">
      <alignment horizontal="left"/>
    </xf>
    <xf numFmtId="0" fontId="63" fillId="0" borderId="44" xfId="5" applyFont="1" applyFill="1" applyBorder="1" applyAlignment="1">
      <alignment horizontal="left"/>
    </xf>
    <xf numFmtId="0" fontId="63" fillId="0" borderId="2" xfId="5" applyFont="1" applyBorder="1"/>
    <xf numFmtId="0" fontId="63" fillId="0" borderId="0" xfId="5" applyFont="1"/>
    <xf numFmtId="0" fontId="63" fillId="0" borderId="0" xfId="5" applyNumberFormat="1" applyFont="1" applyBorder="1" applyAlignment="1">
      <alignment horizontal="left" vertical="top"/>
    </xf>
    <xf numFmtId="0" fontId="63" fillId="0" borderId="0" xfId="5" applyFont="1" applyBorder="1" applyAlignment="1">
      <alignment horizontal="left" vertical="top" wrapText="1"/>
    </xf>
    <xf numFmtId="41" fontId="63" fillId="0" borderId="0" xfId="77" applyNumberFormat="1" applyFont="1" applyBorder="1" applyAlignment="1">
      <alignment horizontal="right"/>
    </xf>
    <xf numFmtId="0" fontId="63" fillId="0" borderId="0" xfId="5" applyFont="1" applyAlignment="1">
      <alignment horizontal="left" vertical="top"/>
    </xf>
    <xf numFmtId="41" fontId="63" fillId="0" borderId="0" xfId="5" applyNumberFormat="1" applyFont="1" applyAlignment="1">
      <alignment horizontal="left" vertical="top"/>
    </xf>
    <xf numFmtId="41" fontId="63" fillId="0" borderId="0" xfId="5" applyNumberFormat="1" applyFont="1" applyAlignment="1">
      <alignment horizontal="left" vertical="top" wrapText="1"/>
    </xf>
    <xf numFmtId="0" fontId="63" fillId="0" borderId="0" xfId="5" applyNumberFormat="1" applyFont="1" applyAlignment="1">
      <alignment horizontal="left" vertical="top"/>
    </xf>
    <xf numFmtId="0" fontId="63" fillId="0" borderId="0" xfId="5" applyFont="1" applyAlignment="1">
      <alignment horizontal="left" vertical="top" wrapText="1"/>
    </xf>
    <xf numFmtId="0" fontId="63" fillId="0" borderId="0" xfId="5" applyNumberFormat="1" applyFont="1" applyFill="1" applyAlignment="1">
      <alignment horizontal="left" vertical="top"/>
    </xf>
    <xf numFmtId="0" fontId="63" fillId="0" borderId="0" xfId="5" applyFont="1" applyFill="1" applyAlignment="1">
      <alignment horizontal="left" vertical="top" wrapText="1"/>
    </xf>
    <xf numFmtId="0" fontId="63" fillId="0" borderId="0" xfId="5" applyFont="1" applyFill="1" applyAlignment="1">
      <alignment horizontal="left" vertical="top"/>
    </xf>
    <xf numFmtId="0" fontId="63" fillId="0" borderId="0" xfId="5" applyFont="1" applyFill="1" applyAlignment="1">
      <alignment wrapText="1"/>
    </xf>
    <xf numFmtId="0" fontId="63" fillId="0" borderId="0" xfId="5" applyFont="1" applyAlignment="1">
      <alignment wrapText="1"/>
    </xf>
    <xf numFmtId="0" fontId="63" fillId="0" borderId="1" xfId="5" applyFont="1" applyBorder="1" applyAlignment="1">
      <alignment horizontal="left" vertical="top"/>
    </xf>
    <xf numFmtId="0" fontId="63" fillId="0" borderId="1" xfId="5" applyFont="1" applyBorder="1" applyAlignment="1">
      <alignment wrapText="1"/>
    </xf>
    <xf numFmtId="41" fontId="63" fillId="0" borderId="1" xfId="77" applyNumberFormat="1" applyFont="1" applyBorder="1" applyAlignment="1">
      <alignment horizontal="right"/>
    </xf>
    <xf numFmtId="0" fontId="63" fillId="0" borderId="0" xfId="5" applyFont="1" applyBorder="1" applyAlignment="1">
      <alignment horizontal="left" vertical="top"/>
    </xf>
    <xf numFmtId="0" fontId="63" fillId="0" borderId="0" xfId="5" applyFont="1" applyAlignment="1">
      <alignment horizontal="left" vertical="center"/>
    </xf>
    <xf numFmtId="0" fontId="63" fillId="0" borderId="0" xfId="5" applyFont="1" applyAlignment="1">
      <alignment vertical="center"/>
    </xf>
    <xf numFmtId="41" fontId="63" fillId="0" borderId="0" xfId="5" applyNumberFormat="1" applyFont="1"/>
    <xf numFmtId="0" fontId="63" fillId="0" borderId="0" xfId="5" applyFont="1" applyFill="1" applyBorder="1" applyAlignment="1">
      <alignment horizontal="left" vertical="center"/>
    </xf>
    <xf numFmtId="3" fontId="63" fillId="0" borderId="0" xfId="5" applyNumberFormat="1" applyFont="1" applyAlignment="1">
      <alignment vertical="center"/>
    </xf>
    <xf numFmtId="0" fontId="78" fillId="0" borderId="0" xfId="5" applyFont="1" applyFill="1"/>
    <xf numFmtId="3" fontId="63" fillId="0" borderId="0" xfId="5" applyNumberFormat="1" applyFont="1"/>
    <xf numFmtId="0" fontId="85" fillId="0" borderId="0" xfId="5" applyFont="1"/>
    <xf numFmtId="0" fontId="89" fillId="0" borderId="1" xfId="5" applyFont="1" applyFill="1" applyBorder="1"/>
    <xf numFmtId="0" fontId="89" fillId="0" borderId="1" xfId="5" applyFont="1" applyBorder="1"/>
    <xf numFmtId="0" fontId="89" fillId="0" borderId="1" xfId="98" applyFont="1" applyFill="1" applyBorder="1" applyAlignment="1">
      <alignment horizontal="right" vertical="center"/>
    </xf>
    <xf numFmtId="0" fontId="89" fillId="0" borderId="1" xfId="5" applyFont="1" applyBorder="1" applyAlignment="1">
      <alignment horizontal="right" vertical="center" wrapText="1"/>
    </xf>
    <xf numFmtId="0" fontId="89" fillId="0" borderId="1" xfId="5" applyFont="1" applyBorder="1" applyAlignment="1">
      <alignment horizontal="right" vertical="center"/>
    </xf>
    <xf numFmtId="0" fontId="89" fillId="0" borderId="0" xfId="5" applyFont="1"/>
    <xf numFmtId="0" fontId="89" fillId="0" borderId="2" xfId="5" applyFont="1" applyBorder="1" applyAlignment="1">
      <alignment horizontal="left" vertical="top"/>
    </xf>
    <xf numFmtId="0" fontId="89" fillId="0" borderId="2" xfId="5" applyFont="1" applyBorder="1" applyAlignment="1">
      <alignment horizontal="left" wrapText="1"/>
    </xf>
    <xf numFmtId="41" fontId="89" fillId="0" borderId="17" xfId="77" applyNumberFormat="1" applyFont="1" applyBorder="1" applyAlignment="1">
      <alignment horizontal="right"/>
    </xf>
    <xf numFmtId="0" fontId="89" fillId="0" borderId="0" xfId="5" applyFont="1" applyAlignment="1">
      <alignment horizontal="left" vertical="top"/>
    </xf>
    <xf numFmtId="41" fontId="89" fillId="0" borderId="0" xfId="5" applyNumberFormat="1" applyFont="1" applyAlignment="1">
      <alignment horizontal="left" vertical="top"/>
    </xf>
    <xf numFmtId="0" fontId="94" fillId="0" borderId="0" xfId="5" applyFont="1"/>
    <xf numFmtId="0" fontId="63" fillId="0" borderId="2" xfId="51" applyFont="1" applyBorder="1"/>
    <xf numFmtId="0" fontId="63" fillId="0" borderId="2" xfId="51" applyFont="1" applyFill="1" applyBorder="1" applyAlignment="1">
      <alignment horizontal="right"/>
    </xf>
    <xf numFmtId="0" fontId="63" fillId="0" borderId="2" xfId="51" applyFont="1" applyBorder="1" applyAlignment="1">
      <alignment horizontal="right"/>
    </xf>
    <xf numFmtId="169" fontId="63" fillId="0" borderId="2" xfId="51" applyNumberFormat="1" applyFont="1" applyBorder="1" applyAlignment="1">
      <alignment horizontal="right"/>
    </xf>
    <xf numFmtId="0" fontId="63" fillId="0" borderId="0" xfId="51" applyFont="1" applyBorder="1"/>
    <xf numFmtId="168" fontId="63" fillId="0" borderId="0" xfId="51" applyNumberFormat="1" applyFont="1" applyBorder="1" applyAlignment="1">
      <alignment horizontal="right"/>
    </xf>
    <xf numFmtId="0" fontId="63" fillId="0" borderId="0" xfId="51" applyFont="1"/>
    <xf numFmtId="0" fontId="63" fillId="0" borderId="0" xfId="51" applyFont="1" applyAlignment="1">
      <alignment horizontal="right"/>
    </xf>
    <xf numFmtId="168" fontId="63" fillId="0" borderId="0" xfId="51" applyNumberFormat="1" applyFont="1" applyBorder="1" applyAlignment="1">
      <alignment horizontal="left"/>
    </xf>
    <xf numFmtId="0" fontId="63" fillId="0" borderId="0" xfId="51" applyFont="1" applyBorder="1" applyAlignment="1">
      <alignment horizontal="left"/>
    </xf>
    <xf numFmtId="165" fontId="63" fillId="0" borderId="0" xfId="51" applyNumberFormat="1" applyFont="1" applyBorder="1" applyAlignment="1">
      <alignment horizontal="right"/>
    </xf>
    <xf numFmtId="165" fontId="63" fillId="0" borderId="0" xfId="51" applyNumberFormat="1" applyFont="1" applyBorder="1"/>
    <xf numFmtId="165" fontId="63" fillId="0" borderId="0" xfId="51" applyNumberFormat="1" applyFont="1"/>
    <xf numFmtId="1" fontId="63" fillId="0" borderId="0" xfId="51" applyNumberFormat="1" applyFont="1" applyBorder="1"/>
    <xf numFmtId="3" fontId="63" fillId="0" borderId="0" xfId="51" applyNumberFormat="1" applyFont="1"/>
    <xf numFmtId="0" fontId="63" fillId="0" borderId="0" xfId="51" applyFont="1" applyAlignment="1">
      <alignment horizontal="left"/>
    </xf>
    <xf numFmtId="170" fontId="63" fillId="0" borderId="0" xfId="77" applyNumberFormat="1" applyFont="1" applyBorder="1"/>
    <xf numFmtId="3" fontId="63" fillId="0" borderId="0" xfId="51" applyNumberFormat="1" applyFont="1" applyBorder="1" applyAlignment="1">
      <alignment horizontal="right"/>
    </xf>
    <xf numFmtId="169" fontId="63" fillId="0" borderId="0" xfId="51" applyNumberFormat="1" applyFont="1" applyBorder="1" applyAlignment="1">
      <alignment horizontal="right"/>
    </xf>
    <xf numFmtId="0" fontId="63" fillId="0" borderId="0" xfId="51" applyFont="1" applyBorder="1" applyAlignment="1">
      <alignment horizontal="right"/>
    </xf>
    <xf numFmtId="1" fontId="63" fillId="0" borderId="0" xfId="51" applyNumberFormat="1" applyFont="1"/>
    <xf numFmtId="43" fontId="63" fillId="0" borderId="0" xfId="51" applyNumberFormat="1" applyFont="1"/>
    <xf numFmtId="43" fontId="63" fillId="0" borderId="0" xfId="51" applyNumberFormat="1" applyFont="1" applyBorder="1"/>
    <xf numFmtId="0" fontId="63" fillId="0" borderId="0" xfId="51" applyFont="1" applyFill="1" applyBorder="1" applyAlignment="1">
      <alignment horizontal="right"/>
    </xf>
    <xf numFmtId="0" fontId="63" fillId="0" borderId="0" xfId="51" applyFont="1" applyFill="1" applyBorder="1" applyAlignment="1">
      <alignment horizontal="left"/>
    </xf>
    <xf numFmtId="169" fontId="63" fillId="0" borderId="0" xfId="51" applyNumberFormat="1" applyFont="1" applyFill="1" applyBorder="1" applyAlignment="1">
      <alignment horizontal="right"/>
    </xf>
    <xf numFmtId="169" fontId="63" fillId="0" borderId="0" xfId="51" applyNumberFormat="1" applyFont="1" applyAlignment="1">
      <alignment horizontal="right"/>
    </xf>
    <xf numFmtId="0" fontId="85" fillId="0" borderId="0" xfId="51" applyFont="1" applyAlignment="1">
      <alignment horizontal="left"/>
    </xf>
    <xf numFmtId="0" fontId="85" fillId="0" borderId="0" xfId="51" applyFont="1"/>
    <xf numFmtId="0" fontId="89" fillId="0" borderId="0" xfId="51" applyFont="1" applyBorder="1"/>
    <xf numFmtId="168" fontId="89" fillId="0" borderId="23" xfId="51" applyNumberFormat="1" applyFont="1" applyBorder="1" applyAlignment="1">
      <alignment horizontal="right"/>
    </xf>
    <xf numFmtId="0" fontId="89" fillId="0" borderId="0" xfId="51" applyFont="1" applyAlignment="1">
      <alignment horizontal="right"/>
    </xf>
    <xf numFmtId="168" fontId="89" fillId="0" borderId="0" xfId="51" applyNumberFormat="1" applyFont="1" applyBorder="1" applyAlignment="1">
      <alignment horizontal="left"/>
    </xf>
    <xf numFmtId="0" fontId="89" fillId="0" borderId="0" xfId="51" applyFont="1"/>
    <xf numFmtId="0" fontId="89" fillId="0" borderId="1" xfId="51" applyFont="1" applyBorder="1"/>
    <xf numFmtId="168" fontId="89" fillId="0" borderId="1" xfId="51" applyNumberFormat="1" applyFont="1" applyBorder="1" applyAlignment="1">
      <alignment horizontal="right"/>
    </xf>
    <xf numFmtId="0" fontId="89" fillId="0" borderId="1" xfId="51" applyFont="1" applyBorder="1" applyAlignment="1">
      <alignment horizontal="right"/>
    </xf>
    <xf numFmtId="169" fontId="89" fillId="0" borderId="1" xfId="51" applyNumberFormat="1" applyFont="1" applyBorder="1" applyAlignment="1">
      <alignment horizontal="right" wrapText="1"/>
    </xf>
    <xf numFmtId="168" fontId="89" fillId="0" borderId="0" xfId="51" applyNumberFormat="1" applyFont="1" applyBorder="1" applyAlignment="1">
      <alignment horizontal="right"/>
    </xf>
    <xf numFmtId="0" fontId="85" fillId="0" borderId="0" xfId="51" applyFont="1" applyFill="1"/>
    <xf numFmtId="0" fontId="94" fillId="0" borderId="0" xfId="51" applyFont="1" applyFill="1"/>
    <xf numFmtId="3" fontId="13" fillId="3" borderId="0" xfId="5" applyNumberFormat="1" applyFont="1" applyFill="1" applyBorder="1" applyAlignment="1">
      <alignment horizontal="left"/>
    </xf>
    <xf numFmtId="0" fontId="63" fillId="3" borderId="2" xfId="5" applyFont="1" applyFill="1" applyBorder="1"/>
    <xf numFmtId="0" fontId="63" fillId="3" borderId="0" xfId="5" applyFont="1" applyFill="1" applyBorder="1" applyAlignment="1">
      <alignment horizontal="right"/>
    </xf>
    <xf numFmtId="3" fontId="63" fillId="3" borderId="0" xfId="98" applyNumberFormat="1" applyFont="1" applyFill="1"/>
    <xf numFmtId="165" fontId="63" fillId="0" borderId="0" xfId="51" applyNumberFormat="1" applyFont="1" applyFill="1"/>
    <xf numFmtId="165" fontId="63" fillId="0" borderId="0" xfId="51" applyNumberFormat="1" applyFont="1" applyFill="1" applyBorder="1"/>
    <xf numFmtId="165" fontId="62" fillId="3" borderId="0" xfId="5" applyNumberFormat="1" applyFont="1" applyFill="1"/>
    <xf numFmtId="165" fontId="63" fillId="3" borderId="0" xfId="5" applyNumberFormat="1" applyFont="1" applyFill="1" applyBorder="1"/>
    <xf numFmtId="165" fontId="62" fillId="3" borderId="0" xfId="5" applyNumberFormat="1" applyFont="1" applyFill="1" applyBorder="1"/>
    <xf numFmtId="165" fontId="64" fillId="0" borderId="0" xfId="51" applyNumberFormat="1" applyFont="1" applyFill="1" applyBorder="1"/>
    <xf numFmtId="2" fontId="62" fillId="3" borderId="0" xfId="5" applyNumberFormat="1" applyFont="1" applyFill="1"/>
    <xf numFmtId="3" fontId="63" fillId="3" borderId="1" xfId="98" applyNumberFormat="1" applyFont="1" applyFill="1" applyBorder="1"/>
    <xf numFmtId="165" fontId="63" fillId="0" borderId="1" xfId="51" applyNumberFormat="1" applyFont="1" applyFill="1" applyBorder="1"/>
    <xf numFmtId="165" fontId="64" fillId="0" borderId="1" xfId="51" applyNumberFormat="1" applyFont="1" applyFill="1" applyBorder="1"/>
    <xf numFmtId="3" fontId="62" fillId="3" borderId="0" xfId="98" applyNumberFormat="1" applyFont="1" applyFill="1" applyBorder="1"/>
    <xf numFmtId="0" fontId="63" fillId="3" borderId="44" xfId="5" applyFont="1" applyFill="1" applyBorder="1" applyAlignment="1">
      <alignment horizontal="right"/>
    </xf>
    <xf numFmtId="0" fontId="62" fillId="3" borderId="22" xfId="5" applyFont="1" applyFill="1" applyBorder="1"/>
    <xf numFmtId="0" fontId="89" fillId="3" borderId="0" xfId="5" applyFont="1" applyFill="1" applyBorder="1"/>
    <xf numFmtId="0" fontId="89" fillId="3" borderId="0" xfId="5" applyFont="1" applyFill="1" applyBorder="1" applyAlignment="1">
      <alignment horizontal="right"/>
    </xf>
    <xf numFmtId="0" fontId="89" fillId="3" borderId="22" xfId="5" applyFont="1" applyFill="1" applyBorder="1" applyAlignment="1">
      <alignment horizontal="right" vertical="center"/>
    </xf>
    <xf numFmtId="0" fontId="89" fillId="3" borderId="1" xfId="5" applyFont="1" applyFill="1" applyBorder="1" applyAlignment="1">
      <alignment horizontal="right" vertical="center"/>
    </xf>
    <xf numFmtId="0" fontId="89" fillId="3" borderId="15" xfId="5" applyFont="1" applyFill="1" applyBorder="1" applyAlignment="1">
      <alignment horizontal="right" vertical="center"/>
    </xf>
    <xf numFmtId="0" fontId="89" fillId="3" borderId="0" xfId="5" applyFont="1" applyFill="1" applyBorder="1" applyAlignment="1">
      <alignment horizontal="right" vertical="center"/>
    </xf>
    <xf numFmtId="0" fontId="106" fillId="3" borderId="22" xfId="5" applyFont="1" applyFill="1" applyBorder="1" applyAlignment="1">
      <alignment horizontal="right" vertical="center"/>
    </xf>
    <xf numFmtId="0" fontId="106" fillId="3" borderId="23" xfId="5" applyFont="1" applyFill="1" applyBorder="1" applyAlignment="1">
      <alignment horizontal="right" vertical="center"/>
    </xf>
    <xf numFmtId="0" fontId="89" fillId="3" borderId="23" xfId="5" applyFont="1" applyFill="1" applyBorder="1" applyAlignment="1">
      <alignment horizontal="right" vertical="center"/>
    </xf>
    <xf numFmtId="0" fontId="106" fillId="3" borderId="0" xfId="5" applyFont="1" applyFill="1" applyAlignment="1">
      <alignment horizontal="right" vertical="center"/>
    </xf>
    <xf numFmtId="0" fontId="89" fillId="3" borderId="15" xfId="5" applyNumberFormat="1" applyFont="1" applyFill="1" applyBorder="1" applyAlignment="1">
      <alignment horizontal="right" vertical="center"/>
    </xf>
    <xf numFmtId="0" fontId="106" fillId="3" borderId="15" xfId="5" applyFont="1" applyFill="1" applyBorder="1" applyAlignment="1">
      <alignment horizontal="right" vertical="center"/>
    </xf>
    <xf numFmtId="165" fontId="63" fillId="3" borderId="1" xfId="5" applyNumberFormat="1" applyFont="1" applyFill="1" applyBorder="1"/>
    <xf numFmtId="3" fontId="89" fillId="3" borderId="2" xfId="98" applyNumberFormat="1" applyFont="1" applyFill="1" applyBorder="1"/>
    <xf numFmtId="165" fontId="89" fillId="0" borderId="44" xfId="51" applyNumberFormat="1" applyFont="1" applyBorder="1"/>
    <xf numFmtId="0" fontId="106" fillId="3" borderId="17" xfId="5" applyFont="1" applyFill="1" applyBorder="1"/>
    <xf numFmtId="165" fontId="106" fillId="3" borderId="17" xfId="5" applyNumberFormat="1" applyFont="1" applyFill="1" applyBorder="1"/>
    <xf numFmtId="165" fontId="89" fillId="3" borderId="17" xfId="5" applyNumberFormat="1" applyFont="1" applyFill="1" applyBorder="1"/>
    <xf numFmtId="165" fontId="89" fillId="3" borderId="44" xfId="5" applyNumberFormat="1" applyFont="1" applyFill="1" applyBorder="1"/>
    <xf numFmtId="165" fontId="99" fillId="0" borderId="44" xfId="51" applyNumberFormat="1" applyFont="1" applyFill="1" applyBorder="1"/>
    <xf numFmtId="2" fontId="106" fillId="3" borderId="0" xfId="5" applyNumberFormat="1" applyFont="1" applyFill="1"/>
    <xf numFmtId="0" fontId="9" fillId="0" borderId="0" xfId="47" applyFont="1" applyFill="1" applyBorder="1" applyAlignment="1" applyProtection="1"/>
    <xf numFmtId="0" fontId="91" fillId="0" borderId="2" xfId="47" applyFont="1" applyFill="1" applyBorder="1" applyAlignment="1" applyProtection="1"/>
    <xf numFmtId="0" fontId="64" fillId="0" borderId="2" xfId="51" applyFont="1" applyFill="1" applyBorder="1"/>
    <xf numFmtId="0" fontId="62" fillId="0" borderId="2" xfId="51" applyFont="1" applyFill="1" applyBorder="1"/>
    <xf numFmtId="0" fontId="62" fillId="0" borderId="0" xfId="51" applyFont="1" applyFill="1" applyBorder="1"/>
    <xf numFmtId="0" fontId="63" fillId="0" borderId="44" xfId="51" applyFont="1" applyFill="1" applyBorder="1" applyAlignment="1">
      <alignment horizontal="left"/>
    </xf>
    <xf numFmtId="165" fontId="63" fillId="0" borderId="44" xfId="51" applyNumberFormat="1" applyFont="1" applyFill="1" applyBorder="1"/>
    <xf numFmtId="165" fontId="62" fillId="0" borderId="0" xfId="51" applyNumberFormat="1" applyFont="1" applyFill="1" applyBorder="1"/>
    <xf numFmtId="0" fontId="63" fillId="0" borderId="0" xfId="51" applyFont="1" applyFill="1" applyBorder="1"/>
    <xf numFmtId="0" fontId="62" fillId="0" borderId="0" xfId="51" applyFont="1" applyFill="1"/>
    <xf numFmtId="0" fontId="85" fillId="0" borderId="0" xfId="51" applyFont="1" applyFill="1" applyAlignment="1">
      <alignment horizontal="left"/>
    </xf>
    <xf numFmtId="0" fontId="99" fillId="0" borderId="23" xfId="51" applyFont="1" applyFill="1" applyBorder="1" applyAlignment="1">
      <alignment horizontal="right"/>
    </xf>
    <xf numFmtId="0" fontId="99" fillId="0" borderId="0" xfId="51" applyFont="1" applyFill="1" applyBorder="1" applyAlignment="1">
      <alignment horizontal="right"/>
    </xf>
    <xf numFmtId="0" fontId="85" fillId="0" borderId="0" xfId="51" applyFont="1" applyFill="1" applyAlignment="1">
      <alignment horizontal="left" indent="1"/>
    </xf>
    <xf numFmtId="0" fontId="91" fillId="3" borderId="0" xfId="3" applyFont="1" applyFill="1" applyBorder="1" applyAlignment="1" applyProtection="1">
      <alignment horizontal="left"/>
    </xf>
    <xf numFmtId="3" fontId="78" fillId="3" borderId="0" xfId="0" applyNumberFormat="1" applyFont="1" applyFill="1" applyAlignment="1"/>
    <xf numFmtId="0" fontId="122" fillId="3" borderId="2" xfId="3" applyFont="1" applyFill="1" applyBorder="1" applyAlignment="1" applyProtection="1">
      <alignment horizontal="left"/>
    </xf>
    <xf numFmtId="3" fontId="63" fillId="3" borderId="2" xfId="0" applyNumberFormat="1" applyFont="1" applyFill="1" applyBorder="1" applyAlignment="1"/>
    <xf numFmtId="3" fontId="63" fillId="3" borderId="0" xfId="1" applyNumberFormat="1" applyFont="1" applyFill="1" applyAlignment="1"/>
    <xf numFmtId="169" fontId="63" fillId="3" borderId="0" xfId="1" applyNumberFormat="1" applyFont="1" applyFill="1" applyAlignment="1"/>
    <xf numFmtId="169" fontId="63" fillId="3" borderId="0" xfId="1" applyNumberFormat="1" applyFont="1" applyFill="1" applyAlignment="1">
      <alignment horizontal="right"/>
    </xf>
    <xf numFmtId="169" fontId="63" fillId="3" borderId="0" xfId="0" applyNumberFormat="1" applyFont="1" applyFill="1" applyAlignment="1"/>
    <xf numFmtId="166" fontId="63" fillId="3" borderId="0" xfId="0" applyNumberFormat="1" applyFont="1" applyFill="1" applyAlignment="1"/>
    <xf numFmtId="190" fontId="63" fillId="3" borderId="0" xfId="1" applyNumberFormat="1" applyFont="1" applyFill="1" applyAlignment="1"/>
    <xf numFmtId="189" fontId="63" fillId="3" borderId="0" xfId="1" applyNumberFormat="1" applyFont="1" applyFill="1" applyAlignment="1"/>
    <xf numFmtId="165" fontId="63" fillId="3" borderId="44" xfId="1" applyNumberFormat="1" applyFont="1" applyFill="1" applyBorder="1" applyAlignment="1"/>
    <xf numFmtId="169" fontId="63" fillId="3" borderId="44" xfId="1" applyNumberFormat="1" applyFont="1" applyFill="1" applyBorder="1" applyAlignment="1"/>
    <xf numFmtId="165" fontId="63" fillId="3" borderId="0" xfId="1" applyNumberFormat="1" applyFont="1" applyFill="1" applyBorder="1" applyAlignment="1"/>
    <xf numFmtId="169" fontId="63" fillId="3" borderId="0" xfId="1" applyNumberFormat="1" applyFont="1" applyFill="1" applyBorder="1" applyAlignment="1"/>
    <xf numFmtId="3" fontId="63" fillId="3" borderId="0" xfId="1" applyNumberFormat="1" applyFont="1" applyFill="1" applyBorder="1" applyAlignment="1"/>
    <xf numFmtId="3" fontId="63" fillId="3" borderId="0" xfId="0" applyNumberFormat="1" applyFont="1" applyFill="1" applyAlignment="1"/>
    <xf numFmtId="0" fontId="78" fillId="3" borderId="0" xfId="0" applyFont="1" applyFill="1" applyAlignment="1"/>
    <xf numFmtId="0" fontId="78" fillId="3" borderId="0" xfId="0" applyFont="1" applyFill="1" applyAlignment="1">
      <alignment horizontal="left"/>
    </xf>
    <xf numFmtId="0" fontId="94" fillId="3" borderId="0" xfId="0" applyFont="1" applyFill="1" applyAlignment="1">
      <alignment horizontal="left"/>
    </xf>
    <xf numFmtId="3" fontId="89" fillId="3" borderId="23" xfId="0" applyNumberFormat="1" applyFont="1" applyFill="1" applyBorder="1" applyAlignment="1">
      <alignment horizontal="right"/>
    </xf>
    <xf numFmtId="0" fontId="89" fillId="3" borderId="23" xfId="0" applyFont="1" applyFill="1" applyBorder="1" applyAlignment="1">
      <alignment horizontal="left" vertical="center"/>
    </xf>
    <xf numFmtId="3" fontId="89" fillId="3" borderId="23" xfId="0" applyNumberFormat="1" applyFont="1" applyFill="1" applyBorder="1" applyAlignment="1">
      <alignment horizontal="right" vertical="center"/>
    </xf>
    <xf numFmtId="0" fontId="109" fillId="3" borderId="0" xfId="3" applyFont="1" applyFill="1" applyBorder="1" applyAlignment="1" applyProtection="1"/>
    <xf numFmtId="0" fontId="109" fillId="3" borderId="2" xfId="3" applyFont="1" applyFill="1" applyBorder="1" applyAlignment="1" applyProtection="1"/>
    <xf numFmtId="0" fontId="110" fillId="3" borderId="2" xfId="0" applyFont="1" applyFill="1" applyBorder="1"/>
    <xf numFmtId="0" fontId="110" fillId="3" borderId="2" xfId="0" applyFont="1" applyFill="1" applyBorder="1" applyAlignment="1"/>
    <xf numFmtId="170" fontId="63" fillId="0" borderId="0" xfId="77" applyNumberFormat="1" applyFont="1" applyBorder="1" applyAlignment="1"/>
    <xf numFmtId="165" fontId="63" fillId="3" borderId="0" xfId="0" applyNumberFormat="1" applyFont="1" applyFill="1" applyBorder="1" applyAlignment="1">
      <alignment horizontal="right" wrapText="1"/>
    </xf>
    <xf numFmtId="3" fontId="63" fillId="0" borderId="0" xfId="0" applyNumberFormat="1" applyFont="1" applyFill="1" applyBorder="1" applyAlignment="1">
      <alignment horizontal="right" wrapText="1"/>
    </xf>
    <xf numFmtId="3" fontId="63" fillId="0" borderId="0" xfId="0" applyNumberFormat="1" applyFont="1" applyBorder="1" applyAlignment="1">
      <alignment wrapText="1"/>
    </xf>
    <xf numFmtId="189" fontId="63" fillId="0" borderId="0" xfId="77" applyNumberFormat="1" applyFont="1" applyBorder="1"/>
    <xf numFmtId="190" fontId="63" fillId="0" borderId="0" xfId="77" applyNumberFormat="1" applyFont="1" applyBorder="1"/>
    <xf numFmtId="190" fontId="63" fillId="3" borderId="0" xfId="0" applyNumberFormat="1" applyFont="1" applyFill="1" applyBorder="1" applyAlignment="1">
      <alignment horizontal="right" wrapText="1"/>
    </xf>
    <xf numFmtId="3" fontId="63" fillId="0" borderId="0" xfId="0" applyNumberFormat="1" applyFont="1" applyFill="1" applyAlignment="1"/>
    <xf numFmtId="170" fontId="63" fillId="3" borderId="0" xfId="0" applyNumberFormat="1" applyFont="1" applyFill="1"/>
    <xf numFmtId="170" fontId="63" fillId="0" borderId="2" xfId="77" applyNumberFormat="1" applyFont="1" applyBorder="1"/>
    <xf numFmtId="170" fontId="63" fillId="0" borderId="2" xfId="77" applyNumberFormat="1" applyFont="1" applyBorder="1" applyAlignment="1">
      <alignment horizontal="right"/>
    </xf>
    <xf numFmtId="0" fontId="62" fillId="3" borderId="0" xfId="0" applyFont="1" applyFill="1" applyBorder="1" applyAlignment="1">
      <alignment horizontal="left"/>
    </xf>
    <xf numFmtId="170" fontId="63" fillId="3" borderId="0" xfId="77" applyNumberFormat="1" applyFont="1" applyFill="1"/>
    <xf numFmtId="170" fontId="63" fillId="3" borderId="0" xfId="77" applyNumberFormat="1" applyFont="1" applyFill="1" applyAlignment="1"/>
    <xf numFmtId="170" fontId="63" fillId="3" borderId="0" xfId="77" applyNumberFormat="1" applyFont="1" applyFill="1" applyBorder="1"/>
    <xf numFmtId="170" fontId="63" fillId="3" borderId="0" xfId="77" applyNumberFormat="1" applyFont="1" applyFill="1" applyBorder="1" applyAlignment="1"/>
    <xf numFmtId="170" fontId="63" fillId="3" borderId="0" xfId="77" applyNumberFormat="1" applyFont="1" applyFill="1" applyBorder="1" applyAlignment="1">
      <alignment horizontal="right"/>
    </xf>
    <xf numFmtId="1" fontId="63" fillId="0" borderId="0" xfId="102" applyNumberFormat="1" applyFont="1" applyFill="1" applyBorder="1" applyAlignment="1">
      <alignment horizontal="right" vertical="center" wrapText="1"/>
    </xf>
    <xf numFmtId="1" fontId="62" fillId="3" borderId="0" xfId="0" applyNumberFormat="1" applyFont="1" applyFill="1" applyBorder="1" applyAlignment="1"/>
    <xf numFmtId="1" fontId="62" fillId="3" borderId="0" xfId="0" applyNumberFormat="1" applyFont="1" applyFill="1" applyAlignment="1"/>
    <xf numFmtId="0" fontId="63" fillId="3" borderId="0" xfId="100" applyFont="1" applyFill="1"/>
    <xf numFmtId="1" fontId="62" fillId="3" borderId="0" xfId="0" applyNumberFormat="1" applyFont="1" applyFill="1"/>
    <xf numFmtId="0" fontId="85" fillId="3" borderId="0" xfId="100" applyFont="1" applyFill="1"/>
    <xf numFmtId="1" fontId="63" fillId="3" borderId="0" xfId="0" applyNumberFormat="1" applyFont="1" applyFill="1" applyAlignment="1"/>
    <xf numFmtId="0" fontId="89" fillId="3" borderId="23" xfId="0" applyFont="1" applyFill="1" applyBorder="1" applyAlignment="1">
      <alignment vertical="center"/>
    </xf>
    <xf numFmtId="169" fontId="89" fillId="3" borderId="23" xfId="0" applyNumberFormat="1" applyFont="1" applyFill="1" applyBorder="1" applyAlignment="1">
      <alignment horizontal="center" vertical="center" wrapText="1"/>
    </xf>
    <xf numFmtId="0" fontId="89" fillId="3" borderId="22" xfId="0" applyFont="1" applyFill="1" applyBorder="1" applyAlignment="1">
      <alignment horizontal="right" vertical="center" wrapText="1"/>
    </xf>
    <xf numFmtId="0" fontId="89" fillId="3" borderId="22" xfId="0" applyFont="1" applyFill="1" applyBorder="1" applyAlignment="1">
      <alignment horizontal="right" wrapText="1"/>
    </xf>
    <xf numFmtId="3" fontId="106" fillId="3" borderId="0" xfId="0" applyNumberFormat="1" applyFont="1" applyFill="1" applyAlignment="1">
      <alignment horizontal="right" wrapText="1"/>
    </xf>
    <xf numFmtId="0" fontId="94" fillId="3" borderId="0" xfId="100" applyFont="1" applyFill="1"/>
    <xf numFmtId="3" fontId="110" fillId="3" borderId="2" xfId="0" applyNumberFormat="1" applyFont="1" applyFill="1" applyBorder="1"/>
    <xf numFmtId="3" fontId="110" fillId="0" borderId="2" xfId="0" applyNumberFormat="1" applyFont="1" applyFill="1" applyBorder="1"/>
    <xf numFmtId="3" fontId="62" fillId="3" borderId="2" xfId="0" applyNumberFormat="1" applyFont="1" applyFill="1" applyBorder="1"/>
    <xf numFmtId="3" fontId="63" fillId="0" borderId="0" xfId="99" applyNumberFormat="1" applyFont="1" applyFill="1" applyBorder="1"/>
    <xf numFmtId="189" fontId="63" fillId="0" borderId="0" xfId="99" applyNumberFormat="1" applyFont="1" applyFill="1" applyBorder="1"/>
    <xf numFmtId="189" fontId="62" fillId="3" borderId="0" xfId="0" applyNumberFormat="1" applyFont="1" applyFill="1"/>
    <xf numFmtId="0" fontId="63" fillId="0" borderId="2" xfId="0" applyFont="1" applyFill="1" applyBorder="1" applyAlignment="1">
      <alignment horizontal="left"/>
    </xf>
    <xf numFmtId="3" fontId="63" fillId="0" borderId="2" xfId="99" applyNumberFormat="1" applyFont="1" applyFill="1" applyBorder="1"/>
    <xf numFmtId="0" fontId="62" fillId="0" borderId="0" xfId="0" applyFont="1" applyFill="1" applyBorder="1" applyAlignment="1">
      <alignment horizontal="left"/>
    </xf>
    <xf numFmtId="3" fontId="62" fillId="0" borderId="0" xfId="99" applyNumberFormat="1" applyFont="1" applyFill="1" applyBorder="1"/>
    <xf numFmtId="3" fontId="63" fillId="3" borderId="0" xfId="77" applyNumberFormat="1" applyFont="1" applyFill="1" applyBorder="1"/>
    <xf numFmtId="3" fontId="62" fillId="3" borderId="0" xfId="77" applyNumberFormat="1" applyFont="1" applyFill="1" applyBorder="1"/>
    <xf numFmtId="3" fontId="62" fillId="3" borderId="0" xfId="77" applyNumberFormat="1" applyFont="1" applyFill="1" applyBorder="1" applyAlignment="1">
      <alignment horizontal="right"/>
    </xf>
    <xf numFmtId="170" fontId="63" fillId="0" borderId="44" xfId="77" applyNumberFormat="1" applyFont="1" applyBorder="1"/>
    <xf numFmtId="170" fontId="62" fillId="3" borderId="0" xfId="0" applyNumberFormat="1" applyFont="1" applyFill="1" applyAlignment="1">
      <alignment horizontal="right"/>
    </xf>
    <xf numFmtId="189" fontId="63" fillId="3" borderId="0" xfId="0" applyNumberFormat="1" applyFont="1" applyFill="1" applyBorder="1" applyAlignment="1">
      <alignment horizontal="right"/>
    </xf>
    <xf numFmtId="189" fontId="62" fillId="3" borderId="0" xfId="0" applyNumberFormat="1" applyFont="1" applyFill="1" applyAlignment="1">
      <alignment horizontal="right"/>
    </xf>
    <xf numFmtId="3" fontId="63" fillId="3" borderId="0" xfId="77" applyNumberFormat="1" applyFont="1" applyFill="1"/>
    <xf numFmtId="3" fontId="62" fillId="3" borderId="0" xfId="77" applyNumberFormat="1" applyFont="1" applyFill="1" applyAlignment="1">
      <alignment horizontal="right"/>
    </xf>
    <xf numFmtId="3" fontId="62" fillId="3" borderId="0" xfId="77" applyNumberFormat="1" applyFont="1" applyFill="1"/>
    <xf numFmtId="0" fontId="89" fillId="3" borderId="23" xfId="0" applyFont="1" applyFill="1" applyBorder="1" applyAlignment="1">
      <alignment horizontal="right" vertical="center"/>
    </xf>
    <xf numFmtId="3" fontId="63" fillId="0" borderId="0" xfId="99" applyNumberFormat="1" applyFont="1" applyFill="1" applyBorder="1" applyAlignment="1"/>
    <xf numFmtId="166" fontId="63" fillId="3" borderId="0" xfId="0" applyNumberFormat="1" applyFont="1" applyFill="1" applyAlignment="1">
      <alignment horizontal="right"/>
    </xf>
    <xf numFmtId="189" fontId="63" fillId="0" borderId="0" xfId="99" applyNumberFormat="1" applyFont="1" applyFill="1" applyBorder="1" applyAlignment="1"/>
    <xf numFmtId="190" fontId="63" fillId="0" borderId="0" xfId="99" applyNumberFormat="1" applyFont="1" applyFill="1" applyBorder="1" applyAlignment="1"/>
    <xf numFmtId="189" fontId="63" fillId="3" borderId="0" xfId="0" applyNumberFormat="1" applyFont="1" applyFill="1" applyBorder="1" applyAlignment="1">
      <alignment horizontal="right" wrapText="1"/>
    </xf>
    <xf numFmtId="3" fontId="63" fillId="0" borderId="2" xfId="99" applyNumberFormat="1" applyFont="1" applyFill="1" applyBorder="1" applyAlignment="1"/>
    <xf numFmtId="170" fontId="63" fillId="3" borderId="0" xfId="0" applyNumberFormat="1" applyFont="1" applyFill="1" applyAlignment="1">
      <alignment horizontal="right"/>
    </xf>
    <xf numFmtId="3" fontId="62" fillId="0" borderId="0" xfId="99" applyNumberFormat="1" applyFont="1" applyFill="1" applyBorder="1" applyAlignment="1"/>
    <xf numFmtId="3" fontId="63" fillId="3" borderId="0" xfId="77" applyNumberFormat="1" applyFont="1" applyFill="1" applyAlignment="1">
      <alignment horizontal="right"/>
    </xf>
    <xf numFmtId="0" fontId="38" fillId="0" borderId="0" xfId="3" applyFont="1" applyFill="1" applyBorder="1" applyAlignment="1" applyProtection="1"/>
    <xf numFmtId="0" fontId="63" fillId="0" borderId="0" xfId="0" applyFont="1" applyFill="1" applyBorder="1" applyAlignment="1">
      <alignment vertical="center"/>
    </xf>
    <xf numFmtId="3" fontId="63" fillId="0" borderId="0" xfId="0" applyNumberFormat="1" applyFont="1" applyFill="1" applyBorder="1" applyAlignment="1">
      <alignment vertical="center"/>
    </xf>
    <xf numFmtId="0" fontId="63" fillId="0" borderId="0" xfId="100" applyFont="1" applyFill="1" applyBorder="1" applyAlignment="1">
      <alignment horizontal="right"/>
    </xf>
    <xf numFmtId="0" fontId="63" fillId="0" borderId="22" xfId="102" applyFont="1" applyFill="1" applyBorder="1" applyAlignment="1">
      <alignment vertical="center"/>
    </xf>
    <xf numFmtId="1" fontId="78" fillId="0" borderId="0" xfId="102" applyNumberFormat="1" applyFont="1" applyFill="1" applyBorder="1" applyAlignment="1">
      <alignment horizontal="left" vertical="center" wrapText="1"/>
    </xf>
    <xf numFmtId="182" fontId="63" fillId="0" borderId="0" xfId="102" applyNumberFormat="1" applyFont="1" applyFill="1" applyBorder="1" applyAlignment="1">
      <alignment vertical="center" wrapText="1"/>
    </xf>
    <xf numFmtId="2" fontId="63" fillId="0" borderId="43" xfId="0" applyNumberFormat="1" applyFont="1" applyFill="1" applyBorder="1" applyAlignment="1">
      <alignment vertical="center"/>
    </xf>
    <xf numFmtId="182" fontId="63" fillId="0" borderId="0" xfId="102" applyNumberFormat="1" applyFont="1" applyFill="1" applyBorder="1" applyAlignment="1">
      <alignment vertical="center"/>
    </xf>
    <xf numFmtId="3" fontId="63" fillId="0" borderId="0" xfId="102" applyNumberFormat="1" applyFont="1" applyFill="1" applyBorder="1" applyAlignment="1">
      <alignment vertical="center"/>
    </xf>
    <xf numFmtId="2" fontId="63" fillId="0" borderId="0" xfId="0" applyNumberFormat="1" applyFont="1" applyFill="1" applyBorder="1" applyAlignment="1">
      <alignment vertical="center"/>
    </xf>
    <xf numFmtId="3" fontId="63" fillId="0" borderId="0" xfId="102" applyNumberFormat="1" applyFont="1" applyFill="1" applyBorder="1" applyAlignment="1">
      <alignment vertical="center" wrapText="1"/>
    </xf>
    <xf numFmtId="2" fontId="63" fillId="0" borderId="0" xfId="0" applyNumberFormat="1" applyFont="1" applyFill="1" applyBorder="1"/>
    <xf numFmtId="0" fontId="63" fillId="0" borderId="0" xfId="0" applyFont="1" applyFill="1" applyAlignment="1">
      <alignment vertical="center"/>
    </xf>
    <xf numFmtId="2" fontId="63" fillId="0" borderId="17" xfId="0" applyNumberFormat="1" applyFont="1" applyFill="1" applyBorder="1" applyAlignment="1">
      <alignment vertical="center"/>
    </xf>
    <xf numFmtId="182" fontId="63" fillId="0" borderId="0" xfId="77" applyNumberFormat="1" applyFont="1" applyFill="1" applyBorder="1" applyAlignment="1">
      <alignment vertical="center"/>
    </xf>
    <xf numFmtId="4" fontId="63" fillId="0" borderId="0" xfId="102" applyNumberFormat="1" applyFont="1" applyFill="1" applyBorder="1" applyAlignment="1">
      <alignment vertical="center" wrapText="1"/>
    </xf>
    <xf numFmtId="3" fontId="63" fillId="0" borderId="0" xfId="0" applyNumberFormat="1" applyFont="1" applyFill="1" applyAlignment="1">
      <alignment vertical="center"/>
    </xf>
    <xf numFmtId="2" fontId="63" fillId="0" borderId="1" xfId="0" applyNumberFormat="1" applyFont="1" applyFill="1" applyBorder="1" applyAlignment="1">
      <alignment vertical="center"/>
    </xf>
    <xf numFmtId="2" fontId="63" fillId="0" borderId="0" xfId="51" applyNumberFormat="1" applyFont="1" applyFill="1" applyBorder="1" applyAlignment="1">
      <alignment vertical="center"/>
    </xf>
    <xf numFmtId="0" fontId="78" fillId="3" borderId="0" xfId="51" applyFont="1" applyFill="1" applyAlignment="1">
      <alignment vertical="center"/>
    </xf>
    <xf numFmtId="0" fontId="66" fillId="3" borderId="0" xfId="92" applyFont="1" applyFill="1"/>
    <xf numFmtId="0" fontId="85" fillId="3" borderId="0" xfId="102" applyFont="1" applyFill="1" applyBorder="1" applyAlignment="1">
      <alignment vertical="center"/>
    </xf>
    <xf numFmtId="0" fontId="94" fillId="3" borderId="0" xfId="51" applyFont="1" applyFill="1" applyAlignment="1">
      <alignment vertical="center"/>
    </xf>
    <xf numFmtId="182" fontId="63" fillId="0" borderId="44" xfId="102" applyNumberFormat="1" applyFont="1" applyFill="1" applyBorder="1" applyAlignment="1">
      <alignment vertical="center"/>
    </xf>
    <xf numFmtId="182" fontId="63" fillId="0" borderId="1" xfId="102" applyNumberFormat="1" applyFont="1" applyFill="1" applyBorder="1" applyAlignment="1">
      <alignment vertical="center"/>
    </xf>
    <xf numFmtId="1" fontId="89" fillId="0" borderId="0" xfId="102" applyNumberFormat="1" applyFont="1" applyFill="1" applyBorder="1" applyAlignment="1">
      <alignment horizontal="left" vertical="center" wrapText="1"/>
    </xf>
    <xf numFmtId="182" fontId="100" fillId="0" borderId="0" xfId="102" applyNumberFormat="1" applyFont="1" applyFill="1" applyBorder="1" applyAlignment="1">
      <alignment vertical="center"/>
    </xf>
    <xf numFmtId="0" fontId="89" fillId="0" borderId="22" xfId="102" applyFont="1" applyFill="1" applyBorder="1" applyAlignment="1">
      <alignment vertical="center"/>
    </xf>
    <xf numFmtId="0" fontId="89" fillId="0" borderId="23" xfId="102" applyFont="1" applyFill="1" applyBorder="1" applyAlignment="1">
      <alignment horizontal="centerContinuous" vertical="center"/>
    </xf>
    <xf numFmtId="0" fontId="89" fillId="0" borderId="22" xfId="102" applyFont="1" applyFill="1" applyBorder="1" applyAlignment="1">
      <alignment horizontal="centerContinuous" vertical="center"/>
    </xf>
    <xf numFmtId="0" fontId="89" fillId="0" borderId="0" xfId="102" applyFont="1" applyFill="1" applyBorder="1" applyAlignment="1">
      <alignment vertical="center"/>
    </xf>
    <xf numFmtId="3" fontId="89" fillId="0" borderId="23" xfId="102" applyNumberFormat="1" applyFont="1" applyFill="1" applyBorder="1" applyAlignment="1">
      <alignment horizontal="centerContinuous" vertical="center"/>
    </xf>
    <xf numFmtId="0" fontId="89" fillId="0" borderId="0" xfId="102" applyFont="1" applyFill="1" applyBorder="1" applyAlignment="1">
      <alignment horizontal="centerContinuous" vertical="center"/>
    </xf>
    <xf numFmtId="0" fontId="89" fillId="0" borderId="0" xfId="0" applyFont="1" applyFill="1" applyBorder="1" applyAlignment="1">
      <alignment vertical="center"/>
    </xf>
    <xf numFmtId="0" fontId="89" fillId="0" borderId="23" xfId="102" applyFont="1" applyFill="1" applyBorder="1" applyAlignment="1">
      <alignment vertical="center"/>
    </xf>
    <xf numFmtId="2" fontId="89" fillId="0" borderId="0" xfId="102" applyNumberFormat="1" applyFont="1" applyFill="1" applyBorder="1" applyAlignment="1">
      <alignment horizontal="right" vertical="center" wrapText="1"/>
    </xf>
    <xf numFmtId="0" fontId="89" fillId="0" borderId="0" xfId="0" applyFont="1" applyFill="1" applyBorder="1" applyAlignment="1">
      <alignment horizontal="right" vertical="center"/>
    </xf>
    <xf numFmtId="2" fontId="89" fillId="0" borderId="15" xfId="102" applyNumberFormat="1" applyFont="1" applyFill="1" applyBorder="1" applyAlignment="1">
      <alignment horizontal="right" vertical="center" wrapText="1"/>
    </xf>
    <xf numFmtId="2" fontId="89" fillId="0" borderId="1" xfId="102" applyNumberFormat="1" applyFont="1" applyFill="1" applyBorder="1" applyAlignment="1">
      <alignment horizontal="right" vertical="center" wrapText="1"/>
    </xf>
    <xf numFmtId="3" fontId="89" fillId="0" borderId="15" xfId="102" applyNumberFormat="1" applyFont="1" applyFill="1" applyBorder="1" applyAlignment="1">
      <alignment horizontal="right" vertical="center" wrapText="1"/>
    </xf>
    <xf numFmtId="182" fontId="89" fillId="0" borderId="0" xfId="102" applyNumberFormat="1" applyFont="1" applyFill="1" applyBorder="1" applyAlignment="1">
      <alignment vertical="center" wrapText="1"/>
    </xf>
    <xf numFmtId="2" fontId="89" fillId="0" borderId="17" xfId="0" applyNumberFormat="1" applyFont="1" applyFill="1" applyBorder="1" applyAlignment="1">
      <alignment vertical="center"/>
    </xf>
    <xf numFmtId="3" fontId="89" fillId="0" borderId="17" xfId="102" applyNumberFormat="1" applyFont="1" applyFill="1" applyBorder="1" applyAlignment="1">
      <alignment vertical="center" wrapText="1"/>
    </xf>
    <xf numFmtId="182" fontId="89" fillId="0" borderId="44" xfId="102" applyNumberFormat="1" applyFont="1" applyFill="1" applyBorder="1" applyAlignment="1">
      <alignment vertical="center"/>
    </xf>
    <xf numFmtId="3" fontId="89" fillId="0" borderId="44" xfId="102" applyNumberFormat="1" applyFont="1" applyFill="1" applyBorder="1" applyAlignment="1">
      <alignment vertical="center" wrapText="1"/>
    </xf>
    <xf numFmtId="0" fontId="89" fillId="0" borderId="0" xfId="0" applyFont="1" applyFill="1" applyAlignment="1">
      <alignment vertical="center"/>
    </xf>
    <xf numFmtId="182" fontId="89" fillId="0" borderId="0" xfId="102" applyNumberFormat="1" applyFont="1" applyFill="1" applyBorder="1" applyAlignment="1">
      <alignment vertical="center"/>
    </xf>
    <xf numFmtId="3" fontId="89" fillId="0" borderId="0" xfId="102" applyNumberFormat="1" applyFont="1" applyFill="1" applyBorder="1" applyAlignment="1">
      <alignment vertical="center" wrapText="1"/>
    </xf>
    <xf numFmtId="182" fontId="89" fillId="0" borderId="17" xfId="102" applyNumberFormat="1" applyFont="1" applyFill="1" applyBorder="1" applyAlignment="1">
      <alignment vertical="center" wrapText="1"/>
    </xf>
    <xf numFmtId="182" fontId="87" fillId="0" borderId="0" xfId="102" applyNumberFormat="1" applyFont="1" applyFill="1" applyBorder="1" applyAlignment="1">
      <alignment vertical="center"/>
    </xf>
    <xf numFmtId="182" fontId="89" fillId="0" borderId="17" xfId="102" applyNumberFormat="1" applyFont="1" applyFill="1" applyBorder="1" applyAlignment="1">
      <alignment vertical="center"/>
    </xf>
    <xf numFmtId="182" fontId="100" fillId="0" borderId="1" xfId="102" applyNumberFormat="1" applyFont="1" applyFill="1" applyBorder="1" applyAlignment="1">
      <alignment vertical="center"/>
    </xf>
    <xf numFmtId="182" fontId="63" fillId="0" borderId="17" xfId="102" applyNumberFormat="1" applyFont="1" applyFill="1" applyBorder="1" applyAlignment="1">
      <alignment vertical="center"/>
    </xf>
    <xf numFmtId="0" fontId="38" fillId="3" borderId="0" xfId="47" applyFont="1" applyFill="1" applyBorder="1" applyAlignment="1" applyProtection="1"/>
    <xf numFmtId="0" fontId="64" fillId="3" borderId="0" xfId="92" applyFont="1" applyFill="1" applyBorder="1" applyAlignment="1"/>
    <xf numFmtId="0" fontId="63" fillId="3" borderId="0" xfId="92" applyFont="1" applyFill="1" applyBorder="1" applyAlignment="1">
      <alignment horizontal="right" vertical="center"/>
    </xf>
    <xf numFmtId="0" fontId="64" fillId="3" borderId="0" xfId="92" applyFont="1" applyFill="1"/>
    <xf numFmtId="0" fontId="65" fillId="3" borderId="0" xfId="92" applyFont="1" applyFill="1" applyBorder="1" applyAlignment="1"/>
    <xf numFmtId="0" fontId="66" fillId="3" borderId="0" xfId="92" applyFont="1" applyFill="1" applyAlignment="1">
      <alignment horizontal="right"/>
    </xf>
    <xf numFmtId="170" fontId="64" fillId="3" borderId="0" xfId="99" applyNumberFormat="1" applyFont="1" applyFill="1" applyBorder="1" applyAlignment="1"/>
    <xf numFmtId="170" fontId="63" fillId="3" borderId="0" xfId="99" applyNumberFormat="1" applyFont="1" applyFill="1" applyBorder="1" applyAlignment="1">
      <alignment vertical="center" wrapText="1"/>
    </xf>
    <xf numFmtId="170" fontId="63" fillId="3" borderId="0" xfId="99" applyNumberFormat="1" applyFont="1" applyFill="1" applyBorder="1" applyAlignment="1">
      <alignment horizontal="right" vertical="center" wrapText="1"/>
    </xf>
    <xf numFmtId="0" fontId="64" fillId="3" borderId="0" xfId="92" applyFont="1" applyFill="1" applyAlignment="1">
      <alignment horizontal="center"/>
    </xf>
    <xf numFmtId="170" fontId="65" fillId="3" borderId="0" xfId="99" applyNumberFormat="1" applyFont="1" applyFill="1" applyBorder="1" applyAlignment="1"/>
    <xf numFmtId="170" fontId="78" fillId="3" borderId="0" xfId="99" applyNumberFormat="1" applyFont="1" applyFill="1" applyBorder="1" applyAlignment="1">
      <alignment vertical="center" wrapText="1"/>
    </xf>
    <xf numFmtId="170" fontId="78" fillId="3" borderId="0" xfId="99" applyNumberFormat="1" applyFont="1" applyFill="1" applyBorder="1" applyAlignment="1">
      <alignment horizontal="right" vertical="center" wrapText="1"/>
    </xf>
    <xf numFmtId="0" fontId="64" fillId="3" borderId="0" xfId="92" applyFont="1" applyFill="1" applyBorder="1"/>
    <xf numFmtId="0" fontId="65" fillId="3" borderId="0" xfId="92" applyFont="1" applyFill="1" applyBorder="1"/>
    <xf numFmtId="170" fontId="65" fillId="3" borderId="0" xfId="99" applyNumberFormat="1" applyFont="1" applyFill="1" applyBorder="1" applyAlignment="1">
      <alignment horizontal="right"/>
    </xf>
    <xf numFmtId="170" fontId="78" fillId="3" borderId="0" xfId="99" applyNumberFormat="1" applyFont="1" applyFill="1" applyBorder="1" applyAlignment="1">
      <alignment horizontal="right" vertical="center"/>
    </xf>
    <xf numFmtId="2" fontId="64" fillId="3" borderId="0" xfId="92" applyNumberFormat="1" applyFont="1" applyFill="1" applyBorder="1" applyAlignment="1">
      <alignment vertical="center"/>
    </xf>
    <xf numFmtId="0" fontId="64" fillId="3" borderId="0" xfId="92" applyFont="1" applyFill="1" applyAlignment="1">
      <alignment horizontal="right"/>
    </xf>
    <xf numFmtId="0" fontId="64" fillId="3" borderId="0" xfId="92" applyFont="1" applyFill="1" applyAlignment="1">
      <alignment vertical="center"/>
    </xf>
    <xf numFmtId="0" fontId="125" fillId="0" borderId="0" xfId="92" applyFont="1"/>
    <xf numFmtId="2" fontId="65" fillId="3" borderId="0" xfId="102" applyNumberFormat="1" applyFont="1" applyFill="1" applyBorder="1"/>
    <xf numFmtId="0" fontId="96" fillId="3" borderId="0" xfId="92" applyFont="1" applyFill="1"/>
    <xf numFmtId="0" fontId="99" fillId="3" borderId="22" xfId="92" applyFont="1" applyFill="1" applyBorder="1" applyAlignment="1">
      <alignment horizontal="center"/>
    </xf>
    <xf numFmtId="0" fontId="89" fillId="3" borderId="22" xfId="102" applyFont="1" applyFill="1" applyBorder="1" applyAlignment="1">
      <alignment horizontal="center" vertical="center"/>
    </xf>
    <xf numFmtId="0" fontId="89" fillId="3" borderId="23" xfId="102" applyFont="1" applyFill="1" applyBorder="1" applyAlignment="1">
      <alignment horizontal="center" vertical="center"/>
    </xf>
    <xf numFmtId="0" fontId="99" fillId="3" borderId="0" xfId="92" applyFont="1" applyFill="1"/>
    <xf numFmtId="170" fontId="99" fillId="3" borderId="1" xfId="99" applyNumberFormat="1" applyFont="1" applyFill="1" applyBorder="1" applyAlignment="1">
      <alignment horizontal="right"/>
    </xf>
    <xf numFmtId="170" fontId="89" fillId="3" borderId="1" xfId="99" applyNumberFormat="1" applyFont="1" applyFill="1" applyBorder="1" applyAlignment="1">
      <alignment horizontal="right" vertical="center" wrapText="1"/>
    </xf>
    <xf numFmtId="170" fontId="99" fillId="3" borderId="1" xfId="99" applyNumberFormat="1" applyFont="1" applyFill="1" applyBorder="1" applyAlignment="1">
      <alignment horizontal="right" vertical="center" wrapText="1"/>
    </xf>
    <xf numFmtId="170" fontId="99" fillId="3" borderId="0" xfId="99" applyNumberFormat="1" applyFont="1" applyFill="1" applyBorder="1" applyAlignment="1">
      <alignment horizontal="right" vertical="center" wrapText="1"/>
    </xf>
    <xf numFmtId="9" fontId="63" fillId="0" borderId="0" xfId="60" applyFont="1"/>
    <xf numFmtId="1" fontId="63" fillId="0" borderId="0" xfId="60" applyNumberFormat="1" applyFont="1"/>
    <xf numFmtId="9" fontId="63" fillId="0" borderId="1" xfId="60" applyFont="1" applyBorder="1"/>
    <xf numFmtId="1" fontId="63" fillId="0" borderId="1" xfId="60" applyNumberFormat="1" applyFont="1" applyBorder="1"/>
    <xf numFmtId="41" fontId="63" fillId="3" borderId="0" xfId="77" applyNumberFormat="1" applyFont="1" applyFill="1" applyBorder="1" applyAlignment="1">
      <alignment horizontal="right"/>
    </xf>
    <xf numFmtId="9" fontId="63" fillId="3" borderId="0" xfId="60" applyFont="1" applyFill="1"/>
    <xf numFmtId="9" fontId="63" fillId="3" borderId="0" xfId="60" applyFont="1" applyFill="1" applyBorder="1"/>
    <xf numFmtId="0" fontId="94" fillId="3" borderId="0" xfId="51" applyFont="1" applyFill="1"/>
    <xf numFmtId="0" fontId="89" fillId="3" borderId="17" xfId="51" applyFont="1" applyFill="1" applyBorder="1"/>
    <xf numFmtId="9" fontId="89" fillId="3" borderId="17" xfId="77" applyNumberFormat="1" applyFont="1" applyFill="1" applyBorder="1" applyAlignment="1">
      <alignment horizontal="right"/>
    </xf>
    <xf numFmtId="9" fontId="89" fillId="3" borderId="17" xfId="60" applyNumberFormat="1" applyFont="1" applyFill="1" applyBorder="1"/>
    <xf numFmtId="170" fontId="89" fillId="3" borderId="17" xfId="77" applyNumberFormat="1" applyFont="1" applyFill="1" applyBorder="1"/>
    <xf numFmtId="0" fontId="100" fillId="3" borderId="0" xfId="51" applyFont="1" applyFill="1"/>
    <xf numFmtId="0" fontId="100" fillId="3" borderId="1" xfId="51" applyFont="1" applyFill="1" applyBorder="1"/>
    <xf numFmtId="0" fontId="100" fillId="3" borderId="1" xfId="51" applyFont="1" applyFill="1" applyBorder="1" applyAlignment="1">
      <alignment horizontal="center" wrapText="1"/>
    </xf>
    <xf numFmtId="0" fontId="100" fillId="3" borderId="1" xfId="51" applyFont="1" applyFill="1" applyBorder="1" applyAlignment="1">
      <alignment horizontal="right" wrapText="1"/>
    </xf>
    <xf numFmtId="0" fontId="64" fillId="3" borderId="22" xfId="5" applyFont="1" applyFill="1" applyBorder="1" applyAlignment="1">
      <alignment horizontal="left"/>
    </xf>
    <xf numFmtId="0" fontId="78" fillId="3" borderId="0" xfId="5" applyFont="1" applyFill="1" applyBorder="1" applyAlignment="1">
      <alignment horizontal="right"/>
    </xf>
    <xf numFmtId="0" fontId="64" fillId="3" borderId="0" xfId="5" applyFont="1" applyFill="1" applyBorder="1" applyAlignment="1">
      <alignment horizontal="right" wrapText="1"/>
    </xf>
    <xf numFmtId="0" fontId="64" fillId="3" borderId="16" xfId="5" applyFont="1" applyFill="1" applyBorder="1" applyAlignment="1">
      <alignment horizontal="right" wrapText="1"/>
    </xf>
    <xf numFmtId="0" fontId="63" fillId="3" borderId="16" xfId="5" applyFont="1" applyFill="1" applyBorder="1" applyAlignment="1">
      <alignment horizontal="center" vertical="center" wrapText="1"/>
    </xf>
    <xf numFmtId="0" fontId="63" fillId="3" borderId="16" xfId="5" applyFont="1" applyFill="1" applyBorder="1" applyAlignment="1">
      <alignment horizontal="center" vertical="center"/>
    </xf>
    <xf numFmtId="0" fontId="63" fillId="3" borderId="16" xfId="5" applyFont="1" applyFill="1" applyBorder="1" applyAlignment="1">
      <alignment horizontal="right" vertical="center" wrapText="1"/>
    </xf>
    <xf numFmtId="0" fontId="63" fillId="3" borderId="0" xfId="5" applyFont="1" applyFill="1" applyBorder="1" applyAlignment="1">
      <alignment horizontal="right" wrapText="1"/>
    </xf>
    <xf numFmtId="0" fontId="64" fillId="3" borderId="1" xfId="5" applyFont="1" applyFill="1" applyBorder="1" applyAlignment="1">
      <alignment wrapText="1"/>
    </xf>
    <xf numFmtId="0" fontId="64" fillId="3" borderId="1" xfId="5" applyFont="1" applyFill="1" applyBorder="1" applyAlignment="1">
      <alignment horizontal="left" wrapText="1"/>
    </xf>
    <xf numFmtId="0" fontId="64" fillId="3" borderId="1" xfId="5" applyFont="1" applyFill="1" applyBorder="1" applyAlignment="1">
      <alignment horizontal="right" wrapText="1"/>
    </xf>
    <xf numFmtId="0" fontId="64" fillId="3" borderId="15" xfId="5" applyFont="1" applyFill="1" applyBorder="1" applyAlignment="1">
      <alignment horizontal="right" wrapText="1"/>
    </xf>
    <xf numFmtId="0" fontId="63" fillId="3" borderId="0" xfId="5" applyFont="1" applyFill="1" applyBorder="1" applyAlignment="1">
      <alignment wrapText="1"/>
    </xf>
    <xf numFmtId="182" fontId="63" fillId="3" borderId="0" xfId="100" applyNumberFormat="1" applyFont="1" applyFill="1" applyBorder="1" applyAlignment="1">
      <alignment vertical="center"/>
    </xf>
    <xf numFmtId="3" fontId="64" fillId="3" borderId="0" xfId="5" applyNumberFormat="1" applyFont="1" applyFill="1" applyBorder="1"/>
    <xf numFmtId="3" fontId="64" fillId="3" borderId="0" xfId="77" applyNumberFormat="1" applyFont="1" applyFill="1" applyBorder="1"/>
    <xf numFmtId="182" fontId="78" fillId="3" borderId="0" xfId="100" applyNumberFormat="1" applyFont="1" applyFill="1" applyBorder="1" applyAlignment="1">
      <alignment vertical="center"/>
    </xf>
    <xf numFmtId="182" fontId="63" fillId="3" borderId="0" xfId="100" applyNumberFormat="1" applyFont="1" applyFill="1" applyBorder="1" applyAlignment="1"/>
    <xf numFmtId="3" fontId="64" fillId="3" borderId="0" xfId="5" applyNumberFormat="1" applyFont="1" applyFill="1" applyBorder="1" applyAlignment="1"/>
    <xf numFmtId="3" fontId="64" fillId="3" borderId="0" xfId="77" applyNumberFormat="1" applyFont="1" applyFill="1" applyBorder="1" applyAlignment="1"/>
    <xf numFmtId="3" fontId="63" fillId="3" borderId="0" xfId="5" applyNumberFormat="1" applyFont="1" applyFill="1" applyBorder="1" applyAlignment="1"/>
    <xf numFmtId="182" fontId="78" fillId="3" borderId="0" xfId="100" applyNumberFormat="1" applyFont="1" applyFill="1" applyBorder="1" applyAlignment="1"/>
    <xf numFmtId="182" fontId="63" fillId="3" borderId="0" xfId="100" quotePrefix="1" applyNumberFormat="1" applyFont="1" applyFill="1" applyBorder="1" applyAlignment="1">
      <alignment horizontal="right" vertical="center"/>
    </xf>
    <xf numFmtId="186" fontId="63" fillId="3" borderId="0" xfId="100" quotePrefix="1" applyNumberFormat="1" applyFont="1" applyFill="1" applyBorder="1" applyAlignment="1">
      <alignment horizontal="right" vertical="center"/>
    </xf>
    <xf numFmtId="0" fontId="63" fillId="3" borderId="44" xfId="5" applyFont="1" applyFill="1" applyBorder="1"/>
    <xf numFmtId="0" fontId="78" fillId="3" borderId="44" xfId="5" applyFont="1" applyFill="1" applyBorder="1"/>
    <xf numFmtId="0" fontId="78" fillId="3" borderId="0" xfId="5" applyFont="1" applyFill="1" applyBorder="1"/>
    <xf numFmtId="187" fontId="78" fillId="3" borderId="0" xfId="5" applyNumberFormat="1" applyFont="1" applyFill="1" applyBorder="1" applyAlignment="1">
      <alignment horizontal="right"/>
    </xf>
    <xf numFmtId="0" fontId="63" fillId="3" borderId="0" xfId="73" applyFont="1" applyFill="1" applyAlignment="1"/>
    <xf numFmtId="0" fontId="63" fillId="3" borderId="0" xfId="73" applyFont="1" applyFill="1"/>
    <xf numFmtId="0" fontId="64" fillId="0" borderId="0" xfId="5" applyFont="1" applyFill="1"/>
    <xf numFmtId="0" fontId="94" fillId="3" borderId="0" xfId="5" applyFont="1" applyFill="1" applyBorder="1"/>
    <xf numFmtId="0" fontId="64" fillId="3" borderId="0" xfId="5" applyFont="1" applyFill="1" applyBorder="1" applyAlignment="1">
      <alignment horizontal="right" vertical="center" wrapText="1"/>
    </xf>
    <xf numFmtId="0" fontId="99" fillId="3" borderId="22" xfId="5" applyFont="1" applyFill="1" applyBorder="1"/>
    <xf numFmtId="0" fontId="99" fillId="3" borderId="22" xfId="5" applyFont="1" applyFill="1" applyBorder="1" applyAlignment="1">
      <alignment horizontal="left"/>
    </xf>
    <xf numFmtId="0" fontId="99" fillId="3" borderId="0" xfId="5" applyFont="1" applyFill="1" applyBorder="1" applyAlignment="1">
      <alignment horizontal="center"/>
    </xf>
    <xf numFmtId="0" fontId="62" fillId="3" borderId="0" xfId="5" applyFont="1" applyFill="1" applyBorder="1"/>
    <xf numFmtId="0" fontId="78" fillId="3" borderId="0" xfId="5" applyFont="1" applyFill="1" applyBorder="1" applyAlignment="1">
      <alignment vertical="center" wrapText="1"/>
    </xf>
    <xf numFmtId="0" fontId="64" fillId="3" borderId="16" xfId="5" applyFont="1" applyFill="1" applyBorder="1" applyAlignment="1">
      <alignment horizontal="right" vertical="center" wrapText="1"/>
    </xf>
    <xf numFmtId="0" fontId="65" fillId="3" borderId="0" xfId="5" applyFont="1" applyFill="1" applyBorder="1" applyAlignment="1">
      <alignment horizontal="right" vertical="center" wrapText="1"/>
    </xf>
    <xf numFmtId="0" fontId="63" fillId="3" borderId="0" xfId="5" applyFont="1" applyFill="1" applyBorder="1" applyAlignment="1">
      <alignment horizontal="center" vertical="center" wrapText="1"/>
    </xf>
    <xf numFmtId="0" fontId="63" fillId="3" borderId="0" xfId="5" applyFont="1" applyFill="1" applyBorder="1" applyAlignment="1">
      <alignment horizontal="center" vertical="center"/>
    </xf>
    <xf numFmtId="0" fontId="78" fillId="3" borderId="0" xfId="5" applyFont="1" applyFill="1" applyBorder="1" applyAlignment="1">
      <alignment horizontal="right" vertical="center" wrapText="1"/>
    </xf>
    <xf numFmtId="0" fontId="63" fillId="3" borderId="0" xfId="5" applyFont="1" applyFill="1" applyBorder="1" applyAlignment="1">
      <alignment horizontal="right" vertical="center" wrapText="1"/>
    </xf>
    <xf numFmtId="0" fontId="62" fillId="3" borderId="0" xfId="5" applyFont="1" applyFill="1" applyBorder="1" applyAlignment="1">
      <alignment vertical="center" wrapText="1"/>
    </xf>
    <xf numFmtId="0" fontId="63" fillId="3" borderId="1" xfId="5" applyFont="1" applyFill="1" applyBorder="1" applyAlignment="1">
      <alignment horizontal="right" vertical="center" wrapText="1"/>
    </xf>
    <xf numFmtId="0" fontId="64" fillId="3" borderId="1" xfId="5" applyFont="1" applyFill="1" applyBorder="1" applyAlignment="1">
      <alignment horizontal="right" vertical="center" wrapText="1"/>
    </xf>
    <xf numFmtId="0" fontId="64" fillId="3" borderId="15" xfId="5" applyFont="1" applyFill="1" applyBorder="1" applyAlignment="1">
      <alignment horizontal="right" vertical="center" wrapText="1"/>
    </xf>
    <xf numFmtId="0" fontId="63" fillId="3" borderId="0" xfId="5" applyFont="1" applyFill="1" applyBorder="1" applyAlignment="1">
      <alignment horizontal="left"/>
    </xf>
    <xf numFmtId="182" fontId="63" fillId="3" borderId="0" xfId="102" applyNumberFormat="1" applyFont="1" applyFill="1" applyBorder="1" applyAlignment="1">
      <alignment vertical="center"/>
    </xf>
    <xf numFmtId="182" fontId="63" fillId="3" borderId="0" xfId="102" applyNumberFormat="1" applyFont="1" applyFill="1" applyBorder="1" applyAlignment="1"/>
    <xf numFmtId="171" fontId="63" fillId="3" borderId="0" xfId="102" applyNumberFormat="1" applyFont="1" applyFill="1" applyBorder="1" applyAlignment="1"/>
    <xf numFmtId="3" fontId="63" fillId="0" borderId="44" xfId="77" applyNumberFormat="1" applyFont="1" applyFill="1" applyBorder="1"/>
    <xf numFmtId="3" fontId="63" fillId="0" borderId="44" xfId="51" applyNumberFormat="1" applyFont="1" applyFill="1" applyBorder="1"/>
    <xf numFmtId="182" fontId="63" fillId="3" borderId="44" xfId="102" applyNumberFormat="1" applyFont="1" applyFill="1" applyBorder="1" applyAlignment="1">
      <alignment vertical="center"/>
    </xf>
    <xf numFmtId="3" fontId="63" fillId="0" borderId="44" xfId="5" applyNumberFormat="1" applyFont="1" applyFill="1" applyBorder="1"/>
    <xf numFmtId="0" fontId="62" fillId="3" borderId="0" xfId="5" applyFont="1" applyFill="1" applyBorder="1" applyAlignment="1">
      <alignment horizontal="left"/>
    </xf>
    <xf numFmtId="0" fontId="63" fillId="3" borderId="2" xfId="101" applyFont="1" applyFill="1" applyBorder="1" applyAlignment="1">
      <alignment vertical="center"/>
    </xf>
    <xf numFmtId="0" fontId="63" fillId="3" borderId="2" xfId="101" applyFont="1" applyFill="1" applyBorder="1" applyAlignment="1">
      <alignment horizontal="right" vertical="center"/>
    </xf>
    <xf numFmtId="0" fontId="78" fillId="3" borderId="2" xfId="100" applyFont="1" applyFill="1" applyBorder="1" applyAlignment="1">
      <alignment vertical="center"/>
    </xf>
    <xf numFmtId="3" fontId="63" fillId="3" borderId="0" xfId="0" applyNumberFormat="1" applyFont="1" applyFill="1" applyBorder="1" applyAlignment="1">
      <alignment vertical="center"/>
    </xf>
    <xf numFmtId="2" fontId="63" fillId="3" borderId="0" xfId="100" applyNumberFormat="1" applyFont="1" applyFill="1" applyBorder="1" applyAlignment="1">
      <alignment horizontal="center" vertical="center" wrapText="1"/>
    </xf>
    <xf numFmtId="1" fontId="78" fillId="0" borderId="1" xfId="102" applyNumberFormat="1" applyFont="1" applyFill="1" applyBorder="1" applyAlignment="1">
      <alignment horizontal="left" vertical="center" wrapText="1"/>
    </xf>
    <xf numFmtId="2" fontId="63" fillId="3" borderId="15" xfId="100" applyNumberFormat="1" applyFont="1" applyFill="1" applyBorder="1" applyAlignment="1">
      <alignment horizontal="center" vertical="center" wrapText="1"/>
    </xf>
    <xf numFmtId="2" fontId="63" fillId="3" borderId="1" xfId="100" applyNumberFormat="1" applyFont="1" applyFill="1" applyBorder="1" applyAlignment="1">
      <alignment horizontal="center" vertical="center" wrapText="1"/>
    </xf>
    <xf numFmtId="2" fontId="63" fillId="0" borderId="43" xfId="51" applyNumberFormat="1" applyFont="1" applyFill="1" applyBorder="1" applyAlignment="1">
      <alignment vertical="center"/>
    </xf>
    <xf numFmtId="182" fontId="63" fillId="0" borderId="19" xfId="77" applyNumberFormat="1" applyFont="1" applyBorder="1" applyAlignment="1">
      <alignment horizontal="right" vertical="center"/>
    </xf>
    <xf numFmtId="182" fontId="63" fillId="0" borderId="43" xfId="77" applyNumberFormat="1" applyFont="1" applyBorder="1" applyAlignment="1">
      <alignment horizontal="right" vertical="center"/>
    </xf>
    <xf numFmtId="182" fontId="63" fillId="0" borderId="0" xfId="77" applyNumberFormat="1" applyFont="1" applyBorder="1" applyAlignment="1">
      <alignment horizontal="right" vertical="center"/>
    </xf>
    <xf numFmtId="182" fontId="63" fillId="0" borderId="0" xfId="101" applyNumberFormat="1" applyFont="1" applyBorder="1" applyAlignment="1">
      <alignment vertical="center"/>
    </xf>
    <xf numFmtId="182" fontId="63" fillId="0" borderId="20" xfId="77" applyNumberFormat="1" applyFont="1" applyBorder="1" applyAlignment="1">
      <alignment horizontal="right" vertical="center"/>
    </xf>
    <xf numFmtId="2" fontId="63" fillId="0" borderId="0" xfId="51" applyNumberFormat="1" applyFont="1" applyFill="1" applyBorder="1"/>
    <xf numFmtId="2" fontId="63" fillId="3" borderId="1" xfId="100" applyNumberFormat="1" applyFont="1" applyFill="1" applyBorder="1" applyAlignment="1">
      <alignment vertical="center"/>
    </xf>
    <xf numFmtId="182" fontId="63" fillId="0" borderId="21" xfId="77" applyNumberFormat="1" applyFont="1" applyBorder="1" applyAlignment="1">
      <alignment horizontal="right" vertical="center"/>
    </xf>
    <xf numFmtId="182" fontId="63" fillId="0" borderId="1" xfId="77" applyNumberFormat="1" applyFont="1" applyBorder="1" applyAlignment="1">
      <alignment horizontal="right" vertical="center"/>
    </xf>
    <xf numFmtId="182" fontId="63" fillId="0" borderId="1" xfId="101" applyNumberFormat="1" applyFont="1" applyBorder="1" applyAlignment="1">
      <alignment vertical="center"/>
    </xf>
    <xf numFmtId="2" fontId="63" fillId="3" borderId="44" xfId="100" applyNumberFormat="1" applyFont="1" applyFill="1" applyBorder="1" applyAlignment="1">
      <alignment vertical="center"/>
    </xf>
    <xf numFmtId="182" fontId="63" fillId="0" borderId="30" xfId="77" applyNumberFormat="1" applyFont="1" applyBorder="1" applyAlignment="1">
      <alignment horizontal="right" vertical="center"/>
    </xf>
    <xf numFmtId="182" fontId="63" fillId="0" borderId="44" xfId="77" applyNumberFormat="1" applyFont="1" applyBorder="1" applyAlignment="1">
      <alignment horizontal="right" vertical="center"/>
    </xf>
    <xf numFmtId="2" fontId="63" fillId="3" borderId="0" xfId="100" applyNumberFormat="1" applyFont="1" applyFill="1" applyBorder="1" applyAlignment="1">
      <alignment vertical="center"/>
    </xf>
    <xf numFmtId="3" fontId="62" fillId="3" borderId="0" xfId="0" applyNumberFormat="1" applyFont="1" applyFill="1" applyBorder="1" applyAlignment="1">
      <alignment vertical="center"/>
    </xf>
    <xf numFmtId="2" fontId="63" fillId="3" borderId="0" xfId="0" applyNumberFormat="1" applyFont="1" applyFill="1" applyBorder="1" applyAlignment="1">
      <alignment vertical="center"/>
    </xf>
    <xf numFmtId="182" fontId="63" fillId="3" borderId="0" xfId="77" applyNumberFormat="1" applyFont="1" applyFill="1" applyBorder="1" applyAlignment="1">
      <alignment horizontal="right" vertical="center"/>
    </xf>
    <xf numFmtId="182" fontId="63" fillId="3" borderId="0" xfId="101" applyNumberFormat="1" applyFont="1" applyFill="1" applyBorder="1" applyAlignment="1">
      <alignment vertical="center"/>
    </xf>
    <xf numFmtId="3" fontId="63" fillId="3" borderId="0" xfId="101" applyNumberFormat="1" applyFont="1" applyFill="1" applyBorder="1" applyAlignment="1">
      <alignment vertical="center"/>
    </xf>
    <xf numFmtId="170" fontId="63" fillId="3" borderId="0" xfId="77" applyNumberFormat="1" applyFont="1" applyFill="1" applyBorder="1" applyAlignment="1">
      <alignment horizontal="right" vertical="center"/>
    </xf>
    <xf numFmtId="0" fontId="63" fillId="3" borderId="0" xfId="101" applyFont="1" applyFill="1" applyBorder="1" applyAlignment="1">
      <alignment vertical="center"/>
    </xf>
    <xf numFmtId="1" fontId="63" fillId="3" borderId="0" xfId="0" applyNumberFormat="1" applyFont="1" applyFill="1" applyBorder="1" applyProtection="1"/>
    <xf numFmtId="2" fontId="63" fillId="3" borderId="22" xfId="100" applyNumberFormat="1" applyFont="1" applyFill="1" applyBorder="1" applyAlignment="1">
      <alignment horizontal="center" vertical="center" wrapText="1"/>
    </xf>
    <xf numFmtId="0" fontId="85" fillId="3" borderId="0" xfId="51" applyFont="1" applyFill="1" applyAlignment="1">
      <alignment vertical="center"/>
    </xf>
    <xf numFmtId="1" fontId="89" fillId="0" borderId="1" xfId="102" applyNumberFormat="1" applyFont="1" applyFill="1" applyBorder="1" applyAlignment="1">
      <alignment horizontal="left" vertical="center" wrapText="1"/>
    </xf>
    <xf numFmtId="0" fontId="89" fillId="3" borderId="0" xfId="100" applyFont="1" applyFill="1" applyBorder="1" applyAlignment="1">
      <alignment vertical="center"/>
    </xf>
    <xf numFmtId="2" fontId="89" fillId="3" borderId="0" xfId="100" applyNumberFormat="1" applyFont="1" applyFill="1" applyBorder="1" applyAlignment="1">
      <alignment horizontal="center" vertical="center" wrapText="1"/>
    </xf>
    <xf numFmtId="3" fontId="89" fillId="3" borderId="0" xfId="0" applyNumberFormat="1" applyFont="1" applyFill="1" applyBorder="1" applyAlignment="1">
      <alignment vertical="center"/>
    </xf>
    <xf numFmtId="2" fontId="89" fillId="3" borderId="15" xfId="100" applyNumberFormat="1" applyFont="1" applyFill="1" applyBorder="1" applyAlignment="1">
      <alignment horizontal="center" vertical="center" wrapText="1"/>
    </xf>
    <xf numFmtId="2" fontId="89" fillId="3" borderId="1" xfId="100" applyNumberFormat="1" applyFont="1" applyFill="1" applyBorder="1" applyAlignment="1">
      <alignment horizontal="center" vertical="center" wrapText="1"/>
    </xf>
    <xf numFmtId="3" fontId="89" fillId="3" borderId="0" xfId="0" applyNumberFormat="1" applyFont="1" applyFill="1" applyBorder="1" applyAlignment="1">
      <alignment horizontal="center" vertical="center"/>
    </xf>
    <xf numFmtId="2" fontId="89" fillId="3" borderId="44" xfId="100" applyNumberFormat="1" applyFont="1" applyFill="1" applyBorder="1" applyAlignment="1">
      <alignment vertical="center"/>
    </xf>
    <xf numFmtId="182" fontId="89" fillId="0" borderId="30" xfId="77" applyNumberFormat="1" applyFont="1" applyBorder="1" applyAlignment="1">
      <alignment horizontal="right" vertical="center"/>
    </xf>
    <xf numFmtId="182" fontId="89" fillId="0" borderId="44" xfId="77" applyNumberFormat="1" applyFont="1" applyBorder="1" applyAlignment="1">
      <alignment horizontal="right" vertical="center"/>
    </xf>
    <xf numFmtId="0" fontId="89" fillId="0" borderId="1" xfId="101" applyFont="1" applyBorder="1" applyAlignment="1">
      <alignment horizontal="left" vertical="center"/>
    </xf>
    <xf numFmtId="3" fontId="89" fillId="0" borderId="0" xfId="101" applyNumberFormat="1" applyFont="1" applyBorder="1" applyAlignment="1">
      <alignment vertical="center"/>
    </xf>
    <xf numFmtId="0" fontId="89" fillId="0" borderId="0" xfId="101" applyFont="1" applyBorder="1" applyAlignment="1">
      <alignment vertical="center"/>
    </xf>
    <xf numFmtId="0" fontId="89" fillId="0" borderId="0" xfId="101" applyFont="1" applyAlignment="1">
      <alignment vertical="center"/>
    </xf>
    <xf numFmtId="0" fontId="89" fillId="0" borderId="1" xfId="101" applyFont="1" applyBorder="1" applyAlignment="1">
      <alignment horizontal="right" vertical="center" wrapText="1"/>
    </xf>
    <xf numFmtId="3" fontId="89" fillId="0" borderId="1" xfId="101" applyNumberFormat="1" applyFont="1" applyFill="1" applyBorder="1" applyAlignment="1">
      <alignment horizontal="right" vertical="center" wrapText="1"/>
    </xf>
    <xf numFmtId="3" fontId="89" fillId="0" borderId="1" xfId="101" applyNumberFormat="1" applyFont="1" applyBorder="1" applyAlignment="1">
      <alignment horizontal="right" vertical="center" wrapText="1"/>
    </xf>
    <xf numFmtId="3" fontId="89" fillId="0" borderId="1" xfId="101" applyNumberFormat="1" applyFont="1" applyBorder="1" applyAlignment="1">
      <alignment horizontal="right" vertical="center"/>
    </xf>
    <xf numFmtId="0" fontId="89" fillId="0" borderId="0" xfId="101" applyFont="1" applyBorder="1" applyAlignment="1">
      <alignment horizontal="right" vertical="center"/>
    </xf>
    <xf numFmtId="0" fontId="89" fillId="0" borderId="0" xfId="101" applyFont="1" applyAlignment="1">
      <alignment horizontal="right" vertical="center"/>
    </xf>
    <xf numFmtId="0" fontId="63" fillId="0" borderId="0" xfId="101" applyFont="1" applyBorder="1" applyAlignment="1">
      <alignment horizontal="left"/>
    </xf>
    <xf numFmtId="3" fontId="63" fillId="0" borderId="0" xfId="101" applyNumberFormat="1" applyFont="1" applyBorder="1"/>
    <xf numFmtId="165" fontId="63" fillId="0" borderId="0" xfId="101" applyNumberFormat="1" applyFont="1" applyBorder="1"/>
    <xf numFmtId="9" fontId="63" fillId="0" borderId="0" xfId="101" applyNumberFormat="1" applyFont="1" applyBorder="1"/>
    <xf numFmtId="0" fontId="63" fillId="0" borderId="0" xfId="101" applyFont="1" applyBorder="1"/>
    <xf numFmtId="0" fontId="63" fillId="0" borderId="0" xfId="101" applyFont="1"/>
    <xf numFmtId="0" fontId="63" fillId="0" borderId="0" xfId="101" applyFont="1" applyFill="1" applyBorder="1" applyAlignment="1">
      <alignment horizontal="left"/>
    </xf>
    <xf numFmtId="0" fontId="63" fillId="0" borderId="0" xfId="101" applyFont="1" applyFill="1" applyBorder="1"/>
    <xf numFmtId="9" fontId="63" fillId="0" borderId="0" xfId="101" applyNumberFormat="1" applyFont="1" applyFill="1" applyBorder="1"/>
    <xf numFmtId="190" fontId="63" fillId="0" borderId="0" xfId="101" applyNumberFormat="1" applyFont="1" applyBorder="1"/>
    <xf numFmtId="189" fontId="63" fillId="0" borderId="0" xfId="101" applyNumberFormat="1" applyFont="1" applyBorder="1"/>
    <xf numFmtId="189" fontId="63" fillId="0" borderId="0" xfId="101" applyNumberFormat="1" applyFont="1" applyFill="1" applyBorder="1"/>
    <xf numFmtId="3" fontId="63" fillId="0" borderId="0" xfId="101" applyNumberFormat="1" applyFont="1" applyFill="1" applyBorder="1"/>
    <xf numFmtId="0" fontId="63" fillId="3" borderId="0" xfId="101" applyFont="1" applyFill="1" applyBorder="1" applyAlignment="1">
      <alignment horizontal="left"/>
    </xf>
    <xf numFmtId="189" fontId="63" fillId="3" borderId="0" xfId="101" applyNumberFormat="1" applyFont="1" applyFill="1" applyBorder="1"/>
    <xf numFmtId="1" fontId="63" fillId="0" borderId="0" xfId="75" applyNumberFormat="1" applyFont="1" applyFill="1" applyBorder="1"/>
    <xf numFmtId="9" fontId="63" fillId="0" borderId="0" xfId="75" applyNumberFormat="1" applyFont="1" applyFill="1" applyBorder="1"/>
    <xf numFmtId="9" fontId="63" fillId="0" borderId="0" xfId="75" applyFont="1" applyFill="1" applyBorder="1"/>
    <xf numFmtId="3" fontId="63" fillId="3" borderId="0" xfId="101" applyNumberFormat="1" applyFont="1" applyFill="1" applyBorder="1"/>
    <xf numFmtId="0" fontId="63" fillId="3" borderId="2" xfId="101" applyFont="1" applyFill="1" applyBorder="1" applyAlignment="1">
      <alignment horizontal="left"/>
    </xf>
    <xf numFmtId="3" fontId="63" fillId="3" borderId="2" xfId="101" applyNumberFormat="1" applyFont="1" applyFill="1" applyBorder="1"/>
    <xf numFmtId="3" fontId="63" fillId="0" borderId="0" xfId="75" applyNumberFormat="1" applyFont="1" applyFill="1" applyBorder="1"/>
    <xf numFmtId="3" fontId="63" fillId="0" borderId="0" xfId="101" applyNumberFormat="1" applyFont="1"/>
    <xf numFmtId="0" fontId="78" fillId="0" borderId="0" xfId="101" applyFont="1" applyAlignment="1">
      <alignment horizontal="left"/>
    </xf>
    <xf numFmtId="0" fontId="63" fillId="0" borderId="0" xfId="101" applyFont="1" applyAlignment="1">
      <alignment horizontal="left"/>
    </xf>
    <xf numFmtId="0" fontId="63" fillId="3" borderId="0" xfId="101" applyFont="1" applyFill="1" applyAlignment="1">
      <alignment horizontal="left"/>
    </xf>
    <xf numFmtId="3" fontId="63" fillId="3" borderId="0" xfId="101" applyNumberFormat="1" applyFont="1" applyFill="1"/>
    <xf numFmtId="0" fontId="42" fillId="0" borderId="44" xfId="101" applyFont="1" applyBorder="1"/>
    <xf numFmtId="0" fontId="122" fillId="3" borderId="2" xfId="3" applyFont="1" applyFill="1" applyBorder="1" applyAlignment="1" applyProtection="1"/>
    <xf numFmtId="0" fontId="63" fillId="3" borderId="2" xfId="101" applyFont="1" applyFill="1" applyBorder="1"/>
    <xf numFmtId="0" fontId="63" fillId="3" borderId="44" xfId="101" applyFont="1" applyFill="1" applyBorder="1"/>
    <xf numFmtId="0" fontId="63" fillId="3" borderId="2" xfId="101" applyFont="1" applyFill="1" applyBorder="1" applyAlignment="1">
      <alignment horizontal="right"/>
    </xf>
    <xf numFmtId="0" fontId="63" fillId="3" borderId="0" xfId="101" applyFont="1" applyFill="1"/>
    <xf numFmtId="0" fontId="63" fillId="3" borderId="0" xfId="0" applyFont="1" applyFill="1" applyAlignment="1">
      <alignment wrapText="1"/>
    </xf>
    <xf numFmtId="165" fontId="63" fillId="0" borderId="0" xfId="101" applyNumberFormat="1" applyFont="1"/>
    <xf numFmtId="189" fontId="63" fillId="0" borderId="31" xfId="101" applyNumberFormat="1" applyFont="1" applyFill="1" applyBorder="1"/>
    <xf numFmtId="189" fontId="63" fillId="0" borderId="0" xfId="101" applyNumberFormat="1" applyFont="1" applyFill="1"/>
    <xf numFmtId="165" fontId="63" fillId="0" borderId="0" xfId="101" applyNumberFormat="1" applyFont="1" applyFill="1"/>
    <xf numFmtId="190" fontId="63" fillId="0" borderId="32" xfId="101" applyNumberFormat="1" applyFont="1" applyFill="1" applyBorder="1"/>
    <xf numFmtId="190" fontId="63" fillId="0" borderId="0" xfId="101" applyNumberFormat="1" applyFont="1" applyFill="1"/>
    <xf numFmtId="190" fontId="63" fillId="0" borderId="32" xfId="101" applyNumberFormat="1" applyFont="1" applyBorder="1"/>
    <xf numFmtId="190" fontId="63" fillId="0" borderId="0" xfId="101" applyNumberFormat="1" applyFont="1"/>
    <xf numFmtId="189" fontId="63" fillId="0" borderId="0" xfId="101" applyNumberFormat="1" applyFont="1"/>
    <xf numFmtId="165" fontId="63" fillId="0" borderId="1" xfId="101" applyNumberFormat="1" applyFont="1" applyBorder="1"/>
    <xf numFmtId="189" fontId="63" fillId="0" borderId="33" xfId="101" applyNumberFormat="1" applyFont="1" applyFill="1" applyBorder="1"/>
    <xf numFmtId="189" fontId="63" fillId="0" borderId="1" xfId="101" applyNumberFormat="1" applyFont="1" applyFill="1" applyBorder="1"/>
    <xf numFmtId="165" fontId="63" fillId="0" borderId="1" xfId="101" applyNumberFormat="1" applyFont="1" applyFill="1" applyBorder="1"/>
    <xf numFmtId="165" fontId="63" fillId="0" borderId="1" xfId="0" applyNumberFormat="1" applyFont="1" applyFill="1" applyBorder="1"/>
    <xf numFmtId="0" fontId="63" fillId="3" borderId="17" xfId="0" applyFont="1" applyFill="1" applyBorder="1" applyAlignment="1">
      <alignment wrapText="1"/>
    </xf>
    <xf numFmtId="165" fontId="63" fillId="0" borderId="44" xfId="101" applyNumberFormat="1" applyFont="1" applyBorder="1"/>
    <xf numFmtId="190" fontId="63" fillId="0" borderId="34" xfId="101" applyNumberFormat="1" applyFont="1" applyBorder="1"/>
    <xf numFmtId="190" fontId="63" fillId="0" borderId="44" xfId="101" applyNumberFormat="1" applyFont="1" applyBorder="1"/>
    <xf numFmtId="189" fontId="63" fillId="0" borderId="44" xfId="101" applyNumberFormat="1" applyFont="1" applyBorder="1"/>
    <xf numFmtId="165" fontId="63" fillId="0" borderId="17" xfId="101" applyNumberFormat="1" applyFont="1" applyFill="1" applyBorder="1"/>
    <xf numFmtId="165" fontId="63" fillId="3" borderId="0" xfId="101" applyNumberFormat="1" applyFont="1" applyFill="1" applyBorder="1"/>
    <xf numFmtId="169" fontId="63" fillId="3" borderId="0" xfId="101" applyNumberFormat="1" applyFont="1" applyFill="1"/>
    <xf numFmtId="165" fontId="63" fillId="3" borderId="0" xfId="101" applyNumberFormat="1" applyFont="1" applyFill="1"/>
    <xf numFmtId="165" fontId="78" fillId="3" borderId="0" xfId="101" applyNumberFormat="1" applyFont="1" applyFill="1"/>
    <xf numFmtId="1" fontId="63" fillId="3" borderId="0" xfId="101" applyNumberFormat="1" applyFont="1" applyFill="1"/>
    <xf numFmtId="0" fontId="78" fillId="3" borderId="0" xfId="101" applyFont="1" applyFill="1"/>
    <xf numFmtId="0" fontId="89" fillId="3" borderId="0" xfId="101" applyFont="1" applyFill="1" applyAlignment="1">
      <alignment horizontal="right" wrapText="1"/>
    </xf>
    <xf numFmtId="0" fontId="89" fillId="3" borderId="0" xfId="101" applyFont="1" applyFill="1" applyAlignment="1">
      <alignment horizontal="right"/>
    </xf>
    <xf numFmtId="0" fontId="89" fillId="3" borderId="1" xfId="101" applyFont="1" applyFill="1" applyBorder="1" applyAlignment="1">
      <alignment horizontal="right" wrapText="1"/>
    </xf>
    <xf numFmtId="0" fontId="89" fillId="0" borderId="23" xfId="0" applyFont="1" applyFill="1" applyBorder="1" applyAlignment="1">
      <alignment horizontal="right"/>
    </xf>
    <xf numFmtId="0" fontId="89" fillId="3" borderId="23" xfId="101" applyFont="1" applyFill="1" applyBorder="1" applyAlignment="1">
      <alignment horizontal="right"/>
    </xf>
    <xf numFmtId="0" fontId="89" fillId="3" borderId="0" xfId="102" applyFont="1" applyFill="1" applyBorder="1" applyAlignment="1">
      <alignment horizontal="center" vertical="center"/>
    </xf>
    <xf numFmtId="0" fontId="63" fillId="3" borderId="44" xfId="92" applyFont="1" applyFill="1" applyBorder="1" applyAlignment="1">
      <alignment horizontal="right" vertical="center"/>
    </xf>
    <xf numFmtId="170" fontId="99" fillId="3" borderId="17" xfId="99" applyNumberFormat="1" applyFont="1" applyFill="1" applyBorder="1" applyAlignment="1"/>
    <xf numFmtId="170" fontId="89" fillId="3" borderId="17" xfId="99" applyNumberFormat="1" applyFont="1" applyFill="1" applyBorder="1" applyAlignment="1">
      <alignment horizontal="right" vertical="center" wrapText="1"/>
    </xf>
    <xf numFmtId="0" fontId="117" fillId="3" borderId="0" xfId="92" applyFont="1" applyFill="1"/>
    <xf numFmtId="0" fontId="46" fillId="0" borderId="0" xfId="5" applyFont="1" applyFill="1" applyAlignment="1">
      <alignment horizontal="center" vertical="center"/>
    </xf>
    <xf numFmtId="0" fontId="47" fillId="0" borderId="0" xfId="5" applyFont="1" applyFill="1" applyAlignment="1">
      <alignment horizontal="center" vertical="center"/>
    </xf>
    <xf numFmtId="0" fontId="63" fillId="3" borderId="44" xfId="0" applyFont="1" applyFill="1" applyBorder="1" applyAlignment="1">
      <alignment horizontal="center"/>
    </xf>
    <xf numFmtId="0" fontId="63" fillId="0" borderId="44" xfId="0" applyFont="1" applyBorder="1" applyAlignment="1">
      <alignment horizontal="center"/>
    </xf>
    <xf numFmtId="3" fontId="89" fillId="0" borderId="1" xfId="0" applyNumberFormat="1" applyFont="1" applyBorder="1" applyAlignment="1">
      <alignment horizontal="center"/>
    </xf>
    <xf numFmtId="0" fontId="89" fillId="0" borderId="1" xfId="0" applyFont="1" applyBorder="1" applyAlignment="1">
      <alignment horizontal="center"/>
    </xf>
    <xf numFmtId="0" fontId="89" fillId="0" borderId="0" xfId="0" applyFont="1" applyBorder="1" applyAlignment="1">
      <alignment horizontal="center" vertical="center"/>
    </xf>
    <xf numFmtId="0" fontId="89" fillId="0" borderId="0" xfId="0" applyFont="1" applyAlignment="1">
      <alignment horizontal="center" vertical="center"/>
    </xf>
    <xf numFmtId="3" fontId="89" fillId="0" borderId="0" xfId="0" applyNumberFormat="1" applyFont="1" applyFill="1" applyBorder="1" applyAlignment="1">
      <alignment horizontal="center" vertical="center"/>
    </xf>
    <xf numFmtId="0" fontId="78" fillId="3" borderId="2" xfId="0" applyFont="1" applyFill="1" applyBorder="1" applyAlignment="1">
      <alignment horizontal="center"/>
    </xf>
    <xf numFmtId="0" fontId="78" fillId="0" borderId="2" xfId="0" applyFont="1" applyBorder="1" applyAlignment="1">
      <alignment horizontal="center"/>
    </xf>
    <xf numFmtId="0" fontId="85" fillId="3" borderId="0" xfId="0" applyFont="1" applyFill="1" applyBorder="1" applyAlignment="1">
      <alignment horizontal="center" vertical="center"/>
    </xf>
    <xf numFmtId="0" fontId="85" fillId="0" borderId="0" xfId="0" applyFont="1" applyAlignment="1">
      <alignment horizontal="center" vertical="center"/>
    </xf>
    <xf numFmtId="0" fontId="63" fillId="3" borderId="23" xfId="0" applyFont="1" applyFill="1" applyBorder="1" applyAlignment="1">
      <alignment horizontal="center" vertical="center"/>
    </xf>
    <xf numFmtId="0" fontId="63" fillId="0" borderId="23" xfId="0" applyFont="1" applyBorder="1" applyAlignment="1">
      <alignment horizontal="center" vertical="center"/>
    </xf>
    <xf numFmtId="0" fontId="78" fillId="3" borderId="18" xfId="0" applyFont="1" applyFill="1" applyBorder="1" applyAlignment="1">
      <alignment horizontal="center"/>
    </xf>
    <xf numFmtId="0" fontId="78" fillId="0" borderId="18" xfId="0" applyFont="1" applyBorder="1" applyAlignment="1">
      <alignment horizontal="center"/>
    </xf>
    <xf numFmtId="0" fontId="63" fillId="3" borderId="23" xfId="0" applyFont="1" applyFill="1" applyBorder="1" applyAlignment="1">
      <alignment horizontal="center" vertical="center" wrapText="1"/>
    </xf>
    <xf numFmtId="0" fontId="63" fillId="0" borderId="23" xfId="0" applyFont="1" applyBorder="1" applyAlignment="1">
      <alignment horizontal="center" vertical="center" wrapText="1"/>
    </xf>
    <xf numFmtId="0" fontId="78" fillId="3" borderId="22" xfId="0" applyFont="1" applyFill="1" applyBorder="1" applyAlignment="1">
      <alignment horizontal="center"/>
    </xf>
    <xf numFmtId="0" fontId="78" fillId="0" borderId="22" xfId="0" applyFont="1" applyBorder="1" applyAlignment="1">
      <alignment horizontal="center"/>
    </xf>
    <xf numFmtId="0" fontId="63" fillId="3" borderId="22" xfId="0" applyFont="1" applyFill="1" applyBorder="1" applyAlignment="1">
      <alignment horizontal="center" vertical="center" wrapText="1"/>
    </xf>
    <xf numFmtId="0" fontId="63" fillId="3" borderId="0" xfId="0" applyFont="1" applyFill="1" applyBorder="1" applyAlignment="1">
      <alignment horizontal="center" vertical="center" wrapText="1"/>
    </xf>
    <xf numFmtId="0" fontId="89" fillId="3" borderId="22" xfId="0" applyFont="1" applyFill="1" applyBorder="1" applyAlignment="1">
      <alignment horizontal="center"/>
    </xf>
    <xf numFmtId="0" fontId="89" fillId="0" borderId="22" xfId="0" applyFont="1" applyBorder="1" applyAlignment="1">
      <alignment horizontal="center"/>
    </xf>
    <xf numFmtId="0" fontId="100" fillId="3" borderId="0" xfId="0" applyFont="1" applyFill="1" applyBorder="1" applyAlignment="1">
      <alignment horizontal="center"/>
    </xf>
    <xf numFmtId="49" fontId="89" fillId="3" borderId="22" xfId="0" applyNumberFormat="1" applyFont="1" applyFill="1" applyBorder="1" applyAlignment="1">
      <alignment horizontal="center"/>
    </xf>
    <xf numFmtId="49" fontId="89" fillId="0" borderId="22" xfId="0" applyNumberFormat="1" applyFont="1" applyBorder="1" applyAlignment="1">
      <alignment horizontal="center"/>
    </xf>
    <xf numFmtId="1" fontId="89" fillId="3" borderId="50" xfId="1" applyNumberFormat="1" applyFont="1" applyFill="1" applyBorder="1" applyAlignment="1">
      <alignment horizontal="center"/>
    </xf>
    <xf numFmtId="1" fontId="89" fillId="3" borderId="51" xfId="1" applyNumberFormat="1" applyFont="1" applyFill="1" applyBorder="1" applyAlignment="1">
      <alignment horizontal="center"/>
    </xf>
    <xf numFmtId="1" fontId="89" fillId="3" borderId="52" xfId="1" applyNumberFormat="1" applyFont="1" applyFill="1" applyBorder="1" applyAlignment="1">
      <alignment horizontal="center"/>
    </xf>
    <xf numFmtId="49" fontId="89" fillId="3" borderId="24" xfId="1" applyNumberFormat="1" applyFont="1" applyFill="1" applyBorder="1" applyAlignment="1">
      <alignment horizontal="center"/>
    </xf>
    <xf numFmtId="49" fontId="89" fillId="0" borderId="25" xfId="0" applyNumberFormat="1" applyFont="1" applyBorder="1" applyAlignment="1">
      <alignment horizontal="center"/>
    </xf>
    <xf numFmtId="49" fontId="89" fillId="0" borderId="26" xfId="0" applyNumberFormat="1" applyFont="1" applyBorder="1" applyAlignment="1">
      <alignment horizontal="center"/>
    </xf>
    <xf numFmtId="49" fontId="89" fillId="3" borderId="50" xfId="1" applyNumberFormat="1" applyFont="1" applyFill="1" applyBorder="1" applyAlignment="1">
      <alignment horizontal="center"/>
    </xf>
    <xf numFmtId="49" fontId="89" fillId="0" borderId="51" xfId="0" applyNumberFormat="1" applyFont="1" applyBorder="1" applyAlignment="1">
      <alignment horizontal="center"/>
    </xf>
    <xf numFmtId="49" fontId="89" fillId="0" borderId="52" xfId="0" applyNumberFormat="1" applyFont="1" applyBorder="1" applyAlignment="1">
      <alignment horizontal="center"/>
    </xf>
    <xf numFmtId="1" fontId="89" fillId="0" borderId="51" xfId="0" applyNumberFormat="1" applyFont="1" applyBorder="1" applyAlignment="1">
      <alignment horizontal="center"/>
    </xf>
    <xf numFmtId="1" fontId="89" fillId="0" borderId="52" xfId="0" applyNumberFormat="1" applyFont="1" applyBorder="1" applyAlignment="1">
      <alignment horizontal="center"/>
    </xf>
    <xf numFmtId="0" fontId="89" fillId="3" borderId="23" xfId="0" applyFont="1" applyFill="1" applyBorder="1" applyAlignment="1">
      <alignment horizontal="center"/>
    </xf>
    <xf numFmtId="0" fontId="89" fillId="0" borderId="23" xfId="0" applyFont="1" applyBorder="1" applyAlignment="1">
      <alignment horizontal="center"/>
    </xf>
    <xf numFmtId="0" fontId="65" fillId="3" borderId="0" xfId="51" applyFont="1" applyFill="1" applyAlignment="1">
      <alignment horizontal="left" vertical="top" wrapText="1"/>
    </xf>
    <xf numFmtId="0" fontId="66" fillId="3" borderId="0" xfId="51" applyFont="1" applyFill="1" applyAlignment="1">
      <alignment horizontal="left" wrapText="1"/>
    </xf>
    <xf numFmtId="0" fontId="99" fillId="3" borderId="14" xfId="51" applyFont="1" applyFill="1" applyBorder="1" applyAlignment="1">
      <alignment horizontal="center" vertical="center"/>
    </xf>
    <xf numFmtId="0" fontId="99" fillId="3" borderId="1" xfId="51" applyFont="1" applyFill="1" applyBorder="1" applyAlignment="1">
      <alignment horizontal="center" vertical="center"/>
    </xf>
    <xf numFmtId="0" fontId="99" fillId="3" borderId="14" xfId="51" applyFont="1" applyFill="1" applyBorder="1" applyAlignment="1">
      <alignment horizontal="right" vertical="center"/>
    </xf>
    <xf numFmtId="0" fontId="99" fillId="3" borderId="1" xfId="51" applyFont="1" applyFill="1" applyBorder="1" applyAlignment="1">
      <alignment horizontal="right" vertical="center"/>
    </xf>
    <xf numFmtId="2" fontId="99" fillId="3" borderId="14" xfId="51" applyNumberFormat="1" applyFont="1" applyFill="1" applyBorder="1" applyAlignment="1">
      <alignment horizontal="right" vertical="center"/>
    </xf>
    <xf numFmtId="2" fontId="99" fillId="3" borderId="1" xfId="51" applyNumberFormat="1" applyFont="1" applyFill="1" applyBorder="1" applyAlignment="1">
      <alignment horizontal="right" vertical="center"/>
    </xf>
    <xf numFmtId="0" fontId="64" fillId="3" borderId="0" xfId="51" applyFont="1" applyFill="1" applyBorder="1" applyAlignment="1">
      <alignment horizontal="left" vertical="top" wrapText="1"/>
    </xf>
    <xf numFmtId="0" fontId="99" fillId="3" borderId="23" xfId="51" applyFont="1" applyFill="1" applyBorder="1" applyAlignment="1">
      <alignment horizontal="center"/>
    </xf>
    <xf numFmtId="0" fontId="4" fillId="3" borderId="0" xfId="0" applyFont="1" applyFill="1" applyAlignment="1">
      <alignment horizontal="left" wrapText="1"/>
    </xf>
    <xf numFmtId="0" fontId="63" fillId="3" borderId="0" xfId="0" applyFont="1" applyFill="1" applyAlignment="1">
      <alignment horizontal="left" vertical="top" wrapText="1"/>
    </xf>
    <xf numFmtId="0" fontId="65" fillId="3" borderId="0" xfId="0" applyFont="1" applyFill="1" applyAlignment="1">
      <alignment horizontal="left" vertical="top" wrapText="1"/>
    </xf>
    <xf numFmtId="3" fontId="89" fillId="3" borderId="1" xfId="0" applyNumberFormat="1" applyFont="1" applyFill="1" applyBorder="1" applyAlignment="1">
      <alignment horizontal="center"/>
    </xf>
    <xf numFmtId="3" fontId="89" fillId="3" borderId="13" xfId="0" applyNumberFormat="1" applyFont="1" applyFill="1" applyBorder="1" applyAlignment="1">
      <alignment horizontal="center"/>
    </xf>
    <xf numFmtId="0" fontId="64" fillId="3" borderId="43" xfId="51" applyFont="1" applyFill="1" applyBorder="1" applyAlignment="1">
      <alignment horizontal="center" vertical="center" wrapText="1"/>
    </xf>
    <xf numFmtId="0" fontId="64" fillId="3" borderId="1" xfId="51" applyFont="1" applyFill="1" applyBorder="1" applyAlignment="1">
      <alignment horizontal="center" vertical="center" wrapText="1"/>
    </xf>
    <xf numFmtId="0" fontId="99" fillId="3" borderId="22" xfId="51" applyFont="1" applyFill="1" applyBorder="1" applyAlignment="1">
      <alignment horizontal="center" vertical="center" wrapText="1"/>
    </xf>
    <xf numFmtId="0" fontId="99" fillId="3" borderId="0" xfId="51" applyFont="1" applyFill="1" applyBorder="1" applyAlignment="1">
      <alignment horizontal="center" vertical="center" wrapText="1"/>
    </xf>
    <xf numFmtId="0" fontId="99" fillId="3" borderId="1" xfId="51" applyFont="1" applyFill="1" applyBorder="1" applyAlignment="1">
      <alignment horizontal="center" vertical="center" wrapText="1"/>
    </xf>
    <xf numFmtId="0" fontId="64" fillId="3" borderId="15" xfId="51" applyFont="1" applyFill="1" applyBorder="1" applyAlignment="1">
      <alignment horizontal="center" vertical="center"/>
    </xf>
    <xf numFmtId="165" fontId="99" fillId="0" borderId="23" xfId="51" applyNumberFormat="1" applyFont="1" applyFill="1" applyBorder="1" applyAlignment="1">
      <alignment horizontal="center"/>
    </xf>
    <xf numFmtId="0" fontId="112" fillId="0" borderId="23" xfId="76" applyFont="1" applyBorder="1" applyAlignment="1">
      <alignment horizontal="center"/>
    </xf>
    <xf numFmtId="165" fontId="99" fillId="0" borderId="22" xfId="51" applyNumberFormat="1" applyFont="1" applyFill="1" applyBorder="1" applyAlignment="1">
      <alignment horizontal="right" vertical="center" wrapText="1"/>
    </xf>
    <xf numFmtId="165" fontId="99" fillId="0" borderId="1" xfId="51" applyNumberFormat="1" applyFont="1" applyFill="1" applyBorder="1" applyAlignment="1">
      <alignment horizontal="right" vertical="center" wrapText="1"/>
    </xf>
    <xf numFmtId="165" fontId="99" fillId="0" borderId="22" xfId="51" applyNumberFormat="1" applyFont="1" applyFill="1" applyBorder="1" applyAlignment="1">
      <alignment horizontal="right" vertical="center"/>
    </xf>
    <xf numFmtId="165" fontId="99" fillId="0" borderId="1" xfId="51" applyNumberFormat="1" applyFont="1" applyFill="1" applyBorder="1" applyAlignment="1">
      <alignment horizontal="right" vertical="center"/>
    </xf>
    <xf numFmtId="0" fontId="66" fillId="3" borderId="1" xfId="5" applyFont="1" applyFill="1" applyBorder="1" applyAlignment="1">
      <alignment horizontal="center"/>
    </xf>
    <xf numFmtId="0" fontId="114" fillId="0" borderId="1" xfId="76" applyFont="1" applyBorder="1" applyAlignment="1">
      <alignment horizontal="center"/>
    </xf>
    <xf numFmtId="0" fontId="89" fillId="3" borderId="1" xfId="90" applyFont="1" applyFill="1" applyBorder="1" applyAlignment="1">
      <alignment horizontal="center"/>
    </xf>
    <xf numFmtId="0" fontId="89" fillId="3" borderId="23" xfId="0" applyFont="1" applyFill="1" applyBorder="1" applyAlignment="1">
      <alignment horizontal="center" vertical="center"/>
    </xf>
    <xf numFmtId="0" fontId="89" fillId="3" borderId="23" xfId="0" applyFont="1" applyFill="1" applyBorder="1" applyAlignment="1">
      <alignment horizontal="center" vertical="center" wrapText="1"/>
    </xf>
    <xf numFmtId="0" fontId="89" fillId="3" borderId="1" xfId="0" applyFont="1" applyFill="1" applyBorder="1" applyAlignment="1">
      <alignment horizontal="center" vertical="center"/>
    </xf>
    <xf numFmtId="0" fontId="89" fillId="0" borderId="1" xfId="0" applyFont="1" applyBorder="1" applyAlignment="1">
      <alignment horizontal="right"/>
    </xf>
    <xf numFmtId="0" fontId="89" fillId="0" borderId="22" xfId="0" applyFont="1" applyBorder="1" applyAlignment="1">
      <alignment horizontal="right" vertical="center" wrapText="1"/>
    </xf>
    <xf numFmtId="0" fontId="89" fillId="0" borderId="1" xfId="0" applyFont="1" applyBorder="1" applyAlignment="1">
      <alignment horizontal="right" vertical="center" wrapText="1"/>
    </xf>
    <xf numFmtId="3" fontId="89" fillId="0" borderId="22" xfId="0" applyNumberFormat="1" applyFont="1" applyBorder="1" applyAlignment="1">
      <alignment horizontal="center" vertical="center" wrapText="1"/>
    </xf>
    <xf numFmtId="3" fontId="89" fillId="0" borderId="1" xfId="0" applyNumberFormat="1" applyFont="1" applyBorder="1" applyAlignment="1">
      <alignment horizontal="center" vertical="center" wrapText="1"/>
    </xf>
    <xf numFmtId="169" fontId="89" fillId="0" borderId="22" xfId="0" applyNumberFormat="1" applyFont="1" applyBorder="1" applyAlignment="1">
      <alignment horizontal="right" vertical="center" wrapText="1"/>
    </xf>
    <xf numFmtId="169" fontId="89" fillId="0" borderId="1" xfId="0" applyNumberFormat="1" applyFont="1" applyBorder="1" applyAlignment="1">
      <alignment horizontal="right" vertical="center" wrapText="1"/>
    </xf>
    <xf numFmtId="0" fontId="89" fillId="3" borderId="23" xfId="90" applyFont="1" applyFill="1" applyBorder="1" applyAlignment="1">
      <alignment horizontal="center"/>
    </xf>
    <xf numFmtId="0" fontId="90" fillId="3" borderId="23" xfId="54" applyFont="1" applyFill="1" applyBorder="1" applyAlignment="1">
      <alignment horizontal="center"/>
    </xf>
    <xf numFmtId="0" fontId="89" fillId="3" borderId="23" xfId="54" applyFont="1" applyFill="1" applyBorder="1" applyAlignment="1">
      <alignment horizontal="center"/>
    </xf>
    <xf numFmtId="0" fontId="89" fillId="3" borderId="23" xfId="54" applyFont="1" applyFill="1" applyBorder="1" applyAlignment="1"/>
    <xf numFmtId="0" fontId="63" fillId="3" borderId="2" xfId="0" applyFont="1" applyFill="1" applyBorder="1" applyAlignment="1">
      <alignment horizontal="left"/>
    </xf>
    <xf numFmtId="0" fontId="63" fillId="3" borderId="2" xfId="0" applyFont="1" applyFill="1" applyBorder="1" applyAlignment="1">
      <alignment horizontal="right"/>
    </xf>
    <xf numFmtId="0" fontId="89" fillId="3" borderId="23" xfId="0" applyFont="1" applyFill="1" applyBorder="1" applyAlignment="1"/>
    <xf numFmtId="0" fontId="89" fillId="3" borderId="22" xfId="0" applyFont="1" applyFill="1" applyBorder="1" applyAlignment="1">
      <alignment horizontal="right" vertical="center"/>
    </xf>
    <xf numFmtId="0" fontId="89" fillId="3" borderId="1" xfId="0" applyFont="1" applyFill="1" applyBorder="1" applyAlignment="1">
      <alignment horizontal="right" vertical="center"/>
    </xf>
    <xf numFmtId="0" fontId="89" fillId="3" borderId="23" xfId="0" applyFont="1" applyFill="1" applyBorder="1" applyAlignment="1">
      <alignment vertical="center"/>
    </xf>
    <xf numFmtId="0" fontId="90" fillId="3" borderId="23" xfId="0" applyFont="1" applyFill="1" applyBorder="1" applyAlignment="1">
      <alignment horizontal="center" vertical="center"/>
    </xf>
    <xf numFmtId="0" fontId="89" fillId="3" borderId="0" xfId="51" applyFont="1" applyFill="1" applyBorder="1" applyAlignment="1">
      <alignment horizontal="center"/>
    </xf>
    <xf numFmtId="0" fontId="89" fillId="3" borderId="23" xfId="51" applyFont="1" applyFill="1" applyBorder="1" applyAlignment="1">
      <alignment horizontal="center"/>
    </xf>
    <xf numFmtId="0" fontId="63" fillId="3" borderId="23" xfId="51" applyFont="1" applyFill="1" applyBorder="1" applyAlignment="1">
      <alignment horizontal="center" vertical="center"/>
    </xf>
    <xf numFmtId="0" fontId="78" fillId="3" borderId="22" xfId="51" applyFont="1" applyFill="1" applyBorder="1" applyAlignment="1">
      <alignment horizontal="right" vertical="center"/>
    </xf>
    <xf numFmtId="0" fontId="78" fillId="3" borderId="1" xfId="51" applyFont="1" applyFill="1" applyBorder="1" applyAlignment="1">
      <alignment horizontal="right" vertical="center"/>
    </xf>
    <xf numFmtId="0" fontId="78" fillId="3" borderId="53" xfId="51" applyFont="1" applyFill="1" applyBorder="1" applyAlignment="1">
      <alignment horizontal="center" vertical="center"/>
    </xf>
    <xf numFmtId="0" fontId="78" fillId="3" borderId="17" xfId="51" applyFont="1" applyFill="1" applyBorder="1" applyAlignment="1">
      <alignment horizontal="center" vertical="center"/>
    </xf>
    <xf numFmtId="0" fontId="63" fillId="3" borderId="21" xfId="51" applyFont="1" applyFill="1" applyBorder="1" applyAlignment="1">
      <alignment horizontal="center" vertical="center"/>
    </xf>
    <xf numFmtId="0" fontId="63" fillId="3" borderId="1" xfId="51" applyFont="1" applyFill="1" applyBorder="1" applyAlignment="1">
      <alignment horizontal="center" vertical="center"/>
    </xf>
    <xf numFmtId="0" fontId="89" fillId="3" borderId="0" xfId="0" applyFont="1" applyFill="1" applyBorder="1" applyAlignment="1">
      <alignment horizontal="right" vertical="center" wrapText="1"/>
    </xf>
    <xf numFmtId="0" fontId="89" fillId="3" borderId="1" xfId="0" applyFont="1" applyFill="1" applyBorder="1" applyAlignment="1">
      <alignment horizontal="right" vertical="center" wrapText="1"/>
    </xf>
    <xf numFmtId="0" fontId="89" fillId="3" borderId="0" xfId="0" applyFont="1" applyFill="1" applyBorder="1" applyAlignment="1">
      <alignment horizontal="right" vertical="center"/>
    </xf>
    <xf numFmtId="0" fontId="89" fillId="3" borderId="22" xfId="54" applyFont="1" applyFill="1" applyBorder="1" applyAlignment="1">
      <alignment horizontal="right" vertical="center"/>
    </xf>
    <xf numFmtId="0" fontId="89" fillId="3" borderId="1" xfId="54" applyFont="1" applyFill="1" applyBorder="1" applyAlignment="1">
      <alignment horizontal="right" vertical="center"/>
    </xf>
    <xf numFmtId="0" fontId="89" fillId="3" borderId="23" xfId="54" applyFont="1" applyFill="1" applyBorder="1" applyAlignment="1">
      <alignment horizontal="center" vertical="center"/>
    </xf>
    <xf numFmtId="0" fontId="89" fillId="3" borderId="22" xfId="54" applyFont="1" applyFill="1" applyBorder="1" applyAlignment="1">
      <alignment horizontal="right" vertical="center" wrapText="1"/>
    </xf>
    <xf numFmtId="0" fontId="89" fillId="3" borderId="1" xfId="54" applyFont="1" applyFill="1" applyBorder="1" applyAlignment="1">
      <alignment horizontal="right" vertical="center" wrapText="1"/>
    </xf>
    <xf numFmtId="3" fontId="126" fillId="3" borderId="23" xfId="0" applyNumberFormat="1" applyFont="1" applyFill="1" applyBorder="1" applyAlignment="1">
      <alignment horizontal="center" vertical="center" wrapText="1"/>
    </xf>
    <xf numFmtId="3" fontId="126" fillId="3" borderId="22" xfId="0" applyNumberFormat="1" applyFont="1" applyFill="1" applyBorder="1" applyAlignment="1">
      <alignment horizontal="right" vertical="center" wrapText="1"/>
    </xf>
    <xf numFmtId="3" fontId="126" fillId="3" borderId="1" xfId="0" applyNumberFormat="1" applyFont="1" applyFill="1" applyBorder="1" applyAlignment="1">
      <alignment horizontal="right" vertical="center" wrapText="1"/>
    </xf>
    <xf numFmtId="0" fontId="89" fillId="3" borderId="22" xfId="0" applyFont="1" applyFill="1" applyBorder="1" applyAlignment="1">
      <alignment horizontal="right" vertical="center" wrapText="1"/>
    </xf>
    <xf numFmtId="0" fontId="85" fillId="3" borderId="0" xfId="88" applyFont="1" applyFill="1" applyBorder="1" applyAlignment="1">
      <alignment horizontal="left" wrapText="1"/>
    </xf>
    <xf numFmtId="0" fontId="4" fillId="3" borderId="0" xfId="88" applyFont="1" applyFill="1" applyAlignment="1">
      <alignment horizontal="left" wrapText="1"/>
    </xf>
    <xf numFmtId="0" fontId="89" fillId="3" borderId="23" xfId="88" applyFont="1" applyFill="1" applyBorder="1" applyAlignment="1">
      <alignment horizontal="center"/>
    </xf>
    <xf numFmtId="0" fontId="63" fillId="3" borderId="0" xfId="88" applyFont="1" applyFill="1" applyBorder="1" applyAlignment="1">
      <alignment horizontal="left" wrapText="1"/>
    </xf>
    <xf numFmtId="0" fontId="63" fillId="3" borderId="0" xfId="88" applyNumberFormat="1" applyFont="1" applyFill="1" applyAlignment="1">
      <alignment horizontal="left" wrapText="1"/>
    </xf>
    <xf numFmtId="0" fontId="63" fillId="3" borderId="0" xfId="0" applyFont="1" applyFill="1" applyBorder="1" applyAlignment="1">
      <alignment horizontal="left" wrapText="1"/>
    </xf>
    <xf numFmtId="0" fontId="85" fillId="3" borderId="0" xfId="0" applyFont="1" applyFill="1" applyBorder="1" applyAlignment="1">
      <alignment horizontal="left" wrapText="1"/>
    </xf>
    <xf numFmtId="0" fontId="131" fillId="3" borderId="1" xfId="89" applyFont="1" applyFill="1" applyBorder="1" applyAlignment="1">
      <alignment horizontal="center"/>
    </xf>
    <xf numFmtId="0" fontId="131" fillId="3" borderId="23" xfId="89" applyFont="1" applyFill="1" applyBorder="1" applyAlignment="1">
      <alignment horizontal="center"/>
    </xf>
    <xf numFmtId="0" fontId="131" fillId="3" borderId="22" xfId="89" applyFont="1" applyFill="1" applyBorder="1" applyAlignment="1">
      <alignment horizontal="left" vertical="center"/>
    </xf>
    <xf numFmtId="0" fontId="131" fillId="3" borderId="1" xfId="89" applyFont="1" applyFill="1" applyBorder="1" applyAlignment="1">
      <alignment horizontal="left" vertical="center"/>
    </xf>
    <xf numFmtId="0" fontId="89" fillId="3" borderId="22" xfId="54" applyFont="1" applyFill="1" applyBorder="1" applyAlignment="1">
      <alignment horizontal="left" vertical="center"/>
    </xf>
    <xf numFmtId="0" fontId="89" fillId="3" borderId="1" xfId="54" applyFont="1" applyFill="1" applyBorder="1" applyAlignment="1">
      <alignment horizontal="left" vertical="center"/>
    </xf>
    <xf numFmtId="3" fontId="3" fillId="3" borderId="0" xfId="5" applyNumberFormat="1" applyFont="1" applyFill="1" applyBorder="1" applyAlignment="1">
      <alignment horizontal="right"/>
    </xf>
    <xf numFmtId="3" fontId="89" fillId="0" borderId="23" xfId="5" applyNumberFormat="1" applyFont="1" applyFill="1" applyBorder="1" applyAlignment="1">
      <alignment horizontal="center" vertical="center"/>
    </xf>
    <xf numFmtId="0" fontId="89" fillId="0" borderId="22" xfId="5" applyFont="1" applyFill="1" applyBorder="1" applyAlignment="1">
      <alignment horizontal="left" vertical="center"/>
    </xf>
    <xf numFmtId="0" fontId="89" fillId="0" borderId="1" xfId="5" applyFont="1" applyFill="1" applyBorder="1" applyAlignment="1">
      <alignment horizontal="left" vertical="center"/>
    </xf>
    <xf numFmtId="0" fontId="89" fillId="0" borderId="22" xfId="5" applyFont="1" applyFill="1" applyBorder="1" applyAlignment="1">
      <alignment horizontal="left" vertical="center" wrapText="1"/>
    </xf>
    <xf numFmtId="0" fontId="89" fillId="0" borderId="0" xfId="5" applyFont="1" applyFill="1" applyBorder="1" applyAlignment="1">
      <alignment horizontal="left" vertical="center" wrapText="1"/>
    </xf>
    <xf numFmtId="0" fontId="63" fillId="0" borderId="2" xfId="5" applyFont="1" applyBorder="1" applyAlignment="1">
      <alignment horizontal="right"/>
    </xf>
    <xf numFmtId="169" fontId="89" fillId="0" borderId="1" xfId="51" applyNumberFormat="1" applyFont="1" applyBorder="1" applyAlignment="1">
      <alignment horizontal="right"/>
    </xf>
    <xf numFmtId="0" fontId="89" fillId="3" borderId="23" xfId="5" applyFont="1" applyFill="1" applyBorder="1" applyAlignment="1">
      <alignment horizontal="center" vertical="center"/>
    </xf>
    <xf numFmtId="3" fontId="89" fillId="3" borderId="44" xfId="0" applyNumberFormat="1" applyFont="1" applyFill="1" applyBorder="1" applyAlignment="1">
      <alignment horizontal="center" vertical="center"/>
    </xf>
    <xf numFmtId="3" fontId="89" fillId="3" borderId="44" xfId="0" applyNumberFormat="1" applyFont="1" applyFill="1" applyBorder="1" applyAlignment="1">
      <alignment horizontal="center" vertical="center" wrapText="1"/>
    </xf>
    <xf numFmtId="0" fontId="85" fillId="3" borderId="0" xfId="0" applyFont="1" applyFill="1" applyBorder="1" applyAlignment="1">
      <alignment horizontal="right"/>
    </xf>
    <xf numFmtId="2" fontId="4" fillId="0" borderId="0" xfId="100" applyNumberFormat="1" applyFont="1" applyFill="1" applyBorder="1" applyAlignment="1">
      <alignment horizontal="center" vertical="center" wrapText="1"/>
    </xf>
    <xf numFmtId="0" fontId="89" fillId="3" borderId="23" xfId="102" applyFont="1" applyFill="1" applyBorder="1" applyAlignment="1">
      <alignment horizontal="center" vertical="center"/>
    </xf>
    <xf numFmtId="3" fontId="89" fillId="0" borderId="1" xfId="101" applyNumberFormat="1" applyFont="1" applyBorder="1" applyAlignment="1">
      <alignment horizontal="center" vertical="center"/>
    </xf>
    <xf numFmtId="3" fontId="89" fillId="0" borderId="1" xfId="101" applyNumberFormat="1" applyFont="1" applyFill="1" applyBorder="1" applyAlignment="1">
      <alignment horizontal="center" vertical="center" wrapText="1"/>
    </xf>
    <xf numFmtId="2" fontId="63" fillId="3" borderId="23" xfId="100" applyNumberFormat="1" applyFont="1" applyFill="1" applyBorder="1" applyAlignment="1">
      <alignment horizontal="center" vertical="center" wrapText="1"/>
    </xf>
    <xf numFmtId="2" fontId="89" fillId="3" borderId="23" xfId="100" applyNumberFormat="1" applyFont="1" applyFill="1" applyBorder="1" applyAlignment="1">
      <alignment horizontal="center" vertical="center" wrapText="1"/>
    </xf>
    <xf numFmtId="2" fontId="4" fillId="3" borderId="0" xfId="100" applyNumberFormat="1" applyFont="1" applyFill="1" applyBorder="1" applyAlignment="1">
      <alignment horizontal="center" vertical="center" wrapText="1"/>
    </xf>
    <xf numFmtId="0" fontId="64" fillId="3" borderId="43" xfId="5" applyFont="1" applyFill="1" applyBorder="1" applyAlignment="1">
      <alignment horizontal="center" vertical="center" wrapText="1"/>
    </xf>
    <xf numFmtId="0" fontId="64" fillId="3" borderId="1" xfId="5" applyFont="1" applyFill="1" applyBorder="1" applyAlignment="1">
      <alignment horizontal="center" vertical="center" wrapText="1"/>
    </xf>
    <xf numFmtId="0" fontId="64" fillId="3" borderId="0" xfId="5" applyFont="1" applyFill="1" applyBorder="1" applyAlignment="1">
      <alignment horizontal="center" vertical="center" wrapText="1"/>
    </xf>
    <xf numFmtId="0" fontId="63" fillId="3" borderId="0" xfId="5" applyFont="1" applyFill="1" applyBorder="1" applyAlignment="1">
      <alignment horizontal="center" vertical="center" wrapText="1"/>
    </xf>
    <xf numFmtId="0" fontId="64" fillId="3" borderId="15" xfId="5" applyFont="1" applyFill="1" applyBorder="1" applyAlignment="1">
      <alignment horizontal="center" vertical="center" wrapText="1"/>
    </xf>
    <xf numFmtId="0" fontId="63" fillId="3" borderId="15" xfId="5" applyFont="1" applyFill="1" applyBorder="1" applyAlignment="1">
      <alignment horizontal="center" vertical="center" wrapText="1"/>
    </xf>
    <xf numFmtId="0" fontId="64" fillId="3" borderId="15" xfId="5" applyFont="1" applyFill="1" applyBorder="1" applyAlignment="1">
      <alignment horizontal="center" vertical="center"/>
    </xf>
    <xf numFmtId="0" fontId="63" fillId="3" borderId="15" xfId="5" applyFont="1" applyFill="1" applyBorder="1" applyAlignment="1">
      <alignment horizontal="center" vertical="center"/>
    </xf>
    <xf numFmtId="0" fontId="64" fillId="3" borderId="0" xfId="5" applyFont="1" applyFill="1" applyBorder="1" applyAlignment="1">
      <alignment horizontal="center" vertical="center"/>
    </xf>
    <xf numFmtId="0" fontId="63" fillId="3" borderId="0" xfId="5" applyFont="1" applyFill="1" applyBorder="1" applyAlignment="1">
      <alignment horizontal="center" vertical="center"/>
    </xf>
    <xf numFmtId="0" fontId="64" fillId="3" borderId="43" xfId="5" applyFont="1" applyFill="1" applyBorder="1" applyAlignment="1">
      <alignment horizontal="right" vertical="center" wrapText="1"/>
    </xf>
    <xf numFmtId="0" fontId="64" fillId="3" borderId="1" xfId="5" applyFont="1" applyFill="1" applyBorder="1" applyAlignment="1">
      <alignment horizontal="right" vertical="center" wrapText="1"/>
    </xf>
    <xf numFmtId="0" fontId="64" fillId="3" borderId="0" xfId="5" applyFont="1" applyFill="1" applyBorder="1" applyAlignment="1">
      <alignment horizontal="center"/>
    </xf>
    <xf numFmtId="0" fontId="64" fillId="3" borderId="23" xfId="5" applyFont="1" applyFill="1" applyBorder="1" applyAlignment="1">
      <alignment horizontal="center"/>
    </xf>
    <xf numFmtId="0" fontId="64" fillId="3" borderId="22" xfId="5" applyFont="1" applyFill="1" applyBorder="1" applyAlignment="1">
      <alignment horizontal="center"/>
    </xf>
    <xf numFmtId="0" fontId="65" fillId="3" borderId="22" xfId="5" applyFont="1" applyFill="1" applyBorder="1" applyAlignment="1">
      <alignment horizontal="center"/>
    </xf>
    <xf numFmtId="0" fontId="63" fillId="3" borderId="0" xfId="5" applyFont="1" applyFill="1" applyBorder="1" applyAlignment="1">
      <alignment horizontal="center"/>
    </xf>
    <xf numFmtId="0" fontId="65" fillId="3" borderId="0" xfId="5" applyFont="1" applyFill="1" applyBorder="1" applyAlignment="1">
      <alignment horizontal="center"/>
    </xf>
    <xf numFmtId="0" fontId="63" fillId="3" borderId="23" xfId="5" applyFont="1" applyFill="1" applyBorder="1" applyAlignment="1">
      <alignment horizontal="center"/>
    </xf>
    <xf numFmtId="0" fontId="65" fillId="3" borderId="43" xfId="5" applyFont="1" applyFill="1" applyBorder="1" applyAlignment="1">
      <alignment horizontal="right" vertical="center" wrapText="1"/>
    </xf>
    <xf numFmtId="0" fontId="65" fillId="3" borderId="1" xfId="5" applyFont="1" applyFill="1" applyBorder="1" applyAlignment="1">
      <alignment horizontal="right" vertical="center" wrapText="1"/>
    </xf>
    <xf numFmtId="0" fontId="65" fillId="3" borderId="0" xfId="5" applyFont="1" applyFill="1" applyBorder="1" applyAlignment="1">
      <alignment horizontal="right" vertical="center" wrapText="1"/>
    </xf>
    <xf numFmtId="0" fontId="99" fillId="3" borderId="23" xfId="5" applyFont="1" applyFill="1" applyBorder="1" applyAlignment="1">
      <alignment horizontal="center"/>
    </xf>
    <xf numFmtId="0" fontId="99" fillId="3" borderId="22" xfId="5" applyFont="1" applyFill="1" applyBorder="1" applyAlignment="1">
      <alignment horizontal="center"/>
    </xf>
    <xf numFmtId="0" fontId="89" fillId="3" borderId="23" xfId="5" applyFont="1" applyFill="1" applyBorder="1" applyAlignment="1">
      <alignment horizontal="center"/>
    </xf>
    <xf numFmtId="0" fontId="100" fillId="3" borderId="23" xfId="51" applyFont="1" applyFill="1" applyBorder="1" applyAlignment="1">
      <alignment horizontal="center"/>
    </xf>
    <xf numFmtId="0" fontId="46" fillId="3" borderId="0" xfId="55" applyFont="1" applyFill="1" applyAlignment="1">
      <alignment horizontal="center" vertical="center"/>
    </xf>
    <xf numFmtId="0" fontId="50" fillId="3" borderId="0" xfId="55" applyFont="1" applyFill="1" applyAlignment="1">
      <alignment horizontal="center" vertical="center"/>
    </xf>
  </cellXfs>
  <cellStyles count="108">
    <cellStyle name="%" xfId="6"/>
    <cellStyle name="20% - Accent1 2" xfId="7"/>
    <cellStyle name="20% - Accent2 2" xfId="8"/>
    <cellStyle name="20% - Accent3 2" xfId="9"/>
    <cellStyle name="20% - Accent4 2" xfId="10"/>
    <cellStyle name="20% - Accent5 2" xfId="11"/>
    <cellStyle name="20% - Accent6 2" xfId="12"/>
    <cellStyle name="40% - Accent1 2" xfId="13"/>
    <cellStyle name="40% - Accent2 2" xfId="14"/>
    <cellStyle name="40% - Accent3 2" xfId="15"/>
    <cellStyle name="40% - Accent4 2" xfId="16"/>
    <cellStyle name="40% - Accent5 2" xfId="17"/>
    <cellStyle name="40% - Accent6 2" xfId="18"/>
    <cellStyle name="60% - Accent1 2" xfId="19"/>
    <cellStyle name="60% - Accent2 2" xfId="20"/>
    <cellStyle name="60% - Accent3 2" xfId="21"/>
    <cellStyle name="60% - Accent4 2" xfId="22"/>
    <cellStyle name="60% - Accent5 2" xfId="23"/>
    <cellStyle name="60% - Accent6 2" xfId="24"/>
    <cellStyle name="Accent1 2" xfId="25"/>
    <cellStyle name="Accent2 2" xfId="26"/>
    <cellStyle name="Accent3 2" xfId="27"/>
    <cellStyle name="Accent4 2" xfId="28"/>
    <cellStyle name="Accent5 2" xfId="29"/>
    <cellStyle name="Accent6 2" xfId="30"/>
    <cellStyle name="Bad" xfId="2" builtinId="27"/>
    <cellStyle name="Bad 2" xfId="31"/>
    <cellStyle name="Bad 3" xfId="91"/>
    <cellStyle name="Calculation 2" xfId="32"/>
    <cellStyle name="CellNationValue" xfId="33"/>
    <cellStyle name="Check Cell 2" xfId="34"/>
    <cellStyle name="Comma" xfId="1" builtinId="3"/>
    <cellStyle name="Comma 2" xfId="35"/>
    <cellStyle name="Comma 2 2" xfId="77"/>
    <cellStyle name="Comma 3" xfId="36"/>
    <cellStyle name="Comma 3 2" xfId="105"/>
    <cellStyle name="Comma 4" xfId="67"/>
    <cellStyle name="Comma 4 2" xfId="37"/>
    <cellStyle name="Comma 4 3" xfId="99"/>
    <cellStyle name="Comma 5" xfId="38"/>
    <cellStyle name="Comma 5 2" xfId="106"/>
    <cellStyle name="Comma 6" xfId="95"/>
    <cellStyle name="Currency 2" xfId="68"/>
    <cellStyle name="Euro" xfId="39"/>
    <cellStyle name="Euro 2" xfId="40"/>
    <cellStyle name="Explanatory Text 2" xfId="41"/>
    <cellStyle name="Good 2" xfId="42"/>
    <cellStyle name="Heading" xfId="79"/>
    <cellStyle name="Heading 1 2" xfId="43"/>
    <cellStyle name="Heading 2 2" xfId="44"/>
    <cellStyle name="Heading 3 2" xfId="45"/>
    <cellStyle name="Heading 4 2" xfId="46"/>
    <cellStyle name="Hyperlink" xfId="3" builtinId="8"/>
    <cellStyle name="Hyperlink 2" xfId="4"/>
    <cellStyle name="Hyperlink 3" xfId="47"/>
    <cellStyle name="Hyperlink 4" xfId="80"/>
    <cellStyle name="Input 2" xfId="48"/>
    <cellStyle name="Linked Cell 2" xfId="49"/>
    <cellStyle name="Neutral 2" xfId="50"/>
    <cellStyle name="Normal" xfId="0" builtinId="0"/>
    <cellStyle name="Normal 10" xfId="103"/>
    <cellStyle name="Normal 11" xfId="51"/>
    <cellStyle name="Normal 11 2" xfId="52"/>
    <cellStyle name="Normal 2" xfId="5"/>
    <cellStyle name="Normal 2 2" xfId="53"/>
    <cellStyle name="Normal 2 2 2" xfId="107"/>
    <cellStyle name="Normal 2 3" xfId="54"/>
    <cellStyle name="Normal 2 4" xfId="81"/>
    <cellStyle name="Normal 3" xfId="55"/>
    <cellStyle name="Normal 3 2" xfId="82"/>
    <cellStyle name="Normal 4" xfId="69"/>
    <cellStyle name="Normal 4 2" xfId="88"/>
    <cellStyle name="Normal 4 3" xfId="92"/>
    <cellStyle name="Normal 5" xfId="73"/>
    <cellStyle name="Normal 5 2" xfId="56"/>
    <cellStyle name="Normal 6" xfId="74"/>
    <cellStyle name="Normal 7" xfId="57"/>
    <cellStyle name="Normal 8" xfId="70"/>
    <cellStyle name="Normal 8 2" xfId="93"/>
    <cellStyle name="Normal 9" xfId="76"/>
    <cellStyle name="Normal 9 2" xfId="96"/>
    <cellStyle name="Normal 9 2 2" xfId="87"/>
    <cellStyle name="Normal 9 2 2 2" xfId="104"/>
    <cellStyle name="Normal_1996calc" xfId="98"/>
    <cellStyle name="Normal_6_data" xfId="72"/>
    <cellStyle name="Normal_chapter1" xfId="78"/>
    <cellStyle name="Normal_chardata" xfId="66"/>
    <cellStyle name="Normal_digdata" xfId="97"/>
    <cellStyle name="Normal_domestic data (PM)" xfId="90"/>
    <cellStyle name="Normal_EEC Figures" xfId="89"/>
    <cellStyle name="Normal_service sector data" xfId="100"/>
    <cellStyle name="Normal_service sector data 2" xfId="102"/>
    <cellStyle name="Normal_Services (PM linked)" xfId="101"/>
    <cellStyle name="Note 2" xfId="58"/>
    <cellStyle name="Output 2" xfId="59"/>
    <cellStyle name="Percent" xfId="75" builtinId="5"/>
    <cellStyle name="Percent 2" xfId="60"/>
    <cellStyle name="Percent 2 2" xfId="94"/>
    <cellStyle name="Percent 3" xfId="61"/>
    <cellStyle name="Percent 4" xfId="71"/>
    <cellStyle name="Percent 5" xfId="83"/>
    <cellStyle name="Publication_style" xfId="84"/>
    <cellStyle name="Refdb standard" xfId="62"/>
    <cellStyle name="Refdb standard 2" xfId="85"/>
    <cellStyle name="Source" xfId="86"/>
    <cellStyle name="Title 2" xfId="63"/>
    <cellStyle name="Total 2" xfId="64"/>
    <cellStyle name="Warning Text 2" xfId="65"/>
  </cellStyles>
  <dxfs count="0"/>
  <tableStyles count="0" defaultTableStyle="TableStyleMedium2" defaultPivotStyle="PivotStyleLight16"/>
  <colors>
    <mruColors>
      <color rgb="FF0000FF"/>
      <color rgb="FFF6C0C9"/>
      <color rgb="FFFFFFCC"/>
      <color rgb="FFFF99CC"/>
      <color rgb="FFF1A1AE"/>
      <color rgb="FFE44862"/>
      <color rgb="FFBA8900"/>
      <color rgb="FF41B6C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6372225</xdr:colOff>
      <xdr:row>0</xdr:row>
      <xdr:rowOff>112395</xdr:rowOff>
    </xdr:from>
    <xdr:to>
      <xdr:col>3</xdr:col>
      <xdr:colOff>7118985</xdr:colOff>
      <xdr:row>5</xdr:row>
      <xdr:rowOff>28575</xdr:rowOff>
    </xdr:to>
    <xdr:pic>
      <xdr:nvPicPr>
        <xdr:cNvPr id="3" name="Picture 2" descr="NS_RGB"/>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4948" t="14894" r="16725" b="17021"/>
        <a:stretch>
          <a:fillRect/>
        </a:stretch>
      </xdr:blipFill>
      <xdr:spPr bwMode="auto">
        <a:xfrm>
          <a:off x="7429500" y="112395"/>
          <a:ext cx="746760" cy="7258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53340</xdr:colOff>
      <xdr:row>232</xdr:row>
      <xdr:rowOff>68580</xdr:rowOff>
    </xdr:from>
    <xdr:to>
      <xdr:col>2</xdr:col>
      <xdr:colOff>127985</xdr:colOff>
      <xdr:row>232</xdr:row>
      <xdr:rowOff>114299</xdr:rowOff>
    </xdr:to>
    <xdr:sp macro="" textlink="">
      <xdr:nvSpPr>
        <xdr:cNvPr id="4" name="Oval 3"/>
        <xdr:cNvSpPr/>
      </xdr:nvSpPr>
      <xdr:spPr>
        <a:xfrm>
          <a:off x="975360" y="7063740"/>
          <a:ext cx="74645" cy="45719"/>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n-GB"/>
        </a:p>
      </xdr:txBody>
    </xdr:sp>
    <xdr:clientData/>
  </xdr:twoCellAnchor>
  <xdr:twoCellAnchor>
    <xdr:from>
      <xdr:col>2</xdr:col>
      <xdr:colOff>53340</xdr:colOff>
      <xdr:row>233</xdr:row>
      <xdr:rowOff>68580</xdr:rowOff>
    </xdr:from>
    <xdr:to>
      <xdr:col>2</xdr:col>
      <xdr:colOff>127985</xdr:colOff>
      <xdr:row>233</xdr:row>
      <xdr:rowOff>114299</xdr:rowOff>
    </xdr:to>
    <xdr:sp macro="" textlink="">
      <xdr:nvSpPr>
        <xdr:cNvPr id="5" name="Oval 4"/>
        <xdr:cNvSpPr/>
      </xdr:nvSpPr>
      <xdr:spPr>
        <a:xfrm>
          <a:off x="975360" y="7246620"/>
          <a:ext cx="74645" cy="45719"/>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n-GB"/>
        </a:p>
      </xdr:txBody>
    </xdr:sp>
    <xdr:clientData/>
  </xdr:twoCellAnchor>
  <xdr:twoCellAnchor editAs="oneCell">
    <xdr:from>
      <xdr:col>1</xdr:col>
      <xdr:colOff>44450</xdr:colOff>
      <xdr:row>1</xdr:row>
      <xdr:rowOff>76200</xdr:rowOff>
    </xdr:from>
    <xdr:to>
      <xdr:col>3</xdr:col>
      <xdr:colOff>822350</xdr:colOff>
      <xdr:row>6</xdr:row>
      <xdr:rowOff>227412</xdr:rowOff>
    </xdr:to>
    <xdr:pic>
      <xdr:nvPicPr>
        <xdr:cNvPr id="7" name="Picture 6"/>
        <xdr:cNvPicPr>
          <a:picLocks noChangeAspect="1"/>
        </xdr:cNvPicPr>
      </xdr:nvPicPr>
      <xdr:blipFill>
        <a:blip xmlns:r="http://schemas.openxmlformats.org/officeDocument/2006/relationships" r:embed="rId2"/>
        <a:stretch>
          <a:fillRect/>
        </a:stretch>
      </xdr:blipFill>
      <xdr:spPr>
        <a:xfrm>
          <a:off x="171450" y="234950"/>
          <a:ext cx="1755800" cy="944962"/>
        </a:xfrm>
        <a:prstGeom prst="rect">
          <a:avLst/>
        </a:prstGeom>
      </xdr:spPr>
    </xdr:pic>
    <xdr:clientData/>
  </xdr:twoCellAnchor>
  <xdr:oneCellAnchor>
    <xdr:from>
      <xdr:col>1</xdr:col>
      <xdr:colOff>0</xdr:colOff>
      <xdr:row>108</xdr:row>
      <xdr:rowOff>38099</xdr:rowOff>
    </xdr:from>
    <xdr:ext cx="8077200" cy="3981451"/>
    <xdr:sp macro="" textlink="">
      <xdr:nvSpPr>
        <xdr:cNvPr id="14" name="TextBox 13"/>
        <xdr:cNvSpPr txBox="1"/>
      </xdr:nvSpPr>
      <xdr:spPr>
        <a:xfrm>
          <a:off x="857250" y="20221574"/>
          <a:ext cx="8077200" cy="3981451"/>
        </a:xfrm>
        <a:prstGeom prst="rect">
          <a:avLst/>
        </a:prstGeom>
        <a:solidFill>
          <a:schemeClr val="bg1">
            <a:lumMod val="85000"/>
          </a:schemeClr>
        </a:solid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GB" sz="1200" b="1">
              <a:solidFill>
                <a:schemeClr val="tx1"/>
              </a:solidFill>
              <a:effectLst/>
              <a:latin typeface="Arial" panose="020B0604020202020204" pitchFamily="34" charset="0"/>
              <a:ea typeface="+mn-ea"/>
              <a:cs typeface="Arial" panose="020B0604020202020204" pitchFamily="34" charset="0"/>
            </a:rPr>
            <a:t>Revisions </a:t>
          </a:r>
        </a:p>
        <a:p>
          <a:endParaRPr lang="en-GB" sz="1000">
            <a:solidFill>
              <a:schemeClr val="tx1"/>
            </a:solidFill>
            <a:effectLst/>
            <a:latin typeface="Arial" panose="020B0604020202020204" pitchFamily="34" charset="0"/>
            <a:ea typeface="+mn-ea"/>
            <a:cs typeface="Arial" panose="020B0604020202020204" pitchFamily="34" charset="0"/>
          </a:endParaRP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As ECUK is dependent on consumption outputs from DUKES, revisions to DUKES in turn flow through into ECUK.  Details on revisions to DUKES can be found in paragraph 1.64 (or section IX) on page 28 of the 2017 Digest.  This includes a table indicating the period which has been subject to revision (for 2017, 2008 to 2015 were revised) and the actual key revisions by sector.  More detailed descriptions are then referenced in the relevant chapter.  In the tables accompanying this publication, data which are sourced from DUKES have been marked with an “r” to indicate those values which have been revised.  </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Other series incorporating external data sources, such as ONS Gross Value Added (GVA), used to calculate energy intensity in the services sector, are also subject to revision or changes, such as updating the base year.  For example, for ECUK 2016, the base year for Gross Domestic Product (GDP) was 2012 whereas for this current publication, the base year has been updated to 2013.  As GDP is used as a denominator to calculate energy intensity, shifts in the base year have only a very minor impact on the intensity calculation.</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Energy intensity in the industry sector is similarly subject to revisions in line with the ONS series Index of Production.  As with the services sector, any revisions to this series have a minor effect on the intensity calculation. </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Values which have changed due to an updated index year, or are based on calculations using (for example) ONS data series, they have not been marked with an “r”.</a:t>
          </a:r>
        </a:p>
        <a:p>
          <a:pPr>
            <a:lnSpc>
              <a:spcPct val="150000"/>
            </a:lnSpc>
          </a:pPr>
          <a:r>
            <a:rPr lang="en-GB" sz="1000">
              <a:solidFill>
                <a:schemeClr val="tx1"/>
              </a:solidFill>
              <a:effectLst/>
              <a:latin typeface="Arial" panose="020B0604020202020204" pitchFamily="34" charset="0"/>
              <a:ea typeface="+mn-ea"/>
              <a:cs typeface="Arial" panose="020B0604020202020204" pitchFamily="34" charset="0"/>
            </a:rPr>
            <a:t>Generally as new evidence or research is undertaken, the new modelling will apply from the current year, unless evidence suggests that this applies to the historical series.  However, occasionally new sources of data can indicate modelling for previous years could be improved.</a:t>
          </a:r>
        </a:p>
        <a:p>
          <a:endParaRPr lang="en-GB"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11</xdr:col>
      <xdr:colOff>0</xdr:colOff>
      <xdr:row>13</xdr:row>
      <xdr:rowOff>0</xdr:rowOff>
    </xdr:from>
    <xdr:to>
      <xdr:col>18</xdr:col>
      <xdr:colOff>197500</xdr:colOff>
      <xdr:row>19</xdr:row>
      <xdr:rowOff>131689</xdr:rowOff>
    </xdr:to>
    <xdr:pic>
      <xdr:nvPicPr>
        <xdr:cNvPr id="4" name="Picture 3"/>
        <xdr:cNvPicPr>
          <a:picLocks noChangeAspect="1"/>
        </xdr:cNvPicPr>
      </xdr:nvPicPr>
      <xdr:blipFill>
        <a:blip xmlns:r="http://schemas.openxmlformats.org/officeDocument/2006/relationships" r:embed="rId1"/>
        <a:stretch>
          <a:fillRect/>
        </a:stretch>
      </xdr:blipFill>
      <xdr:spPr>
        <a:xfrm>
          <a:off x="6743700" y="2628900"/>
          <a:ext cx="4566300" cy="13534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331470</xdr:colOff>
      <xdr:row>2</xdr:row>
      <xdr:rowOff>17145</xdr:rowOff>
    </xdr:from>
    <xdr:to>
      <xdr:col>5</xdr:col>
      <xdr:colOff>331470</xdr:colOff>
      <xdr:row>5</xdr:row>
      <xdr:rowOff>55245</xdr:rowOff>
    </xdr:to>
    <xdr:pic>
      <xdr:nvPicPr>
        <xdr:cNvPr id="3" name="Picture 2" descr="NS_RGB"/>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14948" t="14894" r="16725" b="17021"/>
        <a:stretch>
          <a:fillRect/>
        </a:stretch>
      </xdr:blipFill>
      <xdr:spPr bwMode="auto">
        <a:xfrm>
          <a:off x="6236970" y="398145"/>
          <a:ext cx="6096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133350</xdr:rowOff>
    </xdr:from>
    <xdr:to>
      <xdr:col>2</xdr:col>
      <xdr:colOff>492150</xdr:colOff>
      <xdr:row>5</xdr:row>
      <xdr:rowOff>141687</xdr:rowOff>
    </xdr:to>
    <xdr:pic>
      <xdr:nvPicPr>
        <xdr:cNvPr id="4" name="Picture 3"/>
        <xdr:cNvPicPr>
          <a:picLocks noChangeAspect="1"/>
        </xdr:cNvPicPr>
      </xdr:nvPicPr>
      <xdr:blipFill>
        <a:blip xmlns:r="http://schemas.openxmlformats.org/officeDocument/2006/relationships" r:embed="rId2"/>
        <a:stretch>
          <a:fillRect/>
        </a:stretch>
      </xdr:blipFill>
      <xdr:spPr>
        <a:xfrm>
          <a:off x="0" y="133350"/>
          <a:ext cx="1711350" cy="96083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gov.uk/government/statistics/energy-consumption-in-the-uk"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gov.uk/government/statistics/energy-consumption-in-the-uk"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gov.uk/government/statistics/energy-consumption-in-the-uk"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gov.uk/government/statistics/energy-consumption-in-the-uk"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s://www.gov.uk/government/statistics/energy-consumption-in-the-uk"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s://www.gov.uk/government/statistics/energy-consumption-in-the-uk"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s://www.gov.uk/government/statistics/energy-consumption-in-the-uk"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webarchive.nationalarchives.gov.uk/20130109092117/http:/www.decc.gov.uk/en/content/cms/statistics/publications/trends/trends.aspx"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gov.uk/government/statistics/energy-consumption-in-the-uk"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hyperlink" Target="https://www.gov.uk/government/statistics/energy-consumption-in-the-uk" TargetMode="Externa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www.gov.uk/government/uploads/system/uploads/attachment_data/Table%20Production/E-mails/Received/Sam%20Trewin" TargetMode="Externa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hyperlink" Target="http://projects.bre.co.uk/sap2005/pdf/SAP2005_9-83.pdf" TargetMode="External"/><Relationship Id="rId2" Type="http://schemas.openxmlformats.org/officeDocument/2006/relationships/hyperlink" Target="http://www.bre.co.uk/filelibrary/SAP/2012/SAP-2012_9-92.pdf" TargetMode="External"/><Relationship Id="rId1" Type="http://schemas.openxmlformats.org/officeDocument/2006/relationships/hyperlink" Target="https://www.gov.uk/government/statistics/energy-consumption-in-the-uk" TargetMode="External"/><Relationship Id="rId4"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www.communities.gov.uk/housing/housingresearch/housingstatistics/housingstatisticsby/householdestimates/livetables-households/" TargetMode="External"/></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gov.uk/government/uploads/system/uploads/attachment_data/file/200667/LiveTable101.xls" TargetMode="Externa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gov.uk/government/uploads/system/uploads/attachment_data/file/200667/LiveTable101.xls" TargetMode="External"/></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gov.uk/government/uploads/system/uploads/attachment_data/file/200667/LiveTable101.xls" TargetMode="Externa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https://www.ofgem.gov.uk/publications-and-updates/carbon-emissions-reduction-target-update-19-may-2013" TargetMode="External"/></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hyperlink" Target="https://www.ofgem.gov.uk/publications-and-updates/carbon-emissions-reduction-target-update-19-may-2013" TargetMode="Externa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hyperlink" Target="http://www.ons.gov.uk/ons/guide-method/classifications/current-standard-classifications/standard-industrial-classification/index.html" TargetMode="External"/></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hyperlink" Target="https://www.gov.uk/government/statistics/energy-consumption-in-the-uk" TargetMode="Externa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hyperlink" Target="https://www.gov.uk/government/statistics/energy-consumption-in-the-uk" TargetMode="Externa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hyperlink" Target="http://webarchive.nationalarchives.gov.uk/20141002130923/http:/www.voa.gov.uk/corporate/statisticalReleases/120517_CRLFloorspace.html" TargetMode="External"/><Relationship Id="rId1" Type="http://schemas.openxmlformats.org/officeDocument/2006/relationships/hyperlink" Target="https://www.gov.uk/government/uploads/system/uploads/attachment_data/file/323499/Enhancements_to_ET_gas_tables.pdf" TargetMode="External"/></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hyperlink" Target="https://www.gov.uk/government/uploads/system/uploads/attachment_data/file/323499/Enhancements_to_ET_gas_tables.pdf" TargetMode="External"/></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hyperlink" Target="https://www.gov.uk/government/uploads/system/uploads/attachment_data/file/323499/Enhancements_to_ET_gas_tables.pdf" TargetMode="External"/></Relationships>
</file>

<file path=xl/worksheets/_rels/sheet57.xml.rels><?xml version="1.0" encoding="UTF-8" standalone="yes"?>
<Relationships xmlns="http://schemas.openxmlformats.org/package/2006/relationships"><Relationship Id="rId2" Type="http://schemas.openxmlformats.org/officeDocument/2006/relationships/printerSettings" Target="../printerSettings/printerSettings57.bin"/><Relationship Id="rId1" Type="http://schemas.openxmlformats.org/officeDocument/2006/relationships/hyperlink" Target="https://www.gov.uk/government/uploads/system/uploads/attachment_data/file/323499/Enhancements_to_ET_gas_tables.pdf" TargetMode="External"/></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hyperlink" Target="https://www.gov.uk/government/statistics/energy-consumption-in-the-uk" TargetMode="External"/></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8" Type="http://schemas.openxmlformats.org/officeDocument/2006/relationships/hyperlink" Target="http://www.barb.co.uk/resources/tv-facts/tv-ownership" TargetMode="External"/><Relationship Id="rId13" Type="http://schemas.openxmlformats.org/officeDocument/2006/relationships/hyperlink" Target="http://webarchive.nationalarchives.gov.uk/20141002130923/http:/www.voa.gov.uk/corporate/statisticalReleases/120517_CRLFloorspace.html" TargetMode="External"/><Relationship Id="rId18" Type="http://schemas.openxmlformats.org/officeDocument/2006/relationships/hyperlink" Target="http://www.ons.gov.uk/ons/rel/iop/index-of-production/index.html" TargetMode="External"/><Relationship Id="rId26" Type="http://schemas.openxmlformats.org/officeDocument/2006/relationships/hyperlink" Target="https://www.gov.uk/government/collections/national-energy-efficiency-data-need-framework" TargetMode="External"/><Relationship Id="rId3" Type="http://schemas.openxmlformats.org/officeDocument/2006/relationships/hyperlink" Target="http://www.bre.co.uk/page.jsp?id=879" TargetMode="External"/><Relationship Id="rId21" Type="http://schemas.openxmlformats.org/officeDocument/2006/relationships/hyperlink" Target="https://www.gov.uk/government/organisations/department-for-communities-and-local-government/series/english-housing-survey" TargetMode="External"/><Relationship Id="rId34" Type="http://schemas.openxmlformats.org/officeDocument/2006/relationships/hyperlink" Target="https://www.gov.uk/government/statistics/digest-of-united-kingdom-energy-statistics-dukes-2017-main-chapters-and-annexes" TargetMode="External"/><Relationship Id="rId7" Type="http://schemas.openxmlformats.org/officeDocument/2006/relationships/hyperlink" Target="http://www.caa.co.uk/surveys" TargetMode="External"/><Relationship Id="rId12" Type="http://schemas.openxmlformats.org/officeDocument/2006/relationships/hyperlink" Target="http://www.ofgem.gov.uk/Sustainability/Environment/EnergyEff/CU/Pages/CU.aspx" TargetMode="External"/><Relationship Id="rId17" Type="http://schemas.openxmlformats.org/officeDocument/2006/relationships/hyperlink" Target="http://www.ons.gov.uk/surveys/informationforhouseholdsandindividuals/householdandindividualsurveys/livingcostsandfoodsurveylcf" TargetMode="External"/><Relationship Id="rId25" Type="http://schemas.openxmlformats.org/officeDocument/2006/relationships/hyperlink" Target="https://www.gov.uk/government/organisations/department-for-transport/series/national-travel-survey-statistics" TargetMode="External"/><Relationship Id="rId33" Type="http://schemas.openxmlformats.org/officeDocument/2006/relationships/hyperlink" Target="http://orr.gov.uk/statistics/published-stats/statistical-releases" TargetMode="External"/><Relationship Id="rId2" Type="http://schemas.openxmlformats.org/officeDocument/2006/relationships/hyperlink" Target="http://www.bre.co.uk/" TargetMode="External"/><Relationship Id="rId16" Type="http://schemas.openxmlformats.org/officeDocument/2006/relationships/hyperlink" Target="http://www.ons.gov.uk/ons/rel/abs/annual-business-survey/index.html" TargetMode="External"/><Relationship Id="rId20" Type="http://schemas.openxmlformats.org/officeDocument/2006/relationships/hyperlink" Target="http://www.ons.gov.uk/ons/taxonomy/index.html?nscl=UK+Sector+Accounts" TargetMode="External"/><Relationship Id="rId29" Type="http://schemas.openxmlformats.org/officeDocument/2006/relationships/hyperlink" Target="https://www.gov.uk/government/collections/household-electricity-survey" TargetMode="External"/><Relationship Id="rId1" Type="http://schemas.openxmlformats.org/officeDocument/2006/relationships/hyperlink" Target="http://ee.ricardo.com/cms/" TargetMode="External"/><Relationship Id="rId6" Type="http://schemas.openxmlformats.org/officeDocument/2006/relationships/hyperlink" Target="http://www.issb.co.uk/" TargetMode="External"/><Relationship Id="rId11" Type="http://schemas.openxmlformats.org/officeDocument/2006/relationships/hyperlink" Target="http://efficient-products.ghkint.eu/" TargetMode="External"/><Relationship Id="rId24" Type="http://schemas.openxmlformats.org/officeDocument/2006/relationships/hyperlink" Target="https://www.gov.uk/government/statistical-data-sets/live-tables-on-household-projections" TargetMode="External"/><Relationship Id="rId32" Type="http://schemas.openxmlformats.org/officeDocument/2006/relationships/hyperlink" Target="http://www.camecon.com/Home.aspx" TargetMode="External"/><Relationship Id="rId37" Type="http://schemas.openxmlformats.org/officeDocument/2006/relationships/drawing" Target="../drawings/drawing3.xml"/><Relationship Id="rId5" Type="http://schemas.openxmlformats.org/officeDocument/2006/relationships/hyperlink" Target="http://www.ofgem.gov.uk/Sustainability/Environment/EnergyEff/PrevSchemes/Documents1/Annual%20Report%202008%20Final.pdf" TargetMode="External"/><Relationship Id="rId15" Type="http://schemas.openxmlformats.org/officeDocument/2006/relationships/hyperlink" Target="http://www.ons.gov.uk/ons/taxonomy/index.html?nscl=Labour+Market" TargetMode="External"/><Relationship Id="rId23" Type="http://schemas.openxmlformats.org/officeDocument/2006/relationships/hyperlink" Target="http://www.ofgem.gov.uk/Sustainability/Environment/EnergyEff/CU/Pages/CU.aspx" TargetMode="External"/><Relationship Id="rId28" Type="http://schemas.openxmlformats.org/officeDocument/2006/relationships/hyperlink" Target="https://www.gov.uk/government/collections/energy-trends" TargetMode="External"/><Relationship Id="rId36" Type="http://schemas.openxmlformats.org/officeDocument/2006/relationships/printerSettings" Target="../printerSettings/printerSettings66.bin"/><Relationship Id="rId10" Type="http://schemas.openxmlformats.org/officeDocument/2006/relationships/hyperlink" Target="http://www.carltd.com/" TargetMode="External"/><Relationship Id="rId19" Type="http://schemas.openxmlformats.org/officeDocument/2006/relationships/hyperlink" Target="http://www.ons.gov.uk/ons/rel/ctu/monthly-digest-of-statistics/index.html" TargetMode="External"/><Relationship Id="rId31" Type="http://schemas.openxmlformats.org/officeDocument/2006/relationships/hyperlink" Target="https://beta.gov.scot/" TargetMode="External"/><Relationship Id="rId4" Type="http://schemas.openxmlformats.org/officeDocument/2006/relationships/hyperlink" Target="http://www.ofgem.gov.uk/Sustainability/Environment/EnergyEff/PrevSchemes/Documents1/11292-EECAug05.pdf" TargetMode="External"/><Relationship Id="rId9" Type="http://schemas.openxmlformats.org/officeDocument/2006/relationships/hyperlink" Target="http://www.metoffice.gov.uk/" TargetMode="External"/><Relationship Id="rId14" Type="http://schemas.openxmlformats.org/officeDocument/2006/relationships/hyperlink" Target="http://www.ons.gov.uk/ons/taxonomy/index.html?nscl=Economy" TargetMode="External"/><Relationship Id="rId22" Type="http://schemas.openxmlformats.org/officeDocument/2006/relationships/hyperlink" Target="http://www.ofgem.gov.uk/Sustainability/Environment/EnergyEff/Documents1/CERT_FinalReport2013_300413.pdf" TargetMode="External"/><Relationship Id="rId27" Type="http://schemas.openxmlformats.org/officeDocument/2006/relationships/hyperlink" Target="https://www.gov.uk/government/organisations/department-for-transport/series/transport-statistics-great-britain" TargetMode="External"/><Relationship Id="rId30" Type="http://schemas.openxmlformats.org/officeDocument/2006/relationships/hyperlink" Target="http://www.gfk.com/Pages/default.aspx" TargetMode="External"/><Relationship Id="rId35" Type="http://schemas.openxmlformats.org/officeDocument/2006/relationships/hyperlink" Target="https://www.gov.uk/government/collections/green-deal-and-energy-company-obligation-eco-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J244"/>
  <sheetViews>
    <sheetView showGridLines="0" tabSelected="1" zoomScaleNormal="100" workbookViewId="0">
      <selection activeCell="G33" sqref="G33"/>
    </sheetView>
  </sheetViews>
  <sheetFormatPr defaultColWidth="9.140625" defaultRowHeight="12.75"/>
  <cols>
    <col min="1" max="1" width="12.85546875" style="284" customWidth="1"/>
    <col min="2" max="2" width="11.5703125" style="445" customWidth="1"/>
    <col min="3" max="3" width="2.42578125" style="275" customWidth="1"/>
    <col min="4" max="4" width="110" style="284" customWidth="1"/>
    <col min="5" max="5" width="9.140625" style="274"/>
    <col min="6" max="6" width="12.28515625" style="275" bestFit="1" customWidth="1"/>
    <col min="7" max="249" width="9.140625" style="275"/>
    <col min="250" max="250" width="1.85546875" style="275" customWidth="1"/>
    <col min="251" max="251" width="11.5703125" style="275" customWidth="1"/>
    <col min="252" max="252" width="2.42578125" style="275" customWidth="1"/>
    <col min="253" max="253" width="27.140625" style="275" customWidth="1"/>
    <col min="254" max="254" width="30.140625" style="275" customWidth="1"/>
    <col min="255" max="256" width="9.140625" style="275"/>
    <col min="257" max="257" width="16" style="275" customWidth="1"/>
    <col min="258" max="258" width="9.140625" style="275"/>
    <col min="259" max="259" width="27.85546875" style="275" customWidth="1"/>
    <col min="260" max="260" width="34.7109375" style="275" customWidth="1"/>
    <col min="261" max="261" width="9.140625" style="275"/>
    <col min="262" max="262" width="12.28515625" style="275" bestFit="1" customWidth="1"/>
    <col min="263" max="505" width="9.140625" style="275"/>
    <col min="506" max="506" width="1.85546875" style="275" customWidth="1"/>
    <col min="507" max="507" width="11.5703125" style="275" customWidth="1"/>
    <col min="508" max="508" width="2.42578125" style="275" customWidth="1"/>
    <col min="509" max="509" width="27.140625" style="275" customWidth="1"/>
    <col min="510" max="510" width="30.140625" style="275" customWidth="1"/>
    <col min="511" max="512" width="9.140625" style="275"/>
    <col min="513" max="513" width="16" style="275" customWidth="1"/>
    <col min="514" max="514" width="9.140625" style="275"/>
    <col min="515" max="515" width="27.85546875" style="275" customWidth="1"/>
    <col min="516" max="516" width="34.7109375" style="275" customWidth="1"/>
    <col min="517" max="517" width="9.140625" style="275"/>
    <col min="518" max="518" width="12.28515625" style="275" bestFit="1" customWidth="1"/>
    <col min="519" max="761" width="9.140625" style="275"/>
    <col min="762" max="762" width="1.85546875" style="275" customWidth="1"/>
    <col min="763" max="763" width="11.5703125" style="275" customWidth="1"/>
    <col min="764" max="764" width="2.42578125" style="275" customWidth="1"/>
    <col min="765" max="765" width="27.140625" style="275" customWidth="1"/>
    <col min="766" max="766" width="30.140625" style="275" customWidth="1"/>
    <col min="767" max="768" width="9.140625" style="275"/>
    <col min="769" max="769" width="16" style="275" customWidth="1"/>
    <col min="770" max="770" width="9.140625" style="275"/>
    <col min="771" max="771" width="27.85546875" style="275" customWidth="1"/>
    <col min="772" max="772" width="34.7109375" style="275" customWidth="1"/>
    <col min="773" max="773" width="9.140625" style="275"/>
    <col min="774" max="774" width="12.28515625" style="275" bestFit="1" customWidth="1"/>
    <col min="775" max="1017" width="9.140625" style="275"/>
    <col min="1018" max="1018" width="1.85546875" style="275" customWidth="1"/>
    <col min="1019" max="1019" width="11.5703125" style="275" customWidth="1"/>
    <col min="1020" max="1020" width="2.42578125" style="275" customWidth="1"/>
    <col min="1021" max="1021" width="27.140625" style="275" customWidth="1"/>
    <col min="1022" max="1022" width="30.140625" style="275" customWidth="1"/>
    <col min="1023" max="1024" width="9.140625" style="275"/>
    <col min="1025" max="1025" width="16" style="275" customWidth="1"/>
    <col min="1026" max="1026" width="9.140625" style="275"/>
    <col min="1027" max="1027" width="27.85546875" style="275" customWidth="1"/>
    <col min="1028" max="1028" width="34.7109375" style="275" customWidth="1"/>
    <col min="1029" max="1029" width="9.140625" style="275"/>
    <col min="1030" max="1030" width="12.28515625" style="275" bestFit="1" customWidth="1"/>
    <col min="1031" max="1273" width="9.140625" style="275"/>
    <col min="1274" max="1274" width="1.85546875" style="275" customWidth="1"/>
    <col min="1275" max="1275" width="11.5703125" style="275" customWidth="1"/>
    <col min="1276" max="1276" width="2.42578125" style="275" customWidth="1"/>
    <col min="1277" max="1277" width="27.140625" style="275" customWidth="1"/>
    <col min="1278" max="1278" width="30.140625" style="275" customWidth="1"/>
    <col min="1279" max="1280" width="9.140625" style="275"/>
    <col min="1281" max="1281" width="16" style="275" customWidth="1"/>
    <col min="1282" max="1282" width="9.140625" style="275"/>
    <col min="1283" max="1283" width="27.85546875" style="275" customWidth="1"/>
    <col min="1284" max="1284" width="34.7109375" style="275" customWidth="1"/>
    <col min="1285" max="1285" width="9.140625" style="275"/>
    <col min="1286" max="1286" width="12.28515625" style="275" bestFit="1" customWidth="1"/>
    <col min="1287" max="1529" width="9.140625" style="275"/>
    <col min="1530" max="1530" width="1.85546875" style="275" customWidth="1"/>
    <col min="1531" max="1531" width="11.5703125" style="275" customWidth="1"/>
    <col min="1532" max="1532" width="2.42578125" style="275" customWidth="1"/>
    <col min="1533" max="1533" width="27.140625" style="275" customWidth="1"/>
    <col min="1534" max="1534" width="30.140625" style="275" customWidth="1"/>
    <col min="1535" max="1536" width="9.140625" style="275"/>
    <col min="1537" max="1537" width="16" style="275" customWidth="1"/>
    <col min="1538" max="1538" width="9.140625" style="275"/>
    <col min="1539" max="1539" width="27.85546875" style="275" customWidth="1"/>
    <col min="1540" max="1540" width="34.7109375" style="275" customWidth="1"/>
    <col min="1541" max="1541" width="9.140625" style="275"/>
    <col min="1542" max="1542" width="12.28515625" style="275" bestFit="1" customWidth="1"/>
    <col min="1543" max="1785" width="9.140625" style="275"/>
    <col min="1786" max="1786" width="1.85546875" style="275" customWidth="1"/>
    <col min="1787" max="1787" width="11.5703125" style="275" customWidth="1"/>
    <col min="1788" max="1788" width="2.42578125" style="275" customWidth="1"/>
    <col min="1789" max="1789" width="27.140625" style="275" customWidth="1"/>
    <col min="1790" max="1790" width="30.140625" style="275" customWidth="1"/>
    <col min="1791" max="1792" width="9.140625" style="275"/>
    <col min="1793" max="1793" width="16" style="275" customWidth="1"/>
    <col min="1794" max="1794" width="9.140625" style="275"/>
    <col min="1795" max="1795" width="27.85546875" style="275" customWidth="1"/>
    <col min="1796" max="1796" width="34.7109375" style="275" customWidth="1"/>
    <col min="1797" max="1797" width="9.140625" style="275"/>
    <col min="1798" max="1798" width="12.28515625" style="275" bestFit="1" customWidth="1"/>
    <col min="1799" max="2041" width="9.140625" style="275"/>
    <col min="2042" max="2042" width="1.85546875" style="275" customWidth="1"/>
    <col min="2043" max="2043" width="11.5703125" style="275" customWidth="1"/>
    <col min="2044" max="2044" width="2.42578125" style="275" customWidth="1"/>
    <col min="2045" max="2045" width="27.140625" style="275" customWidth="1"/>
    <col min="2046" max="2046" width="30.140625" style="275" customWidth="1"/>
    <col min="2047" max="2048" width="9.140625" style="275"/>
    <col min="2049" max="2049" width="16" style="275" customWidth="1"/>
    <col min="2050" max="2050" width="9.140625" style="275"/>
    <col min="2051" max="2051" width="27.85546875" style="275" customWidth="1"/>
    <col min="2052" max="2052" width="34.7109375" style="275" customWidth="1"/>
    <col min="2053" max="2053" width="9.140625" style="275"/>
    <col min="2054" max="2054" width="12.28515625" style="275" bestFit="1" customWidth="1"/>
    <col min="2055" max="2297" width="9.140625" style="275"/>
    <col min="2298" max="2298" width="1.85546875" style="275" customWidth="1"/>
    <col min="2299" max="2299" width="11.5703125" style="275" customWidth="1"/>
    <col min="2300" max="2300" width="2.42578125" style="275" customWidth="1"/>
    <col min="2301" max="2301" width="27.140625" style="275" customWidth="1"/>
    <col min="2302" max="2302" width="30.140625" style="275" customWidth="1"/>
    <col min="2303" max="2304" width="9.140625" style="275"/>
    <col min="2305" max="2305" width="16" style="275" customWidth="1"/>
    <col min="2306" max="2306" width="9.140625" style="275"/>
    <col min="2307" max="2307" width="27.85546875" style="275" customWidth="1"/>
    <col min="2308" max="2308" width="34.7109375" style="275" customWidth="1"/>
    <col min="2309" max="2309" width="9.140625" style="275"/>
    <col min="2310" max="2310" width="12.28515625" style="275" bestFit="1" customWidth="1"/>
    <col min="2311" max="2553" width="9.140625" style="275"/>
    <col min="2554" max="2554" width="1.85546875" style="275" customWidth="1"/>
    <col min="2555" max="2555" width="11.5703125" style="275" customWidth="1"/>
    <col min="2556" max="2556" width="2.42578125" style="275" customWidth="1"/>
    <col min="2557" max="2557" width="27.140625" style="275" customWidth="1"/>
    <col min="2558" max="2558" width="30.140625" style="275" customWidth="1"/>
    <col min="2559" max="2560" width="9.140625" style="275"/>
    <col min="2561" max="2561" width="16" style="275" customWidth="1"/>
    <col min="2562" max="2562" width="9.140625" style="275"/>
    <col min="2563" max="2563" width="27.85546875" style="275" customWidth="1"/>
    <col min="2564" max="2564" width="34.7109375" style="275" customWidth="1"/>
    <col min="2565" max="2565" width="9.140625" style="275"/>
    <col min="2566" max="2566" width="12.28515625" style="275" bestFit="1" customWidth="1"/>
    <col min="2567" max="2809" width="9.140625" style="275"/>
    <col min="2810" max="2810" width="1.85546875" style="275" customWidth="1"/>
    <col min="2811" max="2811" width="11.5703125" style="275" customWidth="1"/>
    <col min="2812" max="2812" width="2.42578125" style="275" customWidth="1"/>
    <col min="2813" max="2813" width="27.140625" style="275" customWidth="1"/>
    <col min="2814" max="2814" width="30.140625" style="275" customWidth="1"/>
    <col min="2815" max="2816" width="9.140625" style="275"/>
    <col min="2817" max="2817" width="16" style="275" customWidth="1"/>
    <col min="2818" max="2818" width="9.140625" style="275"/>
    <col min="2819" max="2819" width="27.85546875" style="275" customWidth="1"/>
    <col min="2820" max="2820" width="34.7109375" style="275" customWidth="1"/>
    <col min="2821" max="2821" width="9.140625" style="275"/>
    <col min="2822" max="2822" width="12.28515625" style="275" bestFit="1" customWidth="1"/>
    <col min="2823" max="3065" width="9.140625" style="275"/>
    <col min="3066" max="3066" width="1.85546875" style="275" customWidth="1"/>
    <col min="3067" max="3067" width="11.5703125" style="275" customWidth="1"/>
    <col min="3068" max="3068" width="2.42578125" style="275" customWidth="1"/>
    <col min="3069" max="3069" width="27.140625" style="275" customWidth="1"/>
    <col min="3070" max="3070" width="30.140625" style="275" customWidth="1"/>
    <col min="3071" max="3072" width="9.140625" style="275"/>
    <col min="3073" max="3073" width="16" style="275" customWidth="1"/>
    <col min="3074" max="3074" width="9.140625" style="275"/>
    <col min="3075" max="3075" width="27.85546875" style="275" customWidth="1"/>
    <col min="3076" max="3076" width="34.7109375" style="275" customWidth="1"/>
    <col min="3077" max="3077" width="9.140625" style="275"/>
    <col min="3078" max="3078" width="12.28515625" style="275" bestFit="1" customWidth="1"/>
    <col min="3079" max="3321" width="9.140625" style="275"/>
    <col min="3322" max="3322" width="1.85546875" style="275" customWidth="1"/>
    <col min="3323" max="3323" width="11.5703125" style="275" customWidth="1"/>
    <col min="3324" max="3324" width="2.42578125" style="275" customWidth="1"/>
    <col min="3325" max="3325" width="27.140625" style="275" customWidth="1"/>
    <col min="3326" max="3326" width="30.140625" style="275" customWidth="1"/>
    <col min="3327" max="3328" width="9.140625" style="275"/>
    <col min="3329" max="3329" width="16" style="275" customWidth="1"/>
    <col min="3330" max="3330" width="9.140625" style="275"/>
    <col min="3331" max="3331" width="27.85546875" style="275" customWidth="1"/>
    <col min="3332" max="3332" width="34.7109375" style="275" customWidth="1"/>
    <col min="3333" max="3333" width="9.140625" style="275"/>
    <col min="3334" max="3334" width="12.28515625" style="275" bestFit="1" customWidth="1"/>
    <col min="3335" max="3577" width="9.140625" style="275"/>
    <col min="3578" max="3578" width="1.85546875" style="275" customWidth="1"/>
    <col min="3579" max="3579" width="11.5703125" style="275" customWidth="1"/>
    <col min="3580" max="3580" width="2.42578125" style="275" customWidth="1"/>
    <col min="3581" max="3581" width="27.140625" style="275" customWidth="1"/>
    <col min="3582" max="3582" width="30.140625" style="275" customWidth="1"/>
    <col min="3583" max="3584" width="9.140625" style="275"/>
    <col min="3585" max="3585" width="16" style="275" customWidth="1"/>
    <col min="3586" max="3586" width="9.140625" style="275"/>
    <col min="3587" max="3587" width="27.85546875" style="275" customWidth="1"/>
    <col min="3588" max="3588" width="34.7109375" style="275" customWidth="1"/>
    <col min="3589" max="3589" width="9.140625" style="275"/>
    <col min="3590" max="3590" width="12.28515625" style="275" bestFit="1" customWidth="1"/>
    <col min="3591" max="3833" width="9.140625" style="275"/>
    <col min="3834" max="3834" width="1.85546875" style="275" customWidth="1"/>
    <col min="3835" max="3835" width="11.5703125" style="275" customWidth="1"/>
    <col min="3836" max="3836" width="2.42578125" style="275" customWidth="1"/>
    <col min="3837" max="3837" width="27.140625" style="275" customWidth="1"/>
    <col min="3838" max="3838" width="30.140625" style="275" customWidth="1"/>
    <col min="3839" max="3840" width="9.140625" style="275"/>
    <col min="3841" max="3841" width="16" style="275" customWidth="1"/>
    <col min="3842" max="3842" width="9.140625" style="275"/>
    <col min="3843" max="3843" width="27.85546875" style="275" customWidth="1"/>
    <col min="3844" max="3844" width="34.7109375" style="275" customWidth="1"/>
    <col min="3845" max="3845" width="9.140625" style="275"/>
    <col min="3846" max="3846" width="12.28515625" style="275" bestFit="1" customWidth="1"/>
    <col min="3847" max="4089" width="9.140625" style="275"/>
    <col min="4090" max="4090" width="1.85546875" style="275" customWidth="1"/>
    <col min="4091" max="4091" width="11.5703125" style="275" customWidth="1"/>
    <col min="4092" max="4092" width="2.42578125" style="275" customWidth="1"/>
    <col min="4093" max="4093" width="27.140625" style="275" customWidth="1"/>
    <col min="4094" max="4094" width="30.140625" style="275" customWidth="1"/>
    <col min="4095" max="4096" width="9.140625" style="275"/>
    <col min="4097" max="4097" width="16" style="275" customWidth="1"/>
    <col min="4098" max="4098" width="9.140625" style="275"/>
    <col min="4099" max="4099" width="27.85546875" style="275" customWidth="1"/>
    <col min="4100" max="4100" width="34.7109375" style="275" customWidth="1"/>
    <col min="4101" max="4101" width="9.140625" style="275"/>
    <col min="4102" max="4102" width="12.28515625" style="275" bestFit="1" customWidth="1"/>
    <col min="4103" max="4345" width="9.140625" style="275"/>
    <col min="4346" max="4346" width="1.85546875" style="275" customWidth="1"/>
    <col min="4347" max="4347" width="11.5703125" style="275" customWidth="1"/>
    <col min="4348" max="4348" width="2.42578125" style="275" customWidth="1"/>
    <col min="4349" max="4349" width="27.140625" style="275" customWidth="1"/>
    <col min="4350" max="4350" width="30.140625" style="275" customWidth="1"/>
    <col min="4351" max="4352" width="9.140625" style="275"/>
    <col min="4353" max="4353" width="16" style="275" customWidth="1"/>
    <col min="4354" max="4354" width="9.140625" style="275"/>
    <col min="4355" max="4355" width="27.85546875" style="275" customWidth="1"/>
    <col min="4356" max="4356" width="34.7109375" style="275" customWidth="1"/>
    <col min="4357" max="4357" width="9.140625" style="275"/>
    <col min="4358" max="4358" width="12.28515625" style="275" bestFit="1" customWidth="1"/>
    <col min="4359" max="4601" width="9.140625" style="275"/>
    <col min="4602" max="4602" width="1.85546875" style="275" customWidth="1"/>
    <col min="4603" max="4603" width="11.5703125" style="275" customWidth="1"/>
    <col min="4604" max="4604" width="2.42578125" style="275" customWidth="1"/>
    <col min="4605" max="4605" width="27.140625" style="275" customWidth="1"/>
    <col min="4606" max="4606" width="30.140625" style="275" customWidth="1"/>
    <col min="4607" max="4608" width="9.140625" style="275"/>
    <col min="4609" max="4609" width="16" style="275" customWidth="1"/>
    <col min="4610" max="4610" width="9.140625" style="275"/>
    <col min="4611" max="4611" width="27.85546875" style="275" customWidth="1"/>
    <col min="4612" max="4612" width="34.7109375" style="275" customWidth="1"/>
    <col min="4613" max="4613" width="9.140625" style="275"/>
    <col min="4614" max="4614" width="12.28515625" style="275" bestFit="1" customWidth="1"/>
    <col min="4615" max="4857" width="9.140625" style="275"/>
    <col min="4858" max="4858" width="1.85546875" style="275" customWidth="1"/>
    <col min="4859" max="4859" width="11.5703125" style="275" customWidth="1"/>
    <col min="4860" max="4860" width="2.42578125" style="275" customWidth="1"/>
    <col min="4861" max="4861" width="27.140625" style="275" customWidth="1"/>
    <col min="4862" max="4862" width="30.140625" style="275" customWidth="1"/>
    <col min="4863" max="4864" width="9.140625" style="275"/>
    <col min="4865" max="4865" width="16" style="275" customWidth="1"/>
    <col min="4866" max="4866" width="9.140625" style="275"/>
    <col min="4867" max="4867" width="27.85546875" style="275" customWidth="1"/>
    <col min="4868" max="4868" width="34.7109375" style="275" customWidth="1"/>
    <col min="4869" max="4869" width="9.140625" style="275"/>
    <col min="4870" max="4870" width="12.28515625" style="275" bestFit="1" customWidth="1"/>
    <col min="4871" max="5113" width="9.140625" style="275"/>
    <col min="5114" max="5114" width="1.85546875" style="275" customWidth="1"/>
    <col min="5115" max="5115" width="11.5703125" style="275" customWidth="1"/>
    <col min="5116" max="5116" width="2.42578125" style="275" customWidth="1"/>
    <col min="5117" max="5117" width="27.140625" style="275" customWidth="1"/>
    <col min="5118" max="5118" width="30.140625" style="275" customWidth="1"/>
    <col min="5119" max="5120" width="9.140625" style="275"/>
    <col min="5121" max="5121" width="16" style="275" customWidth="1"/>
    <col min="5122" max="5122" width="9.140625" style="275"/>
    <col min="5123" max="5123" width="27.85546875" style="275" customWidth="1"/>
    <col min="5124" max="5124" width="34.7109375" style="275" customWidth="1"/>
    <col min="5125" max="5125" width="9.140625" style="275"/>
    <col min="5126" max="5126" width="12.28515625" style="275" bestFit="1" customWidth="1"/>
    <col min="5127" max="5369" width="9.140625" style="275"/>
    <col min="5370" max="5370" width="1.85546875" style="275" customWidth="1"/>
    <col min="5371" max="5371" width="11.5703125" style="275" customWidth="1"/>
    <col min="5372" max="5372" width="2.42578125" style="275" customWidth="1"/>
    <col min="5373" max="5373" width="27.140625" style="275" customWidth="1"/>
    <col min="5374" max="5374" width="30.140625" style="275" customWidth="1"/>
    <col min="5375" max="5376" width="9.140625" style="275"/>
    <col min="5377" max="5377" width="16" style="275" customWidth="1"/>
    <col min="5378" max="5378" width="9.140625" style="275"/>
    <col min="5379" max="5379" width="27.85546875" style="275" customWidth="1"/>
    <col min="5380" max="5380" width="34.7109375" style="275" customWidth="1"/>
    <col min="5381" max="5381" width="9.140625" style="275"/>
    <col min="5382" max="5382" width="12.28515625" style="275" bestFit="1" customWidth="1"/>
    <col min="5383" max="5625" width="9.140625" style="275"/>
    <col min="5626" max="5626" width="1.85546875" style="275" customWidth="1"/>
    <col min="5627" max="5627" width="11.5703125" style="275" customWidth="1"/>
    <col min="5628" max="5628" width="2.42578125" style="275" customWidth="1"/>
    <col min="5629" max="5629" width="27.140625" style="275" customWidth="1"/>
    <col min="5630" max="5630" width="30.140625" style="275" customWidth="1"/>
    <col min="5631" max="5632" width="9.140625" style="275"/>
    <col min="5633" max="5633" width="16" style="275" customWidth="1"/>
    <col min="5634" max="5634" width="9.140625" style="275"/>
    <col min="5635" max="5635" width="27.85546875" style="275" customWidth="1"/>
    <col min="5636" max="5636" width="34.7109375" style="275" customWidth="1"/>
    <col min="5637" max="5637" width="9.140625" style="275"/>
    <col min="5638" max="5638" width="12.28515625" style="275" bestFit="1" customWidth="1"/>
    <col min="5639" max="5881" width="9.140625" style="275"/>
    <col min="5882" max="5882" width="1.85546875" style="275" customWidth="1"/>
    <col min="5883" max="5883" width="11.5703125" style="275" customWidth="1"/>
    <col min="5884" max="5884" width="2.42578125" style="275" customWidth="1"/>
    <col min="5885" max="5885" width="27.140625" style="275" customWidth="1"/>
    <col min="5886" max="5886" width="30.140625" style="275" customWidth="1"/>
    <col min="5887" max="5888" width="9.140625" style="275"/>
    <col min="5889" max="5889" width="16" style="275" customWidth="1"/>
    <col min="5890" max="5890" width="9.140625" style="275"/>
    <col min="5891" max="5891" width="27.85546875" style="275" customWidth="1"/>
    <col min="5892" max="5892" width="34.7109375" style="275" customWidth="1"/>
    <col min="5893" max="5893" width="9.140625" style="275"/>
    <col min="5894" max="5894" width="12.28515625" style="275" bestFit="1" customWidth="1"/>
    <col min="5895" max="6137" width="9.140625" style="275"/>
    <col min="6138" max="6138" width="1.85546875" style="275" customWidth="1"/>
    <col min="6139" max="6139" width="11.5703125" style="275" customWidth="1"/>
    <col min="6140" max="6140" width="2.42578125" style="275" customWidth="1"/>
    <col min="6141" max="6141" width="27.140625" style="275" customWidth="1"/>
    <col min="6142" max="6142" width="30.140625" style="275" customWidth="1"/>
    <col min="6143" max="6144" width="9.140625" style="275"/>
    <col min="6145" max="6145" width="16" style="275" customWidth="1"/>
    <col min="6146" max="6146" width="9.140625" style="275"/>
    <col min="6147" max="6147" width="27.85546875" style="275" customWidth="1"/>
    <col min="6148" max="6148" width="34.7109375" style="275" customWidth="1"/>
    <col min="6149" max="6149" width="9.140625" style="275"/>
    <col min="6150" max="6150" width="12.28515625" style="275" bestFit="1" customWidth="1"/>
    <col min="6151" max="6393" width="9.140625" style="275"/>
    <col min="6394" max="6394" width="1.85546875" style="275" customWidth="1"/>
    <col min="6395" max="6395" width="11.5703125" style="275" customWidth="1"/>
    <col min="6396" max="6396" width="2.42578125" style="275" customWidth="1"/>
    <col min="6397" max="6397" width="27.140625" style="275" customWidth="1"/>
    <col min="6398" max="6398" width="30.140625" style="275" customWidth="1"/>
    <col min="6399" max="6400" width="9.140625" style="275"/>
    <col min="6401" max="6401" width="16" style="275" customWidth="1"/>
    <col min="6402" max="6402" width="9.140625" style="275"/>
    <col min="6403" max="6403" width="27.85546875" style="275" customWidth="1"/>
    <col min="6404" max="6404" width="34.7109375" style="275" customWidth="1"/>
    <col min="6405" max="6405" width="9.140625" style="275"/>
    <col min="6406" max="6406" width="12.28515625" style="275" bestFit="1" customWidth="1"/>
    <col min="6407" max="6649" width="9.140625" style="275"/>
    <col min="6650" max="6650" width="1.85546875" style="275" customWidth="1"/>
    <col min="6651" max="6651" width="11.5703125" style="275" customWidth="1"/>
    <col min="6652" max="6652" width="2.42578125" style="275" customWidth="1"/>
    <col min="6653" max="6653" width="27.140625" style="275" customWidth="1"/>
    <col min="6654" max="6654" width="30.140625" style="275" customWidth="1"/>
    <col min="6655" max="6656" width="9.140625" style="275"/>
    <col min="6657" max="6657" width="16" style="275" customWidth="1"/>
    <col min="6658" max="6658" width="9.140625" style="275"/>
    <col min="6659" max="6659" width="27.85546875" style="275" customWidth="1"/>
    <col min="6660" max="6660" width="34.7109375" style="275" customWidth="1"/>
    <col min="6661" max="6661" width="9.140625" style="275"/>
    <col min="6662" max="6662" width="12.28515625" style="275" bestFit="1" customWidth="1"/>
    <col min="6663" max="6905" width="9.140625" style="275"/>
    <col min="6906" max="6906" width="1.85546875" style="275" customWidth="1"/>
    <col min="6907" max="6907" width="11.5703125" style="275" customWidth="1"/>
    <col min="6908" max="6908" width="2.42578125" style="275" customWidth="1"/>
    <col min="6909" max="6909" width="27.140625" style="275" customWidth="1"/>
    <col min="6910" max="6910" width="30.140625" style="275" customWidth="1"/>
    <col min="6911" max="6912" width="9.140625" style="275"/>
    <col min="6913" max="6913" width="16" style="275" customWidth="1"/>
    <col min="6914" max="6914" width="9.140625" style="275"/>
    <col min="6915" max="6915" width="27.85546875" style="275" customWidth="1"/>
    <col min="6916" max="6916" width="34.7109375" style="275" customWidth="1"/>
    <col min="6917" max="6917" width="9.140625" style="275"/>
    <col min="6918" max="6918" width="12.28515625" style="275" bestFit="1" customWidth="1"/>
    <col min="6919" max="7161" width="9.140625" style="275"/>
    <col min="7162" max="7162" width="1.85546875" style="275" customWidth="1"/>
    <col min="7163" max="7163" width="11.5703125" style="275" customWidth="1"/>
    <col min="7164" max="7164" width="2.42578125" style="275" customWidth="1"/>
    <col min="7165" max="7165" width="27.140625" style="275" customWidth="1"/>
    <col min="7166" max="7166" width="30.140625" style="275" customWidth="1"/>
    <col min="7167" max="7168" width="9.140625" style="275"/>
    <col min="7169" max="7169" width="16" style="275" customWidth="1"/>
    <col min="7170" max="7170" width="9.140625" style="275"/>
    <col min="7171" max="7171" width="27.85546875" style="275" customWidth="1"/>
    <col min="7172" max="7172" width="34.7109375" style="275" customWidth="1"/>
    <col min="7173" max="7173" width="9.140625" style="275"/>
    <col min="7174" max="7174" width="12.28515625" style="275" bestFit="1" customWidth="1"/>
    <col min="7175" max="7417" width="9.140625" style="275"/>
    <col min="7418" max="7418" width="1.85546875" style="275" customWidth="1"/>
    <col min="7419" max="7419" width="11.5703125" style="275" customWidth="1"/>
    <col min="7420" max="7420" width="2.42578125" style="275" customWidth="1"/>
    <col min="7421" max="7421" width="27.140625" style="275" customWidth="1"/>
    <col min="7422" max="7422" width="30.140625" style="275" customWidth="1"/>
    <col min="7423" max="7424" width="9.140625" style="275"/>
    <col min="7425" max="7425" width="16" style="275" customWidth="1"/>
    <col min="7426" max="7426" width="9.140625" style="275"/>
    <col min="7427" max="7427" width="27.85546875" style="275" customWidth="1"/>
    <col min="7428" max="7428" width="34.7109375" style="275" customWidth="1"/>
    <col min="7429" max="7429" width="9.140625" style="275"/>
    <col min="7430" max="7430" width="12.28515625" style="275" bestFit="1" customWidth="1"/>
    <col min="7431" max="7673" width="9.140625" style="275"/>
    <col min="7674" max="7674" width="1.85546875" style="275" customWidth="1"/>
    <col min="7675" max="7675" width="11.5703125" style="275" customWidth="1"/>
    <col min="7676" max="7676" width="2.42578125" style="275" customWidth="1"/>
    <col min="7677" max="7677" width="27.140625" style="275" customWidth="1"/>
    <col min="7678" max="7678" width="30.140625" style="275" customWidth="1"/>
    <col min="7679" max="7680" width="9.140625" style="275"/>
    <col min="7681" max="7681" width="16" style="275" customWidth="1"/>
    <col min="7682" max="7682" width="9.140625" style="275"/>
    <col min="7683" max="7683" width="27.85546875" style="275" customWidth="1"/>
    <col min="7684" max="7684" width="34.7109375" style="275" customWidth="1"/>
    <col min="7685" max="7685" width="9.140625" style="275"/>
    <col min="7686" max="7686" width="12.28515625" style="275" bestFit="1" customWidth="1"/>
    <col min="7687" max="7929" width="9.140625" style="275"/>
    <col min="7930" max="7930" width="1.85546875" style="275" customWidth="1"/>
    <col min="7931" max="7931" width="11.5703125" style="275" customWidth="1"/>
    <col min="7932" max="7932" width="2.42578125" style="275" customWidth="1"/>
    <col min="7933" max="7933" width="27.140625" style="275" customWidth="1"/>
    <col min="7934" max="7934" width="30.140625" style="275" customWidth="1"/>
    <col min="7935" max="7936" width="9.140625" style="275"/>
    <col min="7937" max="7937" width="16" style="275" customWidth="1"/>
    <col min="7938" max="7938" width="9.140625" style="275"/>
    <col min="7939" max="7939" width="27.85546875" style="275" customWidth="1"/>
    <col min="7940" max="7940" width="34.7109375" style="275" customWidth="1"/>
    <col min="7941" max="7941" width="9.140625" style="275"/>
    <col min="7942" max="7942" width="12.28515625" style="275" bestFit="1" customWidth="1"/>
    <col min="7943" max="8185" width="9.140625" style="275"/>
    <col min="8186" max="8186" width="1.85546875" style="275" customWidth="1"/>
    <col min="8187" max="8187" width="11.5703125" style="275" customWidth="1"/>
    <col min="8188" max="8188" width="2.42578125" style="275" customWidth="1"/>
    <col min="8189" max="8189" width="27.140625" style="275" customWidth="1"/>
    <col min="8190" max="8190" width="30.140625" style="275" customWidth="1"/>
    <col min="8191" max="8192" width="9.140625" style="275"/>
    <col min="8193" max="8193" width="16" style="275" customWidth="1"/>
    <col min="8194" max="8194" width="9.140625" style="275"/>
    <col min="8195" max="8195" width="27.85546875" style="275" customWidth="1"/>
    <col min="8196" max="8196" width="34.7109375" style="275" customWidth="1"/>
    <col min="8197" max="8197" width="9.140625" style="275"/>
    <col min="8198" max="8198" width="12.28515625" style="275" bestFit="1" customWidth="1"/>
    <col min="8199" max="8441" width="9.140625" style="275"/>
    <col min="8442" max="8442" width="1.85546875" style="275" customWidth="1"/>
    <col min="8443" max="8443" width="11.5703125" style="275" customWidth="1"/>
    <col min="8444" max="8444" width="2.42578125" style="275" customWidth="1"/>
    <col min="8445" max="8445" width="27.140625" style="275" customWidth="1"/>
    <col min="8446" max="8446" width="30.140625" style="275" customWidth="1"/>
    <col min="8447" max="8448" width="9.140625" style="275"/>
    <col min="8449" max="8449" width="16" style="275" customWidth="1"/>
    <col min="8450" max="8450" width="9.140625" style="275"/>
    <col min="8451" max="8451" width="27.85546875" style="275" customWidth="1"/>
    <col min="8452" max="8452" width="34.7109375" style="275" customWidth="1"/>
    <col min="8453" max="8453" width="9.140625" style="275"/>
    <col min="8454" max="8454" width="12.28515625" style="275" bestFit="1" customWidth="1"/>
    <col min="8455" max="8697" width="9.140625" style="275"/>
    <col min="8698" max="8698" width="1.85546875" style="275" customWidth="1"/>
    <col min="8699" max="8699" width="11.5703125" style="275" customWidth="1"/>
    <col min="8700" max="8700" width="2.42578125" style="275" customWidth="1"/>
    <col min="8701" max="8701" width="27.140625" style="275" customWidth="1"/>
    <col min="8702" max="8702" width="30.140625" style="275" customWidth="1"/>
    <col min="8703" max="8704" width="9.140625" style="275"/>
    <col min="8705" max="8705" width="16" style="275" customWidth="1"/>
    <col min="8706" max="8706" width="9.140625" style="275"/>
    <col min="8707" max="8707" width="27.85546875" style="275" customWidth="1"/>
    <col min="8708" max="8708" width="34.7109375" style="275" customWidth="1"/>
    <col min="8709" max="8709" width="9.140625" style="275"/>
    <col min="8710" max="8710" width="12.28515625" style="275" bestFit="1" customWidth="1"/>
    <col min="8711" max="8953" width="9.140625" style="275"/>
    <col min="8954" max="8954" width="1.85546875" style="275" customWidth="1"/>
    <col min="8955" max="8955" width="11.5703125" style="275" customWidth="1"/>
    <col min="8956" max="8956" width="2.42578125" style="275" customWidth="1"/>
    <col min="8957" max="8957" width="27.140625" style="275" customWidth="1"/>
    <col min="8958" max="8958" width="30.140625" style="275" customWidth="1"/>
    <col min="8959" max="8960" width="9.140625" style="275"/>
    <col min="8961" max="8961" width="16" style="275" customWidth="1"/>
    <col min="8962" max="8962" width="9.140625" style="275"/>
    <col min="8963" max="8963" width="27.85546875" style="275" customWidth="1"/>
    <col min="8964" max="8964" width="34.7109375" style="275" customWidth="1"/>
    <col min="8965" max="8965" width="9.140625" style="275"/>
    <col min="8966" max="8966" width="12.28515625" style="275" bestFit="1" customWidth="1"/>
    <col min="8967" max="9209" width="9.140625" style="275"/>
    <col min="9210" max="9210" width="1.85546875" style="275" customWidth="1"/>
    <col min="9211" max="9211" width="11.5703125" style="275" customWidth="1"/>
    <col min="9212" max="9212" width="2.42578125" style="275" customWidth="1"/>
    <col min="9213" max="9213" width="27.140625" style="275" customWidth="1"/>
    <col min="9214" max="9214" width="30.140625" style="275" customWidth="1"/>
    <col min="9215" max="9216" width="9.140625" style="275"/>
    <col min="9217" max="9217" width="16" style="275" customWidth="1"/>
    <col min="9218" max="9218" width="9.140625" style="275"/>
    <col min="9219" max="9219" width="27.85546875" style="275" customWidth="1"/>
    <col min="9220" max="9220" width="34.7109375" style="275" customWidth="1"/>
    <col min="9221" max="9221" width="9.140625" style="275"/>
    <col min="9222" max="9222" width="12.28515625" style="275" bestFit="1" customWidth="1"/>
    <col min="9223" max="9465" width="9.140625" style="275"/>
    <col min="9466" max="9466" width="1.85546875" style="275" customWidth="1"/>
    <col min="9467" max="9467" width="11.5703125" style="275" customWidth="1"/>
    <col min="9468" max="9468" width="2.42578125" style="275" customWidth="1"/>
    <col min="9469" max="9469" width="27.140625" style="275" customWidth="1"/>
    <col min="9470" max="9470" width="30.140625" style="275" customWidth="1"/>
    <col min="9471" max="9472" width="9.140625" style="275"/>
    <col min="9473" max="9473" width="16" style="275" customWidth="1"/>
    <col min="9474" max="9474" width="9.140625" style="275"/>
    <col min="9475" max="9475" width="27.85546875" style="275" customWidth="1"/>
    <col min="9476" max="9476" width="34.7109375" style="275" customWidth="1"/>
    <col min="9477" max="9477" width="9.140625" style="275"/>
    <col min="9478" max="9478" width="12.28515625" style="275" bestFit="1" customWidth="1"/>
    <col min="9479" max="9721" width="9.140625" style="275"/>
    <col min="9722" max="9722" width="1.85546875" style="275" customWidth="1"/>
    <col min="9723" max="9723" width="11.5703125" style="275" customWidth="1"/>
    <col min="9724" max="9724" width="2.42578125" style="275" customWidth="1"/>
    <col min="9725" max="9725" width="27.140625" style="275" customWidth="1"/>
    <col min="9726" max="9726" width="30.140625" style="275" customWidth="1"/>
    <col min="9727" max="9728" width="9.140625" style="275"/>
    <col min="9729" max="9729" width="16" style="275" customWidth="1"/>
    <col min="9730" max="9730" width="9.140625" style="275"/>
    <col min="9731" max="9731" width="27.85546875" style="275" customWidth="1"/>
    <col min="9732" max="9732" width="34.7109375" style="275" customWidth="1"/>
    <col min="9733" max="9733" width="9.140625" style="275"/>
    <col min="9734" max="9734" width="12.28515625" style="275" bestFit="1" customWidth="1"/>
    <col min="9735" max="9977" width="9.140625" style="275"/>
    <col min="9978" max="9978" width="1.85546875" style="275" customWidth="1"/>
    <col min="9979" max="9979" width="11.5703125" style="275" customWidth="1"/>
    <col min="9980" max="9980" width="2.42578125" style="275" customWidth="1"/>
    <col min="9981" max="9981" width="27.140625" style="275" customWidth="1"/>
    <col min="9982" max="9982" width="30.140625" style="275" customWidth="1"/>
    <col min="9983" max="9984" width="9.140625" style="275"/>
    <col min="9985" max="9985" width="16" style="275" customWidth="1"/>
    <col min="9986" max="9986" width="9.140625" style="275"/>
    <col min="9987" max="9987" width="27.85546875" style="275" customWidth="1"/>
    <col min="9988" max="9988" width="34.7109375" style="275" customWidth="1"/>
    <col min="9989" max="9989" width="9.140625" style="275"/>
    <col min="9990" max="9990" width="12.28515625" style="275" bestFit="1" customWidth="1"/>
    <col min="9991" max="10233" width="9.140625" style="275"/>
    <col min="10234" max="10234" width="1.85546875" style="275" customWidth="1"/>
    <col min="10235" max="10235" width="11.5703125" style="275" customWidth="1"/>
    <col min="10236" max="10236" width="2.42578125" style="275" customWidth="1"/>
    <col min="10237" max="10237" width="27.140625" style="275" customWidth="1"/>
    <col min="10238" max="10238" width="30.140625" style="275" customWidth="1"/>
    <col min="10239" max="10240" width="9.140625" style="275"/>
    <col min="10241" max="10241" width="16" style="275" customWidth="1"/>
    <col min="10242" max="10242" width="9.140625" style="275"/>
    <col min="10243" max="10243" width="27.85546875" style="275" customWidth="1"/>
    <col min="10244" max="10244" width="34.7109375" style="275" customWidth="1"/>
    <col min="10245" max="10245" width="9.140625" style="275"/>
    <col min="10246" max="10246" width="12.28515625" style="275" bestFit="1" customWidth="1"/>
    <col min="10247" max="10489" width="9.140625" style="275"/>
    <col min="10490" max="10490" width="1.85546875" style="275" customWidth="1"/>
    <col min="10491" max="10491" width="11.5703125" style="275" customWidth="1"/>
    <col min="10492" max="10492" width="2.42578125" style="275" customWidth="1"/>
    <col min="10493" max="10493" width="27.140625" style="275" customWidth="1"/>
    <col min="10494" max="10494" width="30.140625" style="275" customWidth="1"/>
    <col min="10495" max="10496" width="9.140625" style="275"/>
    <col min="10497" max="10497" width="16" style="275" customWidth="1"/>
    <col min="10498" max="10498" width="9.140625" style="275"/>
    <col min="10499" max="10499" width="27.85546875" style="275" customWidth="1"/>
    <col min="10500" max="10500" width="34.7109375" style="275" customWidth="1"/>
    <col min="10501" max="10501" width="9.140625" style="275"/>
    <col min="10502" max="10502" width="12.28515625" style="275" bestFit="1" customWidth="1"/>
    <col min="10503" max="10745" width="9.140625" style="275"/>
    <col min="10746" max="10746" width="1.85546875" style="275" customWidth="1"/>
    <col min="10747" max="10747" width="11.5703125" style="275" customWidth="1"/>
    <col min="10748" max="10748" width="2.42578125" style="275" customWidth="1"/>
    <col min="10749" max="10749" width="27.140625" style="275" customWidth="1"/>
    <col min="10750" max="10750" width="30.140625" style="275" customWidth="1"/>
    <col min="10751" max="10752" width="9.140625" style="275"/>
    <col min="10753" max="10753" width="16" style="275" customWidth="1"/>
    <col min="10754" max="10754" width="9.140625" style="275"/>
    <col min="10755" max="10755" width="27.85546875" style="275" customWidth="1"/>
    <col min="10756" max="10756" width="34.7109375" style="275" customWidth="1"/>
    <col min="10757" max="10757" width="9.140625" style="275"/>
    <col min="10758" max="10758" width="12.28515625" style="275" bestFit="1" customWidth="1"/>
    <col min="10759" max="11001" width="9.140625" style="275"/>
    <col min="11002" max="11002" width="1.85546875" style="275" customWidth="1"/>
    <col min="11003" max="11003" width="11.5703125" style="275" customWidth="1"/>
    <col min="11004" max="11004" width="2.42578125" style="275" customWidth="1"/>
    <col min="11005" max="11005" width="27.140625" style="275" customWidth="1"/>
    <col min="11006" max="11006" width="30.140625" style="275" customWidth="1"/>
    <col min="11007" max="11008" width="9.140625" style="275"/>
    <col min="11009" max="11009" width="16" style="275" customWidth="1"/>
    <col min="11010" max="11010" width="9.140625" style="275"/>
    <col min="11011" max="11011" width="27.85546875" style="275" customWidth="1"/>
    <col min="11012" max="11012" width="34.7109375" style="275" customWidth="1"/>
    <col min="11013" max="11013" width="9.140625" style="275"/>
    <col min="11014" max="11014" width="12.28515625" style="275" bestFit="1" customWidth="1"/>
    <col min="11015" max="11257" width="9.140625" style="275"/>
    <col min="11258" max="11258" width="1.85546875" style="275" customWidth="1"/>
    <col min="11259" max="11259" width="11.5703125" style="275" customWidth="1"/>
    <col min="11260" max="11260" width="2.42578125" style="275" customWidth="1"/>
    <col min="11261" max="11261" width="27.140625" style="275" customWidth="1"/>
    <col min="11262" max="11262" width="30.140625" style="275" customWidth="1"/>
    <col min="11263" max="11264" width="9.140625" style="275"/>
    <col min="11265" max="11265" width="16" style="275" customWidth="1"/>
    <col min="11266" max="11266" width="9.140625" style="275"/>
    <col min="11267" max="11267" width="27.85546875" style="275" customWidth="1"/>
    <col min="11268" max="11268" width="34.7109375" style="275" customWidth="1"/>
    <col min="11269" max="11269" width="9.140625" style="275"/>
    <col min="11270" max="11270" width="12.28515625" style="275" bestFit="1" customWidth="1"/>
    <col min="11271" max="11513" width="9.140625" style="275"/>
    <col min="11514" max="11514" width="1.85546875" style="275" customWidth="1"/>
    <col min="11515" max="11515" width="11.5703125" style="275" customWidth="1"/>
    <col min="11516" max="11516" width="2.42578125" style="275" customWidth="1"/>
    <col min="11517" max="11517" width="27.140625" style="275" customWidth="1"/>
    <col min="11518" max="11518" width="30.140625" style="275" customWidth="1"/>
    <col min="11519" max="11520" width="9.140625" style="275"/>
    <col min="11521" max="11521" width="16" style="275" customWidth="1"/>
    <col min="11522" max="11522" width="9.140625" style="275"/>
    <col min="11523" max="11523" width="27.85546875" style="275" customWidth="1"/>
    <col min="11524" max="11524" width="34.7109375" style="275" customWidth="1"/>
    <col min="11525" max="11525" width="9.140625" style="275"/>
    <col min="11526" max="11526" width="12.28515625" style="275" bestFit="1" customWidth="1"/>
    <col min="11527" max="11769" width="9.140625" style="275"/>
    <col min="11770" max="11770" width="1.85546875" style="275" customWidth="1"/>
    <col min="11771" max="11771" width="11.5703125" style="275" customWidth="1"/>
    <col min="11772" max="11772" width="2.42578125" style="275" customWidth="1"/>
    <col min="11773" max="11773" width="27.140625" style="275" customWidth="1"/>
    <col min="11774" max="11774" width="30.140625" style="275" customWidth="1"/>
    <col min="11775" max="11776" width="9.140625" style="275"/>
    <col min="11777" max="11777" width="16" style="275" customWidth="1"/>
    <col min="11778" max="11778" width="9.140625" style="275"/>
    <col min="11779" max="11779" width="27.85546875" style="275" customWidth="1"/>
    <col min="11780" max="11780" width="34.7109375" style="275" customWidth="1"/>
    <col min="11781" max="11781" width="9.140625" style="275"/>
    <col min="11782" max="11782" width="12.28515625" style="275" bestFit="1" customWidth="1"/>
    <col min="11783" max="12025" width="9.140625" style="275"/>
    <col min="12026" max="12026" width="1.85546875" style="275" customWidth="1"/>
    <col min="12027" max="12027" width="11.5703125" style="275" customWidth="1"/>
    <col min="12028" max="12028" width="2.42578125" style="275" customWidth="1"/>
    <col min="12029" max="12029" width="27.140625" style="275" customWidth="1"/>
    <col min="12030" max="12030" width="30.140625" style="275" customWidth="1"/>
    <col min="12031" max="12032" width="9.140625" style="275"/>
    <col min="12033" max="12033" width="16" style="275" customWidth="1"/>
    <col min="12034" max="12034" width="9.140625" style="275"/>
    <col min="12035" max="12035" width="27.85546875" style="275" customWidth="1"/>
    <col min="12036" max="12036" width="34.7109375" style="275" customWidth="1"/>
    <col min="12037" max="12037" width="9.140625" style="275"/>
    <col min="12038" max="12038" width="12.28515625" style="275" bestFit="1" customWidth="1"/>
    <col min="12039" max="12281" width="9.140625" style="275"/>
    <col min="12282" max="12282" width="1.85546875" style="275" customWidth="1"/>
    <col min="12283" max="12283" width="11.5703125" style="275" customWidth="1"/>
    <col min="12284" max="12284" width="2.42578125" style="275" customWidth="1"/>
    <col min="12285" max="12285" width="27.140625" style="275" customWidth="1"/>
    <col min="12286" max="12286" width="30.140625" style="275" customWidth="1"/>
    <col min="12287" max="12288" width="9.140625" style="275"/>
    <col min="12289" max="12289" width="16" style="275" customWidth="1"/>
    <col min="12290" max="12290" width="9.140625" style="275"/>
    <col min="12291" max="12291" width="27.85546875" style="275" customWidth="1"/>
    <col min="12292" max="12292" width="34.7109375" style="275" customWidth="1"/>
    <col min="12293" max="12293" width="9.140625" style="275"/>
    <col min="12294" max="12294" width="12.28515625" style="275" bestFit="1" customWidth="1"/>
    <col min="12295" max="12537" width="9.140625" style="275"/>
    <col min="12538" max="12538" width="1.85546875" style="275" customWidth="1"/>
    <col min="12539" max="12539" width="11.5703125" style="275" customWidth="1"/>
    <col min="12540" max="12540" width="2.42578125" style="275" customWidth="1"/>
    <col min="12541" max="12541" width="27.140625" style="275" customWidth="1"/>
    <col min="12542" max="12542" width="30.140625" style="275" customWidth="1"/>
    <col min="12543" max="12544" width="9.140625" style="275"/>
    <col min="12545" max="12545" width="16" style="275" customWidth="1"/>
    <col min="12546" max="12546" width="9.140625" style="275"/>
    <col min="12547" max="12547" width="27.85546875" style="275" customWidth="1"/>
    <col min="12548" max="12548" width="34.7109375" style="275" customWidth="1"/>
    <col min="12549" max="12549" width="9.140625" style="275"/>
    <col min="12550" max="12550" width="12.28515625" style="275" bestFit="1" customWidth="1"/>
    <col min="12551" max="12793" width="9.140625" style="275"/>
    <col min="12794" max="12794" width="1.85546875" style="275" customWidth="1"/>
    <col min="12795" max="12795" width="11.5703125" style="275" customWidth="1"/>
    <col min="12796" max="12796" width="2.42578125" style="275" customWidth="1"/>
    <col min="12797" max="12797" width="27.140625" style="275" customWidth="1"/>
    <col min="12798" max="12798" width="30.140625" style="275" customWidth="1"/>
    <col min="12799" max="12800" width="9.140625" style="275"/>
    <col min="12801" max="12801" width="16" style="275" customWidth="1"/>
    <col min="12802" max="12802" width="9.140625" style="275"/>
    <col min="12803" max="12803" width="27.85546875" style="275" customWidth="1"/>
    <col min="12804" max="12804" width="34.7109375" style="275" customWidth="1"/>
    <col min="12805" max="12805" width="9.140625" style="275"/>
    <col min="12806" max="12806" width="12.28515625" style="275" bestFit="1" customWidth="1"/>
    <col min="12807" max="13049" width="9.140625" style="275"/>
    <col min="13050" max="13050" width="1.85546875" style="275" customWidth="1"/>
    <col min="13051" max="13051" width="11.5703125" style="275" customWidth="1"/>
    <col min="13052" max="13052" width="2.42578125" style="275" customWidth="1"/>
    <col min="13053" max="13053" width="27.140625" style="275" customWidth="1"/>
    <col min="13054" max="13054" width="30.140625" style="275" customWidth="1"/>
    <col min="13055" max="13056" width="9.140625" style="275"/>
    <col min="13057" max="13057" width="16" style="275" customWidth="1"/>
    <col min="13058" max="13058" width="9.140625" style="275"/>
    <col min="13059" max="13059" width="27.85546875" style="275" customWidth="1"/>
    <col min="13060" max="13060" width="34.7109375" style="275" customWidth="1"/>
    <col min="13061" max="13061" width="9.140625" style="275"/>
    <col min="13062" max="13062" width="12.28515625" style="275" bestFit="1" customWidth="1"/>
    <col min="13063" max="13305" width="9.140625" style="275"/>
    <col min="13306" max="13306" width="1.85546875" style="275" customWidth="1"/>
    <col min="13307" max="13307" width="11.5703125" style="275" customWidth="1"/>
    <col min="13308" max="13308" width="2.42578125" style="275" customWidth="1"/>
    <col min="13309" max="13309" width="27.140625" style="275" customWidth="1"/>
    <col min="13310" max="13310" width="30.140625" style="275" customWidth="1"/>
    <col min="13311" max="13312" width="9.140625" style="275"/>
    <col min="13313" max="13313" width="16" style="275" customWidth="1"/>
    <col min="13314" max="13314" width="9.140625" style="275"/>
    <col min="13315" max="13315" width="27.85546875" style="275" customWidth="1"/>
    <col min="13316" max="13316" width="34.7109375" style="275" customWidth="1"/>
    <col min="13317" max="13317" width="9.140625" style="275"/>
    <col min="13318" max="13318" width="12.28515625" style="275" bestFit="1" customWidth="1"/>
    <col min="13319" max="13561" width="9.140625" style="275"/>
    <col min="13562" max="13562" width="1.85546875" style="275" customWidth="1"/>
    <col min="13563" max="13563" width="11.5703125" style="275" customWidth="1"/>
    <col min="13564" max="13564" width="2.42578125" style="275" customWidth="1"/>
    <col min="13565" max="13565" width="27.140625" style="275" customWidth="1"/>
    <col min="13566" max="13566" width="30.140625" style="275" customWidth="1"/>
    <col min="13567" max="13568" width="9.140625" style="275"/>
    <col min="13569" max="13569" width="16" style="275" customWidth="1"/>
    <col min="13570" max="13570" width="9.140625" style="275"/>
    <col min="13571" max="13571" width="27.85546875" style="275" customWidth="1"/>
    <col min="13572" max="13572" width="34.7109375" style="275" customWidth="1"/>
    <col min="13573" max="13573" width="9.140625" style="275"/>
    <col min="13574" max="13574" width="12.28515625" style="275" bestFit="1" customWidth="1"/>
    <col min="13575" max="13817" width="9.140625" style="275"/>
    <col min="13818" max="13818" width="1.85546875" style="275" customWidth="1"/>
    <col min="13819" max="13819" width="11.5703125" style="275" customWidth="1"/>
    <col min="13820" max="13820" width="2.42578125" style="275" customWidth="1"/>
    <col min="13821" max="13821" width="27.140625" style="275" customWidth="1"/>
    <col min="13822" max="13822" width="30.140625" style="275" customWidth="1"/>
    <col min="13823" max="13824" width="9.140625" style="275"/>
    <col min="13825" max="13825" width="16" style="275" customWidth="1"/>
    <col min="13826" max="13826" width="9.140625" style="275"/>
    <col min="13827" max="13827" width="27.85546875" style="275" customWidth="1"/>
    <col min="13828" max="13828" width="34.7109375" style="275" customWidth="1"/>
    <col min="13829" max="13829" width="9.140625" style="275"/>
    <col min="13830" max="13830" width="12.28515625" style="275" bestFit="1" customWidth="1"/>
    <col min="13831" max="14073" width="9.140625" style="275"/>
    <col min="14074" max="14074" width="1.85546875" style="275" customWidth="1"/>
    <col min="14075" max="14075" width="11.5703125" style="275" customWidth="1"/>
    <col min="14076" max="14076" width="2.42578125" style="275" customWidth="1"/>
    <col min="14077" max="14077" width="27.140625" style="275" customWidth="1"/>
    <col min="14078" max="14078" width="30.140625" style="275" customWidth="1"/>
    <col min="14079" max="14080" width="9.140625" style="275"/>
    <col min="14081" max="14081" width="16" style="275" customWidth="1"/>
    <col min="14082" max="14082" width="9.140625" style="275"/>
    <col min="14083" max="14083" width="27.85546875" style="275" customWidth="1"/>
    <col min="14084" max="14084" width="34.7109375" style="275" customWidth="1"/>
    <col min="14085" max="14085" width="9.140625" style="275"/>
    <col min="14086" max="14086" width="12.28515625" style="275" bestFit="1" customWidth="1"/>
    <col min="14087" max="14329" width="9.140625" style="275"/>
    <col min="14330" max="14330" width="1.85546875" style="275" customWidth="1"/>
    <col min="14331" max="14331" width="11.5703125" style="275" customWidth="1"/>
    <col min="14332" max="14332" width="2.42578125" style="275" customWidth="1"/>
    <col min="14333" max="14333" width="27.140625" style="275" customWidth="1"/>
    <col min="14334" max="14334" width="30.140625" style="275" customWidth="1"/>
    <col min="14335" max="14336" width="9.140625" style="275"/>
    <col min="14337" max="14337" width="16" style="275" customWidth="1"/>
    <col min="14338" max="14338" width="9.140625" style="275"/>
    <col min="14339" max="14339" width="27.85546875" style="275" customWidth="1"/>
    <col min="14340" max="14340" width="34.7109375" style="275" customWidth="1"/>
    <col min="14341" max="14341" width="9.140625" style="275"/>
    <col min="14342" max="14342" width="12.28515625" style="275" bestFit="1" customWidth="1"/>
    <col min="14343" max="14585" width="9.140625" style="275"/>
    <col min="14586" max="14586" width="1.85546875" style="275" customWidth="1"/>
    <col min="14587" max="14587" width="11.5703125" style="275" customWidth="1"/>
    <col min="14588" max="14588" width="2.42578125" style="275" customWidth="1"/>
    <col min="14589" max="14589" width="27.140625" style="275" customWidth="1"/>
    <col min="14590" max="14590" width="30.140625" style="275" customWidth="1"/>
    <col min="14591" max="14592" width="9.140625" style="275"/>
    <col min="14593" max="14593" width="16" style="275" customWidth="1"/>
    <col min="14594" max="14594" width="9.140625" style="275"/>
    <col min="14595" max="14595" width="27.85546875" style="275" customWidth="1"/>
    <col min="14596" max="14596" width="34.7109375" style="275" customWidth="1"/>
    <col min="14597" max="14597" width="9.140625" style="275"/>
    <col min="14598" max="14598" width="12.28515625" style="275" bestFit="1" customWidth="1"/>
    <col min="14599" max="14841" width="9.140625" style="275"/>
    <col min="14842" max="14842" width="1.85546875" style="275" customWidth="1"/>
    <col min="14843" max="14843" width="11.5703125" style="275" customWidth="1"/>
    <col min="14844" max="14844" width="2.42578125" style="275" customWidth="1"/>
    <col min="14845" max="14845" width="27.140625" style="275" customWidth="1"/>
    <col min="14846" max="14846" width="30.140625" style="275" customWidth="1"/>
    <col min="14847" max="14848" width="9.140625" style="275"/>
    <col min="14849" max="14849" width="16" style="275" customWidth="1"/>
    <col min="14850" max="14850" width="9.140625" style="275"/>
    <col min="14851" max="14851" width="27.85546875" style="275" customWidth="1"/>
    <col min="14852" max="14852" width="34.7109375" style="275" customWidth="1"/>
    <col min="14853" max="14853" width="9.140625" style="275"/>
    <col min="14854" max="14854" width="12.28515625" style="275" bestFit="1" customWidth="1"/>
    <col min="14855" max="15097" width="9.140625" style="275"/>
    <col min="15098" max="15098" width="1.85546875" style="275" customWidth="1"/>
    <col min="15099" max="15099" width="11.5703125" style="275" customWidth="1"/>
    <col min="15100" max="15100" width="2.42578125" style="275" customWidth="1"/>
    <col min="15101" max="15101" width="27.140625" style="275" customWidth="1"/>
    <col min="15102" max="15102" width="30.140625" style="275" customWidth="1"/>
    <col min="15103" max="15104" width="9.140625" style="275"/>
    <col min="15105" max="15105" width="16" style="275" customWidth="1"/>
    <col min="15106" max="15106" width="9.140625" style="275"/>
    <col min="15107" max="15107" width="27.85546875" style="275" customWidth="1"/>
    <col min="15108" max="15108" width="34.7109375" style="275" customWidth="1"/>
    <col min="15109" max="15109" width="9.140625" style="275"/>
    <col min="15110" max="15110" width="12.28515625" style="275" bestFit="1" customWidth="1"/>
    <col min="15111" max="15353" width="9.140625" style="275"/>
    <col min="15354" max="15354" width="1.85546875" style="275" customWidth="1"/>
    <col min="15355" max="15355" width="11.5703125" style="275" customWidth="1"/>
    <col min="15356" max="15356" width="2.42578125" style="275" customWidth="1"/>
    <col min="15357" max="15357" width="27.140625" style="275" customWidth="1"/>
    <col min="15358" max="15358" width="30.140625" style="275" customWidth="1"/>
    <col min="15359" max="15360" width="9.140625" style="275"/>
    <col min="15361" max="15361" width="16" style="275" customWidth="1"/>
    <col min="15362" max="15362" width="9.140625" style="275"/>
    <col min="15363" max="15363" width="27.85546875" style="275" customWidth="1"/>
    <col min="15364" max="15364" width="34.7109375" style="275" customWidth="1"/>
    <col min="15365" max="15365" width="9.140625" style="275"/>
    <col min="15366" max="15366" width="12.28515625" style="275" bestFit="1" customWidth="1"/>
    <col min="15367" max="15609" width="9.140625" style="275"/>
    <col min="15610" max="15610" width="1.85546875" style="275" customWidth="1"/>
    <col min="15611" max="15611" width="11.5703125" style="275" customWidth="1"/>
    <col min="15612" max="15612" width="2.42578125" style="275" customWidth="1"/>
    <col min="15613" max="15613" width="27.140625" style="275" customWidth="1"/>
    <col min="15614" max="15614" width="30.140625" style="275" customWidth="1"/>
    <col min="15615" max="15616" width="9.140625" style="275"/>
    <col min="15617" max="15617" width="16" style="275" customWidth="1"/>
    <col min="15618" max="15618" width="9.140625" style="275"/>
    <col min="15619" max="15619" width="27.85546875" style="275" customWidth="1"/>
    <col min="15620" max="15620" width="34.7109375" style="275" customWidth="1"/>
    <col min="15621" max="15621" width="9.140625" style="275"/>
    <col min="15622" max="15622" width="12.28515625" style="275" bestFit="1" customWidth="1"/>
    <col min="15623" max="15865" width="9.140625" style="275"/>
    <col min="15866" max="15866" width="1.85546875" style="275" customWidth="1"/>
    <col min="15867" max="15867" width="11.5703125" style="275" customWidth="1"/>
    <col min="15868" max="15868" width="2.42578125" style="275" customWidth="1"/>
    <col min="15869" max="15869" width="27.140625" style="275" customWidth="1"/>
    <col min="15870" max="15870" width="30.140625" style="275" customWidth="1"/>
    <col min="15871" max="15872" width="9.140625" style="275"/>
    <col min="15873" max="15873" width="16" style="275" customWidth="1"/>
    <col min="15874" max="15874" width="9.140625" style="275"/>
    <col min="15875" max="15875" width="27.85546875" style="275" customWidth="1"/>
    <col min="15876" max="15876" width="34.7109375" style="275" customWidth="1"/>
    <col min="15877" max="15877" width="9.140625" style="275"/>
    <col min="15878" max="15878" width="12.28515625" style="275" bestFit="1" customWidth="1"/>
    <col min="15879" max="16121" width="9.140625" style="275"/>
    <col min="16122" max="16122" width="1.85546875" style="275" customWidth="1"/>
    <col min="16123" max="16123" width="11.5703125" style="275" customWidth="1"/>
    <col min="16124" max="16124" width="2.42578125" style="275" customWidth="1"/>
    <col min="16125" max="16125" width="27.140625" style="275" customWidth="1"/>
    <col min="16126" max="16126" width="30.140625" style="275" customWidth="1"/>
    <col min="16127" max="16128" width="9.140625" style="275"/>
    <col min="16129" max="16129" width="16" style="275" customWidth="1"/>
    <col min="16130" max="16130" width="9.140625" style="275"/>
    <col min="16131" max="16131" width="27.85546875" style="275" customWidth="1"/>
    <col min="16132" max="16132" width="34.7109375" style="275" customWidth="1"/>
    <col min="16133" max="16133" width="9.140625" style="275"/>
    <col min="16134" max="16134" width="12.28515625" style="275" bestFit="1" customWidth="1"/>
    <col min="16135" max="16384" width="9.140625" style="275"/>
  </cols>
  <sheetData>
    <row r="1" spans="1:6">
      <c r="A1" s="272"/>
      <c r="B1" s="425"/>
      <c r="C1" s="273"/>
      <c r="D1" s="272"/>
    </row>
    <row r="2" spans="1:6">
      <c r="A2" s="272"/>
      <c r="B2" s="425"/>
      <c r="C2" s="273"/>
      <c r="D2" s="272"/>
    </row>
    <row r="3" spans="1:6">
      <c r="A3" s="272"/>
      <c r="B3" s="425"/>
      <c r="C3" s="273"/>
      <c r="D3" s="272"/>
    </row>
    <row r="4" spans="1:6">
      <c r="A4" s="272"/>
      <c r="B4" s="425"/>
      <c r="C4" s="273"/>
      <c r="D4" s="272"/>
    </row>
    <row r="5" spans="1:6">
      <c r="A5" s="272"/>
      <c r="B5" s="425"/>
      <c r="C5" s="273"/>
      <c r="D5" s="272"/>
    </row>
    <row r="6" spans="1:6">
      <c r="A6" s="272"/>
      <c r="B6" s="425"/>
      <c r="C6" s="273"/>
      <c r="D6" s="272"/>
    </row>
    <row r="7" spans="1:6" s="273" customFormat="1" ht="23.25">
      <c r="A7" s="2429" t="s">
        <v>102</v>
      </c>
      <c r="B7" s="2429"/>
      <c r="C7" s="2429"/>
      <c r="D7" s="2429"/>
      <c r="E7" s="276"/>
    </row>
    <row r="8" spans="1:6" s="273" customFormat="1" ht="20.25">
      <c r="A8" s="2430" t="s">
        <v>1569</v>
      </c>
      <c r="B8" s="2430"/>
      <c r="C8" s="2430"/>
      <c r="D8" s="2430"/>
      <c r="E8" s="276"/>
    </row>
    <row r="9" spans="1:6" s="273" customFormat="1" ht="20.25">
      <c r="A9" s="277"/>
      <c r="B9" s="426"/>
      <c r="C9" s="278"/>
      <c r="D9" s="279"/>
      <c r="E9" s="276"/>
    </row>
    <row r="10" spans="1:6" s="273" customFormat="1" ht="12.75" customHeight="1">
      <c r="A10" s="280"/>
      <c r="B10" s="425"/>
      <c r="C10" s="281"/>
      <c r="D10" s="282"/>
      <c r="E10" s="276"/>
    </row>
    <row r="11" spans="1:6" s="283" customFormat="1" ht="15" customHeight="1">
      <c r="A11" s="280"/>
      <c r="B11" s="446" t="s">
        <v>1449</v>
      </c>
      <c r="C11" s="447"/>
      <c r="D11" s="448" t="s">
        <v>1450</v>
      </c>
      <c r="E11" s="276"/>
      <c r="F11" s="272"/>
    </row>
    <row r="12" spans="1:6">
      <c r="B12" s="427"/>
    </row>
    <row r="13" spans="1:6" ht="13.5" thickBot="1">
      <c r="B13" s="427"/>
    </row>
    <row r="14" spans="1:6">
      <c r="A14" s="275"/>
      <c r="B14" s="428" t="s">
        <v>201</v>
      </c>
      <c r="C14" s="371"/>
      <c r="D14" s="372"/>
    </row>
    <row r="15" spans="1:6">
      <c r="B15" s="429" t="s">
        <v>171</v>
      </c>
      <c r="C15" s="373"/>
      <c r="D15" s="374"/>
    </row>
    <row r="16" spans="1:6" s="286" customFormat="1" ht="15" customHeight="1">
      <c r="A16" s="284"/>
      <c r="B16" s="451">
        <v>1.01</v>
      </c>
      <c r="C16" s="373"/>
      <c r="D16" s="374" t="s">
        <v>1700</v>
      </c>
      <c r="E16" s="274"/>
      <c r="F16" s="285"/>
    </row>
    <row r="17" spans="1:10" s="286" customFormat="1" ht="15" customHeight="1">
      <c r="A17" s="284"/>
      <c r="B17" s="451">
        <v>1.02</v>
      </c>
      <c r="C17" s="373"/>
      <c r="D17" s="374" t="s">
        <v>1701</v>
      </c>
      <c r="E17" s="274"/>
      <c r="F17" s="285"/>
    </row>
    <row r="18" spans="1:10" s="286" customFormat="1" ht="15" customHeight="1">
      <c r="A18" s="471"/>
      <c r="B18" s="451">
        <v>1.03</v>
      </c>
      <c r="C18" s="373"/>
      <c r="D18" s="374" t="s">
        <v>1702</v>
      </c>
      <c r="E18" s="274"/>
      <c r="F18" s="287"/>
    </row>
    <row r="19" spans="1:10">
      <c r="A19" s="471"/>
      <c r="B19" s="451">
        <v>1.04</v>
      </c>
      <c r="C19" s="373"/>
      <c r="D19" s="374" t="s">
        <v>1703</v>
      </c>
      <c r="E19" s="288"/>
    </row>
    <row r="20" spans="1:10">
      <c r="B20" s="451">
        <v>1.05</v>
      </c>
      <c r="C20" s="373"/>
      <c r="D20" s="374" t="s">
        <v>1704</v>
      </c>
    </row>
    <row r="21" spans="1:10">
      <c r="B21" s="451">
        <v>1.06</v>
      </c>
      <c r="C21" s="373"/>
      <c r="D21" s="374" t="s">
        <v>1454</v>
      </c>
    </row>
    <row r="22" spans="1:10">
      <c r="B22" s="451">
        <v>1.07</v>
      </c>
      <c r="C22" s="373"/>
      <c r="D22" s="374" t="s">
        <v>1705</v>
      </c>
    </row>
    <row r="23" spans="1:10">
      <c r="B23" s="451">
        <v>1.08</v>
      </c>
      <c r="C23" s="373"/>
      <c r="D23" s="374" t="s">
        <v>1706</v>
      </c>
    </row>
    <row r="24" spans="1:10">
      <c r="B24" s="451">
        <v>1.0900000000000001</v>
      </c>
      <c r="C24" s="373"/>
      <c r="D24" s="374" t="s">
        <v>1707</v>
      </c>
    </row>
    <row r="25" spans="1:10">
      <c r="B25" s="451">
        <v>1.1000000000000001</v>
      </c>
      <c r="C25" s="373"/>
      <c r="D25" s="374" t="s">
        <v>1708</v>
      </c>
    </row>
    <row r="26" spans="1:10" ht="13.5" thickBot="1">
      <c r="B26" s="452">
        <v>1.1100000000000001</v>
      </c>
      <c r="C26" s="375"/>
      <c r="D26" s="376" t="s">
        <v>1709</v>
      </c>
    </row>
    <row r="27" spans="1:10" ht="13.5" thickBot="1">
      <c r="B27" s="184"/>
      <c r="D27" s="45"/>
    </row>
    <row r="28" spans="1:10">
      <c r="A28" s="275"/>
      <c r="B28" s="430" t="s">
        <v>202</v>
      </c>
      <c r="C28" s="369"/>
      <c r="D28" s="378"/>
    </row>
    <row r="29" spans="1:10">
      <c r="B29" s="453">
        <v>2.0099999999999998</v>
      </c>
      <c r="C29" s="368"/>
      <c r="D29" s="455" t="s">
        <v>1696</v>
      </c>
      <c r="E29" s="57"/>
      <c r="F29" s="57"/>
      <c r="G29" s="57"/>
      <c r="H29" s="57"/>
      <c r="I29" s="57"/>
      <c r="J29" s="57"/>
    </row>
    <row r="30" spans="1:10">
      <c r="B30" s="453">
        <v>2.02</v>
      </c>
      <c r="C30" s="368"/>
      <c r="D30" s="455" t="s">
        <v>1697</v>
      </c>
      <c r="E30" s="57"/>
      <c r="F30" s="57"/>
      <c r="G30" s="57"/>
      <c r="H30" s="57"/>
      <c r="I30" s="57"/>
      <c r="J30" s="57"/>
    </row>
    <row r="31" spans="1:10" s="286" customFormat="1" ht="15" customHeight="1">
      <c r="A31" s="289"/>
      <c r="B31" s="453">
        <v>2.0299999999999998</v>
      </c>
      <c r="C31" s="368"/>
      <c r="D31" s="455" t="s">
        <v>1698</v>
      </c>
      <c r="E31" s="57"/>
      <c r="F31" s="57"/>
      <c r="G31" s="57"/>
      <c r="H31" s="57"/>
      <c r="I31" s="57"/>
      <c r="J31" s="57"/>
    </row>
    <row r="32" spans="1:10" s="286" customFormat="1" ht="15" customHeight="1">
      <c r="A32" s="289"/>
      <c r="B32" s="453">
        <v>2.04</v>
      </c>
      <c r="C32" s="370"/>
      <c r="D32" s="377" t="s">
        <v>1699</v>
      </c>
      <c r="E32" s="57"/>
      <c r="F32" s="57"/>
      <c r="G32" s="57"/>
      <c r="H32" s="57"/>
      <c r="I32" s="57"/>
      <c r="J32" s="57"/>
    </row>
    <row r="33" spans="1:10" s="168" customFormat="1" ht="13.5" thickBot="1">
      <c r="B33" s="454">
        <v>2.0499999999999998</v>
      </c>
      <c r="C33" s="379"/>
      <c r="D33" s="380" t="s">
        <v>1448</v>
      </c>
      <c r="E33" s="57"/>
      <c r="F33" s="57"/>
      <c r="G33" s="57"/>
      <c r="H33" s="57"/>
      <c r="I33" s="57"/>
      <c r="J33" s="57"/>
    </row>
    <row r="34" spans="1:10" s="290" customFormat="1" ht="15" customHeight="1" thickBot="1">
      <c r="A34" s="284"/>
      <c r="B34" s="427"/>
      <c r="C34" s="275"/>
      <c r="D34" s="284"/>
      <c r="E34" s="275"/>
      <c r="F34" s="275"/>
      <c r="G34" s="275"/>
      <c r="H34" s="275"/>
      <c r="I34" s="275"/>
    </row>
    <row r="35" spans="1:10" s="290" customFormat="1" ht="15" customHeight="1">
      <c r="B35" s="431" t="s">
        <v>262</v>
      </c>
      <c r="C35" s="381"/>
      <c r="D35" s="382"/>
      <c r="E35" s="275"/>
      <c r="F35" s="275"/>
      <c r="G35" s="275"/>
      <c r="H35" s="275"/>
      <c r="I35" s="275"/>
    </row>
    <row r="36" spans="1:10" s="290" customFormat="1" ht="15" customHeight="1">
      <c r="A36" s="284"/>
      <c r="B36" s="383">
        <v>3.01</v>
      </c>
      <c r="C36" s="384"/>
      <c r="D36" s="456" t="s">
        <v>1680</v>
      </c>
      <c r="E36" s="275"/>
      <c r="F36" s="275"/>
      <c r="G36" s="275"/>
      <c r="H36" s="275"/>
      <c r="I36" s="275"/>
    </row>
    <row r="37" spans="1:10" s="290" customFormat="1" ht="15" customHeight="1">
      <c r="A37" s="471"/>
      <c r="B37" s="383">
        <v>3.0199999999999996</v>
      </c>
      <c r="C37" s="384"/>
      <c r="D37" s="456" t="s">
        <v>1681</v>
      </c>
      <c r="E37" s="275"/>
      <c r="F37" s="275"/>
      <c r="G37" s="275"/>
      <c r="H37" s="275"/>
      <c r="I37" s="275"/>
    </row>
    <row r="38" spans="1:10" s="290" customFormat="1" ht="15" customHeight="1">
      <c r="A38" s="284"/>
      <c r="B38" s="383">
        <v>3.0299999999999994</v>
      </c>
      <c r="C38" s="385"/>
      <c r="D38" s="457" t="s">
        <v>1682</v>
      </c>
      <c r="E38" s="275"/>
      <c r="F38" s="275"/>
      <c r="G38" s="275"/>
      <c r="H38" s="275"/>
      <c r="I38" s="275"/>
    </row>
    <row r="39" spans="1:10" s="290" customFormat="1" ht="15" customHeight="1">
      <c r="A39" s="284"/>
      <c r="B39" s="383">
        <v>3.0399999999999991</v>
      </c>
      <c r="C39" s="385"/>
      <c r="D39" s="457" t="s">
        <v>1683</v>
      </c>
      <c r="E39" s="275"/>
      <c r="F39" s="275"/>
      <c r="G39" s="275"/>
      <c r="H39" s="275"/>
      <c r="I39" s="275"/>
    </row>
    <row r="40" spans="1:10" s="290" customFormat="1" ht="15" customHeight="1">
      <c r="A40" s="284"/>
      <c r="B40" s="383">
        <v>3.0499999999999989</v>
      </c>
      <c r="C40" s="385"/>
      <c r="D40" s="457" t="s">
        <v>1488</v>
      </c>
      <c r="E40" s="275"/>
      <c r="F40" s="275"/>
      <c r="G40" s="275"/>
      <c r="H40" s="275"/>
      <c r="I40" s="275"/>
    </row>
    <row r="41" spans="1:10" s="290" customFormat="1" ht="15" customHeight="1">
      <c r="A41" s="284"/>
      <c r="B41" s="387"/>
      <c r="C41" s="385"/>
      <c r="D41" s="386"/>
      <c r="E41" s="275"/>
      <c r="F41" s="275"/>
      <c r="G41" s="275"/>
      <c r="H41" s="275"/>
      <c r="I41" s="275"/>
    </row>
    <row r="42" spans="1:10" s="290" customFormat="1" ht="15" customHeight="1">
      <c r="A42" s="284"/>
      <c r="B42" s="387"/>
      <c r="C42" s="385"/>
      <c r="D42" s="388" t="s">
        <v>263</v>
      </c>
      <c r="E42" s="275"/>
      <c r="F42" s="275"/>
      <c r="G42" s="275"/>
      <c r="H42" s="275"/>
      <c r="I42" s="275"/>
    </row>
    <row r="43" spans="1:10" s="290" customFormat="1" ht="15" customHeight="1">
      <c r="A43" s="284"/>
      <c r="B43" s="383">
        <v>3.0599999999999987</v>
      </c>
      <c r="C43" s="385"/>
      <c r="D43" s="457" t="s">
        <v>1684</v>
      </c>
      <c r="E43" s="275"/>
      <c r="F43" s="275"/>
      <c r="G43" s="275"/>
      <c r="H43" s="275"/>
      <c r="I43" s="275"/>
    </row>
    <row r="44" spans="1:10" s="290" customFormat="1" ht="15" customHeight="1">
      <c r="A44" s="471"/>
      <c r="B44" s="383">
        <v>3.0699999999999985</v>
      </c>
      <c r="C44" s="385"/>
      <c r="D44" s="457" t="s">
        <v>1685</v>
      </c>
      <c r="E44" s="275"/>
      <c r="F44" s="275"/>
      <c r="G44" s="275"/>
      <c r="H44" s="275"/>
      <c r="I44" s="275"/>
    </row>
    <row r="45" spans="1:10" s="290" customFormat="1" ht="15" customHeight="1">
      <c r="A45" s="284"/>
      <c r="B45" s="387"/>
      <c r="C45" s="385"/>
      <c r="D45" s="386"/>
      <c r="E45" s="275"/>
      <c r="F45" s="275"/>
      <c r="G45" s="275"/>
      <c r="H45" s="275"/>
      <c r="I45" s="275"/>
    </row>
    <row r="46" spans="1:10" s="290" customFormat="1" ht="15" customHeight="1">
      <c r="A46" s="284"/>
      <c r="B46" s="387"/>
      <c r="C46" s="385"/>
      <c r="D46" s="388" t="s">
        <v>264</v>
      </c>
      <c r="E46" s="275"/>
      <c r="F46" s="275"/>
      <c r="G46" s="275"/>
      <c r="H46" s="275"/>
      <c r="I46" s="275"/>
    </row>
    <row r="47" spans="1:10" s="290" customFormat="1" ht="15" customHeight="1">
      <c r="A47" s="284"/>
      <c r="B47" s="383">
        <v>3.0799999999999983</v>
      </c>
      <c r="C47" s="385"/>
      <c r="D47" s="457" t="s">
        <v>1686</v>
      </c>
      <c r="E47" s="275"/>
      <c r="F47" s="275"/>
      <c r="G47" s="275"/>
      <c r="H47" s="275"/>
      <c r="I47" s="275"/>
    </row>
    <row r="48" spans="1:10" s="290" customFormat="1" ht="15" customHeight="1">
      <c r="A48" s="284"/>
      <c r="B48" s="383">
        <v>3.0899999999999981</v>
      </c>
      <c r="C48" s="385"/>
      <c r="D48" s="457" t="s">
        <v>1687</v>
      </c>
      <c r="E48" s="275"/>
      <c r="F48" s="275"/>
      <c r="G48" s="275"/>
      <c r="H48" s="275"/>
      <c r="I48" s="275"/>
    </row>
    <row r="49" spans="1:9" s="290" customFormat="1" ht="15" customHeight="1">
      <c r="A49" s="284"/>
      <c r="B49" s="383">
        <v>3.0999999999999979</v>
      </c>
      <c r="C49" s="384"/>
      <c r="D49" s="457" t="s">
        <v>1688</v>
      </c>
      <c r="E49" s="275"/>
      <c r="F49" s="275"/>
      <c r="G49" s="275"/>
      <c r="H49" s="275"/>
      <c r="I49" s="275"/>
    </row>
    <row r="50" spans="1:9" s="290" customFormat="1" ht="15" customHeight="1">
      <c r="A50" s="284"/>
      <c r="B50" s="383">
        <v>3.1099999999999977</v>
      </c>
      <c r="C50" s="385"/>
      <c r="D50" s="457" t="s">
        <v>1465</v>
      </c>
      <c r="E50" s="275"/>
      <c r="F50" s="275"/>
      <c r="G50" s="275"/>
      <c r="H50" s="275"/>
      <c r="I50" s="275"/>
    </row>
    <row r="51" spans="1:9" s="290" customFormat="1" ht="15" customHeight="1">
      <c r="A51" s="284"/>
      <c r="B51" s="383">
        <v>3.1199999999999974</v>
      </c>
      <c r="C51" s="385"/>
      <c r="D51" s="457" t="s">
        <v>1689</v>
      </c>
      <c r="E51" s="275"/>
      <c r="F51" s="275"/>
      <c r="G51" s="275"/>
      <c r="H51" s="275"/>
      <c r="I51" s="275"/>
    </row>
    <row r="52" spans="1:9" s="290" customFormat="1" ht="15" customHeight="1">
      <c r="A52" s="284"/>
      <c r="B52" s="383">
        <v>3.1299999999999972</v>
      </c>
      <c r="C52" s="385"/>
      <c r="D52" s="457" t="s">
        <v>1690</v>
      </c>
      <c r="E52" s="275"/>
      <c r="F52" s="275"/>
      <c r="G52" s="275"/>
      <c r="H52" s="275"/>
      <c r="I52" s="275"/>
    </row>
    <row r="53" spans="1:9" s="290" customFormat="1" ht="15" customHeight="1">
      <c r="A53" s="284"/>
      <c r="B53" s="387"/>
      <c r="C53" s="389"/>
      <c r="D53" s="386"/>
      <c r="E53" s="275"/>
      <c r="F53" s="275"/>
      <c r="G53" s="275"/>
      <c r="H53" s="275"/>
      <c r="I53" s="275"/>
    </row>
    <row r="54" spans="1:9" s="290" customFormat="1" ht="15" customHeight="1">
      <c r="A54" s="284"/>
      <c r="B54" s="387"/>
      <c r="C54" s="385"/>
      <c r="D54" s="388" t="s">
        <v>265</v>
      </c>
      <c r="E54" s="275"/>
      <c r="F54" s="275"/>
      <c r="G54" s="275"/>
      <c r="H54" s="275"/>
      <c r="I54" s="275"/>
    </row>
    <row r="55" spans="1:9" s="290" customFormat="1" ht="15" customHeight="1">
      <c r="A55" s="284"/>
      <c r="B55" s="383">
        <v>3.139999999999997</v>
      </c>
      <c r="C55" s="390"/>
      <c r="D55" s="391" t="s">
        <v>266</v>
      </c>
      <c r="E55" s="275"/>
      <c r="F55" s="275"/>
      <c r="G55" s="275"/>
      <c r="H55" s="275"/>
      <c r="I55" s="275"/>
    </row>
    <row r="56" spans="1:9" s="290" customFormat="1" ht="15" customHeight="1">
      <c r="A56" s="284"/>
      <c r="B56" s="383">
        <v>3.1499999999999968</v>
      </c>
      <c r="C56" s="390"/>
      <c r="D56" s="392" t="s">
        <v>267</v>
      </c>
      <c r="E56" s="275"/>
      <c r="F56" s="275"/>
      <c r="G56" s="275"/>
      <c r="H56" s="275"/>
      <c r="I56" s="275"/>
    </row>
    <row r="57" spans="1:9" s="290" customFormat="1" ht="15" customHeight="1">
      <c r="A57" s="284"/>
      <c r="B57" s="383">
        <v>3.1599999999999966</v>
      </c>
      <c r="C57" s="390"/>
      <c r="D57" s="392" t="s">
        <v>1490</v>
      </c>
      <c r="E57" s="275"/>
      <c r="F57" s="275"/>
      <c r="G57" s="275"/>
      <c r="H57" s="275"/>
      <c r="I57" s="275"/>
    </row>
    <row r="58" spans="1:9" s="290" customFormat="1" ht="15" customHeight="1">
      <c r="A58" s="284"/>
      <c r="B58" s="383">
        <v>3.1699999999999964</v>
      </c>
      <c r="C58" s="390"/>
      <c r="D58" s="392" t="s">
        <v>268</v>
      </c>
      <c r="E58" s="275"/>
      <c r="F58" s="275"/>
      <c r="G58" s="275"/>
      <c r="H58" s="275"/>
      <c r="I58" s="275"/>
    </row>
    <row r="59" spans="1:9" s="290" customFormat="1" ht="15" customHeight="1">
      <c r="A59" s="284"/>
      <c r="B59" s="383">
        <v>3.1799999999999962</v>
      </c>
      <c r="C59" s="390"/>
      <c r="D59" s="391" t="s">
        <v>1691</v>
      </c>
      <c r="E59" s="275"/>
      <c r="F59" s="275"/>
      <c r="G59" s="275"/>
      <c r="H59" s="275"/>
      <c r="I59" s="275"/>
    </row>
    <row r="60" spans="1:9" s="290" customFormat="1" ht="15" customHeight="1">
      <c r="A60" s="284"/>
      <c r="B60" s="383">
        <v>3.1899999999999959</v>
      </c>
      <c r="C60" s="390"/>
      <c r="D60" s="391" t="s">
        <v>1936</v>
      </c>
      <c r="E60" s="275"/>
      <c r="F60" s="275"/>
      <c r="G60" s="275"/>
      <c r="H60" s="275"/>
      <c r="I60" s="275"/>
    </row>
    <row r="61" spans="1:9" s="290" customFormat="1" ht="15" customHeight="1">
      <c r="A61" s="284"/>
      <c r="B61" s="383">
        <v>3.1999999999999957</v>
      </c>
      <c r="C61" s="390"/>
      <c r="D61" s="392" t="s">
        <v>1455</v>
      </c>
      <c r="E61" s="275"/>
      <c r="F61" s="275"/>
      <c r="G61" s="275"/>
      <c r="H61" s="275"/>
      <c r="I61" s="275"/>
    </row>
    <row r="62" spans="1:9" s="290" customFormat="1" ht="15" customHeight="1">
      <c r="A62" s="284"/>
      <c r="B62" s="383">
        <v>3.2099999999999955</v>
      </c>
      <c r="C62" s="390"/>
      <c r="D62" s="393" t="s">
        <v>1470</v>
      </c>
      <c r="E62" s="275"/>
      <c r="F62" s="275"/>
      <c r="G62" s="275"/>
      <c r="H62" s="275"/>
      <c r="I62" s="275"/>
    </row>
    <row r="63" spans="1:9" s="290" customFormat="1" ht="15" customHeight="1">
      <c r="A63" s="284"/>
      <c r="B63" s="383">
        <v>3.2199999999999953</v>
      </c>
      <c r="C63" s="390"/>
      <c r="D63" s="394" t="s">
        <v>1692</v>
      </c>
      <c r="E63" s="275"/>
      <c r="F63" s="275"/>
      <c r="G63" s="275"/>
      <c r="H63" s="275"/>
      <c r="I63" s="275"/>
    </row>
    <row r="64" spans="1:9" s="290" customFormat="1" ht="15" customHeight="1">
      <c r="A64" s="284"/>
      <c r="B64" s="395"/>
      <c r="C64" s="390"/>
      <c r="D64" s="393"/>
      <c r="E64" s="275"/>
      <c r="F64" s="275"/>
      <c r="G64" s="275"/>
      <c r="H64" s="275"/>
      <c r="I64" s="275"/>
    </row>
    <row r="65" spans="1:9" s="290" customFormat="1" ht="15" customHeight="1">
      <c r="A65" s="284"/>
      <c r="B65" s="395"/>
      <c r="C65" s="390"/>
      <c r="D65" s="396" t="s">
        <v>269</v>
      </c>
      <c r="E65" s="275"/>
      <c r="F65" s="275"/>
      <c r="G65" s="275"/>
      <c r="H65" s="275"/>
      <c r="I65" s="275"/>
    </row>
    <row r="66" spans="1:9" s="290" customFormat="1" ht="15" customHeight="1">
      <c r="A66" s="284"/>
      <c r="B66" s="383">
        <v>3.2299999999999951</v>
      </c>
      <c r="C66" s="397"/>
      <c r="D66" s="398" t="s">
        <v>1693</v>
      </c>
      <c r="E66" s="275"/>
      <c r="F66" s="275"/>
      <c r="G66" s="275"/>
      <c r="H66" s="275"/>
      <c r="I66" s="275"/>
    </row>
    <row r="67" spans="1:9" s="290" customFormat="1" ht="15" customHeight="1">
      <c r="A67" s="284"/>
      <c r="B67" s="383">
        <v>3.2399999999999949</v>
      </c>
      <c r="C67" s="397"/>
      <c r="D67" s="399" t="s">
        <v>1694</v>
      </c>
      <c r="E67" s="275"/>
      <c r="F67" s="275"/>
      <c r="G67" s="275"/>
      <c r="H67" s="275"/>
      <c r="I67" s="275"/>
    </row>
    <row r="68" spans="1:9" s="290" customFormat="1" ht="15" customHeight="1">
      <c r="A68" s="284"/>
      <c r="B68" s="383">
        <v>3.2499999999999947</v>
      </c>
      <c r="C68" s="397"/>
      <c r="D68" s="398" t="s">
        <v>1695</v>
      </c>
      <c r="E68" s="275"/>
      <c r="F68" s="275"/>
      <c r="G68" s="275"/>
      <c r="H68" s="275"/>
      <c r="I68" s="275"/>
    </row>
    <row r="69" spans="1:9" s="290" customFormat="1" ht="15" customHeight="1">
      <c r="A69" s="284"/>
      <c r="B69" s="383">
        <v>3.2599999999999945</v>
      </c>
      <c r="C69" s="397"/>
      <c r="D69" s="400" t="s">
        <v>1471</v>
      </c>
      <c r="E69" s="275"/>
      <c r="F69" s="275"/>
      <c r="G69" s="275"/>
      <c r="H69" s="275"/>
      <c r="I69" s="275"/>
    </row>
    <row r="70" spans="1:9" s="290" customFormat="1" ht="15" customHeight="1" thickBot="1">
      <c r="A70" s="284"/>
      <c r="B70" s="401">
        <v>3.2699999999999942</v>
      </c>
      <c r="C70" s="402"/>
      <c r="D70" s="403" t="s">
        <v>1456</v>
      </c>
      <c r="E70" s="275"/>
      <c r="F70" s="275"/>
      <c r="G70" s="275"/>
      <c r="H70" s="275"/>
      <c r="I70" s="275"/>
    </row>
    <row r="71" spans="1:9" s="290" customFormat="1" ht="15" customHeight="1" thickBot="1">
      <c r="A71" s="284"/>
      <c r="B71" s="427"/>
      <c r="C71" s="275"/>
      <c r="D71" s="284"/>
      <c r="E71" s="275"/>
      <c r="F71" s="275"/>
      <c r="G71" s="275"/>
      <c r="H71" s="275"/>
      <c r="I71" s="275"/>
    </row>
    <row r="72" spans="1:9" s="290" customFormat="1" ht="15" customHeight="1">
      <c r="B72" s="432" t="s">
        <v>270</v>
      </c>
      <c r="C72" s="404"/>
      <c r="D72" s="405"/>
      <c r="E72" s="275"/>
      <c r="F72" s="275"/>
      <c r="G72" s="275"/>
      <c r="H72" s="275"/>
      <c r="I72" s="275"/>
    </row>
    <row r="73" spans="1:9" s="290" customFormat="1" ht="15" customHeight="1">
      <c r="A73" s="284"/>
      <c r="B73" s="433">
        <v>4.01</v>
      </c>
      <c r="C73" s="406"/>
      <c r="D73" s="407" t="s">
        <v>1673</v>
      </c>
      <c r="E73" s="275"/>
      <c r="F73" s="275"/>
      <c r="G73" s="275"/>
      <c r="H73" s="275"/>
      <c r="I73" s="275"/>
    </row>
    <row r="74" spans="1:9" s="290" customFormat="1" ht="15" customHeight="1">
      <c r="A74" s="284"/>
      <c r="B74" s="433">
        <v>4.0199999999999996</v>
      </c>
      <c r="C74" s="406"/>
      <c r="D74" s="407" t="s">
        <v>1674</v>
      </c>
      <c r="E74" s="275"/>
      <c r="F74" s="275"/>
      <c r="G74" s="275"/>
      <c r="H74" s="275"/>
      <c r="I74" s="275"/>
    </row>
    <row r="75" spans="1:9" s="290" customFormat="1" ht="15" customHeight="1">
      <c r="A75" s="284"/>
      <c r="B75" s="433">
        <v>4.0299999999999994</v>
      </c>
      <c r="C75" s="406"/>
      <c r="D75" s="407" t="s">
        <v>1937</v>
      </c>
      <c r="E75" s="275"/>
      <c r="F75" s="275"/>
      <c r="G75" s="275"/>
      <c r="H75" s="275"/>
      <c r="I75" s="275"/>
    </row>
    <row r="76" spans="1:9" s="290" customFormat="1" ht="15" customHeight="1">
      <c r="A76" s="284"/>
      <c r="B76" s="433">
        <v>4.0399999999999991</v>
      </c>
      <c r="C76" s="406"/>
      <c r="D76" s="407" t="s">
        <v>1675</v>
      </c>
      <c r="E76" s="275"/>
      <c r="F76" s="275"/>
      <c r="G76" s="275"/>
      <c r="H76" s="275"/>
      <c r="I76" s="275"/>
    </row>
    <row r="77" spans="1:9" s="290" customFormat="1" ht="15" customHeight="1">
      <c r="A77" s="284"/>
      <c r="B77" s="433">
        <v>4.0499999999999989</v>
      </c>
      <c r="C77" s="406"/>
      <c r="D77" s="407" t="s">
        <v>1280</v>
      </c>
      <c r="E77" s="275"/>
      <c r="F77" s="275"/>
      <c r="G77" s="275"/>
      <c r="H77" s="275"/>
      <c r="I77" s="275"/>
    </row>
    <row r="78" spans="1:9" s="290" customFormat="1" ht="15" customHeight="1">
      <c r="A78" s="284"/>
      <c r="B78" s="434"/>
      <c r="C78" s="406"/>
      <c r="D78" s="410"/>
      <c r="E78" s="275"/>
      <c r="F78" s="275"/>
      <c r="G78" s="275"/>
      <c r="H78" s="275"/>
      <c r="I78" s="275"/>
    </row>
    <row r="79" spans="1:9" s="290" customFormat="1" ht="15" customHeight="1">
      <c r="A79" s="284"/>
      <c r="B79" s="434"/>
      <c r="C79" s="406"/>
      <c r="D79" s="450" t="s">
        <v>1281</v>
      </c>
      <c r="E79" s="275"/>
      <c r="F79" s="275"/>
      <c r="G79" s="275"/>
      <c r="H79" s="275"/>
      <c r="I79" s="275"/>
    </row>
    <row r="80" spans="1:9" s="290" customFormat="1" ht="15" customHeight="1">
      <c r="A80" s="284"/>
      <c r="B80" s="433">
        <v>4.0599999999999987</v>
      </c>
      <c r="C80" s="406"/>
      <c r="D80" s="407" t="s">
        <v>1676</v>
      </c>
      <c r="E80" s="275"/>
      <c r="F80" s="275"/>
      <c r="G80" s="275"/>
      <c r="H80" s="275"/>
      <c r="I80" s="275"/>
    </row>
    <row r="81" spans="1:9" s="290" customFormat="1" ht="15" customHeight="1">
      <c r="A81" s="284"/>
      <c r="B81" s="433">
        <v>4.0699999999999985</v>
      </c>
      <c r="C81" s="406"/>
      <c r="D81" s="407" t="s">
        <v>1677</v>
      </c>
      <c r="E81" s="275"/>
      <c r="F81" s="275"/>
      <c r="G81" s="275"/>
      <c r="H81" s="275"/>
      <c r="I81" s="275"/>
    </row>
    <row r="82" spans="1:9" s="290" customFormat="1" ht="15" customHeight="1">
      <c r="A82" s="284"/>
      <c r="B82" s="433">
        <v>4.0799999999999983</v>
      </c>
      <c r="C82" s="406"/>
      <c r="D82" s="407" t="s">
        <v>1678</v>
      </c>
      <c r="E82" s="275"/>
      <c r="F82" s="275"/>
      <c r="G82" s="275"/>
      <c r="H82" s="275"/>
      <c r="I82" s="275"/>
    </row>
    <row r="83" spans="1:9" s="290" customFormat="1" ht="15" customHeight="1">
      <c r="A83" s="284"/>
      <c r="B83" s="434"/>
      <c r="C83" s="406"/>
      <c r="D83" s="410"/>
      <c r="E83" s="275"/>
      <c r="F83" s="275"/>
      <c r="G83" s="275"/>
      <c r="H83" s="275"/>
      <c r="I83" s="275"/>
    </row>
    <row r="84" spans="1:9" s="290" customFormat="1" ht="15" customHeight="1">
      <c r="A84" s="284"/>
      <c r="B84" s="434"/>
      <c r="C84" s="406"/>
      <c r="D84" s="450" t="s">
        <v>1282</v>
      </c>
      <c r="E84" s="275"/>
      <c r="F84" s="275"/>
      <c r="G84" s="275"/>
      <c r="H84" s="275"/>
      <c r="I84" s="275"/>
    </row>
    <row r="85" spans="1:9" s="290" customFormat="1" ht="15" customHeight="1" thickBot="1">
      <c r="A85" s="284"/>
      <c r="B85" s="435">
        <v>4.0899999999999981</v>
      </c>
      <c r="C85" s="408"/>
      <c r="D85" s="409" t="s">
        <v>1679</v>
      </c>
      <c r="E85" s="275"/>
      <c r="F85" s="275"/>
      <c r="G85" s="275"/>
      <c r="H85" s="275"/>
      <c r="I85" s="275"/>
    </row>
    <row r="86" spans="1:9" s="290" customFormat="1" ht="15" customHeight="1" thickBot="1">
      <c r="A86" s="284"/>
      <c r="B86" s="427"/>
      <c r="C86" s="275"/>
      <c r="D86" s="284"/>
      <c r="E86" s="275"/>
      <c r="F86" s="275"/>
      <c r="G86" s="275"/>
      <c r="H86" s="275"/>
      <c r="I86" s="275"/>
    </row>
    <row r="87" spans="1:9" s="290" customFormat="1" ht="15" customHeight="1">
      <c r="A87" s="284"/>
      <c r="B87" s="436" t="s">
        <v>1285</v>
      </c>
      <c r="C87" s="411"/>
      <c r="D87" s="412"/>
      <c r="E87" s="275"/>
      <c r="F87" s="275"/>
      <c r="G87" s="275"/>
      <c r="H87" s="275"/>
      <c r="I87" s="275"/>
    </row>
    <row r="88" spans="1:9" s="290" customFormat="1" ht="15" customHeight="1">
      <c r="A88" s="284"/>
      <c r="B88" s="422">
        <v>5.01</v>
      </c>
      <c r="C88" s="413"/>
      <c r="D88" s="414" t="s">
        <v>1670</v>
      </c>
      <c r="E88" s="275"/>
      <c r="F88" s="275"/>
      <c r="G88" s="275"/>
      <c r="H88" s="275"/>
      <c r="I88" s="275"/>
    </row>
    <row r="89" spans="1:9" s="290" customFormat="1" ht="15" customHeight="1">
      <c r="A89" s="284"/>
      <c r="B89" s="422">
        <v>5.0199999999999996</v>
      </c>
      <c r="C89" s="413"/>
      <c r="D89" s="414" t="s">
        <v>1671</v>
      </c>
      <c r="E89" s="275"/>
      <c r="F89" s="275"/>
      <c r="G89" s="275"/>
      <c r="H89" s="275"/>
      <c r="I89" s="275"/>
    </row>
    <row r="90" spans="1:9" s="290" customFormat="1" ht="15" customHeight="1">
      <c r="A90" s="284"/>
      <c r="B90" s="422">
        <v>5.0299999999999994</v>
      </c>
      <c r="C90" s="413"/>
      <c r="D90" s="414" t="s">
        <v>1672</v>
      </c>
      <c r="E90" s="275"/>
      <c r="F90" s="275"/>
      <c r="G90" s="275"/>
      <c r="H90" s="275"/>
      <c r="I90" s="275"/>
    </row>
    <row r="91" spans="1:9" s="290" customFormat="1" ht="15" customHeight="1">
      <c r="A91" s="284"/>
      <c r="B91" s="422">
        <v>5.0399999999999991</v>
      </c>
      <c r="C91" s="413"/>
      <c r="D91" s="414" t="s">
        <v>1669</v>
      </c>
      <c r="E91" s="275"/>
      <c r="F91" s="275"/>
      <c r="G91" s="275"/>
      <c r="H91" s="275"/>
      <c r="I91" s="275"/>
    </row>
    <row r="92" spans="1:9" s="290" customFormat="1" ht="15" customHeight="1">
      <c r="A92" s="471"/>
      <c r="B92" s="422">
        <v>5.0499999999999989</v>
      </c>
      <c r="C92" s="413"/>
      <c r="D92" s="414" t="s">
        <v>1668</v>
      </c>
      <c r="E92" s="275"/>
      <c r="F92" s="275"/>
      <c r="G92" s="275"/>
      <c r="H92" s="275"/>
      <c r="I92" s="275"/>
    </row>
    <row r="93" spans="1:9" s="290" customFormat="1" ht="15" customHeight="1">
      <c r="A93" s="471"/>
      <c r="B93" s="466" t="s">
        <v>1548</v>
      </c>
      <c r="C93" s="413"/>
      <c r="D93" s="467" t="s">
        <v>1667</v>
      </c>
      <c r="E93" s="275"/>
      <c r="F93" s="275"/>
      <c r="G93" s="275"/>
      <c r="H93" s="275"/>
      <c r="I93" s="275"/>
    </row>
    <row r="94" spans="1:9" s="290" customFormat="1" ht="15" customHeight="1">
      <c r="A94" s="284"/>
      <c r="B94" s="423"/>
      <c r="C94" s="413"/>
      <c r="D94" s="415"/>
      <c r="E94" s="475"/>
      <c r="F94" s="275"/>
      <c r="G94" s="275"/>
      <c r="H94" s="275"/>
      <c r="I94" s="275"/>
    </row>
    <row r="95" spans="1:9" s="290" customFormat="1" ht="15" customHeight="1">
      <c r="A95" s="284"/>
      <c r="B95" s="423"/>
      <c r="C95" s="413"/>
      <c r="D95" s="416" t="s">
        <v>1283</v>
      </c>
      <c r="E95" s="275"/>
      <c r="F95" s="275"/>
      <c r="G95" s="275"/>
      <c r="H95" s="275"/>
      <c r="I95" s="275"/>
    </row>
    <row r="96" spans="1:9" s="290" customFormat="1" ht="15" customHeight="1">
      <c r="A96" s="284"/>
      <c r="B96" s="422">
        <v>5.0599999999999987</v>
      </c>
      <c r="C96" s="413"/>
      <c r="D96" s="414" t="s">
        <v>1666</v>
      </c>
      <c r="E96" s="275"/>
      <c r="F96" s="275"/>
      <c r="G96" s="275"/>
      <c r="H96" s="275"/>
      <c r="I96" s="275"/>
    </row>
    <row r="97" spans="1:9" s="290" customFormat="1" ht="15" customHeight="1">
      <c r="A97" s="284"/>
      <c r="B97" s="437"/>
      <c r="C97" s="417"/>
      <c r="D97" s="418"/>
      <c r="E97" s="275"/>
      <c r="F97" s="275"/>
      <c r="G97" s="275"/>
      <c r="H97" s="275"/>
      <c r="I97" s="275"/>
    </row>
    <row r="98" spans="1:9" s="290" customFormat="1" ht="15" customHeight="1">
      <c r="A98" s="284"/>
      <c r="B98" s="423"/>
      <c r="C98" s="413"/>
      <c r="D98" s="416" t="s">
        <v>1284</v>
      </c>
      <c r="E98" s="275"/>
      <c r="F98" s="275"/>
      <c r="G98" s="275"/>
      <c r="H98" s="275"/>
      <c r="I98" s="275"/>
    </row>
    <row r="99" spans="1:9" s="290" customFormat="1" ht="15" customHeight="1">
      <c r="A99" s="284"/>
      <c r="B99" s="422">
        <v>5.0699999999999985</v>
      </c>
      <c r="C99" s="413"/>
      <c r="D99" s="414" t="s">
        <v>1665</v>
      </c>
      <c r="E99" s="275"/>
      <c r="F99" s="275"/>
      <c r="G99" s="275"/>
      <c r="H99" s="275"/>
      <c r="I99" s="275"/>
    </row>
    <row r="100" spans="1:9" s="290" customFormat="1" ht="15" customHeight="1">
      <c r="A100" s="471"/>
      <c r="B100" s="422">
        <v>5.0799999999999983</v>
      </c>
      <c r="C100" s="413"/>
      <c r="D100" s="414" t="s">
        <v>1664</v>
      </c>
      <c r="E100" s="275"/>
      <c r="F100" s="275"/>
      <c r="G100" s="275"/>
      <c r="H100" s="275"/>
      <c r="I100" s="275"/>
    </row>
    <row r="101" spans="1:9" s="290" customFormat="1" ht="15" customHeight="1">
      <c r="A101" s="284"/>
      <c r="B101" s="423"/>
      <c r="C101" s="413"/>
      <c r="D101" s="415"/>
      <c r="E101" s="275"/>
      <c r="F101" s="275"/>
      <c r="G101" s="275"/>
      <c r="H101" s="275"/>
      <c r="I101" s="275"/>
    </row>
    <row r="102" spans="1:9" s="290" customFormat="1" ht="15" customHeight="1">
      <c r="A102" s="284"/>
      <c r="B102" s="423"/>
      <c r="C102" s="413"/>
      <c r="D102" s="416" t="s">
        <v>264</v>
      </c>
      <c r="E102" s="275"/>
      <c r="F102" s="275"/>
      <c r="G102" s="275"/>
      <c r="H102" s="275"/>
      <c r="I102" s="275"/>
    </row>
    <row r="103" spans="1:9" s="290" customFormat="1" ht="15" customHeight="1">
      <c r="A103" s="284"/>
      <c r="B103" s="422">
        <v>5.0899999999999981</v>
      </c>
      <c r="C103" s="413"/>
      <c r="D103" s="419" t="s">
        <v>1663</v>
      </c>
      <c r="E103" s="275"/>
      <c r="F103" s="275"/>
      <c r="G103" s="275"/>
      <c r="H103" s="275"/>
      <c r="I103" s="275"/>
    </row>
    <row r="104" spans="1:9" s="290" customFormat="1" ht="15" customHeight="1">
      <c r="A104" s="284"/>
      <c r="B104" s="422">
        <v>5.0999999999999979</v>
      </c>
      <c r="C104" s="413"/>
      <c r="D104" s="419" t="s">
        <v>1662</v>
      </c>
      <c r="E104" s="275"/>
      <c r="F104" s="275"/>
      <c r="G104" s="275"/>
      <c r="H104" s="275"/>
      <c r="I104" s="275"/>
    </row>
    <row r="105" spans="1:9" s="290" customFormat="1" ht="15" customHeight="1" thickBot="1">
      <c r="A105" s="284"/>
      <c r="B105" s="424">
        <v>5.1099999999999977</v>
      </c>
      <c r="C105" s="420"/>
      <c r="D105" s="421" t="s">
        <v>1463</v>
      </c>
      <c r="E105" s="275"/>
      <c r="F105" s="275"/>
      <c r="G105" s="275"/>
      <c r="H105" s="275"/>
      <c r="I105" s="275"/>
    </row>
    <row r="106" spans="1:9" s="290" customFormat="1" ht="15" customHeight="1">
      <c r="A106" s="284"/>
      <c r="B106" s="427"/>
      <c r="C106" s="275"/>
      <c r="D106" s="284"/>
      <c r="E106" s="275"/>
      <c r="F106" s="275"/>
      <c r="G106" s="275"/>
      <c r="H106" s="275"/>
      <c r="I106" s="275"/>
    </row>
    <row r="107" spans="1:9" s="290" customFormat="1" ht="15" customHeight="1">
      <c r="A107" s="284"/>
      <c r="B107" s="427"/>
      <c r="C107" s="275"/>
      <c r="D107" s="449" t="s">
        <v>103</v>
      </c>
      <c r="E107" s="275"/>
      <c r="F107" s="275"/>
      <c r="G107" s="275"/>
      <c r="H107" s="275"/>
      <c r="I107" s="275"/>
    </row>
    <row r="108" spans="1:9" s="290" customFormat="1" ht="15" customHeight="1">
      <c r="A108" s="284"/>
      <c r="B108" s="427"/>
      <c r="C108" s="275"/>
      <c r="D108" s="284"/>
      <c r="E108" s="275"/>
      <c r="F108" s="275"/>
      <c r="G108" s="275"/>
      <c r="H108" s="275"/>
      <c r="I108" s="275"/>
    </row>
    <row r="109" spans="1:9" s="290" customFormat="1" ht="15" customHeight="1">
      <c r="A109" s="284"/>
      <c r="B109" s="427"/>
      <c r="C109" s="275"/>
      <c r="D109" s="284"/>
      <c r="E109" s="275"/>
      <c r="F109" s="275"/>
      <c r="G109" s="275"/>
      <c r="H109" s="275"/>
      <c r="I109" s="275"/>
    </row>
    <row r="110" spans="1:9" s="290" customFormat="1" ht="15" customHeight="1">
      <c r="A110" s="284"/>
      <c r="B110" s="427"/>
      <c r="C110" s="275"/>
      <c r="D110" s="284"/>
      <c r="E110" s="275"/>
      <c r="F110" s="275"/>
      <c r="G110" s="275"/>
      <c r="H110" s="275"/>
      <c r="I110" s="275"/>
    </row>
    <row r="111" spans="1:9" s="290" customFormat="1" ht="15" customHeight="1">
      <c r="A111" s="284"/>
      <c r="B111" s="477"/>
      <c r="C111" s="275"/>
      <c r="D111" s="284"/>
      <c r="E111" s="275"/>
      <c r="F111" s="275"/>
      <c r="G111" s="275"/>
      <c r="H111" s="275"/>
      <c r="I111" s="275"/>
    </row>
    <row r="112" spans="1:9" s="290" customFormat="1" ht="15" customHeight="1">
      <c r="A112" s="284"/>
      <c r="B112" s="478"/>
      <c r="C112" s="275"/>
      <c r="D112" s="284"/>
      <c r="E112" s="275"/>
      <c r="F112" s="275"/>
      <c r="G112" s="275"/>
      <c r="H112" s="275"/>
      <c r="I112" s="275"/>
    </row>
    <row r="113" spans="1:9" s="290" customFormat="1" ht="15" customHeight="1">
      <c r="A113" s="284"/>
      <c r="B113" s="478"/>
      <c r="C113" s="275"/>
      <c r="D113" s="284"/>
      <c r="E113" s="275"/>
      <c r="F113" s="275"/>
      <c r="G113" s="275"/>
      <c r="H113" s="275"/>
      <c r="I113" s="275"/>
    </row>
    <row r="114" spans="1:9" s="290" customFormat="1" ht="15" customHeight="1">
      <c r="A114" s="284"/>
      <c r="B114" s="478"/>
      <c r="C114" s="275"/>
      <c r="D114" s="284"/>
      <c r="E114" s="275"/>
      <c r="F114" s="275"/>
      <c r="G114" s="275"/>
      <c r="H114" s="275"/>
      <c r="I114" s="275"/>
    </row>
    <row r="115" spans="1:9" s="290" customFormat="1" ht="15" customHeight="1">
      <c r="A115" s="284"/>
      <c r="B115" s="478"/>
      <c r="C115" s="275"/>
      <c r="D115" s="284"/>
      <c r="E115" s="275"/>
      <c r="F115" s="275"/>
      <c r="G115" s="275"/>
      <c r="H115" s="275"/>
      <c r="I115" s="275"/>
    </row>
    <row r="116" spans="1:9" s="290" customFormat="1" ht="15" customHeight="1">
      <c r="A116" s="284"/>
      <c r="B116" s="427"/>
      <c r="C116" s="275"/>
      <c r="D116" s="284"/>
      <c r="E116" s="275"/>
      <c r="F116" s="275"/>
      <c r="G116" s="275"/>
      <c r="H116" s="275"/>
      <c r="I116" s="275"/>
    </row>
    <row r="117" spans="1:9" s="290" customFormat="1" ht="15" customHeight="1">
      <c r="A117" s="284"/>
      <c r="B117" s="427"/>
      <c r="C117" s="275"/>
      <c r="D117" s="284"/>
      <c r="E117" s="275"/>
      <c r="F117" s="275"/>
      <c r="G117" s="275"/>
      <c r="H117" s="275"/>
      <c r="I117" s="275"/>
    </row>
    <row r="118" spans="1:9" s="290" customFormat="1" ht="15" customHeight="1">
      <c r="A118" s="284"/>
      <c r="B118" s="427"/>
      <c r="C118" s="275"/>
      <c r="D118" s="284"/>
      <c r="E118" s="275"/>
      <c r="F118" s="275"/>
      <c r="G118" s="275"/>
      <c r="H118" s="275"/>
      <c r="I118" s="275"/>
    </row>
    <row r="119" spans="1:9" s="290" customFormat="1" ht="15" customHeight="1">
      <c r="A119" s="284"/>
      <c r="B119" s="427"/>
      <c r="C119" s="275"/>
      <c r="D119" s="284"/>
      <c r="E119" s="275"/>
      <c r="F119" s="275"/>
      <c r="G119" s="275"/>
      <c r="H119" s="275"/>
      <c r="I119" s="275"/>
    </row>
    <row r="120" spans="1:9" s="290" customFormat="1" ht="15" customHeight="1">
      <c r="A120" s="284"/>
      <c r="B120" s="427"/>
      <c r="C120" s="275"/>
      <c r="D120" s="284"/>
      <c r="E120" s="275"/>
      <c r="F120" s="275"/>
      <c r="G120" s="275"/>
      <c r="H120" s="275"/>
      <c r="I120" s="275"/>
    </row>
    <row r="121" spans="1:9" s="290" customFormat="1" ht="15" customHeight="1">
      <c r="A121" s="284"/>
      <c r="B121" s="427"/>
      <c r="C121" s="275"/>
      <c r="D121" s="284"/>
      <c r="E121" s="275"/>
      <c r="F121" s="275"/>
      <c r="G121" s="275"/>
      <c r="H121" s="275"/>
      <c r="I121" s="275"/>
    </row>
    <row r="122" spans="1:9" s="290" customFormat="1" ht="15" customHeight="1">
      <c r="A122" s="284"/>
      <c r="B122" s="427"/>
      <c r="C122" s="275"/>
      <c r="D122" s="284"/>
      <c r="E122" s="275"/>
      <c r="F122" s="275"/>
      <c r="G122" s="275"/>
      <c r="H122" s="275"/>
      <c r="I122" s="275"/>
    </row>
    <row r="123" spans="1:9" s="290" customFormat="1" ht="15" customHeight="1">
      <c r="A123" s="284"/>
      <c r="B123" s="427"/>
      <c r="C123" s="275"/>
      <c r="D123" s="284"/>
      <c r="E123" s="275"/>
      <c r="F123" s="275"/>
      <c r="G123" s="275"/>
      <c r="H123" s="275"/>
      <c r="I123" s="275"/>
    </row>
    <row r="124" spans="1:9" s="290" customFormat="1" ht="15" customHeight="1">
      <c r="A124" s="284"/>
      <c r="B124" s="427"/>
      <c r="C124" s="275"/>
      <c r="D124" s="284"/>
      <c r="E124" s="275"/>
      <c r="F124" s="275"/>
      <c r="G124" s="275"/>
      <c r="H124" s="275"/>
      <c r="I124" s="275"/>
    </row>
    <row r="125" spans="1:9" s="290" customFormat="1" ht="15" customHeight="1">
      <c r="A125" s="284"/>
      <c r="B125" s="427"/>
      <c r="C125" s="275"/>
      <c r="D125" s="284"/>
      <c r="E125" s="275"/>
      <c r="F125" s="275"/>
      <c r="G125" s="275"/>
      <c r="H125" s="275"/>
      <c r="I125" s="275"/>
    </row>
    <row r="126" spans="1:9" s="290" customFormat="1" ht="15" customHeight="1">
      <c r="A126" s="284"/>
      <c r="B126" s="427"/>
      <c r="C126" s="275"/>
      <c r="D126" s="284"/>
      <c r="E126" s="275"/>
      <c r="F126" s="275"/>
      <c r="G126" s="275"/>
      <c r="H126" s="275"/>
      <c r="I126" s="275"/>
    </row>
    <row r="127" spans="1:9" s="290" customFormat="1" ht="15" customHeight="1">
      <c r="A127" s="284"/>
      <c r="B127" s="427"/>
      <c r="C127" s="275"/>
      <c r="D127" s="284"/>
      <c r="E127" s="275"/>
      <c r="F127" s="275"/>
      <c r="G127" s="275"/>
      <c r="H127" s="275"/>
      <c r="I127" s="275"/>
    </row>
    <row r="128" spans="1:9" s="290" customFormat="1" ht="15" customHeight="1">
      <c r="A128" s="284"/>
      <c r="B128" s="427"/>
      <c r="C128" s="275"/>
      <c r="D128" s="284"/>
      <c r="E128" s="275"/>
      <c r="F128" s="275"/>
      <c r="G128" s="275"/>
      <c r="H128" s="275"/>
      <c r="I128" s="275"/>
    </row>
    <row r="129" spans="1:9" s="290" customFormat="1" ht="15" customHeight="1">
      <c r="A129" s="284"/>
      <c r="B129" s="427"/>
      <c r="C129" s="275"/>
      <c r="D129" s="284"/>
      <c r="E129" s="275"/>
      <c r="F129" s="275"/>
      <c r="G129" s="275"/>
      <c r="H129" s="275"/>
      <c r="I129" s="275"/>
    </row>
    <row r="130" spans="1:9" s="290" customFormat="1" ht="15" customHeight="1">
      <c r="A130" s="284"/>
      <c r="B130" s="427"/>
      <c r="C130" s="275"/>
      <c r="D130" s="284"/>
      <c r="E130" s="275"/>
      <c r="F130" s="275"/>
      <c r="G130" s="275"/>
      <c r="H130" s="275"/>
      <c r="I130" s="275"/>
    </row>
    <row r="131" spans="1:9" s="290" customFormat="1" ht="15" customHeight="1">
      <c r="A131" s="284"/>
      <c r="B131" s="427"/>
      <c r="C131" s="275"/>
      <c r="D131" s="284"/>
      <c r="E131" s="275"/>
      <c r="F131" s="275"/>
      <c r="G131" s="275"/>
      <c r="H131" s="275"/>
      <c r="I131" s="275"/>
    </row>
    <row r="132" spans="1:9" s="290" customFormat="1" ht="15" customHeight="1">
      <c r="A132" s="284"/>
      <c r="B132" s="427"/>
      <c r="C132" s="275"/>
      <c r="D132" s="284"/>
      <c r="E132" s="275"/>
      <c r="F132" s="275"/>
      <c r="G132" s="275"/>
      <c r="H132" s="275"/>
      <c r="I132" s="275"/>
    </row>
    <row r="133" spans="1:9" s="290" customFormat="1" ht="15" customHeight="1">
      <c r="A133" s="284"/>
      <c r="B133" s="427"/>
      <c r="C133" s="275"/>
      <c r="D133" s="284"/>
      <c r="E133" s="275"/>
      <c r="F133" s="275"/>
      <c r="G133" s="275"/>
      <c r="H133" s="275"/>
      <c r="I133" s="275"/>
    </row>
    <row r="134" spans="1:9" s="290" customFormat="1" ht="15" customHeight="1">
      <c r="A134" s="284"/>
      <c r="B134" s="427"/>
      <c r="C134" s="275"/>
      <c r="D134" s="284"/>
      <c r="E134" s="275"/>
      <c r="F134" s="275"/>
      <c r="G134" s="275"/>
      <c r="H134" s="275"/>
      <c r="I134" s="275"/>
    </row>
    <row r="135" spans="1:9" s="290" customFormat="1" ht="15" customHeight="1">
      <c r="A135" s="284"/>
      <c r="B135" s="427"/>
      <c r="C135" s="275"/>
      <c r="D135" s="284"/>
      <c r="E135" s="275"/>
      <c r="F135" s="275"/>
      <c r="G135" s="275"/>
      <c r="H135" s="275"/>
      <c r="I135" s="275"/>
    </row>
    <row r="136" spans="1:9" s="290" customFormat="1" ht="15" customHeight="1">
      <c r="A136" s="284"/>
      <c r="B136" s="427"/>
      <c r="C136" s="275"/>
      <c r="D136" s="284"/>
      <c r="E136" s="275"/>
      <c r="F136" s="275"/>
      <c r="G136" s="275"/>
      <c r="H136" s="275"/>
      <c r="I136" s="275"/>
    </row>
    <row r="137" spans="1:9" s="290" customFormat="1" ht="15" customHeight="1">
      <c r="A137" s="284"/>
      <c r="B137" s="427"/>
      <c r="C137" s="275"/>
      <c r="D137" s="284"/>
      <c r="E137" s="275"/>
      <c r="F137" s="275"/>
      <c r="G137" s="275"/>
      <c r="H137" s="275"/>
      <c r="I137" s="275"/>
    </row>
    <row r="138" spans="1:9" s="290" customFormat="1" ht="15" customHeight="1">
      <c r="A138" s="284"/>
      <c r="B138" s="427"/>
      <c r="C138" s="275"/>
      <c r="D138" s="284"/>
      <c r="E138" s="275"/>
      <c r="F138" s="275"/>
      <c r="G138" s="275"/>
      <c r="H138" s="275"/>
      <c r="I138" s="275"/>
    </row>
    <row r="139" spans="1:9" s="290" customFormat="1" ht="15" customHeight="1">
      <c r="A139" s="284"/>
      <c r="B139" s="427"/>
      <c r="C139" s="275"/>
      <c r="D139" s="284"/>
      <c r="E139" s="275"/>
      <c r="F139" s="275"/>
      <c r="G139" s="275"/>
      <c r="H139" s="275"/>
      <c r="I139" s="275"/>
    </row>
    <row r="140" spans="1:9" s="290" customFormat="1" ht="15" customHeight="1">
      <c r="A140" s="284"/>
      <c r="B140" s="427"/>
      <c r="C140" s="275"/>
      <c r="D140" s="284"/>
      <c r="E140" s="275"/>
      <c r="F140" s="275"/>
      <c r="G140" s="275"/>
      <c r="H140" s="275"/>
      <c r="I140" s="275"/>
    </row>
    <row r="141" spans="1:9" s="290" customFormat="1" ht="15" customHeight="1">
      <c r="A141" s="284"/>
      <c r="B141" s="427"/>
      <c r="C141" s="275"/>
      <c r="D141" s="284"/>
      <c r="E141" s="275"/>
      <c r="F141" s="275"/>
      <c r="G141" s="275"/>
      <c r="H141" s="275"/>
      <c r="I141" s="275"/>
    </row>
    <row r="142" spans="1:9" s="290" customFormat="1" ht="15" customHeight="1">
      <c r="A142" s="284"/>
      <c r="B142" s="427"/>
      <c r="C142" s="275"/>
      <c r="D142" s="284"/>
      <c r="E142" s="275"/>
      <c r="F142" s="275"/>
      <c r="G142" s="275"/>
      <c r="H142" s="275"/>
      <c r="I142" s="275"/>
    </row>
    <row r="143" spans="1:9" s="290" customFormat="1" ht="15" customHeight="1">
      <c r="A143" s="284"/>
      <c r="B143" s="427"/>
      <c r="C143" s="275"/>
      <c r="D143" s="284"/>
      <c r="E143" s="275"/>
      <c r="F143" s="275"/>
      <c r="G143" s="275"/>
      <c r="H143" s="275"/>
      <c r="I143" s="275"/>
    </row>
    <row r="144" spans="1:9" s="290" customFormat="1" ht="15" customHeight="1">
      <c r="A144" s="284"/>
      <c r="B144" s="427"/>
      <c r="C144" s="275"/>
      <c r="D144" s="284"/>
      <c r="E144" s="275"/>
      <c r="F144" s="275"/>
      <c r="G144" s="275"/>
      <c r="H144" s="275"/>
      <c r="I144" s="275"/>
    </row>
    <row r="145" spans="1:9" s="290" customFormat="1" ht="15" customHeight="1">
      <c r="A145" s="284"/>
      <c r="B145" s="427"/>
      <c r="C145" s="275"/>
      <c r="D145" s="284"/>
      <c r="E145" s="275"/>
      <c r="F145" s="275"/>
      <c r="G145" s="275"/>
      <c r="H145" s="275"/>
      <c r="I145" s="275"/>
    </row>
    <row r="146" spans="1:9" s="290" customFormat="1" ht="15" customHeight="1">
      <c r="A146" s="284"/>
      <c r="B146" s="427"/>
      <c r="C146" s="275"/>
      <c r="D146" s="284"/>
      <c r="E146" s="275"/>
      <c r="F146" s="275"/>
      <c r="G146" s="275"/>
      <c r="H146" s="275"/>
      <c r="I146" s="275"/>
    </row>
    <row r="147" spans="1:9" s="290" customFormat="1" ht="15" customHeight="1">
      <c r="A147" s="284"/>
      <c r="B147" s="427"/>
      <c r="C147" s="275"/>
      <c r="D147" s="284"/>
      <c r="E147" s="275"/>
      <c r="F147" s="275"/>
      <c r="G147" s="275"/>
      <c r="H147" s="275"/>
      <c r="I147" s="275"/>
    </row>
    <row r="148" spans="1:9" s="290" customFormat="1" ht="15" customHeight="1">
      <c r="A148" s="284"/>
      <c r="B148" s="427"/>
      <c r="C148" s="275"/>
      <c r="D148" s="284"/>
      <c r="E148" s="275"/>
      <c r="F148" s="275"/>
      <c r="G148" s="275"/>
      <c r="H148" s="275"/>
      <c r="I148" s="275"/>
    </row>
    <row r="149" spans="1:9" s="290" customFormat="1" ht="15" customHeight="1">
      <c r="A149" s="284"/>
      <c r="B149" s="427"/>
      <c r="C149" s="275"/>
      <c r="D149" s="284"/>
      <c r="E149" s="275"/>
      <c r="F149" s="275"/>
      <c r="G149" s="275"/>
      <c r="H149" s="275"/>
      <c r="I149" s="275"/>
    </row>
    <row r="150" spans="1:9" s="290" customFormat="1" ht="15" customHeight="1">
      <c r="A150" s="284"/>
      <c r="B150" s="427"/>
      <c r="C150" s="275"/>
      <c r="D150" s="284"/>
      <c r="E150" s="275"/>
      <c r="F150" s="275"/>
      <c r="G150" s="275"/>
      <c r="H150" s="275"/>
      <c r="I150" s="275"/>
    </row>
    <row r="151" spans="1:9" s="290" customFormat="1" ht="15" customHeight="1">
      <c r="A151" s="284"/>
      <c r="B151" s="427"/>
      <c r="C151" s="275"/>
      <c r="D151" s="284"/>
      <c r="E151" s="275"/>
      <c r="F151" s="275"/>
      <c r="G151" s="275"/>
      <c r="H151" s="275"/>
      <c r="I151" s="275"/>
    </row>
    <row r="152" spans="1:9" s="290" customFormat="1" ht="15" customHeight="1">
      <c r="A152" s="284"/>
      <c r="B152" s="427"/>
      <c r="C152" s="275"/>
      <c r="D152" s="284"/>
      <c r="E152" s="275"/>
      <c r="F152" s="275"/>
      <c r="G152" s="275"/>
      <c r="H152" s="275"/>
      <c r="I152" s="275"/>
    </row>
    <row r="153" spans="1:9" s="290" customFormat="1" ht="15" customHeight="1">
      <c r="A153" s="284"/>
      <c r="B153" s="427"/>
      <c r="C153" s="275"/>
      <c r="D153" s="284"/>
      <c r="E153" s="275"/>
      <c r="F153" s="275"/>
      <c r="G153" s="275"/>
      <c r="H153" s="275"/>
      <c r="I153" s="275"/>
    </row>
    <row r="154" spans="1:9" s="290" customFormat="1" ht="15" customHeight="1">
      <c r="A154" s="284"/>
      <c r="B154" s="427"/>
      <c r="C154" s="275"/>
      <c r="D154" s="284"/>
      <c r="E154" s="275"/>
      <c r="F154" s="275"/>
      <c r="G154" s="275"/>
      <c r="H154" s="275"/>
      <c r="I154" s="275"/>
    </row>
    <row r="155" spans="1:9" s="290" customFormat="1" ht="15" customHeight="1">
      <c r="A155" s="284"/>
      <c r="B155" s="427"/>
      <c r="C155" s="275"/>
      <c r="D155" s="284"/>
      <c r="E155" s="275"/>
      <c r="F155" s="275"/>
      <c r="G155" s="275"/>
      <c r="H155" s="275"/>
      <c r="I155" s="275"/>
    </row>
    <row r="156" spans="1:9" s="290" customFormat="1" ht="15" customHeight="1">
      <c r="A156" s="284"/>
      <c r="B156" s="427"/>
      <c r="C156" s="275"/>
      <c r="D156" s="284"/>
      <c r="E156" s="275"/>
      <c r="F156" s="275"/>
      <c r="G156" s="275"/>
      <c r="H156" s="275"/>
      <c r="I156" s="275"/>
    </row>
    <row r="157" spans="1:9" s="290" customFormat="1" ht="15" customHeight="1">
      <c r="A157" s="284"/>
      <c r="B157" s="427"/>
      <c r="C157" s="275"/>
      <c r="D157" s="284"/>
      <c r="E157" s="275"/>
      <c r="F157" s="275"/>
      <c r="G157" s="275"/>
      <c r="H157" s="275"/>
      <c r="I157" s="275"/>
    </row>
    <row r="158" spans="1:9" s="290" customFormat="1" ht="15" customHeight="1">
      <c r="A158" s="284"/>
      <c r="B158" s="427"/>
      <c r="C158" s="275"/>
      <c r="D158" s="284"/>
      <c r="E158" s="275"/>
      <c r="F158" s="275"/>
      <c r="G158" s="275"/>
      <c r="H158" s="275"/>
      <c r="I158" s="275"/>
    </row>
    <row r="159" spans="1:9" s="290" customFormat="1" ht="15" customHeight="1">
      <c r="A159" s="284"/>
      <c r="B159" s="427"/>
      <c r="C159" s="275"/>
      <c r="D159" s="284"/>
      <c r="E159" s="275"/>
      <c r="F159" s="275"/>
      <c r="G159" s="275"/>
      <c r="H159" s="275"/>
      <c r="I159" s="275"/>
    </row>
    <row r="160" spans="1:9" s="290" customFormat="1" ht="15" customHeight="1">
      <c r="A160" s="284"/>
      <c r="B160" s="427"/>
      <c r="C160" s="275"/>
      <c r="D160" s="284"/>
      <c r="E160" s="275"/>
      <c r="F160" s="275"/>
      <c r="G160" s="275"/>
      <c r="H160" s="275"/>
      <c r="I160" s="275"/>
    </row>
    <row r="161" spans="1:9" s="290" customFormat="1" ht="15" customHeight="1">
      <c r="A161" s="284"/>
      <c r="B161" s="427"/>
      <c r="C161" s="275"/>
      <c r="D161" s="284"/>
      <c r="E161" s="275"/>
      <c r="F161" s="275"/>
      <c r="G161" s="275"/>
      <c r="H161" s="275"/>
      <c r="I161" s="275"/>
    </row>
    <row r="162" spans="1:9" s="290" customFormat="1" ht="15" customHeight="1">
      <c r="A162" s="284"/>
      <c r="B162" s="427"/>
      <c r="C162" s="275"/>
      <c r="D162" s="284"/>
      <c r="E162" s="275"/>
      <c r="F162" s="275"/>
      <c r="G162" s="275"/>
      <c r="H162" s="275"/>
      <c r="I162" s="275"/>
    </row>
    <row r="163" spans="1:9" s="290" customFormat="1" ht="15" customHeight="1">
      <c r="A163" s="284"/>
      <c r="B163" s="427"/>
      <c r="C163" s="275"/>
      <c r="D163" s="284"/>
      <c r="E163" s="275"/>
      <c r="F163" s="275"/>
      <c r="G163" s="275"/>
      <c r="H163" s="275"/>
      <c r="I163" s="275"/>
    </row>
    <row r="164" spans="1:9" s="290" customFormat="1" ht="15" customHeight="1">
      <c r="A164" s="284"/>
      <c r="B164" s="427"/>
      <c r="C164" s="275"/>
      <c r="D164" s="284"/>
      <c r="E164" s="275"/>
      <c r="F164" s="275"/>
      <c r="G164" s="275"/>
      <c r="H164" s="275"/>
      <c r="I164" s="275"/>
    </row>
    <row r="165" spans="1:9" s="290" customFormat="1" ht="15" customHeight="1">
      <c r="A165" s="284"/>
      <c r="B165" s="427"/>
      <c r="C165" s="275"/>
      <c r="D165" s="284"/>
      <c r="E165" s="275"/>
      <c r="F165" s="275"/>
      <c r="G165" s="275"/>
      <c r="H165" s="275"/>
      <c r="I165" s="275"/>
    </row>
    <row r="166" spans="1:9" s="290" customFormat="1" ht="15" customHeight="1">
      <c r="A166" s="284"/>
      <c r="B166" s="427"/>
      <c r="C166" s="275"/>
      <c r="D166" s="284"/>
      <c r="E166" s="275"/>
      <c r="F166" s="275"/>
      <c r="G166" s="275"/>
      <c r="H166" s="275"/>
      <c r="I166" s="275"/>
    </row>
    <row r="167" spans="1:9" s="290" customFormat="1" ht="15" customHeight="1">
      <c r="A167" s="284"/>
      <c r="B167" s="427"/>
      <c r="C167" s="275"/>
      <c r="D167" s="284"/>
      <c r="E167" s="275"/>
      <c r="F167" s="275"/>
      <c r="G167" s="275"/>
      <c r="H167" s="275"/>
      <c r="I167" s="275"/>
    </row>
    <row r="168" spans="1:9" s="290" customFormat="1" ht="15" customHeight="1">
      <c r="A168" s="284"/>
      <c r="B168" s="427"/>
      <c r="C168" s="275"/>
      <c r="D168" s="284"/>
      <c r="E168" s="275"/>
      <c r="F168" s="275"/>
      <c r="G168" s="275"/>
      <c r="H168" s="275"/>
      <c r="I168" s="275"/>
    </row>
    <row r="169" spans="1:9" s="290" customFormat="1" ht="15" customHeight="1">
      <c r="A169" s="284"/>
      <c r="B169" s="427"/>
      <c r="C169" s="275"/>
      <c r="D169" s="284"/>
      <c r="E169" s="275"/>
      <c r="F169" s="275"/>
      <c r="G169" s="275"/>
      <c r="H169" s="275"/>
      <c r="I169" s="275"/>
    </row>
    <row r="170" spans="1:9" s="290" customFormat="1" ht="15" customHeight="1">
      <c r="A170" s="284"/>
      <c r="B170" s="427"/>
      <c r="C170" s="275"/>
      <c r="D170" s="284"/>
      <c r="E170" s="275"/>
      <c r="F170" s="275"/>
      <c r="G170" s="275"/>
      <c r="H170" s="275"/>
      <c r="I170" s="275"/>
    </row>
    <row r="171" spans="1:9" s="290" customFormat="1" ht="15" customHeight="1">
      <c r="A171" s="284"/>
      <c r="B171" s="427"/>
      <c r="C171" s="275"/>
      <c r="D171" s="284"/>
      <c r="E171" s="275"/>
      <c r="F171" s="275"/>
      <c r="G171" s="275"/>
      <c r="H171" s="275"/>
      <c r="I171" s="275"/>
    </row>
    <row r="172" spans="1:9" s="290" customFormat="1" ht="15" customHeight="1">
      <c r="A172" s="284"/>
      <c r="B172" s="427"/>
      <c r="C172" s="275"/>
      <c r="D172" s="284"/>
      <c r="E172" s="275"/>
      <c r="F172" s="275"/>
      <c r="G172" s="275"/>
      <c r="H172" s="275"/>
      <c r="I172" s="275"/>
    </row>
    <row r="173" spans="1:9" s="290" customFormat="1" ht="15" customHeight="1">
      <c r="A173" s="284"/>
      <c r="B173" s="427"/>
      <c r="C173" s="275"/>
      <c r="D173" s="284"/>
      <c r="E173" s="275"/>
      <c r="F173" s="275"/>
      <c r="G173" s="275"/>
      <c r="H173" s="275"/>
      <c r="I173" s="275"/>
    </row>
    <row r="174" spans="1:9" s="290" customFormat="1" ht="15" customHeight="1">
      <c r="A174" s="284"/>
      <c r="B174" s="427"/>
      <c r="C174" s="275"/>
      <c r="D174" s="284"/>
      <c r="E174" s="275"/>
      <c r="F174" s="275"/>
      <c r="G174" s="275"/>
      <c r="H174" s="275"/>
      <c r="I174" s="275"/>
    </row>
    <row r="175" spans="1:9" s="290" customFormat="1" ht="15" customHeight="1">
      <c r="A175" s="284"/>
      <c r="B175" s="427"/>
      <c r="C175" s="275"/>
      <c r="D175" s="284"/>
      <c r="E175" s="275"/>
      <c r="F175" s="275"/>
      <c r="G175" s="275"/>
      <c r="H175" s="275"/>
      <c r="I175" s="275"/>
    </row>
    <row r="176" spans="1:9" s="290" customFormat="1" ht="15" customHeight="1">
      <c r="A176" s="284"/>
      <c r="B176" s="427"/>
      <c r="C176" s="275"/>
      <c r="D176" s="284"/>
      <c r="E176" s="275"/>
      <c r="F176" s="275"/>
      <c r="G176" s="275"/>
      <c r="H176" s="275"/>
      <c r="I176" s="275"/>
    </row>
    <row r="177" spans="1:9" s="290" customFormat="1" ht="15" customHeight="1">
      <c r="A177" s="284"/>
      <c r="B177" s="427"/>
      <c r="C177" s="275"/>
      <c r="D177" s="284"/>
      <c r="E177" s="275"/>
      <c r="F177" s="275"/>
      <c r="G177" s="275"/>
      <c r="H177" s="275"/>
      <c r="I177" s="275"/>
    </row>
    <row r="178" spans="1:9" s="290" customFormat="1" ht="15" customHeight="1">
      <c r="A178" s="284"/>
      <c r="B178" s="427"/>
      <c r="C178" s="275"/>
      <c r="D178" s="284"/>
      <c r="E178" s="275"/>
      <c r="F178" s="275"/>
      <c r="G178" s="275"/>
      <c r="H178" s="275"/>
      <c r="I178" s="275"/>
    </row>
    <row r="179" spans="1:9" s="290" customFormat="1" ht="15" customHeight="1">
      <c r="A179" s="284"/>
      <c r="B179" s="427"/>
      <c r="C179" s="275"/>
      <c r="D179" s="284"/>
      <c r="E179" s="275"/>
      <c r="F179" s="275"/>
      <c r="G179" s="275"/>
      <c r="H179" s="275"/>
      <c r="I179" s="275"/>
    </row>
    <row r="180" spans="1:9" s="290" customFormat="1" ht="15" customHeight="1">
      <c r="A180" s="284"/>
      <c r="B180" s="427"/>
      <c r="C180" s="275"/>
      <c r="D180" s="284"/>
      <c r="E180" s="275"/>
      <c r="F180" s="275"/>
      <c r="G180" s="275"/>
      <c r="H180" s="275"/>
      <c r="I180" s="275"/>
    </row>
    <row r="181" spans="1:9" s="290" customFormat="1" ht="15" customHeight="1">
      <c r="A181" s="284"/>
      <c r="B181" s="427"/>
      <c r="C181" s="275"/>
      <c r="D181" s="284"/>
      <c r="E181" s="275"/>
      <c r="F181" s="275"/>
      <c r="G181" s="275"/>
      <c r="H181" s="275"/>
      <c r="I181" s="275"/>
    </row>
    <row r="182" spans="1:9" s="290" customFormat="1" ht="15" customHeight="1">
      <c r="A182" s="284"/>
      <c r="B182" s="427"/>
      <c r="C182" s="275"/>
      <c r="D182" s="284"/>
      <c r="E182" s="275"/>
      <c r="F182" s="275"/>
      <c r="G182" s="275"/>
      <c r="H182" s="275"/>
      <c r="I182" s="275"/>
    </row>
    <row r="183" spans="1:9" s="290" customFormat="1" ht="15" customHeight="1">
      <c r="A183" s="284"/>
      <c r="B183" s="427"/>
      <c r="C183" s="275"/>
      <c r="D183" s="284"/>
      <c r="E183" s="275"/>
      <c r="F183" s="275"/>
      <c r="G183" s="275"/>
      <c r="H183" s="275"/>
      <c r="I183" s="275"/>
    </row>
    <row r="184" spans="1:9" s="290" customFormat="1" ht="15" customHeight="1">
      <c r="A184" s="284"/>
      <c r="B184" s="427"/>
      <c r="C184" s="275"/>
      <c r="D184" s="284"/>
      <c r="E184" s="275"/>
      <c r="F184" s="275"/>
      <c r="G184" s="275"/>
      <c r="H184" s="275"/>
      <c r="I184" s="275"/>
    </row>
    <row r="185" spans="1:9" s="290" customFormat="1" ht="15" customHeight="1">
      <c r="A185" s="284"/>
      <c r="B185" s="427"/>
      <c r="C185" s="275"/>
      <c r="D185" s="284"/>
      <c r="E185" s="275"/>
      <c r="F185" s="275"/>
      <c r="G185" s="275"/>
      <c r="H185" s="275"/>
      <c r="I185" s="275"/>
    </row>
    <row r="186" spans="1:9" s="290" customFormat="1" ht="15" customHeight="1">
      <c r="A186" s="284"/>
      <c r="B186" s="427"/>
      <c r="C186" s="275"/>
      <c r="D186" s="284"/>
      <c r="E186" s="275"/>
      <c r="F186" s="275"/>
      <c r="G186" s="275"/>
      <c r="H186" s="275"/>
      <c r="I186" s="275"/>
    </row>
    <row r="187" spans="1:9" s="290" customFormat="1" ht="15" customHeight="1">
      <c r="A187" s="284"/>
      <c r="B187" s="427"/>
      <c r="C187" s="275"/>
      <c r="D187" s="284"/>
      <c r="E187" s="275"/>
      <c r="F187" s="275"/>
      <c r="G187" s="275"/>
      <c r="H187" s="275"/>
      <c r="I187" s="275"/>
    </row>
    <row r="188" spans="1:9" s="290" customFormat="1" ht="15" customHeight="1">
      <c r="A188" s="284"/>
      <c r="B188" s="427"/>
      <c r="C188" s="275"/>
      <c r="D188" s="284"/>
      <c r="E188" s="275"/>
      <c r="F188" s="275"/>
      <c r="G188" s="275"/>
      <c r="H188" s="275"/>
      <c r="I188" s="275"/>
    </row>
    <row r="189" spans="1:9" s="290" customFormat="1" ht="15" customHeight="1">
      <c r="A189" s="284"/>
      <c r="B189" s="427"/>
      <c r="C189" s="275"/>
      <c r="D189" s="284"/>
      <c r="E189" s="275"/>
      <c r="F189" s="275"/>
      <c r="G189" s="275"/>
      <c r="H189" s="275"/>
      <c r="I189" s="275"/>
    </row>
    <row r="190" spans="1:9" s="290" customFormat="1" ht="15" customHeight="1">
      <c r="A190" s="284"/>
      <c r="B190" s="427"/>
      <c r="C190" s="275"/>
      <c r="D190" s="284"/>
      <c r="E190" s="275"/>
      <c r="F190" s="275"/>
      <c r="G190" s="275"/>
      <c r="H190" s="275"/>
      <c r="I190" s="275"/>
    </row>
    <row r="191" spans="1:9" s="290" customFormat="1" ht="15" customHeight="1">
      <c r="A191" s="284"/>
      <c r="B191" s="427"/>
      <c r="C191" s="275"/>
      <c r="D191" s="284"/>
      <c r="E191" s="275"/>
      <c r="F191" s="275"/>
      <c r="G191" s="275"/>
      <c r="H191" s="275"/>
      <c r="I191" s="275"/>
    </row>
    <row r="192" spans="1:9" s="290" customFormat="1" ht="15" customHeight="1">
      <c r="A192" s="284"/>
      <c r="B192" s="427"/>
      <c r="C192" s="275"/>
      <c r="D192" s="284"/>
      <c r="E192" s="275"/>
      <c r="F192" s="275"/>
      <c r="G192" s="275"/>
      <c r="H192" s="275"/>
      <c r="I192" s="275"/>
    </row>
    <row r="193" spans="1:9" s="290" customFormat="1" ht="15" customHeight="1">
      <c r="A193" s="284"/>
      <c r="B193" s="427"/>
      <c r="C193" s="275"/>
      <c r="D193" s="284"/>
      <c r="E193" s="275"/>
      <c r="F193" s="275"/>
      <c r="G193" s="275"/>
      <c r="H193" s="275"/>
      <c r="I193" s="275"/>
    </row>
    <row r="194" spans="1:9" s="290" customFormat="1" ht="15" customHeight="1">
      <c r="A194" s="284"/>
      <c r="B194" s="427"/>
      <c r="C194" s="275"/>
      <c r="D194" s="284"/>
      <c r="E194" s="275"/>
      <c r="F194" s="275"/>
      <c r="G194" s="275"/>
      <c r="H194" s="275"/>
      <c r="I194" s="275"/>
    </row>
    <row r="195" spans="1:9" s="290" customFormat="1" ht="15" customHeight="1">
      <c r="A195" s="284"/>
      <c r="B195" s="427"/>
      <c r="C195" s="275"/>
      <c r="D195" s="284"/>
      <c r="E195" s="275"/>
      <c r="F195" s="275"/>
      <c r="G195" s="275"/>
      <c r="H195" s="275"/>
      <c r="I195" s="275"/>
    </row>
    <row r="196" spans="1:9" s="290" customFormat="1" ht="15" customHeight="1">
      <c r="A196" s="284"/>
      <c r="B196" s="427"/>
      <c r="C196" s="275"/>
      <c r="D196" s="284"/>
      <c r="E196" s="275"/>
      <c r="F196" s="275"/>
      <c r="G196" s="275"/>
      <c r="H196" s="275"/>
      <c r="I196" s="275"/>
    </row>
    <row r="197" spans="1:9" s="290" customFormat="1" ht="15" customHeight="1">
      <c r="A197" s="284"/>
      <c r="B197" s="427"/>
      <c r="C197" s="275"/>
      <c r="D197" s="284"/>
      <c r="E197" s="275"/>
      <c r="F197" s="275"/>
      <c r="G197" s="275"/>
      <c r="H197" s="275"/>
      <c r="I197" s="275"/>
    </row>
    <row r="198" spans="1:9" s="290" customFormat="1" ht="15" customHeight="1">
      <c r="A198" s="284"/>
      <c r="B198" s="427"/>
      <c r="C198" s="275"/>
      <c r="D198" s="284"/>
      <c r="E198" s="275"/>
      <c r="F198" s="275"/>
      <c r="G198" s="275"/>
      <c r="H198" s="275"/>
      <c r="I198" s="275"/>
    </row>
    <row r="199" spans="1:9" s="290" customFormat="1" ht="15" customHeight="1">
      <c r="A199" s="284"/>
      <c r="B199" s="427"/>
      <c r="C199" s="275"/>
      <c r="D199" s="284"/>
      <c r="E199" s="275"/>
      <c r="F199" s="275"/>
      <c r="G199" s="275"/>
      <c r="H199" s="275"/>
      <c r="I199" s="275"/>
    </row>
    <row r="200" spans="1:9" s="290" customFormat="1" ht="15" customHeight="1">
      <c r="A200" s="284"/>
      <c r="B200" s="427"/>
      <c r="C200" s="275"/>
      <c r="D200" s="284"/>
      <c r="E200" s="275"/>
      <c r="F200" s="275"/>
      <c r="G200" s="275"/>
      <c r="H200" s="275"/>
      <c r="I200" s="275"/>
    </row>
    <row r="201" spans="1:9" s="290" customFormat="1" ht="15" customHeight="1">
      <c r="A201" s="284"/>
      <c r="B201" s="427"/>
      <c r="C201" s="275"/>
      <c r="D201" s="284"/>
      <c r="E201" s="275"/>
      <c r="F201" s="275"/>
      <c r="G201" s="275"/>
      <c r="H201" s="275"/>
      <c r="I201" s="275"/>
    </row>
    <row r="202" spans="1:9" s="290" customFormat="1" ht="15" customHeight="1">
      <c r="A202" s="284"/>
      <c r="B202" s="427"/>
      <c r="C202" s="275"/>
      <c r="D202" s="284"/>
      <c r="E202" s="275"/>
      <c r="F202" s="275"/>
      <c r="G202" s="275"/>
      <c r="H202" s="275"/>
      <c r="I202" s="275"/>
    </row>
    <row r="203" spans="1:9" s="290" customFormat="1" ht="15" customHeight="1">
      <c r="A203" s="284"/>
      <c r="B203" s="427"/>
      <c r="C203" s="275"/>
      <c r="D203" s="284"/>
      <c r="E203" s="275"/>
      <c r="F203" s="275"/>
      <c r="G203" s="275"/>
      <c r="H203" s="275"/>
      <c r="I203" s="275"/>
    </row>
    <row r="204" spans="1:9" s="290" customFormat="1" ht="15" customHeight="1">
      <c r="A204" s="284"/>
      <c r="B204" s="427"/>
      <c r="C204" s="275"/>
      <c r="D204" s="284"/>
      <c r="E204" s="275"/>
      <c r="F204" s="275"/>
      <c r="G204" s="275"/>
      <c r="H204" s="275"/>
      <c r="I204" s="275"/>
    </row>
    <row r="205" spans="1:9" s="290" customFormat="1" ht="15" customHeight="1">
      <c r="A205" s="284"/>
      <c r="B205" s="427"/>
      <c r="C205" s="275"/>
      <c r="D205" s="284"/>
      <c r="E205" s="275"/>
      <c r="F205" s="275"/>
      <c r="G205" s="275"/>
      <c r="H205" s="275"/>
      <c r="I205" s="275"/>
    </row>
    <row r="206" spans="1:9" s="290" customFormat="1" ht="15" customHeight="1">
      <c r="A206" s="284"/>
      <c r="B206" s="427"/>
      <c r="C206" s="275"/>
      <c r="D206" s="284"/>
      <c r="E206" s="275"/>
      <c r="F206" s="275"/>
      <c r="G206" s="275"/>
      <c r="H206" s="275"/>
      <c r="I206" s="275"/>
    </row>
    <row r="207" spans="1:9" s="290" customFormat="1" ht="15" customHeight="1">
      <c r="A207" s="284"/>
      <c r="B207" s="427"/>
      <c r="C207" s="275"/>
      <c r="D207" s="284"/>
      <c r="E207" s="275"/>
      <c r="F207" s="275"/>
      <c r="G207" s="275"/>
      <c r="H207" s="275"/>
      <c r="I207" s="275"/>
    </row>
    <row r="208" spans="1:9" s="290" customFormat="1" ht="15" customHeight="1">
      <c r="A208" s="284"/>
      <c r="B208" s="427"/>
      <c r="C208" s="275"/>
      <c r="D208" s="284"/>
      <c r="E208" s="275"/>
      <c r="F208" s="275"/>
      <c r="G208" s="275"/>
      <c r="H208" s="275"/>
      <c r="I208" s="275"/>
    </row>
    <row r="209" spans="1:9" s="290" customFormat="1" ht="15" customHeight="1">
      <c r="A209" s="284"/>
      <c r="B209" s="427"/>
      <c r="C209" s="275"/>
      <c r="D209" s="284"/>
      <c r="E209" s="275"/>
      <c r="F209" s="275"/>
      <c r="G209" s="275"/>
      <c r="H209" s="275"/>
      <c r="I209" s="275"/>
    </row>
    <row r="210" spans="1:9" s="290" customFormat="1" ht="15" customHeight="1">
      <c r="A210" s="284"/>
      <c r="B210" s="427"/>
      <c r="C210" s="275"/>
      <c r="D210" s="284"/>
      <c r="E210" s="275"/>
      <c r="F210" s="275"/>
      <c r="G210" s="275"/>
      <c r="H210" s="275"/>
      <c r="I210" s="275"/>
    </row>
    <row r="211" spans="1:9" s="290" customFormat="1" ht="15" customHeight="1">
      <c r="A211" s="284"/>
      <c r="B211" s="427"/>
      <c r="C211" s="275"/>
      <c r="D211" s="284"/>
      <c r="E211" s="275"/>
      <c r="F211" s="275"/>
      <c r="G211" s="275"/>
      <c r="H211" s="275"/>
      <c r="I211" s="275"/>
    </row>
    <row r="212" spans="1:9" s="290" customFormat="1" ht="15" customHeight="1">
      <c r="A212" s="284"/>
      <c r="B212" s="427"/>
      <c r="C212" s="275"/>
      <c r="D212" s="284"/>
      <c r="E212" s="275"/>
      <c r="F212" s="275"/>
      <c r="G212" s="275"/>
      <c r="H212" s="275"/>
      <c r="I212" s="275"/>
    </row>
    <row r="213" spans="1:9" s="290" customFormat="1" ht="15" customHeight="1">
      <c r="A213" s="284"/>
      <c r="B213" s="427"/>
      <c r="C213" s="275"/>
      <c r="D213" s="284"/>
      <c r="E213" s="275"/>
      <c r="F213" s="275"/>
      <c r="G213" s="275"/>
      <c r="H213" s="275"/>
      <c r="I213" s="275"/>
    </row>
    <row r="214" spans="1:9" s="290" customFormat="1" ht="15" customHeight="1">
      <c r="A214" s="284"/>
      <c r="B214" s="427"/>
      <c r="C214" s="275"/>
      <c r="D214" s="284"/>
      <c r="E214" s="275"/>
      <c r="F214" s="275"/>
      <c r="G214" s="275"/>
      <c r="H214" s="275"/>
      <c r="I214" s="275"/>
    </row>
    <row r="215" spans="1:9" s="290" customFormat="1" ht="15" customHeight="1">
      <c r="A215" s="284"/>
      <c r="B215" s="427"/>
      <c r="C215" s="275"/>
      <c r="D215" s="284"/>
      <c r="E215" s="275"/>
      <c r="F215" s="275"/>
      <c r="G215" s="275"/>
      <c r="H215" s="275"/>
      <c r="I215" s="275"/>
    </row>
    <row r="216" spans="1:9" s="290" customFormat="1" ht="15" customHeight="1">
      <c r="A216" s="284"/>
      <c r="B216" s="427"/>
      <c r="C216" s="275"/>
      <c r="D216" s="284"/>
      <c r="E216" s="275"/>
      <c r="F216" s="275"/>
      <c r="G216" s="275"/>
      <c r="H216" s="275"/>
      <c r="I216" s="275"/>
    </row>
    <row r="217" spans="1:9" s="290" customFormat="1" ht="15" customHeight="1">
      <c r="A217" s="284"/>
      <c r="B217" s="427"/>
      <c r="C217" s="275"/>
      <c r="D217" s="284"/>
      <c r="E217" s="275"/>
      <c r="F217" s="275"/>
      <c r="G217" s="275"/>
      <c r="H217" s="275"/>
      <c r="I217" s="275"/>
    </row>
    <row r="218" spans="1:9" s="290" customFormat="1" ht="15" customHeight="1">
      <c r="A218" s="284"/>
      <c r="B218" s="427"/>
      <c r="C218" s="275"/>
      <c r="D218" s="284"/>
      <c r="E218" s="275"/>
      <c r="F218" s="275"/>
      <c r="G218" s="275"/>
      <c r="H218" s="275"/>
      <c r="I218" s="275"/>
    </row>
    <row r="219" spans="1:9" s="290" customFormat="1" ht="15" customHeight="1">
      <c r="A219" s="284"/>
      <c r="B219" s="427"/>
      <c r="C219" s="275"/>
      <c r="D219" s="284"/>
      <c r="E219" s="275"/>
      <c r="F219" s="275"/>
      <c r="G219" s="275"/>
      <c r="H219" s="275"/>
      <c r="I219" s="275"/>
    </row>
    <row r="220" spans="1:9" s="290" customFormat="1" ht="15" customHeight="1">
      <c r="A220" s="284"/>
      <c r="B220" s="427"/>
      <c r="C220" s="275"/>
      <c r="D220" s="284"/>
      <c r="E220" s="275"/>
      <c r="F220" s="275"/>
      <c r="G220" s="275"/>
      <c r="H220" s="275"/>
      <c r="I220" s="275"/>
    </row>
    <row r="221" spans="1:9" s="290" customFormat="1" ht="15" customHeight="1">
      <c r="A221" s="284"/>
      <c r="B221" s="427"/>
      <c r="C221" s="275"/>
      <c r="D221" s="284"/>
      <c r="E221" s="275"/>
      <c r="F221" s="275"/>
      <c r="G221" s="275"/>
      <c r="H221" s="275"/>
      <c r="I221" s="275"/>
    </row>
    <row r="222" spans="1:9" s="290" customFormat="1" ht="15" customHeight="1">
      <c r="A222" s="284"/>
      <c r="B222" s="427"/>
      <c r="C222" s="275"/>
      <c r="D222" s="284"/>
      <c r="E222" s="275"/>
      <c r="F222" s="275"/>
      <c r="G222" s="275"/>
      <c r="H222" s="275"/>
      <c r="I222" s="275"/>
    </row>
    <row r="223" spans="1:9" s="290" customFormat="1" ht="15" customHeight="1">
      <c r="A223" s="284"/>
      <c r="B223" s="427"/>
      <c r="C223" s="275"/>
      <c r="D223" s="284"/>
      <c r="E223" s="274"/>
      <c r="F223" s="275"/>
      <c r="G223" s="275"/>
      <c r="H223" s="275"/>
      <c r="I223" s="275"/>
    </row>
    <row r="224" spans="1:9" s="290" customFormat="1" ht="15" customHeight="1">
      <c r="A224" s="289"/>
      <c r="B224" s="438"/>
      <c r="C224" s="291"/>
      <c r="D224" s="292" t="s">
        <v>103</v>
      </c>
      <c r="E224" s="293"/>
      <c r="F224" s="286"/>
      <c r="G224" s="286"/>
      <c r="H224" s="286"/>
      <c r="I224" s="286"/>
    </row>
    <row r="225" spans="1:9" s="290" customFormat="1" ht="2.4500000000000002" customHeight="1">
      <c r="A225" s="289"/>
      <c r="B225" s="439"/>
      <c r="C225" s="291"/>
      <c r="D225" s="289"/>
      <c r="E225" s="293"/>
      <c r="F225" s="286"/>
      <c r="G225" s="286"/>
      <c r="H225" s="286"/>
      <c r="I225" s="286"/>
    </row>
    <row r="226" spans="1:9" s="290" customFormat="1" ht="4.9000000000000004" customHeight="1">
      <c r="A226" s="168"/>
      <c r="B226" s="440"/>
      <c r="C226" s="294"/>
      <c r="D226" s="294"/>
      <c r="E226" s="295"/>
      <c r="F226" s="296"/>
      <c r="G226" s="168"/>
      <c r="H226" s="168"/>
      <c r="I226" s="168"/>
    </row>
    <row r="227" spans="1:9" s="168" customFormat="1" ht="15" customHeight="1">
      <c r="B227" s="441" t="s">
        <v>104</v>
      </c>
      <c r="C227" s="297"/>
      <c r="D227" s="297"/>
      <c r="E227" s="295"/>
      <c r="F227" s="296"/>
      <c r="G227" s="290"/>
      <c r="H227" s="290"/>
      <c r="I227" s="290"/>
    </row>
    <row r="228" spans="1:9" s="168" customFormat="1" ht="14.45" customHeight="1">
      <c r="B228" s="441" t="s">
        <v>105</v>
      </c>
      <c r="C228" s="297"/>
      <c r="D228" s="297"/>
      <c r="E228" s="295"/>
      <c r="F228" s="296"/>
      <c r="G228" s="290"/>
      <c r="H228" s="290"/>
      <c r="I228" s="290"/>
    </row>
    <row r="229" spans="1:9" s="168" customFormat="1" ht="14.45" customHeight="1">
      <c r="B229" s="441" t="s">
        <v>106</v>
      </c>
      <c r="C229" s="297"/>
      <c r="D229" s="297"/>
      <c r="E229" s="295"/>
      <c r="F229" s="296"/>
      <c r="G229" s="290"/>
      <c r="H229" s="290"/>
      <c r="I229" s="290"/>
    </row>
    <row r="230" spans="1:9" s="168" customFormat="1" ht="14.45" customHeight="1">
      <c r="B230" s="442"/>
      <c r="C230" s="298"/>
      <c r="D230" s="298"/>
      <c r="E230" s="295"/>
      <c r="F230" s="296"/>
      <c r="G230" s="290"/>
      <c r="H230" s="290"/>
      <c r="I230" s="290"/>
    </row>
    <row r="231" spans="1:9" s="289" customFormat="1" ht="15" customHeight="1">
      <c r="A231" s="168"/>
      <c r="B231" s="443"/>
      <c r="C231" s="168"/>
      <c r="D231" s="168"/>
      <c r="E231" s="295"/>
      <c r="F231" s="296"/>
      <c r="G231" s="290"/>
      <c r="H231" s="290" t="s">
        <v>107</v>
      </c>
      <c r="I231" s="290"/>
    </row>
    <row r="232" spans="1:9" s="284" customFormat="1">
      <c r="A232" s="168"/>
      <c r="B232" s="443" t="s">
        <v>108</v>
      </c>
      <c r="C232" s="168"/>
      <c r="D232" s="168"/>
      <c r="E232" s="295"/>
      <c r="F232" s="296"/>
      <c r="G232" s="168"/>
      <c r="H232" s="168"/>
      <c r="I232" s="168"/>
    </row>
    <row r="233" spans="1:9" s="284" customFormat="1">
      <c r="A233" s="168"/>
      <c r="B233" s="443"/>
      <c r="C233" s="168"/>
      <c r="D233" s="168" t="s">
        <v>271</v>
      </c>
      <c r="E233" s="295"/>
      <c r="F233" s="296"/>
      <c r="G233" s="168"/>
      <c r="H233" s="168"/>
      <c r="I233" s="168"/>
    </row>
    <row r="234" spans="1:9" s="284" customFormat="1">
      <c r="A234" s="168"/>
      <c r="B234" s="443"/>
      <c r="C234" s="168"/>
      <c r="D234" s="168" t="s">
        <v>272</v>
      </c>
      <c r="E234" s="295"/>
      <c r="F234" s="296"/>
      <c r="G234" s="168"/>
      <c r="H234" s="168"/>
      <c r="I234" s="168"/>
    </row>
    <row r="235" spans="1:9" s="284" customFormat="1">
      <c r="A235" s="168"/>
      <c r="B235" s="443"/>
      <c r="C235" s="168"/>
      <c r="D235" s="168"/>
      <c r="E235" s="295"/>
      <c r="F235" s="168"/>
      <c r="G235" s="168"/>
      <c r="H235" s="168"/>
      <c r="I235" s="168"/>
    </row>
    <row r="236" spans="1:9" s="284" customFormat="1" ht="14.25">
      <c r="A236" s="289"/>
      <c r="B236" s="444"/>
      <c r="C236" s="289"/>
      <c r="D236" s="289"/>
      <c r="E236" s="293"/>
      <c r="F236" s="289"/>
      <c r="G236" s="289"/>
      <c r="H236" s="289"/>
      <c r="I236" s="289"/>
    </row>
    <row r="237" spans="1:9" s="284" customFormat="1">
      <c r="B237" s="445"/>
      <c r="E237" s="274"/>
    </row>
    <row r="238" spans="1:9" s="284" customFormat="1">
      <c r="B238" s="445"/>
      <c r="E238" s="274"/>
    </row>
    <row r="239" spans="1:9" s="284" customFormat="1">
      <c r="B239" s="445"/>
      <c r="E239" s="274"/>
    </row>
    <row r="240" spans="1:9">
      <c r="C240" s="284"/>
      <c r="F240" s="284"/>
      <c r="G240" s="284"/>
      <c r="H240" s="284"/>
      <c r="I240" s="284"/>
    </row>
    <row r="241" spans="3:9">
      <c r="C241" s="284"/>
      <c r="F241" s="284"/>
      <c r="G241" s="284"/>
      <c r="H241" s="284"/>
      <c r="I241" s="284"/>
    </row>
    <row r="242" spans="3:9">
      <c r="C242" s="284"/>
      <c r="F242" s="284"/>
      <c r="G242" s="284"/>
      <c r="H242" s="284"/>
      <c r="I242" s="284"/>
    </row>
    <row r="243" spans="3:9">
      <c r="C243" s="284"/>
      <c r="F243" s="284"/>
      <c r="G243" s="284"/>
      <c r="H243" s="284"/>
      <c r="I243" s="284"/>
    </row>
    <row r="244" spans="3:9">
      <c r="C244" s="284"/>
      <c r="F244" s="284"/>
      <c r="G244" s="284"/>
      <c r="H244" s="284"/>
      <c r="I244" s="284"/>
    </row>
  </sheetData>
  <mergeCells count="2">
    <mergeCell ref="A7:D7"/>
    <mergeCell ref="A8:D8"/>
  </mergeCells>
  <hyperlinks>
    <hyperlink ref="B16" location="'Table 1.01'!A1" display="'Table 1.01'!A1"/>
    <hyperlink ref="B17" location="'Table 1.02'!A1" display="'Table 1.02'!A1"/>
    <hyperlink ref="B18" location="'Table 1.03'!A1" display="'Table 1.03'!A1"/>
    <hyperlink ref="B19" location="'Table 1.04'!A1" display="'Table 1.04'!A1"/>
    <hyperlink ref="B20" location="'Table 1.05'!A1" display="'Table 1.05'!A1"/>
    <hyperlink ref="B21" location="'Table 1.06'!A1" display="'Table 1.06'!A1"/>
    <hyperlink ref="B22" location="'Table 1.07'!A1" display="'Table 1.07'!A1"/>
    <hyperlink ref="B24" location="'Table 1.09'!A1" display="'Table 1.09'!A1"/>
    <hyperlink ref="B25" location="'Table 1.10'!A1" display="'Table 1.10'!A1"/>
    <hyperlink ref="B26" location="'Table 1.11'!A1" display="'Table 1.11'!A1"/>
    <hyperlink ref="B23" location="'Table 1.08'!A1" display="'Table 1.08'!A1"/>
    <hyperlink ref="D224" location="'Links library'!A1" display="Links library"/>
    <hyperlink ref="B29" location="'Table 2.01'!A1" display="2.01"/>
    <hyperlink ref="B30" location="'Table 2.02'!A1" display="2.02 "/>
    <hyperlink ref="B31" location="'Table 2.03'!A1" display="2.03 "/>
    <hyperlink ref="B32" location="'Table 2.04'!A1" display="2.04"/>
    <hyperlink ref="B33" location="'Table 2.05'!A1" display="2.05"/>
    <hyperlink ref="B36" location="'Table 3.01'!A1" display="'Table 3.01'!A1"/>
    <hyperlink ref="B37" location="'Table 3.02'!A1" display="'Table 3.02'!A1"/>
    <hyperlink ref="B38" location="'Table 3.03'!A1" display="'Table 3.03'!A1"/>
    <hyperlink ref="B39" location="'Table 3.04'!A1" display="'Table 3.04'!A1"/>
    <hyperlink ref="B40" location="'Table 3.05'!A1" display="'Table 3.05'!A1"/>
    <hyperlink ref="B43" location="'Table 3.06'!A1" display="'Table 3.06'!A1"/>
    <hyperlink ref="B44" location="'Table 3.07'!A1" display="'Table 3.07'!A1"/>
    <hyperlink ref="B47" location="'Table 3.08'!A1" display="'Table 3.08'!A1"/>
    <hyperlink ref="B48" location="'Table 3.09'!A1" display="'Table 3.09'!A1"/>
    <hyperlink ref="B49" location="'Table 3.10'!A1" display="'Table 3.10'!A1"/>
    <hyperlink ref="B50" location="'Table 3.11'!A1" display="'Table 3.11'!A1"/>
    <hyperlink ref="B51" location="'Table 3.12'!A1" display="'Table 3.12'!A1"/>
    <hyperlink ref="B52" location="'Table 3.13'!A1" display="'Table 3.13'!A1"/>
    <hyperlink ref="B55" location="'Table 3.14'!A1" display="'Table 3.14'!A1"/>
    <hyperlink ref="B56" location="'Table 3.15'!A1" display="'Table 3.15'!A1"/>
    <hyperlink ref="B57" location="'Table 3.16'!A1" display="'Table 3.16'!A1"/>
    <hyperlink ref="B58" location="'Table 3.17'!A1" display="'Table 3.17'!A1"/>
    <hyperlink ref="B59" location="'Table 3.18'!A1" display="'Table 3.18'!A1"/>
    <hyperlink ref="B60" location="'Table 3.19'!A1" display="'Table 3.19'!A1"/>
    <hyperlink ref="B61" location="'Table 3.20'!A1" display="'Table 3.20'!A1"/>
    <hyperlink ref="B62" location="'Table 3.21'!A1" display="'Table 3.21'!A1"/>
    <hyperlink ref="B63" location="'Table 3.22'!A1" display="'Table 3.22'!A1"/>
    <hyperlink ref="B66" location="'Table 3.23'!A1" display="'Table 3.23'!A1"/>
    <hyperlink ref="B67" location="'Table 3.24'!A1" display="'Table 3.24'!A1"/>
    <hyperlink ref="B68" location="'Table 3.25'!A1" display="'Table 3.25'!A1"/>
    <hyperlink ref="B69" location="'Table 3.26'!A1" display="'Table 3.26'!A1"/>
    <hyperlink ref="B70" location="'Table 3.27'!A1" display="'Table 3.27'!A1"/>
    <hyperlink ref="B73" location="'Table 4.01'!A1" display="'Table 4.01'!A1"/>
    <hyperlink ref="B74" location="'Table 4.02'!A1" display="'Table 4.02'!A1"/>
    <hyperlink ref="B75" location="'Table 4.03'!A1" display="'Table 4.03'!A1"/>
    <hyperlink ref="B76" location="'Table 4.04'!A1" display="'Table 4.04'!A1"/>
    <hyperlink ref="B77" location="'Table 4.05'!A1" display="'Table 4.05'!A1"/>
    <hyperlink ref="B80" location="'Table 4.06'!A1" display="'Table 4.06'!A1"/>
    <hyperlink ref="B81" location="'Table 4.07'!A1" display="'Table 4.07'!A1"/>
    <hyperlink ref="B82" location="'Table 4.08'!A1" display="'Table 4.08'!A1"/>
    <hyperlink ref="B85" location="'Table 4.09'!A1" display="'Table 4.09'!A1"/>
    <hyperlink ref="B88" location="'Table 5.01'!A1" display="'Table 5.01'!A1"/>
    <hyperlink ref="B89" location="'Table 5.02'!A1" display="'Table 5.02'!A1"/>
    <hyperlink ref="B90" location="'Table 5.03'!A1" display="'Table 5.03'!A1"/>
    <hyperlink ref="B91" location="'Table 5.04'!A1" display="'Table 5.04'!A1"/>
    <hyperlink ref="B92" location="'Table 5.05'!A1" display="'Table 5.05'!A1"/>
    <hyperlink ref="B96" location="'Table 5.06'!A1" display="'Table 5.06'!A1"/>
    <hyperlink ref="B99" location="'Table 5.07'!A1" display="'Table 5.07'!A1"/>
    <hyperlink ref="B100" location="'Table 5.08'!A1" display="'Table 5.08'!A1"/>
    <hyperlink ref="B103" location="'Table 5.09'!A1" display="'Table 5.09'!A1"/>
    <hyperlink ref="B104" location="'Table 5.10'!A1" display="'Table 5.10'!A1"/>
    <hyperlink ref="B105" location="'Table 5.11'!A1" display="'Table 5.11'!A1"/>
    <hyperlink ref="D107" location="'Links library'!A1" display="Links library"/>
    <hyperlink ref="B93" location="'Table 5.05a'!A1" display="5.05a"/>
  </hyperlinks>
  <pageMargins left="0.70866141732283472" right="0.70866141732283472" top="0.74803149606299213" bottom="0.74803149606299213" header="0.31496062992125984" footer="0.31496062992125984"/>
  <pageSetup paperSize="9" scale="65" orientation="landscape" verticalDpi="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CC"/>
    <pageSetUpPr fitToPage="1"/>
  </sheetPr>
  <dimension ref="A1:BF104"/>
  <sheetViews>
    <sheetView showGridLines="0" zoomScaleNormal="100" zoomScaleSheetLayoutView="100" workbookViewId="0">
      <pane xSplit="1" ySplit="5" topLeftCell="B6" activePane="bottomRight" state="frozenSplit"/>
      <selection activeCell="A16" sqref="A16:H16"/>
      <selection pane="topRight" activeCell="A16" sqref="A16:H16"/>
      <selection pane="bottomLeft" activeCell="A16" sqref="A16:H16"/>
      <selection pane="bottomRight"/>
    </sheetView>
  </sheetViews>
  <sheetFormatPr defaultRowHeight="12.75"/>
  <cols>
    <col min="1" max="1" width="8.7109375" customWidth="1"/>
    <col min="2" max="2" width="14.7109375" customWidth="1"/>
    <col min="3" max="3" width="14.7109375" style="495" customWidth="1"/>
    <col min="4" max="4" width="3.7109375" customWidth="1"/>
    <col min="5" max="6" width="15.85546875" customWidth="1"/>
    <col min="7" max="7" width="3.7109375" customWidth="1"/>
    <col min="8" max="8" width="15.85546875" customWidth="1"/>
    <col min="9" max="9" width="13.42578125" customWidth="1"/>
    <col min="10" max="10" width="3.7109375" customWidth="1"/>
    <col min="11" max="11" width="15.85546875" customWidth="1"/>
    <col min="12" max="12" width="16.85546875" customWidth="1"/>
    <col min="13" max="13" width="5.28515625" bestFit="1" customWidth="1"/>
    <col min="14" max="14" width="16.7109375" customWidth="1"/>
    <col min="15" max="15" width="18.5703125" customWidth="1"/>
    <col min="16" max="16" width="2.42578125" customWidth="1"/>
    <col min="17" max="17" width="3.7109375" customWidth="1"/>
    <col min="18" max="18" width="13.7109375" bestFit="1" customWidth="1"/>
    <col min="19" max="19" width="21.7109375" bestFit="1" customWidth="1"/>
    <col min="20" max="20" width="3.7109375" style="99" customWidth="1"/>
    <col min="21" max="21" width="22.7109375" style="1" customWidth="1"/>
    <col min="22" max="22" width="22.7109375" customWidth="1"/>
  </cols>
  <sheetData>
    <row r="1" spans="1:58" ht="21" customHeight="1">
      <c r="A1" s="41" t="s">
        <v>1720</v>
      </c>
      <c r="L1" s="121"/>
      <c r="M1" s="43"/>
      <c r="R1" s="42"/>
      <c r="S1" s="43"/>
      <c r="T1" s="100"/>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row>
    <row r="2" spans="1:58" s="1" customFormat="1">
      <c r="A2" s="6" t="s">
        <v>0</v>
      </c>
      <c r="B2" s="14"/>
      <c r="C2" s="14"/>
      <c r="D2" s="14"/>
      <c r="E2" s="14"/>
      <c r="F2" s="14"/>
      <c r="G2" s="14"/>
      <c r="H2" s="14"/>
      <c r="I2" s="14"/>
      <c r="J2" s="94"/>
      <c r="K2" s="94"/>
      <c r="L2" s="14"/>
      <c r="M2" s="14"/>
      <c r="N2" s="14"/>
      <c r="O2" s="14"/>
      <c r="P2" s="14"/>
      <c r="Q2" s="14"/>
      <c r="R2" s="14"/>
      <c r="S2" s="14"/>
      <c r="T2" s="86"/>
      <c r="U2" s="86"/>
      <c r="V2" s="92"/>
      <c r="W2" s="92"/>
      <c r="X2" s="92"/>
      <c r="Z2" s="43"/>
      <c r="AA2" s="15"/>
    </row>
    <row r="3" spans="1:58" ht="15" customHeight="1" thickBot="1">
      <c r="A3" s="488"/>
      <c r="B3" s="488"/>
      <c r="C3" s="578"/>
      <c r="D3" s="488"/>
      <c r="E3" s="488"/>
      <c r="F3" s="488"/>
      <c r="G3" s="488"/>
      <c r="H3" s="488"/>
      <c r="I3" s="488"/>
      <c r="J3" s="488"/>
      <c r="K3" s="488"/>
      <c r="L3" s="488"/>
      <c r="M3" s="488"/>
      <c r="N3" s="488"/>
      <c r="O3" s="488"/>
      <c r="P3" s="488"/>
      <c r="Q3" s="488"/>
      <c r="R3" s="488"/>
      <c r="S3" s="580" t="s">
        <v>39</v>
      </c>
      <c r="T3" s="579"/>
      <c r="U3" s="2431" t="s">
        <v>195</v>
      </c>
      <c r="V3" s="2432"/>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row>
    <row r="4" spans="1:58" s="567" customFormat="1" ht="15" customHeight="1" thickTop="1">
      <c r="A4" s="562"/>
      <c r="B4" s="2433" t="s">
        <v>1721</v>
      </c>
      <c r="C4" s="2434"/>
      <c r="D4" s="563"/>
      <c r="E4" s="2433" t="s">
        <v>13</v>
      </c>
      <c r="F4" s="2434"/>
      <c r="G4" s="563"/>
      <c r="H4" s="2433" t="s">
        <v>23</v>
      </c>
      <c r="I4" s="2434"/>
      <c r="J4" s="563"/>
      <c r="K4" s="2433" t="s">
        <v>1722</v>
      </c>
      <c r="L4" s="2434"/>
      <c r="M4" s="564"/>
      <c r="N4" s="2433" t="s">
        <v>180</v>
      </c>
      <c r="O4" s="2434"/>
      <c r="P4" s="563"/>
      <c r="Q4" s="564"/>
      <c r="R4" s="2435" t="s">
        <v>179</v>
      </c>
      <c r="S4" s="2437" t="s">
        <v>178</v>
      </c>
      <c r="T4" s="565"/>
      <c r="U4" s="576" t="s">
        <v>1</v>
      </c>
      <c r="V4" s="577" t="s">
        <v>1723</v>
      </c>
      <c r="W4" s="566"/>
      <c r="X4" s="566"/>
      <c r="Y4" s="566"/>
      <c r="Z4" s="566"/>
      <c r="AA4" s="566"/>
      <c r="AB4" s="566"/>
      <c r="AC4" s="566"/>
      <c r="AD4" s="566"/>
      <c r="AE4" s="566"/>
      <c r="AF4" s="566"/>
      <c r="AG4" s="566"/>
      <c r="AH4" s="566"/>
      <c r="AI4" s="566"/>
      <c r="AJ4" s="566"/>
      <c r="AK4" s="566"/>
      <c r="AL4" s="566"/>
      <c r="AM4" s="566"/>
      <c r="AN4" s="566"/>
      <c r="AO4" s="566"/>
      <c r="AP4" s="566"/>
      <c r="AQ4" s="566"/>
      <c r="AR4" s="566"/>
      <c r="AS4" s="566"/>
      <c r="AT4" s="566"/>
      <c r="AU4" s="566"/>
      <c r="AV4" s="566"/>
      <c r="AW4" s="566"/>
      <c r="AX4" s="566"/>
      <c r="AY4" s="566"/>
      <c r="AZ4" s="566"/>
      <c r="BA4" s="566"/>
      <c r="BB4" s="566"/>
      <c r="BC4" s="566"/>
      <c r="BD4" s="566"/>
      <c r="BE4" s="566"/>
      <c r="BF4" s="566"/>
    </row>
    <row r="5" spans="1:58" s="571" customFormat="1" ht="22.5">
      <c r="A5" s="568"/>
      <c r="B5" s="569" t="s">
        <v>169</v>
      </c>
      <c r="C5" s="569" t="s">
        <v>170</v>
      </c>
      <c r="D5" s="569"/>
      <c r="E5" s="569" t="s">
        <v>169</v>
      </c>
      <c r="F5" s="569" t="s">
        <v>170</v>
      </c>
      <c r="G5" s="569"/>
      <c r="H5" s="569" t="s">
        <v>169</v>
      </c>
      <c r="I5" s="569" t="s">
        <v>170</v>
      </c>
      <c r="J5" s="569"/>
      <c r="K5" s="569" t="s">
        <v>169</v>
      </c>
      <c r="L5" s="569" t="s">
        <v>170</v>
      </c>
      <c r="M5" s="569"/>
      <c r="N5" s="569" t="s">
        <v>169</v>
      </c>
      <c r="O5" s="569" t="s">
        <v>170</v>
      </c>
      <c r="P5" s="569"/>
      <c r="Q5" s="569"/>
      <c r="R5" s="2436"/>
      <c r="S5" s="2437"/>
      <c r="T5" s="570"/>
      <c r="U5" s="569" t="s">
        <v>165</v>
      </c>
      <c r="V5" s="569"/>
      <c r="W5" s="568"/>
      <c r="X5" s="568"/>
      <c r="Y5" s="568"/>
      <c r="Z5" s="568"/>
      <c r="AA5" s="568"/>
      <c r="AB5" s="568"/>
      <c r="AC5" s="568"/>
      <c r="AD5" s="568"/>
      <c r="AE5" s="568"/>
      <c r="AF5" s="568"/>
      <c r="AG5" s="568"/>
      <c r="AH5" s="568"/>
      <c r="AI5" s="568"/>
      <c r="AJ5" s="568"/>
      <c r="AK5" s="568"/>
      <c r="AL5" s="568"/>
      <c r="AM5" s="568"/>
      <c r="AN5" s="568"/>
      <c r="AO5" s="568"/>
      <c r="AP5" s="568"/>
      <c r="AQ5" s="568"/>
      <c r="AR5" s="568"/>
      <c r="AS5" s="568"/>
      <c r="AT5" s="568"/>
      <c r="AU5" s="568"/>
      <c r="AV5" s="568"/>
      <c r="AW5" s="568"/>
      <c r="AX5" s="568"/>
      <c r="AY5" s="568"/>
      <c r="AZ5" s="568"/>
      <c r="BA5" s="568"/>
      <c r="BB5" s="568"/>
      <c r="BC5" s="568"/>
      <c r="BD5" s="568"/>
      <c r="BE5" s="568"/>
      <c r="BF5" s="568"/>
    </row>
    <row r="6" spans="1:58" s="500" customFormat="1" ht="15" customHeight="1">
      <c r="A6" s="501">
        <v>1970</v>
      </c>
      <c r="B6" s="502">
        <v>62333</v>
      </c>
      <c r="C6" s="503">
        <v>0</v>
      </c>
      <c r="D6" s="502"/>
      <c r="E6" s="502">
        <v>28174</v>
      </c>
      <c r="F6" s="503">
        <v>0</v>
      </c>
      <c r="G6" s="502"/>
      <c r="H6" s="502">
        <v>36884</v>
      </c>
      <c r="I6" s="503">
        <v>0</v>
      </c>
      <c r="J6" s="504"/>
      <c r="K6" s="502">
        <v>18586</v>
      </c>
      <c r="L6" s="503">
        <v>0</v>
      </c>
      <c r="M6" s="504"/>
      <c r="N6" s="502">
        <v>145977</v>
      </c>
      <c r="O6" s="503">
        <v>0</v>
      </c>
      <c r="P6" s="504"/>
      <c r="Q6" s="502"/>
      <c r="R6" s="505">
        <v>10859</v>
      </c>
      <c r="S6" s="506">
        <v>156836</v>
      </c>
      <c r="T6" s="498"/>
      <c r="U6" s="507">
        <v>9.7100000000000009</v>
      </c>
      <c r="V6" s="503">
        <v>0</v>
      </c>
      <c r="W6" s="499"/>
      <c r="X6" s="499"/>
      <c r="Y6" s="499"/>
      <c r="Z6" s="499"/>
      <c r="AA6" s="499"/>
      <c r="AB6" s="499"/>
      <c r="AC6" s="499"/>
      <c r="AD6" s="499"/>
      <c r="AE6" s="499"/>
      <c r="AF6" s="499"/>
      <c r="AG6" s="499"/>
      <c r="AH6" s="499"/>
      <c r="AI6" s="499"/>
      <c r="AJ6" s="499"/>
      <c r="AK6" s="499"/>
      <c r="AL6" s="499"/>
      <c r="AM6" s="499"/>
      <c r="AN6" s="499"/>
      <c r="AO6" s="499"/>
      <c r="AP6" s="499"/>
      <c r="AQ6" s="499"/>
      <c r="AR6" s="499"/>
      <c r="AS6" s="499"/>
      <c r="AT6" s="499"/>
      <c r="AU6" s="499"/>
      <c r="AV6" s="499"/>
      <c r="AW6" s="499"/>
      <c r="AX6" s="499"/>
      <c r="AY6" s="499"/>
      <c r="AZ6" s="499"/>
      <c r="BA6" s="499"/>
      <c r="BB6" s="499"/>
      <c r="BC6" s="499"/>
      <c r="BD6" s="499"/>
      <c r="BE6" s="499"/>
      <c r="BF6" s="499"/>
    </row>
    <row r="7" spans="1:58" s="500" customFormat="1" ht="15" customHeight="1">
      <c r="A7" s="501">
        <v>1971</v>
      </c>
      <c r="B7" s="502">
        <v>60746</v>
      </c>
      <c r="C7" s="503">
        <v>0</v>
      </c>
      <c r="D7" s="502"/>
      <c r="E7" s="502">
        <v>29306</v>
      </c>
      <c r="F7" s="503">
        <v>0</v>
      </c>
      <c r="G7" s="502"/>
      <c r="H7" s="502">
        <v>35621</v>
      </c>
      <c r="I7" s="503">
        <v>0</v>
      </c>
      <c r="J7" s="504"/>
      <c r="K7" s="502">
        <v>17915</v>
      </c>
      <c r="L7" s="503">
        <v>0</v>
      </c>
      <c r="M7" s="504"/>
      <c r="N7" s="502">
        <v>143589</v>
      </c>
      <c r="O7" s="503">
        <v>0</v>
      </c>
      <c r="P7" s="504"/>
      <c r="Q7" s="502"/>
      <c r="R7" s="505">
        <v>10839</v>
      </c>
      <c r="S7" s="506">
        <v>154428</v>
      </c>
      <c r="T7" s="498"/>
      <c r="U7" s="507">
        <v>9.94</v>
      </c>
      <c r="V7" s="503">
        <v>0</v>
      </c>
      <c r="W7" s="499"/>
      <c r="X7" s="499"/>
      <c r="Y7" s="499"/>
      <c r="Z7" s="499"/>
      <c r="AA7" s="499"/>
      <c r="AB7" s="499"/>
      <c r="AC7" s="499"/>
      <c r="AD7" s="499"/>
      <c r="AE7" s="499"/>
      <c r="AF7" s="499"/>
      <c r="AG7" s="499"/>
      <c r="AH7" s="499"/>
      <c r="AI7" s="499"/>
      <c r="AJ7" s="499"/>
      <c r="AK7" s="499"/>
      <c r="AL7" s="499"/>
      <c r="AM7" s="499"/>
      <c r="AN7" s="499"/>
      <c r="AO7" s="499"/>
      <c r="AP7" s="499"/>
      <c r="AQ7" s="499"/>
      <c r="AR7" s="499"/>
      <c r="AS7" s="499"/>
      <c r="AT7" s="499"/>
      <c r="AU7" s="499"/>
      <c r="AV7" s="499"/>
      <c r="AW7" s="499"/>
      <c r="AX7" s="499"/>
      <c r="AY7" s="499"/>
      <c r="AZ7" s="499"/>
      <c r="BA7" s="499"/>
      <c r="BB7" s="499"/>
      <c r="BC7" s="499"/>
      <c r="BD7" s="499"/>
      <c r="BE7" s="499"/>
      <c r="BF7" s="499"/>
    </row>
    <row r="8" spans="1:58" s="500" customFormat="1" ht="15" customHeight="1">
      <c r="A8" s="501">
        <v>1972</v>
      </c>
      <c r="B8" s="502">
        <v>61307</v>
      </c>
      <c r="C8" s="503">
        <v>0</v>
      </c>
      <c r="D8" s="502"/>
      <c r="E8" s="502">
        <v>30442</v>
      </c>
      <c r="F8" s="503">
        <v>0</v>
      </c>
      <c r="G8" s="502"/>
      <c r="H8" s="502">
        <v>36261</v>
      </c>
      <c r="I8" s="503">
        <v>0</v>
      </c>
      <c r="J8" s="504"/>
      <c r="K8" s="502">
        <v>18195</v>
      </c>
      <c r="L8" s="503">
        <v>0</v>
      </c>
      <c r="M8" s="504"/>
      <c r="N8" s="502">
        <v>146205</v>
      </c>
      <c r="O8" s="503">
        <v>0</v>
      </c>
      <c r="P8" s="504"/>
      <c r="Q8" s="502"/>
      <c r="R8" s="505">
        <v>11474</v>
      </c>
      <c r="S8" s="506">
        <v>157679</v>
      </c>
      <c r="T8" s="498"/>
      <c r="U8" s="507">
        <v>9.35</v>
      </c>
      <c r="V8" s="503">
        <v>0</v>
      </c>
      <c r="W8" s="499"/>
      <c r="X8" s="499"/>
      <c r="Y8" s="499"/>
      <c r="Z8" s="499"/>
      <c r="AA8" s="499"/>
      <c r="AB8" s="499"/>
      <c r="AC8" s="499"/>
      <c r="AD8" s="499"/>
      <c r="AE8" s="499"/>
      <c r="AF8" s="499"/>
      <c r="AG8" s="499"/>
      <c r="AH8" s="499"/>
      <c r="AI8" s="499"/>
      <c r="AJ8" s="499"/>
      <c r="AK8" s="499"/>
      <c r="AL8" s="499"/>
      <c r="AM8" s="499"/>
      <c r="AN8" s="499"/>
      <c r="AO8" s="499"/>
      <c r="AP8" s="499"/>
      <c r="AQ8" s="499"/>
      <c r="AR8" s="499"/>
      <c r="AS8" s="499"/>
      <c r="AT8" s="499"/>
      <c r="AU8" s="499"/>
      <c r="AV8" s="499"/>
      <c r="AW8" s="499"/>
      <c r="AX8" s="499"/>
      <c r="AY8" s="499"/>
      <c r="AZ8" s="499"/>
      <c r="BA8" s="499"/>
      <c r="BB8" s="499"/>
      <c r="BC8" s="499"/>
      <c r="BD8" s="499"/>
      <c r="BE8" s="499"/>
      <c r="BF8" s="499"/>
    </row>
    <row r="9" spans="1:58" s="500" customFormat="1" ht="15" customHeight="1">
      <c r="A9" s="501">
        <v>1973</v>
      </c>
      <c r="B9" s="502">
        <v>65149</v>
      </c>
      <c r="C9" s="503">
        <v>0</v>
      </c>
      <c r="D9" s="502"/>
      <c r="E9" s="502">
        <v>32435</v>
      </c>
      <c r="F9" s="503">
        <v>0</v>
      </c>
      <c r="G9" s="502"/>
      <c r="H9" s="502">
        <v>37576</v>
      </c>
      <c r="I9" s="503">
        <v>0</v>
      </c>
      <c r="J9" s="504"/>
      <c r="K9" s="502">
        <v>18586</v>
      </c>
      <c r="L9" s="503">
        <v>0</v>
      </c>
      <c r="M9" s="504"/>
      <c r="N9" s="502">
        <v>153744</v>
      </c>
      <c r="O9" s="503">
        <v>0</v>
      </c>
      <c r="P9" s="504"/>
      <c r="Q9" s="502"/>
      <c r="R9" s="505">
        <v>12635</v>
      </c>
      <c r="S9" s="506">
        <v>166379</v>
      </c>
      <c r="T9" s="498"/>
      <c r="U9" s="507">
        <v>9.74</v>
      </c>
      <c r="V9" s="503">
        <v>0</v>
      </c>
      <c r="W9" s="499"/>
      <c r="X9" s="499"/>
      <c r="Y9" s="499"/>
      <c r="Z9" s="499"/>
      <c r="AA9" s="499"/>
      <c r="AB9" s="499"/>
      <c r="AC9" s="499"/>
      <c r="AD9" s="499"/>
      <c r="AE9" s="499"/>
      <c r="AF9" s="499"/>
      <c r="AG9" s="499"/>
      <c r="AH9" s="499"/>
      <c r="AI9" s="499"/>
      <c r="AJ9" s="499"/>
      <c r="AK9" s="499"/>
      <c r="AL9" s="499"/>
      <c r="AM9" s="499"/>
      <c r="AN9" s="499"/>
      <c r="AO9" s="499"/>
      <c r="AP9" s="499"/>
      <c r="AQ9" s="499"/>
      <c r="AR9" s="499"/>
      <c r="AS9" s="499"/>
      <c r="AT9" s="499"/>
      <c r="AU9" s="499"/>
      <c r="AV9" s="499"/>
      <c r="AW9" s="499"/>
      <c r="AX9" s="499"/>
      <c r="AY9" s="499"/>
      <c r="AZ9" s="499"/>
      <c r="BA9" s="499"/>
      <c r="BB9" s="499"/>
      <c r="BC9" s="499"/>
      <c r="BD9" s="499"/>
      <c r="BE9" s="499"/>
      <c r="BF9" s="499"/>
    </row>
    <row r="10" spans="1:58" s="500" customFormat="1" ht="15" customHeight="1">
      <c r="A10" s="501">
        <v>1974</v>
      </c>
      <c r="B10" s="502">
        <v>60058</v>
      </c>
      <c r="C10" s="503">
        <v>0</v>
      </c>
      <c r="D10" s="502"/>
      <c r="E10" s="502">
        <v>31266</v>
      </c>
      <c r="F10" s="503">
        <v>0</v>
      </c>
      <c r="G10" s="502"/>
      <c r="H10" s="502">
        <v>38002</v>
      </c>
      <c r="I10" s="503">
        <v>0</v>
      </c>
      <c r="J10" s="504"/>
      <c r="K10" s="502">
        <v>17492</v>
      </c>
      <c r="L10" s="503">
        <v>0</v>
      </c>
      <c r="M10" s="504"/>
      <c r="N10" s="502">
        <v>146818</v>
      </c>
      <c r="O10" s="503">
        <v>0</v>
      </c>
      <c r="P10" s="504"/>
      <c r="Q10" s="502"/>
      <c r="R10" s="505">
        <v>12865</v>
      </c>
      <c r="S10" s="506">
        <v>159683</v>
      </c>
      <c r="T10" s="498"/>
      <c r="U10" s="507">
        <v>9.6300000000000008</v>
      </c>
      <c r="V10" s="503">
        <v>0</v>
      </c>
      <c r="W10" s="499"/>
      <c r="X10" s="499"/>
      <c r="Y10" s="499"/>
      <c r="Z10" s="499"/>
      <c r="AA10" s="499"/>
      <c r="AB10" s="499"/>
      <c r="AC10" s="499"/>
      <c r="AD10" s="499"/>
      <c r="AE10" s="499"/>
      <c r="AF10" s="499"/>
      <c r="AG10" s="499"/>
      <c r="AH10" s="499"/>
      <c r="AI10" s="499"/>
      <c r="AJ10" s="499"/>
      <c r="AK10" s="499"/>
      <c r="AL10" s="499"/>
      <c r="AM10" s="499"/>
      <c r="AN10" s="499"/>
      <c r="AO10" s="499"/>
      <c r="AP10" s="499"/>
      <c r="AQ10" s="499"/>
      <c r="AR10" s="499"/>
      <c r="AS10" s="499"/>
      <c r="AT10" s="499"/>
      <c r="AU10" s="499"/>
      <c r="AV10" s="499"/>
      <c r="AW10" s="499"/>
      <c r="AX10" s="499"/>
      <c r="AY10" s="499"/>
      <c r="AZ10" s="499"/>
      <c r="BA10" s="499"/>
      <c r="BB10" s="499"/>
      <c r="BC10" s="499"/>
      <c r="BD10" s="499"/>
      <c r="BE10" s="499"/>
      <c r="BF10" s="499"/>
    </row>
    <row r="11" spans="1:58" s="500" customFormat="1" ht="15" customHeight="1">
      <c r="A11" s="501">
        <v>1975</v>
      </c>
      <c r="B11" s="502">
        <v>55444</v>
      </c>
      <c r="C11" s="503">
        <v>0</v>
      </c>
      <c r="D11" s="502"/>
      <c r="E11" s="502">
        <v>30885</v>
      </c>
      <c r="F11" s="503">
        <v>0</v>
      </c>
      <c r="G11" s="502"/>
      <c r="H11" s="502">
        <v>37062</v>
      </c>
      <c r="I11" s="503">
        <v>0</v>
      </c>
      <c r="J11" s="504"/>
      <c r="K11" s="502">
        <v>17360</v>
      </c>
      <c r="L11" s="503">
        <v>0</v>
      </c>
      <c r="M11" s="504"/>
      <c r="N11" s="502">
        <v>140751</v>
      </c>
      <c r="O11" s="503">
        <v>0</v>
      </c>
      <c r="P11" s="504"/>
      <c r="Q11" s="502"/>
      <c r="R11" s="505">
        <v>10255</v>
      </c>
      <c r="S11" s="506">
        <v>151006</v>
      </c>
      <c r="T11" s="498"/>
      <c r="U11" s="507">
        <v>9.99</v>
      </c>
      <c r="V11" s="503">
        <v>0</v>
      </c>
      <c r="W11" s="499"/>
      <c r="X11" s="499"/>
      <c r="Y11" s="499"/>
      <c r="Z11" s="499"/>
      <c r="AA11" s="499"/>
      <c r="AB11" s="499"/>
      <c r="AC11" s="499"/>
      <c r="AD11" s="499"/>
      <c r="AE11" s="499"/>
      <c r="AF11" s="499"/>
      <c r="AG11" s="499"/>
      <c r="AH11" s="499"/>
      <c r="AI11" s="499"/>
      <c r="AJ11" s="499"/>
      <c r="AK11" s="499"/>
      <c r="AL11" s="499"/>
      <c r="AM11" s="499"/>
      <c r="AN11" s="499"/>
      <c r="AO11" s="499"/>
      <c r="AP11" s="499"/>
      <c r="AQ11" s="499"/>
      <c r="AR11" s="499"/>
      <c r="AS11" s="499"/>
      <c r="AT11" s="499"/>
      <c r="AU11" s="499"/>
      <c r="AV11" s="499"/>
      <c r="AW11" s="499"/>
      <c r="AX11" s="499"/>
      <c r="AY11" s="499"/>
      <c r="AZ11" s="499"/>
      <c r="BA11" s="499"/>
      <c r="BB11" s="499"/>
      <c r="BC11" s="499"/>
      <c r="BD11" s="499"/>
      <c r="BE11" s="499"/>
      <c r="BF11" s="499"/>
    </row>
    <row r="12" spans="1:58" s="500" customFormat="1" ht="15" customHeight="1">
      <c r="A12" s="501">
        <v>1976</v>
      </c>
      <c r="B12" s="502">
        <v>57584</v>
      </c>
      <c r="C12" s="503">
        <v>0</v>
      </c>
      <c r="D12" s="502"/>
      <c r="E12" s="502">
        <v>32032</v>
      </c>
      <c r="F12" s="503">
        <v>0</v>
      </c>
      <c r="G12" s="502"/>
      <c r="H12" s="502">
        <v>36634</v>
      </c>
      <c r="I12" s="503">
        <v>0</v>
      </c>
      <c r="J12" s="504"/>
      <c r="K12" s="502">
        <v>18157</v>
      </c>
      <c r="L12" s="503">
        <v>0</v>
      </c>
      <c r="M12" s="504"/>
      <c r="N12" s="502">
        <v>144407</v>
      </c>
      <c r="O12" s="503">
        <v>0</v>
      </c>
      <c r="P12" s="504"/>
      <c r="Q12" s="502"/>
      <c r="R12" s="505">
        <v>10925</v>
      </c>
      <c r="S12" s="506">
        <v>155332</v>
      </c>
      <c r="T12" s="498"/>
      <c r="U12" s="507">
        <v>10.039999999999999</v>
      </c>
      <c r="V12" s="503">
        <v>0</v>
      </c>
      <c r="W12" s="499"/>
      <c r="X12" s="499"/>
      <c r="Y12" s="499"/>
      <c r="Z12" s="499"/>
      <c r="AA12" s="499"/>
      <c r="AB12" s="499"/>
      <c r="AC12" s="499"/>
      <c r="AD12" s="499"/>
      <c r="AE12" s="499"/>
      <c r="AF12" s="499"/>
      <c r="AG12" s="499"/>
      <c r="AH12" s="499"/>
      <c r="AI12" s="499"/>
      <c r="AJ12" s="499"/>
      <c r="AK12" s="499"/>
      <c r="AL12" s="499"/>
      <c r="AM12" s="499"/>
      <c r="AN12" s="499"/>
      <c r="AO12" s="499"/>
      <c r="AP12" s="499"/>
      <c r="AQ12" s="499"/>
      <c r="AR12" s="499"/>
      <c r="AS12" s="499"/>
      <c r="AT12" s="499"/>
      <c r="AU12" s="499"/>
      <c r="AV12" s="499"/>
      <c r="AW12" s="499"/>
      <c r="AX12" s="499"/>
      <c r="AY12" s="499"/>
      <c r="AZ12" s="499"/>
      <c r="BA12" s="499"/>
      <c r="BB12" s="499"/>
      <c r="BC12" s="499"/>
      <c r="BD12" s="499"/>
      <c r="BE12" s="499"/>
      <c r="BF12" s="499"/>
    </row>
    <row r="13" spans="1:58" s="500" customFormat="1" ht="15" customHeight="1">
      <c r="A13" s="501">
        <v>1977</v>
      </c>
      <c r="B13" s="502">
        <v>57574</v>
      </c>
      <c r="C13" s="503">
        <v>0</v>
      </c>
      <c r="D13" s="502"/>
      <c r="E13" s="502">
        <v>32875</v>
      </c>
      <c r="F13" s="503">
        <v>0</v>
      </c>
      <c r="G13" s="502"/>
      <c r="H13" s="502">
        <v>37898</v>
      </c>
      <c r="I13" s="503">
        <v>0</v>
      </c>
      <c r="J13" s="504"/>
      <c r="K13" s="502">
        <v>19097</v>
      </c>
      <c r="L13" s="503">
        <v>0</v>
      </c>
      <c r="M13" s="504"/>
      <c r="N13" s="502">
        <v>147444</v>
      </c>
      <c r="O13" s="503">
        <v>0</v>
      </c>
      <c r="P13" s="504"/>
      <c r="Q13" s="502"/>
      <c r="R13" s="505">
        <v>10517</v>
      </c>
      <c r="S13" s="506">
        <v>157961</v>
      </c>
      <c r="T13" s="498"/>
      <c r="U13" s="507">
        <v>9.52</v>
      </c>
      <c r="V13" s="503">
        <v>0</v>
      </c>
      <c r="W13" s="499"/>
      <c r="X13" s="499"/>
      <c r="Y13" s="499"/>
      <c r="Z13" s="499"/>
      <c r="AA13" s="499"/>
      <c r="AB13" s="499"/>
      <c r="AC13" s="499"/>
      <c r="AD13" s="499"/>
      <c r="AE13" s="499"/>
      <c r="AF13" s="499"/>
      <c r="AG13" s="499"/>
      <c r="AH13" s="499"/>
      <c r="AI13" s="499"/>
      <c r="AJ13" s="499"/>
      <c r="AK13" s="499"/>
      <c r="AL13" s="499"/>
      <c r="AM13" s="499"/>
      <c r="AN13" s="499"/>
      <c r="AO13" s="499"/>
      <c r="AP13" s="499"/>
      <c r="AQ13" s="499"/>
      <c r="AR13" s="499"/>
      <c r="AS13" s="499"/>
      <c r="AT13" s="499"/>
      <c r="AU13" s="499"/>
      <c r="AV13" s="499"/>
      <c r="AW13" s="499"/>
      <c r="AX13" s="499"/>
      <c r="AY13" s="499"/>
      <c r="AZ13" s="499"/>
      <c r="BA13" s="499"/>
      <c r="BB13" s="499"/>
      <c r="BC13" s="499"/>
      <c r="BD13" s="499"/>
      <c r="BE13" s="499"/>
      <c r="BF13" s="499"/>
    </row>
    <row r="14" spans="1:58" s="500" customFormat="1" ht="15" customHeight="1">
      <c r="A14" s="501">
        <v>1978</v>
      </c>
      <c r="B14" s="502">
        <v>56673</v>
      </c>
      <c r="C14" s="503">
        <v>0</v>
      </c>
      <c r="D14" s="502"/>
      <c r="E14" s="502">
        <v>34571</v>
      </c>
      <c r="F14" s="503">
        <v>0</v>
      </c>
      <c r="G14" s="502"/>
      <c r="H14" s="502">
        <v>38689</v>
      </c>
      <c r="I14" s="503">
        <v>0</v>
      </c>
      <c r="J14" s="504"/>
      <c r="K14" s="502">
        <v>19213</v>
      </c>
      <c r="L14" s="503">
        <v>0</v>
      </c>
      <c r="M14" s="504"/>
      <c r="N14" s="502">
        <v>149146</v>
      </c>
      <c r="O14" s="503">
        <v>0</v>
      </c>
      <c r="P14" s="504"/>
      <c r="Q14" s="502"/>
      <c r="R14" s="505">
        <v>10245</v>
      </c>
      <c r="S14" s="506">
        <v>159391</v>
      </c>
      <c r="T14" s="498"/>
      <c r="U14" s="507">
        <v>9.49</v>
      </c>
      <c r="V14" s="503">
        <v>0</v>
      </c>
      <c r="W14" s="499"/>
      <c r="X14" s="499"/>
      <c r="Y14" s="499"/>
      <c r="Z14" s="499"/>
      <c r="AA14" s="499"/>
      <c r="AB14" s="499"/>
      <c r="AC14" s="499"/>
      <c r="AD14" s="499"/>
      <c r="AE14" s="499"/>
      <c r="AF14" s="499"/>
      <c r="AG14" s="499"/>
      <c r="AH14" s="499"/>
      <c r="AI14" s="499"/>
      <c r="AJ14" s="499"/>
      <c r="AK14" s="499"/>
      <c r="AL14" s="499"/>
      <c r="AM14" s="499"/>
      <c r="AN14" s="499"/>
      <c r="AO14" s="499"/>
      <c r="AP14" s="499"/>
      <c r="AQ14" s="499"/>
      <c r="AR14" s="499"/>
      <c r="AS14" s="499"/>
      <c r="AT14" s="499"/>
      <c r="AU14" s="499"/>
      <c r="AV14" s="499"/>
      <c r="AW14" s="499"/>
      <c r="AX14" s="499"/>
      <c r="AY14" s="499"/>
      <c r="AZ14" s="499"/>
      <c r="BA14" s="499"/>
      <c r="BB14" s="499"/>
      <c r="BC14" s="499"/>
      <c r="BD14" s="499"/>
      <c r="BE14" s="499"/>
      <c r="BF14" s="499"/>
    </row>
    <row r="15" spans="1:58" s="500" customFormat="1" ht="15" customHeight="1">
      <c r="A15" s="501">
        <v>1979</v>
      </c>
      <c r="B15" s="502">
        <v>58564</v>
      </c>
      <c r="C15" s="503">
        <v>0</v>
      </c>
      <c r="D15" s="502"/>
      <c r="E15" s="502">
        <v>35359</v>
      </c>
      <c r="F15" s="503">
        <v>0</v>
      </c>
      <c r="G15" s="502"/>
      <c r="H15" s="502">
        <v>41566</v>
      </c>
      <c r="I15" s="503">
        <v>0</v>
      </c>
      <c r="J15" s="504"/>
      <c r="K15" s="502">
        <v>20031</v>
      </c>
      <c r="L15" s="503">
        <v>0</v>
      </c>
      <c r="M15" s="504"/>
      <c r="N15" s="502">
        <v>155521</v>
      </c>
      <c r="O15" s="503">
        <v>0</v>
      </c>
      <c r="P15" s="504"/>
      <c r="Q15" s="502"/>
      <c r="R15" s="505">
        <v>10232</v>
      </c>
      <c r="S15" s="506">
        <v>165753</v>
      </c>
      <c r="T15" s="498"/>
      <c r="U15" s="507">
        <v>8.8800000000000008</v>
      </c>
      <c r="V15" s="503">
        <v>0</v>
      </c>
      <c r="W15" s="499"/>
      <c r="X15" s="499"/>
      <c r="Y15" s="499"/>
      <c r="Z15" s="499"/>
      <c r="AA15" s="499"/>
      <c r="AB15" s="499"/>
      <c r="AC15" s="499"/>
      <c r="AD15" s="499"/>
      <c r="AE15" s="499"/>
      <c r="AF15" s="499"/>
      <c r="AG15" s="499"/>
      <c r="AH15" s="499"/>
      <c r="AI15" s="499"/>
      <c r="AJ15" s="499"/>
      <c r="AK15" s="499"/>
      <c r="AL15" s="499"/>
      <c r="AM15" s="499"/>
      <c r="AN15" s="499"/>
      <c r="AO15" s="499"/>
      <c r="AP15" s="499"/>
      <c r="AQ15" s="499"/>
      <c r="AR15" s="499"/>
      <c r="AS15" s="499"/>
      <c r="AT15" s="499"/>
      <c r="AU15" s="499"/>
      <c r="AV15" s="499"/>
      <c r="AW15" s="499"/>
      <c r="AX15" s="499"/>
      <c r="AY15" s="499"/>
      <c r="AZ15" s="499"/>
      <c r="BA15" s="499"/>
      <c r="BB15" s="499"/>
      <c r="BC15" s="499"/>
      <c r="BD15" s="499"/>
      <c r="BE15" s="499"/>
      <c r="BF15" s="499"/>
    </row>
    <row r="16" spans="1:58" s="500" customFormat="1" ht="30" customHeight="1">
      <c r="A16" s="501">
        <v>1980</v>
      </c>
      <c r="B16" s="502">
        <v>48291</v>
      </c>
      <c r="C16" s="503">
        <v>0</v>
      </c>
      <c r="D16" s="502"/>
      <c r="E16" s="502">
        <v>35541</v>
      </c>
      <c r="F16" s="503">
        <v>0</v>
      </c>
      <c r="G16" s="502"/>
      <c r="H16" s="502">
        <v>39841</v>
      </c>
      <c r="I16" s="503">
        <v>0</v>
      </c>
      <c r="J16" s="504"/>
      <c r="K16" s="502">
        <v>18721</v>
      </c>
      <c r="L16" s="503">
        <v>0</v>
      </c>
      <c r="M16" s="504"/>
      <c r="N16" s="502">
        <v>142394</v>
      </c>
      <c r="O16" s="503">
        <v>0</v>
      </c>
      <c r="P16" s="504"/>
      <c r="Q16" s="502"/>
      <c r="R16" s="505">
        <v>7464</v>
      </c>
      <c r="S16" s="506">
        <v>149858</v>
      </c>
      <c r="T16" s="498"/>
      <c r="U16" s="507">
        <v>9.42</v>
      </c>
      <c r="V16" s="503">
        <v>0</v>
      </c>
      <c r="W16" s="499"/>
      <c r="X16" s="499"/>
      <c r="Y16" s="499"/>
      <c r="Z16" s="499"/>
      <c r="AA16" s="499"/>
      <c r="AB16" s="499"/>
      <c r="AC16" s="499"/>
      <c r="AD16" s="499"/>
      <c r="AE16" s="499"/>
      <c r="AF16" s="499"/>
      <c r="AG16" s="499"/>
      <c r="AH16" s="499"/>
      <c r="AI16" s="499"/>
      <c r="AJ16" s="499"/>
      <c r="AK16" s="499"/>
      <c r="AL16" s="499"/>
      <c r="AM16" s="499"/>
      <c r="AN16" s="499"/>
      <c r="AO16" s="499"/>
      <c r="AP16" s="499"/>
      <c r="AQ16" s="499"/>
      <c r="AR16" s="499"/>
      <c r="AS16" s="499"/>
      <c r="AT16" s="499"/>
      <c r="AU16" s="499"/>
      <c r="AV16" s="499"/>
      <c r="AW16" s="499"/>
      <c r="AX16" s="499"/>
      <c r="AY16" s="499"/>
      <c r="AZ16" s="499"/>
      <c r="BA16" s="499"/>
      <c r="BB16" s="499"/>
      <c r="BC16" s="499"/>
      <c r="BD16" s="499"/>
      <c r="BE16" s="499"/>
      <c r="BF16" s="499"/>
    </row>
    <row r="17" spans="1:58" s="500" customFormat="1" ht="15" customHeight="1">
      <c r="A17" s="501">
        <v>1981</v>
      </c>
      <c r="B17" s="502">
        <v>45776</v>
      </c>
      <c r="C17" s="503">
        <v>0</v>
      </c>
      <c r="D17" s="502"/>
      <c r="E17" s="502">
        <v>34304</v>
      </c>
      <c r="F17" s="503">
        <v>0</v>
      </c>
      <c r="G17" s="502"/>
      <c r="H17" s="502">
        <v>39674</v>
      </c>
      <c r="I17" s="503">
        <v>0</v>
      </c>
      <c r="J17" s="504"/>
      <c r="K17" s="502">
        <v>18592</v>
      </c>
      <c r="L17" s="503">
        <v>0</v>
      </c>
      <c r="M17" s="504"/>
      <c r="N17" s="502">
        <v>138346</v>
      </c>
      <c r="O17" s="503">
        <v>0</v>
      </c>
      <c r="P17" s="504"/>
      <c r="Q17" s="502"/>
      <c r="R17" s="505">
        <v>8111</v>
      </c>
      <c r="S17" s="506">
        <v>146457</v>
      </c>
      <c r="T17" s="498"/>
      <c r="U17" s="507">
        <v>9.09</v>
      </c>
      <c r="V17" s="503">
        <v>0</v>
      </c>
      <c r="W17" s="499"/>
      <c r="X17" s="499"/>
      <c r="Y17" s="499"/>
      <c r="Z17" s="499"/>
      <c r="AA17" s="499"/>
      <c r="AB17" s="499"/>
      <c r="AC17" s="499"/>
      <c r="AD17" s="499"/>
      <c r="AE17" s="499"/>
      <c r="AF17" s="499"/>
      <c r="AG17" s="499"/>
      <c r="AH17" s="499"/>
      <c r="AI17" s="499"/>
      <c r="AJ17" s="499"/>
      <c r="AK17" s="499"/>
      <c r="AL17" s="499"/>
      <c r="AM17" s="499"/>
      <c r="AN17" s="499"/>
      <c r="AO17" s="499"/>
      <c r="AP17" s="499"/>
      <c r="AQ17" s="499"/>
      <c r="AR17" s="499"/>
      <c r="AS17" s="499"/>
      <c r="AT17" s="499"/>
      <c r="AU17" s="499"/>
      <c r="AV17" s="499"/>
      <c r="AW17" s="499"/>
      <c r="AX17" s="499"/>
      <c r="AY17" s="499"/>
      <c r="AZ17" s="499"/>
      <c r="BA17" s="499"/>
      <c r="BB17" s="499"/>
      <c r="BC17" s="499"/>
      <c r="BD17" s="499"/>
      <c r="BE17" s="499"/>
      <c r="BF17" s="499"/>
    </row>
    <row r="18" spans="1:58" s="500" customFormat="1" ht="15" customHeight="1">
      <c r="A18" s="501">
        <v>1982</v>
      </c>
      <c r="B18" s="502">
        <v>44007</v>
      </c>
      <c r="C18" s="503">
        <v>0</v>
      </c>
      <c r="D18" s="502"/>
      <c r="E18" s="502">
        <v>35037</v>
      </c>
      <c r="F18" s="503">
        <v>0</v>
      </c>
      <c r="G18" s="502"/>
      <c r="H18" s="502">
        <v>39218</v>
      </c>
      <c r="I18" s="503">
        <v>0</v>
      </c>
      <c r="J18" s="504"/>
      <c r="K18" s="502">
        <v>18464</v>
      </c>
      <c r="L18" s="503">
        <v>0</v>
      </c>
      <c r="M18" s="504"/>
      <c r="N18" s="502">
        <v>136726</v>
      </c>
      <c r="O18" s="503">
        <v>0</v>
      </c>
      <c r="P18" s="504"/>
      <c r="Q18" s="502"/>
      <c r="R18" s="505">
        <v>8134</v>
      </c>
      <c r="S18" s="506">
        <v>144860</v>
      </c>
      <c r="T18" s="498"/>
      <c r="U18" s="507">
        <v>9.24</v>
      </c>
      <c r="V18" s="503">
        <v>0</v>
      </c>
      <c r="W18" s="499"/>
      <c r="X18" s="499"/>
      <c r="Y18" s="499"/>
      <c r="Z18" s="499"/>
      <c r="AA18" s="499"/>
      <c r="AB18" s="499"/>
      <c r="AC18" s="499"/>
      <c r="AD18" s="499"/>
      <c r="AE18" s="499"/>
      <c r="AF18" s="499"/>
      <c r="AG18" s="499"/>
      <c r="AH18" s="499"/>
      <c r="AI18" s="499"/>
      <c r="AJ18" s="499"/>
      <c r="AK18" s="499"/>
      <c r="AL18" s="499"/>
      <c r="AM18" s="499"/>
      <c r="AN18" s="499"/>
      <c r="AO18" s="499"/>
      <c r="AP18" s="499"/>
      <c r="AQ18" s="499"/>
      <c r="AR18" s="499"/>
      <c r="AS18" s="499"/>
      <c r="AT18" s="499"/>
      <c r="AU18" s="499"/>
      <c r="AV18" s="499"/>
      <c r="AW18" s="499"/>
      <c r="AX18" s="499"/>
      <c r="AY18" s="499"/>
      <c r="AZ18" s="499"/>
      <c r="BA18" s="499"/>
      <c r="BB18" s="499"/>
      <c r="BC18" s="499"/>
      <c r="BD18" s="499"/>
      <c r="BE18" s="499"/>
      <c r="BF18" s="499"/>
    </row>
    <row r="19" spans="1:58" s="500" customFormat="1" ht="15" customHeight="1">
      <c r="A19" s="501">
        <v>1983</v>
      </c>
      <c r="B19" s="502">
        <v>42191</v>
      </c>
      <c r="C19" s="503">
        <v>0</v>
      </c>
      <c r="D19" s="502"/>
      <c r="E19" s="502">
        <v>36059</v>
      </c>
      <c r="F19" s="503">
        <v>0</v>
      </c>
      <c r="G19" s="502"/>
      <c r="H19" s="502">
        <v>39014</v>
      </c>
      <c r="I19" s="503">
        <v>0</v>
      </c>
      <c r="J19" s="504"/>
      <c r="K19" s="502">
        <v>18847</v>
      </c>
      <c r="L19" s="503">
        <v>0</v>
      </c>
      <c r="M19" s="504"/>
      <c r="N19" s="502">
        <v>136111</v>
      </c>
      <c r="O19" s="503">
        <v>0</v>
      </c>
      <c r="P19" s="504"/>
      <c r="Q19" s="502"/>
      <c r="R19" s="505">
        <v>8625</v>
      </c>
      <c r="S19" s="506">
        <v>144736</v>
      </c>
      <c r="T19" s="498"/>
      <c r="U19" s="507">
        <v>9.6300000000000008</v>
      </c>
      <c r="V19" s="503">
        <v>0</v>
      </c>
      <c r="W19" s="499"/>
      <c r="X19" s="499"/>
      <c r="Y19" s="499"/>
      <c r="Z19" s="499"/>
      <c r="AA19" s="499"/>
      <c r="AB19" s="499"/>
      <c r="AC19" s="499"/>
      <c r="AD19" s="499"/>
      <c r="AE19" s="499"/>
      <c r="AF19" s="499"/>
      <c r="AG19" s="499"/>
      <c r="AH19" s="499"/>
      <c r="AI19" s="499"/>
      <c r="AJ19" s="499"/>
      <c r="AK19" s="499"/>
      <c r="AL19" s="499"/>
      <c r="AM19" s="499"/>
      <c r="AN19" s="499"/>
      <c r="AO19" s="499"/>
      <c r="AP19" s="499"/>
      <c r="AQ19" s="499"/>
      <c r="AR19" s="499"/>
      <c r="AS19" s="499"/>
      <c r="AT19" s="499"/>
      <c r="AU19" s="499"/>
      <c r="AV19" s="499"/>
      <c r="AW19" s="499"/>
      <c r="AX19" s="499"/>
      <c r="AY19" s="499"/>
      <c r="AZ19" s="499"/>
      <c r="BA19" s="499"/>
      <c r="BB19" s="499"/>
      <c r="BC19" s="499"/>
      <c r="BD19" s="499"/>
      <c r="BE19" s="499"/>
      <c r="BF19" s="499"/>
    </row>
    <row r="20" spans="1:58" s="500" customFormat="1" ht="15" customHeight="1">
      <c r="A20" s="501">
        <v>1984</v>
      </c>
      <c r="B20" s="502">
        <v>41138</v>
      </c>
      <c r="C20" s="503">
        <v>0</v>
      </c>
      <c r="D20" s="502"/>
      <c r="E20" s="502">
        <v>37782</v>
      </c>
      <c r="F20" s="503">
        <v>0</v>
      </c>
      <c r="G20" s="502"/>
      <c r="H20" s="502">
        <v>37896</v>
      </c>
      <c r="I20" s="503">
        <v>0</v>
      </c>
      <c r="J20" s="504"/>
      <c r="K20" s="502">
        <v>18938</v>
      </c>
      <c r="L20" s="503">
        <v>0</v>
      </c>
      <c r="M20" s="504"/>
      <c r="N20" s="502">
        <v>135753</v>
      </c>
      <c r="O20" s="503">
        <v>0</v>
      </c>
      <c r="P20" s="504"/>
      <c r="Q20" s="502"/>
      <c r="R20" s="505">
        <v>8847</v>
      </c>
      <c r="S20" s="506">
        <v>144600</v>
      </c>
      <c r="T20" s="498"/>
      <c r="U20" s="507">
        <v>9.3699999999999992</v>
      </c>
      <c r="V20" s="503">
        <v>0</v>
      </c>
      <c r="W20" s="499"/>
      <c r="X20" s="499"/>
      <c r="Y20" s="499"/>
      <c r="Z20" s="499"/>
      <c r="AA20" s="499"/>
      <c r="AB20" s="499"/>
      <c r="AC20" s="499"/>
      <c r="AD20" s="499"/>
      <c r="AE20" s="499"/>
      <c r="AF20" s="499"/>
      <c r="AG20" s="499"/>
      <c r="AH20" s="499"/>
      <c r="AI20" s="499"/>
      <c r="AJ20" s="499"/>
      <c r="AK20" s="499"/>
      <c r="AL20" s="499"/>
      <c r="AM20" s="499"/>
      <c r="AN20" s="499"/>
      <c r="AO20" s="499"/>
      <c r="AP20" s="499"/>
      <c r="AQ20" s="499"/>
      <c r="AR20" s="499"/>
      <c r="AS20" s="499"/>
      <c r="AT20" s="499"/>
      <c r="AU20" s="499"/>
      <c r="AV20" s="499"/>
      <c r="AW20" s="499"/>
      <c r="AX20" s="499"/>
      <c r="AY20" s="499"/>
      <c r="AZ20" s="499"/>
      <c r="BA20" s="499"/>
      <c r="BB20" s="499"/>
      <c r="BC20" s="499"/>
      <c r="BD20" s="499"/>
      <c r="BE20" s="499"/>
      <c r="BF20" s="499"/>
    </row>
    <row r="21" spans="1:58" s="500" customFormat="1" ht="15" customHeight="1">
      <c r="A21" s="501">
        <v>1985</v>
      </c>
      <c r="B21" s="502">
        <v>41702</v>
      </c>
      <c r="C21" s="503">
        <v>0</v>
      </c>
      <c r="D21" s="502"/>
      <c r="E21" s="502">
        <v>38500</v>
      </c>
      <c r="F21" s="503">
        <v>0</v>
      </c>
      <c r="G21" s="502"/>
      <c r="H21" s="502">
        <v>42062</v>
      </c>
      <c r="I21" s="503">
        <v>0</v>
      </c>
      <c r="J21" s="504"/>
      <c r="K21" s="502">
        <v>19603</v>
      </c>
      <c r="L21" s="503">
        <v>0</v>
      </c>
      <c r="M21" s="504"/>
      <c r="N21" s="502">
        <v>141867</v>
      </c>
      <c r="O21" s="503">
        <v>0</v>
      </c>
      <c r="P21" s="504"/>
      <c r="Q21" s="502"/>
      <c r="R21" s="505">
        <v>9230</v>
      </c>
      <c r="S21" s="506">
        <v>151097</v>
      </c>
      <c r="T21" s="498"/>
      <c r="U21" s="507">
        <v>8.64</v>
      </c>
      <c r="V21" s="503">
        <v>0</v>
      </c>
      <c r="W21" s="499"/>
      <c r="X21" s="499"/>
      <c r="Y21" s="499"/>
      <c r="Z21" s="499"/>
      <c r="AA21" s="499"/>
      <c r="AB21" s="499"/>
      <c r="AC21" s="499"/>
      <c r="AD21" s="499"/>
      <c r="AE21" s="499"/>
      <c r="AF21" s="499"/>
      <c r="AG21" s="499"/>
      <c r="AH21" s="499"/>
      <c r="AI21" s="499"/>
      <c r="AJ21" s="499"/>
      <c r="AK21" s="499"/>
      <c r="AL21" s="499"/>
      <c r="AM21" s="499"/>
      <c r="AN21" s="499"/>
      <c r="AO21" s="499"/>
      <c r="AP21" s="499"/>
      <c r="AQ21" s="499"/>
      <c r="AR21" s="499"/>
      <c r="AS21" s="499"/>
      <c r="AT21" s="499"/>
      <c r="AU21" s="499"/>
      <c r="AV21" s="499"/>
      <c r="AW21" s="499"/>
      <c r="AX21" s="499"/>
      <c r="AY21" s="499"/>
      <c r="AZ21" s="499"/>
      <c r="BA21" s="499"/>
      <c r="BB21" s="499"/>
      <c r="BC21" s="499"/>
      <c r="BD21" s="499"/>
      <c r="BE21" s="499"/>
      <c r="BF21" s="499"/>
    </row>
    <row r="22" spans="1:58" s="500" customFormat="1" ht="15" customHeight="1">
      <c r="A22" s="501">
        <v>1986</v>
      </c>
      <c r="B22" s="502">
        <v>40931</v>
      </c>
      <c r="C22" s="503">
        <v>0</v>
      </c>
      <c r="D22" s="502"/>
      <c r="E22" s="502">
        <v>40954</v>
      </c>
      <c r="F22" s="503">
        <v>0</v>
      </c>
      <c r="G22" s="502"/>
      <c r="H22" s="502">
        <v>43700</v>
      </c>
      <c r="I22" s="503">
        <v>0</v>
      </c>
      <c r="J22" s="504"/>
      <c r="K22" s="502">
        <v>20135</v>
      </c>
      <c r="L22" s="503">
        <v>0</v>
      </c>
      <c r="M22" s="504"/>
      <c r="N22" s="502">
        <v>145719</v>
      </c>
      <c r="O22" s="503">
        <v>0</v>
      </c>
      <c r="P22" s="504"/>
      <c r="Q22" s="502"/>
      <c r="R22" s="505">
        <v>10247</v>
      </c>
      <c r="S22" s="506">
        <v>155966</v>
      </c>
      <c r="T22" s="498"/>
      <c r="U22" s="507">
        <v>8.48</v>
      </c>
      <c r="V22" s="503">
        <v>0</v>
      </c>
      <c r="W22" s="499"/>
      <c r="X22" s="499"/>
      <c r="Y22" s="499"/>
      <c r="Z22" s="499"/>
      <c r="AA22" s="499"/>
      <c r="AB22" s="499"/>
      <c r="AC22" s="499"/>
      <c r="AD22" s="499"/>
      <c r="AE22" s="499"/>
      <c r="AF22" s="499"/>
      <c r="AG22" s="499"/>
      <c r="AH22" s="499"/>
      <c r="AI22" s="499"/>
      <c r="AJ22" s="499"/>
      <c r="AK22" s="499"/>
      <c r="AL22" s="499"/>
      <c r="AM22" s="499"/>
      <c r="AN22" s="499"/>
      <c r="AO22" s="499"/>
      <c r="AP22" s="499"/>
      <c r="AQ22" s="499"/>
      <c r="AR22" s="499"/>
      <c r="AS22" s="499"/>
      <c r="AT22" s="499"/>
      <c r="AU22" s="499"/>
      <c r="AV22" s="499"/>
      <c r="AW22" s="499"/>
      <c r="AX22" s="499"/>
      <c r="AY22" s="499"/>
      <c r="AZ22" s="499"/>
      <c r="BA22" s="499"/>
      <c r="BB22" s="499"/>
      <c r="BC22" s="499"/>
      <c r="BD22" s="499"/>
      <c r="BE22" s="499"/>
      <c r="BF22" s="499"/>
    </row>
    <row r="23" spans="1:58" s="500" customFormat="1" ht="15" customHeight="1">
      <c r="A23" s="501">
        <v>1987</v>
      </c>
      <c r="B23" s="502">
        <v>40211</v>
      </c>
      <c r="C23" s="503">
        <v>0</v>
      </c>
      <c r="D23" s="502"/>
      <c r="E23" s="502">
        <v>42672</v>
      </c>
      <c r="F23" s="503">
        <v>0</v>
      </c>
      <c r="G23" s="502"/>
      <c r="H23" s="502">
        <v>43460</v>
      </c>
      <c r="I23" s="503">
        <v>0</v>
      </c>
      <c r="J23" s="504"/>
      <c r="K23" s="502">
        <v>19790</v>
      </c>
      <c r="L23" s="503">
        <v>0</v>
      </c>
      <c r="M23" s="504"/>
      <c r="N23" s="502">
        <v>146132</v>
      </c>
      <c r="O23" s="503">
        <v>0</v>
      </c>
      <c r="P23" s="504"/>
      <c r="Q23" s="502"/>
      <c r="R23" s="505">
        <v>10290</v>
      </c>
      <c r="S23" s="506">
        <v>156422</v>
      </c>
      <c r="T23" s="498"/>
      <c r="U23" s="507">
        <v>8.74</v>
      </c>
      <c r="V23" s="503">
        <v>0</v>
      </c>
      <c r="W23" s="499"/>
      <c r="X23" s="499"/>
      <c r="Y23" s="499"/>
      <c r="Z23" s="499"/>
      <c r="AA23" s="499"/>
      <c r="AB23" s="499"/>
      <c r="AC23" s="499"/>
      <c r="AD23" s="499"/>
      <c r="AE23" s="499"/>
      <c r="AF23" s="499"/>
      <c r="AG23" s="499"/>
      <c r="AH23" s="499"/>
      <c r="AI23" s="499"/>
      <c r="AJ23" s="499"/>
      <c r="AK23" s="499"/>
      <c r="AL23" s="499"/>
      <c r="AM23" s="499"/>
      <c r="AN23" s="499"/>
      <c r="AO23" s="499"/>
      <c r="AP23" s="499"/>
      <c r="AQ23" s="499"/>
      <c r="AR23" s="499"/>
      <c r="AS23" s="499"/>
      <c r="AT23" s="499"/>
      <c r="AU23" s="499"/>
      <c r="AV23" s="499"/>
      <c r="AW23" s="499"/>
      <c r="AX23" s="499"/>
      <c r="AY23" s="499"/>
      <c r="AZ23" s="499"/>
      <c r="BA23" s="499"/>
      <c r="BB23" s="499"/>
      <c r="BC23" s="499"/>
      <c r="BD23" s="499"/>
      <c r="BE23" s="499"/>
      <c r="BF23" s="499"/>
    </row>
    <row r="24" spans="1:58" s="500" customFormat="1" ht="15" customHeight="1">
      <c r="A24" s="501">
        <v>1988</v>
      </c>
      <c r="B24" s="502">
        <v>40807</v>
      </c>
      <c r="C24" s="503">
        <v>0</v>
      </c>
      <c r="D24" s="502"/>
      <c r="E24" s="502">
        <v>45345</v>
      </c>
      <c r="F24" s="503">
        <v>0</v>
      </c>
      <c r="G24" s="502"/>
      <c r="H24" s="502">
        <v>42367</v>
      </c>
      <c r="I24" s="503">
        <v>0</v>
      </c>
      <c r="J24" s="504"/>
      <c r="K24" s="502">
        <v>20050</v>
      </c>
      <c r="L24" s="503">
        <v>0</v>
      </c>
      <c r="M24" s="504"/>
      <c r="N24" s="502">
        <v>148569</v>
      </c>
      <c r="O24" s="503">
        <v>0</v>
      </c>
      <c r="P24" s="504"/>
      <c r="Q24" s="502"/>
      <c r="R24" s="505">
        <v>10970</v>
      </c>
      <c r="S24" s="506">
        <v>159539</v>
      </c>
      <c r="T24" s="498"/>
      <c r="U24" s="507">
        <v>9.39</v>
      </c>
      <c r="V24" s="503">
        <v>0</v>
      </c>
      <c r="W24" s="499"/>
      <c r="X24" s="499"/>
      <c r="Y24" s="499"/>
      <c r="Z24" s="499"/>
      <c r="AA24" s="499"/>
      <c r="AB24" s="499"/>
      <c r="AC24" s="499"/>
      <c r="AD24" s="499"/>
      <c r="AE24" s="499"/>
      <c r="AF24" s="499"/>
      <c r="AG24" s="499"/>
      <c r="AH24" s="499"/>
      <c r="AI24" s="499"/>
      <c r="AJ24" s="499"/>
      <c r="AK24" s="499"/>
      <c r="AL24" s="499"/>
      <c r="AM24" s="499"/>
      <c r="AN24" s="499"/>
      <c r="AO24" s="499"/>
      <c r="AP24" s="499"/>
      <c r="AQ24" s="499"/>
      <c r="AR24" s="499"/>
      <c r="AS24" s="499"/>
      <c r="AT24" s="499"/>
      <c r="AU24" s="499"/>
      <c r="AV24" s="499"/>
      <c r="AW24" s="499"/>
      <c r="AX24" s="499"/>
      <c r="AY24" s="499"/>
      <c r="AZ24" s="499"/>
      <c r="BA24" s="499"/>
      <c r="BB24" s="499"/>
      <c r="BC24" s="499"/>
      <c r="BD24" s="499"/>
      <c r="BE24" s="499"/>
      <c r="BF24" s="499"/>
    </row>
    <row r="25" spans="1:58" s="500" customFormat="1" ht="15" customHeight="1">
      <c r="A25" s="501">
        <v>1989</v>
      </c>
      <c r="B25" s="502">
        <v>39404.800000000003</v>
      </c>
      <c r="C25" s="503">
        <v>0</v>
      </c>
      <c r="D25" s="502"/>
      <c r="E25" s="502">
        <v>47442</v>
      </c>
      <c r="F25" s="503">
        <v>0</v>
      </c>
      <c r="G25" s="502"/>
      <c r="H25" s="502">
        <v>40258.1</v>
      </c>
      <c r="I25" s="503">
        <v>0</v>
      </c>
      <c r="J25" s="504"/>
      <c r="K25" s="502">
        <v>19075.3</v>
      </c>
      <c r="L25" s="503">
        <v>0</v>
      </c>
      <c r="M25" s="504"/>
      <c r="N25" s="502">
        <v>146180.20000000001</v>
      </c>
      <c r="O25" s="503">
        <v>0</v>
      </c>
      <c r="P25" s="504"/>
      <c r="Q25" s="502"/>
      <c r="R25" s="505">
        <v>12039</v>
      </c>
      <c r="S25" s="506">
        <v>158219.20000000001</v>
      </c>
      <c r="T25" s="498"/>
      <c r="U25" s="507">
        <v>10.16</v>
      </c>
      <c r="V25" s="503">
        <v>0</v>
      </c>
      <c r="W25" s="499"/>
      <c r="X25" s="499"/>
      <c r="Y25" s="499"/>
      <c r="Z25" s="499"/>
      <c r="AA25" s="499"/>
      <c r="AB25" s="499"/>
      <c r="AC25" s="499"/>
      <c r="AD25" s="499"/>
      <c r="AE25" s="499"/>
      <c r="AF25" s="499"/>
      <c r="AG25" s="499"/>
      <c r="AH25" s="499"/>
      <c r="AI25" s="499"/>
      <c r="AJ25" s="499"/>
      <c r="AK25" s="499"/>
      <c r="AL25" s="499"/>
      <c r="AM25" s="499"/>
      <c r="AN25" s="499"/>
      <c r="AO25" s="499"/>
      <c r="AP25" s="499"/>
      <c r="AQ25" s="499"/>
      <c r="AR25" s="499"/>
      <c r="AS25" s="499"/>
      <c r="AT25" s="499"/>
      <c r="AU25" s="499"/>
      <c r="AV25" s="499"/>
      <c r="AW25" s="499"/>
      <c r="AX25" s="499"/>
      <c r="AY25" s="499"/>
      <c r="AZ25" s="499"/>
      <c r="BA25" s="499"/>
      <c r="BB25" s="499"/>
      <c r="BC25" s="499"/>
      <c r="BD25" s="499"/>
      <c r="BE25" s="499"/>
      <c r="BF25" s="499"/>
    </row>
    <row r="26" spans="1:58" s="500" customFormat="1" ht="30" customHeight="1">
      <c r="A26" s="501">
        <v>1990</v>
      </c>
      <c r="B26" s="502">
        <v>38659.599999999999</v>
      </c>
      <c r="C26" s="503">
        <v>0</v>
      </c>
      <c r="D26" s="502"/>
      <c r="E26" s="502">
        <v>48635</v>
      </c>
      <c r="F26" s="503">
        <v>0</v>
      </c>
      <c r="G26" s="502"/>
      <c r="H26" s="502">
        <v>40755.5</v>
      </c>
      <c r="I26" s="503">
        <v>0</v>
      </c>
      <c r="J26" s="504"/>
      <c r="K26" s="502">
        <v>19217.599999999999</v>
      </c>
      <c r="L26" s="503">
        <v>0</v>
      </c>
      <c r="M26" s="504"/>
      <c r="N26" s="502">
        <v>147267.70000000001</v>
      </c>
      <c r="O26" s="503">
        <v>0</v>
      </c>
      <c r="P26" s="504"/>
      <c r="Q26" s="502"/>
      <c r="R26" s="505">
        <v>11252</v>
      </c>
      <c r="S26" s="506">
        <v>158519.70000000001</v>
      </c>
      <c r="T26" s="498"/>
      <c r="U26" s="507">
        <v>10.51</v>
      </c>
      <c r="V26" s="503">
        <v>0</v>
      </c>
      <c r="W26" s="499"/>
      <c r="X26" s="499"/>
      <c r="Y26" s="499"/>
      <c r="Z26" s="499"/>
      <c r="AA26" s="499"/>
      <c r="AB26" s="499"/>
      <c r="AC26" s="499"/>
      <c r="AD26" s="499"/>
      <c r="AE26" s="499"/>
      <c r="AF26" s="499"/>
      <c r="AG26" s="499"/>
      <c r="AH26" s="499"/>
      <c r="AI26" s="499"/>
      <c r="AJ26" s="499"/>
      <c r="AK26" s="499"/>
      <c r="AL26" s="499"/>
      <c r="AM26" s="499"/>
      <c r="AN26" s="499"/>
      <c r="AO26" s="499"/>
      <c r="AP26" s="499"/>
      <c r="AQ26" s="499"/>
      <c r="AR26" s="499"/>
      <c r="AS26" s="499"/>
      <c r="AT26" s="499"/>
      <c r="AU26" s="499"/>
      <c r="AV26" s="499"/>
      <c r="AW26" s="499"/>
      <c r="AX26" s="499"/>
      <c r="AY26" s="499"/>
      <c r="AZ26" s="499"/>
      <c r="BA26" s="499"/>
      <c r="BB26" s="499"/>
      <c r="BC26" s="499"/>
      <c r="BD26" s="499"/>
      <c r="BE26" s="499"/>
      <c r="BF26" s="499"/>
    </row>
    <row r="27" spans="1:58" s="500" customFormat="1" ht="15" customHeight="1">
      <c r="A27" s="501">
        <v>1991</v>
      </c>
      <c r="B27" s="502">
        <v>38256.699999999997</v>
      </c>
      <c r="C27" s="503">
        <v>0</v>
      </c>
      <c r="D27" s="502"/>
      <c r="E27" s="502">
        <v>47973</v>
      </c>
      <c r="F27" s="503">
        <v>0</v>
      </c>
      <c r="G27" s="502"/>
      <c r="H27" s="502">
        <v>44767.7</v>
      </c>
      <c r="I27" s="503">
        <v>0</v>
      </c>
      <c r="J27" s="504"/>
      <c r="K27" s="502">
        <v>20820.099999999999</v>
      </c>
      <c r="L27" s="503">
        <v>0</v>
      </c>
      <c r="M27" s="504"/>
      <c r="N27" s="502">
        <v>151817.5</v>
      </c>
      <c r="O27" s="503">
        <v>0</v>
      </c>
      <c r="P27" s="504"/>
      <c r="Q27" s="502"/>
      <c r="R27" s="505">
        <v>12184</v>
      </c>
      <c r="S27" s="506">
        <v>164001.5</v>
      </c>
      <c r="T27" s="498"/>
      <c r="U27" s="507">
        <v>9.73</v>
      </c>
      <c r="V27" s="503">
        <v>0</v>
      </c>
      <c r="W27" s="499"/>
      <c r="X27" s="499"/>
      <c r="Y27" s="499"/>
      <c r="Z27" s="499"/>
      <c r="AA27" s="499"/>
      <c r="AB27" s="499"/>
      <c r="AC27" s="499"/>
      <c r="AD27" s="499"/>
      <c r="AE27" s="499"/>
      <c r="AF27" s="499"/>
      <c r="AG27" s="499"/>
      <c r="AH27" s="499"/>
      <c r="AI27" s="499"/>
      <c r="AJ27" s="499"/>
      <c r="AK27" s="499"/>
      <c r="AL27" s="499"/>
      <c r="AM27" s="499"/>
      <c r="AN27" s="499"/>
      <c r="AO27" s="499"/>
      <c r="AP27" s="499"/>
      <c r="AQ27" s="499"/>
      <c r="AR27" s="499"/>
      <c r="AS27" s="499"/>
      <c r="AT27" s="499"/>
      <c r="AU27" s="499"/>
      <c r="AV27" s="499"/>
      <c r="AW27" s="499"/>
      <c r="AX27" s="499"/>
      <c r="AY27" s="499"/>
      <c r="AZ27" s="499"/>
      <c r="BA27" s="499"/>
      <c r="BB27" s="499"/>
      <c r="BC27" s="499"/>
      <c r="BD27" s="499"/>
      <c r="BE27" s="499"/>
      <c r="BF27" s="499"/>
    </row>
    <row r="28" spans="1:58" s="500" customFormat="1" ht="15" customHeight="1">
      <c r="A28" s="501">
        <v>1992</v>
      </c>
      <c r="B28" s="502">
        <v>36710.6</v>
      </c>
      <c r="C28" s="503">
        <v>0</v>
      </c>
      <c r="D28" s="502"/>
      <c r="E28" s="502">
        <v>49355</v>
      </c>
      <c r="F28" s="503">
        <v>0</v>
      </c>
      <c r="G28" s="502"/>
      <c r="H28" s="502">
        <v>44066.3</v>
      </c>
      <c r="I28" s="503">
        <v>0</v>
      </c>
      <c r="J28" s="504"/>
      <c r="K28" s="502">
        <v>20959.2</v>
      </c>
      <c r="L28" s="503">
        <v>0</v>
      </c>
      <c r="M28" s="504"/>
      <c r="N28" s="502">
        <v>151091.1</v>
      </c>
      <c r="O28" s="503">
        <v>0</v>
      </c>
      <c r="P28" s="504"/>
      <c r="Q28" s="502"/>
      <c r="R28" s="505">
        <v>12890</v>
      </c>
      <c r="S28" s="506">
        <v>163981.1</v>
      </c>
      <c r="T28" s="498"/>
      <c r="U28" s="507">
        <v>9.8800000000000008</v>
      </c>
      <c r="V28" s="503">
        <v>0</v>
      </c>
      <c r="W28" s="499"/>
      <c r="X28" s="499"/>
      <c r="Y28" s="499"/>
      <c r="Z28" s="499"/>
      <c r="AA28" s="499"/>
      <c r="AB28" s="499"/>
      <c r="AC28" s="499"/>
      <c r="AD28" s="499"/>
      <c r="AE28" s="499"/>
      <c r="AF28" s="499"/>
      <c r="AG28" s="499"/>
      <c r="AH28" s="499"/>
      <c r="AI28" s="499"/>
      <c r="AJ28" s="499"/>
      <c r="AK28" s="499"/>
      <c r="AL28" s="499"/>
      <c r="AM28" s="499"/>
      <c r="AN28" s="499"/>
      <c r="AO28" s="499"/>
      <c r="AP28" s="499"/>
      <c r="AQ28" s="499"/>
      <c r="AR28" s="499"/>
      <c r="AS28" s="499"/>
      <c r="AT28" s="499"/>
      <c r="AU28" s="499"/>
      <c r="AV28" s="499"/>
      <c r="AW28" s="499"/>
      <c r="AX28" s="499"/>
      <c r="AY28" s="499"/>
      <c r="AZ28" s="499"/>
      <c r="BA28" s="499"/>
      <c r="BB28" s="499"/>
      <c r="BC28" s="499"/>
      <c r="BD28" s="499"/>
      <c r="BE28" s="499"/>
      <c r="BF28" s="499"/>
    </row>
    <row r="29" spans="1:58" s="500" customFormat="1" ht="15" customHeight="1">
      <c r="A29" s="501">
        <v>1993</v>
      </c>
      <c r="B29" s="502">
        <v>36439.800000000003</v>
      </c>
      <c r="C29" s="503">
        <v>0</v>
      </c>
      <c r="D29" s="502"/>
      <c r="E29" s="502">
        <v>50024</v>
      </c>
      <c r="F29" s="503">
        <v>0</v>
      </c>
      <c r="G29" s="502"/>
      <c r="H29" s="502">
        <v>45548.6</v>
      </c>
      <c r="I29" s="503">
        <v>0</v>
      </c>
      <c r="J29" s="504"/>
      <c r="K29" s="502">
        <v>20734.5</v>
      </c>
      <c r="L29" s="503">
        <v>0</v>
      </c>
      <c r="M29" s="504"/>
      <c r="N29" s="502">
        <v>152746.9</v>
      </c>
      <c r="O29" s="503">
        <v>0</v>
      </c>
      <c r="P29" s="504"/>
      <c r="Q29" s="502"/>
      <c r="R29" s="505">
        <v>13012</v>
      </c>
      <c r="S29" s="506">
        <v>165758.9</v>
      </c>
      <c r="T29" s="498"/>
      <c r="U29" s="507">
        <v>9.5</v>
      </c>
      <c r="V29" s="503">
        <v>0</v>
      </c>
      <c r="W29" s="499"/>
      <c r="X29" s="499"/>
      <c r="Y29" s="499"/>
      <c r="Z29" s="499"/>
      <c r="AA29" s="499"/>
      <c r="AB29" s="499"/>
      <c r="AC29" s="499"/>
      <c r="AD29" s="499"/>
      <c r="AE29" s="499"/>
      <c r="AF29" s="499"/>
      <c r="AG29" s="499"/>
      <c r="AH29" s="499"/>
      <c r="AI29" s="499"/>
      <c r="AJ29" s="499"/>
      <c r="AK29" s="499"/>
      <c r="AL29" s="499"/>
      <c r="AM29" s="499"/>
      <c r="AN29" s="499"/>
      <c r="AO29" s="499"/>
      <c r="AP29" s="499"/>
      <c r="AQ29" s="499"/>
      <c r="AR29" s="499"/>
      <c r="AS29" s="499"/>
      <c r="AT29" s="499"/>
      <c r="AU29" s="499"/>
      <c r="AV29" s="499"/>
      <c r="AW29" s="499"/>
      <c r="AX29" s="499"/>
      <c r="AY29" s="499"/>
      <c r="AZ29" s="499"/>
      <c r="BA29" s="499"/>
      <c r="BB29" s="499"/>
      <c r="BC29" s="499"/>
      <c r="BD29" s="499"/>
      <c r="BE29" s="499"/>
      <c r="BF29" s="499"/>
    </row>
    <row r="30" spans="1:58" s="500" customFormat="1" ht="15" customHeight="1">
      <c r="A30" s="501">
        <v>1994</v>
      </c>
      <c r="B30" s="502">
        <v>37711.300000000003</v>
      </c>
      <c r="C30" s="503">
        <v>0</v>
      </c>
      <c r="D30" s="502"/>
      <c r="E30" s="502">
        <v>50253</v>
      </c>
      <c r="F30" s="503">
        <v>0</v>
      </c>
      <c r="G30" s="502"/>
      <c r="H30" s="502">
        <v>43946.6</v>
      </c>
      <c r="I30" s="503">
        <v>0</v>
      </c>
      <c r="J30" s="504"/>
      <c r="K30" s="502">
        <v>20637</v>
      </c>
      <c r="L30" s="503">
        <v>0</v>
      </c>
      <c r="M30" s="504"/>
      <c r="N30" s="502">
        <v>152547.9</v>
      </c>
      <c r="O30" s="503">
        <v>0</v>
      </c>
      <c r="P30" s="504"/>
      <c r="Q30" s="502"/>
      <c r="R30" s="505">
        <v>13521</v>
      </c>
      <c r="S30" s="506">
        <v>166068.9</v>
      </c>
      <c r="T30" s="498"/>
      <c r="U30" s="507">
        <v>10.210000000000001</v>
      </c>
      <c r="V30" s="503">
        <v>0</v>
      </c>
      <c r="W30" s="499"/>
      <c r="X30" s="499"/>
      <c r="Y30" s="499"/>
      <c r="Z30" s="499"/>
      <c r="AA30" s="499"/>
      <c r="AB30" s="499"/>
      <c r="AC30" s="499"/>
      <c r="AD30" s="499"/>
      <c r="AE30" s="499"/>
      <c r="AF30" s="499"/>
      <c r="AG30" s="499"/>
      <c r="AH30" s="499"/>
      <c r="AI30" s="499"/>
      <c r="AJ30" s="499"/>
      <c r="AK30" s="499"/>
      <c r="AL30" s="499"/>
      <c r="AM30" s="499"/>
      <c r="AN30" s="499"/>
      <c r="AO30" s="499"/>
      <c r="AP30" s="499"/>
      <c r="AQ30" s="499"/>
      <c r="AR30" s="499"/>
      <c r="AS30" s="499"/>
      <c r="AT30" s="499"/>
      <c r="AU30" s="499"/>
      <c r="AV30" s="499"/>
      <c r="AW30" s="499"/>
      <c r="AX30" s="499"/>
      <c r="AY30" s="499"/>
      <c r="AZ30" s="499"/>
      <c r="BA30" s="499"/>
      <c r="BB30" s="499"/>
      <c r="BC30" s="499"/>
      <c r="BD30" s="499"/>
      <c r="BE30" s="499"/>
      <c r="BF30" s="499"/>
    </row>
    <row r="31" spans="1:58" s="500" customFormat="1" ht="15" customHeight="1">
      <c r="A31" s="501">
        <v>1995</v>
      </c>
      <c r="B31" s="502">
        <v>36276.46</v>
      </c>
      <c r="C31" s="503">
        <v>0</v>
      </c>
      <c r="D31" s="502"/>
      <c r="E31" s="502">
        <v>50238</v>
      </c>
      <c r="F31" s="503">
        <v>0</v>
      </c>
      <c r="G31" s="502"/>
      <c r="H31" s="502">
        <v>42690.7</v>
      </c>
      <c r="I31" s="503">
        <v>0</v>
      </c>
      <c r="J31" s="504"/>
      <c r="K31" s="502">
        <v>21178.799999999999</v>
      </c>
      <c r="L31" s="503">
        <v>0</v>
      </c>
      <c r="M31" s="504"/>
      <c r="N31" s="502">
        <v>150383.96</v>
      </c>
      <c r="O31" s="503">
        <v>0</v>
      </c>
      <c r="P31" s="504"/>
      <c r="Q31" s="502"/>
      <c r="R31" s="505">
        <v>13735</v>
      </c>
      <c r="S31" s="506">
        <v>164118.96</v>
      </c>
      <c r="T31" s="498"/>
      <c r="U31" s="507">
        <v>10.6</v>
      </c>
      <c r="V31" s="503">
        <v>0</v>
      </c>
      <c r="W31" s="499"/>
      <c r="X31" s="499"/>
      <c r="Y31" s="499"/>
      <c r="Z31" s="499"/>
      <c r="AA31" s="499"/>
      <c r="AB31" s="499"/>
      <c r="AC31" s="499"/>
      <c r="AD31" s="499"/>
      <c r="AE31" s="499"/>
      <c r="AF31" s="499"/>
      <c r="AG31" s="499"/>
      <c r="AH31" s="499"/>
      <c r="AI31" s="499"/>
      <c r="AJ31" s="499"/>
      <c r="AK31" s="499"/>
      <c r="AL31" s="499"/>
      <c r="AM31" s="499"/>
      <c r="AN31" s="499"/>
      <c r="AO31" s="499"/>
      <c r="AP31" s="499"/>
      <c r="AQ31" s="499"/>
      <c r="AR31" s="499"/>
      <c r="AS31" s="499"/>
      <c r="AT31" s="499"/>
      <c r="AU31" s="499"/>
      <c r="AV31" s="499"/>
      <c r="AW31" s="499"/>
      <c r="AX31" s="499"/>
      <c r="AY31" s="499"/>
      <c r="AZ31" s="499"/>
      <c r="BA31" s="499"/>
      <c r="BB31" s="499"/>
      <c r="BC31" s="499"/>
      <c r="BD31" s="499"/>
      <c r="BE31" s="499"/>
      <c r="BF31" s="499"/>
    </row>
    <row r="32" spans="1:58" s="500" customFormat="1" ht="15" customHeight="1">
      <c r="A32" s="501">
        <v>1996</v>
      </c>
      <c r="B32" s="502">
        <v>34470.199999999997</v>
      </c>
      <c r="C32" s="503">
        <v>0</v>
      </c>
      <c r="D32" s="502"/>
      <c r="E32" s="502">
        <v>52321.38</v>
      </c>
      <c r="F32" s="503">
        <v>0</v>
      </c>
      <c r="G32" s="502"/>
      <c r="H32" s="502">
        <v>48119.88</v>
      </c>
      <c r="I32" s="503">
        <v>0</v>
      </c>
      <c r="J32" s="504"/>
      <c r="K32" s="502">
        <v>22107.759999999998</v>
      </c>
      <c r="L32" s="503">
        <v>0</v>
      </c>
      <c r="M32" s="504"/>
      <c r="N32" s="502">
        <v>157019.23000000001</v>
      </c>
      <c r="O32" s="503">
        <v>0</v>
      </c>
      <c r="P32" s="504"/>
      <c r="Q32" s="502"/>
      <c r="R32" s="505">
        <v>13547.22</v>
      </c>
      <c r="S32" s="506">
        <v>170566.45</v>
      </c>
      <c r="T32" s="498"/>
      <c r="U32" s="507">
        <v>9.4499999999999993</v>
      </c>
      <c r="V32" s="503">
        <v>0</v>
      </c>
      <c r="W32" s="499"/>
      <c r="X32" s="499"/>
      <c r="Y32" s="499"/>
      <c r="Z32" s="499"/>
      <c r="AA32" s="499"/>
      <c r="AB32" s="499"/>
      <c r="AC32" s="499"/>
      <c r="AD32" s="499"/>
      <c r="AE32" s="499"/>
      <c r="AF32" s="499"/>
      <c r="AG32" s="499"/>
      <c r="AH32" s="499"/>
      <c r="AI32" s="499"/>
      <c r="AJ32" s="499"/>
      <c r="AK32" s="499"/>
      <c r="AL32" s="499"/>
      <c r="AM32" s="499"/>
      <c r="AN32" s="499"/>
      <c r="AO32" s="499"/>
      <c r="AP32" s="499"/>
      <c r="AQ32" s="499"/>
      <c r="AR32" s="499"/>
      <c r="AS32" s="499"/>
      <c r="AT32" s="499"/>
      <c r="AU32" s="499"/>
      <c r="AV32" s="499"/>
      <c r="AW32" s="499"/>
      <c r="AX32" s="499"/>
      <c r="AY32" s="499"/>
      <c r="AZ32" s="499"/>
      <c r="BA32" s="499"/>
      <c r="BB32" s="499"/>
      <c r="BC32" s="499"/>
      <c r="BD32" s="499"/>
      <c r="BE32" s="499"/>
      <c r="BF32" s="499"/>
    </row>
    <row r="33" spans="1:58" s="500" customFormat="1" ht="15" customHeight="1">
      <c r="A33" s="501">
        <v>1997</v>
      </c>
      <c r="B33" s="502">
        <v>34577.480000000003</v>
      </c>
      <c r="C33" s="503">
        <v>0</v>
      </c>
      <c r="D33" s="502"/>
      <c r="E33" s="502">
        <v>53082.53</v>
      </c>
      <c r="F33" s="503">
        <v>0</v>
      </c>
      <c r="G33" s="502"/>
      <c r="H33" s="502">
        <v>44775.39</v>
      </c>
      <c r="I33" s="503">
        <v>0</v>
      </c>
      <c r="J33" s="504"/>
      <c r="K33" s="502">
        <v>21466.99</v>
      </c>
      <c r="L33" s="503">
        <v>0</v>
      </c>
      <c r="M33" s="504"/>
      <c r="N33" s="502">
        <v>153902.39000000001</v>
      </c>
      <c r="O33" s="503">
        <v>0</v>
      </c>
      <c r="P33" s="504"/>
      <c r="Q33" s="502"/>
      <c r="R33" s="505">
        <v>12879.2</v>
      </c>
      <c r="S33" s="506">
        <v>166781.59</v>
      </c>
      <c r="T33" s="498"/>
      <c r="U33" s="507">
        <v>10.71</v>
      </c>
      <c r="V33" s="503">
        <v>0</v>
      </c>
      <c r="W33" s="499"/>
      <c r="X33" s="499"/>
      <c r="Y33" s="499"/>
      <c r="Z33" s="499"/>
      <c r="AA33" s="499"/>
      <c r="AB33" s="499"/>
      <c r="AC33" s="499"/>
      <c r="AD33" s="499"/>
      <c r="AE33" s="499"/>
      <c r="AF33" s="499"/>
      <c r="AG33" s="499"/>
      <c r="AH33" s="499"/>
      <c r="AI33" s="499"/>
      <c r="AJ33" s="499"/>
      <c r="AK33" s="499"/>
      <c r="AL33" s="499"/>
      <c r="AM33" s="499"/>
      <c r="AN33" s="499"/>
      <c r="AO33" s="499"/>
      <c r="AP33" s="499"/>
      <c r="AQ33" s="499"/>
      <c r="AR33" s="499"/>
      <c r="AS33" s="499"/>
      <c r="AT33" s="499"/>
      <c r="AU33" s="499"/>
      <c r="AV33" s="499"/>
      <c r="AW33" s="499"/>
      <c r="AX33" s="499"/>
      <c r="AY33" s="499"/>
      <c r="AZ33" s="499"/>
      <c r="BA33" s="499"/>
      <c r="BB33" s="499"/>
      <c r="BC33" s="499"/>
      <c r="BD33" s="499"/>
      <c r="BE33" s="499"/>
      <c r="BF33" s="499"/>
    </row>
    <row r="34" spans="1:58" s="500" customFormat="1" ht="15" customHeight="1">
      <c r="A34" s="501">
        <v>1998</v>
      </c>
      <c r="B34" s="502">
        <v>34512.15</v>
      </c>
      <c r="C34" s="503">
        <v>0</v>
      </c>
      <c r="D34" s="502"/>
      <c r="E34" s="502">
        <v>53771.99</v>
      </c>
      <c r="F34" s="503">
        <v>0</v>
      </c>
      <c r="G34" s="502"/>
      <c r="H34" s="502">
        <v>46125.89</v>
      </c>
      <c r="I34" s="503">
        <v>0</v>
      </c>
      <c r="J34" s="504"/>
      <c r="K34" s="502">
        <v>21511.119999999999</v>
      </c>
      <c r="L34" s="503">
        <v>0</v>
      </c>
      <c r="M34" s="504"/>
      <c r="N34" s="502">
        <v>155921.15</v>
      </c>
      <c r="O34" s="503">
        <v>0</v>
      </c>
      <c r="P34" s="504"/>
      <c r="Q34" s="502"/>
      <c r="R34" s="505">
        <v>12737.2</v>
      </c>
      <c r="S34" s="506">
        <v>168658.35</v>
      </c>
      <c r="T34" s="498"/>
      <c r="U34" s="507">
        <v>10.52</v>
      </c>
      <c r="V34" s="503">
        <v>0</v>
      </c>
      <c r="W34" s="499"/>
      <c r="X34" s="499"/>
      <c r="Y34" s="499"/>
      <c r="Z34" s="499"/>
      <c r="AA34" s="499"/>
      <c r="AB34" s="499"/>
      <c r="AC34" s="499"/>
      <c r="AD34" s="499"/>
      <c r="AE34" s="499"/>
      <c r="AF34" s="499"/>
      <c r="AG34" s="499"/>
      <c r="AH34" s="499"/>
      <c r="AI34" s="499"/>
      <c r="AJ34" s="499"/>
      <c r="AK34" s="499"/>
      <c r="AL34" s="499"/>
      <c r="AM34" s="499"/>
      <c r="AN34" s="499"/>
      <c r="AO34" s="499"/>
      <c r="AP34" s="499"/>
      <c r="AQ34" s="499"/>
      <c r="AR34" s="499"/>
      <c r="AS34" s="499"/>
      <c r="AT34" s="499"/>
      <c r="AU34" s="499"/>
      <c r="AV34" s="499"/>
      <c r="AW34" s="499"/>
      <c r="AX34" s="499"/>
      <c r="AY34" s="499"/>
      <c r="AZ34" s="499"/>
      <c r="BA34" s="499"/>
      <c r="BB34" s="499"/>
      <c r="BC34" s="499"/>
      <c r="BD34" s="499"/>
      <c r="BE34" s="499"/>
      <c r="BF34" s="499"/>
    </row>
    <row r="35" spans="1:58" s="500" customFormat="1" ht="15" customHeight="1">
      <c r="A35" s="501">
        <v>1999</v>
      </c>
      <c r="B35" s="502">
        <v>34221.870000000003</v>
      </c>
      <c r="C35" s="503">
        <v>0</v>
      </c>
      <c r="D35" s="502"/>
      <c r="E35" s="502">
        <v>54853.1</v>
      </c>
      <c r="F35" s="503">
        <v>0</v>
      </c>
      <c r="G35" s="502"/>
      <c r="H35" s="502">
        <v>46120.83</v>
      </c>
      <c r="I35" s="503">
        <v>0</v>
      </c>
      <c r="J35" s="504"/>
      <c r="K35" s="502">
        <v>21337.89</v>
      </c>
      <c r="L35" s="503">
        <v>0</v>
      </c>
      <c r="M35" s="504"/>
      <c r="N35" s="502">
        <v>156533.69</v>
      </c>
      <c r="O35" s="503">
        <v>0</v>
      </c>
      <c r="P35" s="504"/>
      <c r="Q35" s="502"/>
      <c r="R35" s="505">
        <v>12962.84</v>
      </c>
      <c r="S35" s="506">
        <v>169496.53</v>
      </c>
      <c r="T35" s="498"/>
      <c r="U35" s="507">
        <v>10.72</v>
      </c>
      <c r="V35" s="503">
        <v>0</v>
      </c>
      <c r="W35" s="499"/>
      <c r="X35" s="499"/>
      <c r="Y35" s="499"/>
      <c r="Z35" s="499"/>
      <c r="AA35" s="499"/>
      <c r="AB35" s="499"/>
      <c r="AC35" s="499"/>
      <c r="AD35" s="499"/>
      <c r="AE35" s="499"/>
      <c r="AF35" s="499"/>
      <c r="AG35" s="499"/>
      <c r="AH35" s="499"/>
      <c r="AI35" s="499"/>
      <c r="AJ35" s="499"/>
      <c r="AK35" s="499"/>
      <c r="AL35" s="499"/>
      <c r="AM35" s="499"/>
      <c r="AN35" s="499"/>
      <c r="AO35" s="499"/>
      <c r="AP35" s="499"/>
      <c r="AQ35" s="499"/>
      <c r="AR35" s="499"/>
      <c r="AS35" s="499"/>
      <c r="AT35" s="499"/>
      <c r="AU35" s="499"/>
      <c r="AV35" s="499"/>
      <c r="AW35" s="499"/>
      <c r="AX35" s="499"/>
      <c r="AY35" s="499"/>
      <c r="AZ35" s="499"/>
      <c r="BA35" s="499"/>
      <c r="BB35" s="499"/>
      <c r="BC35" s="499"/>
      <c r="BD35" s="499"/>
      <c r="BE35" s="499"/>
      <c r="BF35" s="499"/>
    </row>
    <row r="36" spans="1:58" s="500" customFormat="1" ht="30" customHeight="1">
      <c r="A36" s="501">
        <v>2000</v>
      </c>
      <c r="B36" s="502">
        <v>35506.160000000003</v>
      </c>
      <c r="C36" s="503">
        <v>0</v>
      </c>
      <c r="D36" s="502"/>
      <c r="E36" s="502">
        <v>55461.120000000003</v>
      </c>
      <c r="F36" s="503">
        <v>0</v>
      </c>
      <c r="G36" s="502"/>
      <c r="H36" s="502">
        <v>46851.18</v>
      </c>
      <c r="I36" s="503">
        <v>0</v>
      </c>
      <c r="J36" s="504"/>
      <c r="K36" s="502">
        <v>21546.89</v>
      </c>
      <c r="L36" s="503">
        <v>0</v>
      </c>
      <c r="M36" s="504"/>
      <c r="N36" s="502">
        <v>159365.34</v>
      </c>
      <c r="O36" s="503">
        <v>0</v>
      </c>
      <c r="P36" s="504"/>
      <c r="Q36" s="502"/>
      <c r="R36" s="505">
        <v>12283.16</v>
      </c>
      <c r="S36" s="506">
        <v>171648.5</v>
      </c>
      <c r="T36" s="498"/>
      <c r="U36" s="507">
        <v>10.47</v>
      </c>
      <c r="V36" s="503">
        <v>0</v>
      </c>
      <c r="W36" s="499"/>
      <c r="X36" s="499"/>
      <c r="Y36" s="499"/>
      <c r="Z36" s="499"/>
      <c r="AA36" s="499"/>
      <c r="AB36" s="499"/>
      <c r="AC36" s="499"/>
      <c r="AD36" s="499"/>
      <c r="AE36" s="499"/>
      <c r="AF36" s="499"/>
      <c r="AG36" s="499"/>
      <c r="AH36" s="499"/>
      <c r="AI36" s="499"/>
      <c r="AJ36" s="499"/>
      <c r="AK36" s="499"/>
      <c r="AL36" s="499"/>
      <c r="AM36" s="499"/>
      <c r="AN36" s="499"/>
      <c r="AO36" s="499"/>
      <c r="AP36" s="499"/>
      <c r="AQ36" s="499"/>
      <c r="AR36" s="499"/>
      <c r="AS36" s="499"/>
      <c r="AT36" s="499"/>
      <c r="AU36" s="499"/>
      <c r="AV36" s="499"/>
      <c r="AW36" s="499"/>
      <c r="AX36" s="499"/>
      <c r="AY36" s="499"/>
      <c r="AZ36" s="499"/>
      <c r="BA36" s="499"/>
      <c r="BB36" s="499"/>
      <c r="BC36" s="499"/>
      <c r="BD36" s="499"/>
      <c r="BE36" s="499"/>
      <c r="BF36" s="499"/>
    </row>
    <row r="37" spans="1:58" s="500" customFormat="1" ht="15" customHeight="1">
      <c r="A37" s="508">
        <v>2001</v>
      </c>
      <c r="B37" s="502">
        <v>35442.639999999999</v>
      </c>
      <c r="C37" s="503">
        <v>0</v>
      </c>
      <c r="D37" s="502"/>
      <c r="E37" s="502">
        <v>55137.279999999999</v>
      </c>
      <c r="F37" s="503">
        <v>0</v>
      </c>
      <c r="G37" s="502"/>
      <c r="H37" s="502">
        <v>48178.33</v>
      </c>
      <c r="I37" s="503">
        <v>0</v>
      </c>
      <c r="J37" s="504"/>
      <c r="K37" s="502">
        <v>22167.48</v>
      </c>
      <c r="L37" s="503">
        <v>0</v>
      </c>
      <c r="M37" s="504"/>
      <c r="N37" s="502">
        <v>160925.73000000001</v>
      </c>
      <c r="O37" s="503">
        <v>0</v>
      </c>
      <c r="P37" s="504"/>
      <c r="Q37" s="502"/>
      <c r="R37" s="505">
        <v>10731.66</v>
      </c>
      <c r="S37" s="506">
        <v>171657.39</v>
      </c>
      <c r="T37" s="498"/>
      <c r="U37" s="507">
        <v>10.16</v>
      </c>
      <c r="V37" s="503">
        <v>0</v>
      </c>
      <c r="W37" s="499"/>
      <c r="X37" s="499"/>
      <c r="Y37" s="499"/>
      <c r="Z37" s="499"/>
      <c r="AA37" s="499"/>
      <c r="AB37" s="499"/>
      <c r="AC37" s="499"/>
      <c r="AD37" s="499"/>
      <c r="AE37" s="499"/>
      <c r="AF37" s="499"/>
      <c r="AG37" s="499"/>
      <c r="AH37" s="499"/>
      <c r="AI37" s="499"/>
      <c r="AJ37" s="499"/>
      <c r="AK37" s="499"/>
      <c r="AL37" s="499"/>
      <c r="AM37" s="499"/>
      <c r="AN37" s="499"/>
      <c r="AO37" s="499"/>
      <c r="AP37" s="499"/>
      <c r="AQ37" s="499"/>
      <c r="AR37" s="499"/>
      <c r="AS37" s="499"/>
      <c r="AT37" s="499"/>
      <c r="AU37" s="499"/>
      <c r="AV37" s="499"/>
      <c r="AW37" s="499"/>
      <c r="AX37" s="499"/>
      <c r="AY37" s="499"/>
      <c r="AZ37" s="499"/>
      <c r="BA37" s="499"/>
      <c r="BB37" s="499"/>
      <c r="BC37" s="499"/>
      <c r="BD37" s="499"/>
      <c r="BE37" s="499"/>
      <c r="BF37" s="499"/>
    </row>
    <row r="38" spans="1:58" s="500" customFormat="1" ht="15" customHeight="1">
      <c r="A38" s="508">
        <v>2002</v>
      </c>
      <c r="B38" s="502">
        <v>33763.89</v>
      </c>
      <c r="C38" s="509">
        <v>33764</v>
      </c>
      <c r="D38" s="510"/>
      <c r="E38" s="502">
        <v>55684.85</v>
      </c>
      <c r="F38" s="510">
        <v>55684.94</v>
      </c>
      <c r="G38" s="510"/>
      <c r="H38" s="502">
        <v>47470.61</v>
      </c>
      <c r="I38" s="510">
        <v>52229</v>
      </c>
      <c r="J38" s="510"/>
      <c r="K38" s="502">
        <v>19556.32</v>
      </c>
      <c r="L38" s="510">
        <v>20119</v>
      </c>
      <c r="M38" s="510"/>
      <c r="N38" s="502">
        <v>156475.67000000001</v>
      </c>
      <c r="O38" s="502">
        <v>161796.94</v>
      </c>
      <c r="P38" s="511"/>
      <c r="Q38" s="502"/>
      <c r="R38" s="505">
        <v>11544.15</v>
      </c>
      <c r="S38" s="506">
        <v>168019.82</v>
      </c>
      <c r="T38" s="498"/>
      <c r="U38" s="507">
        <v>10.76</v>
      </c>
      <c r="V38" s="512">
        <v>5</v>
      </c>
      <c r="W38" s="499"/>
      <c r="X38" s="499"/>
      <c r="Y38" s="499"/>
      <c r="Z38" s="499"/>
      <c r="AA38" s="499"/>
      <c r="AB38" s="499"/>
      <c r="AC38" s="499"/>
      <c r="AD38" s="499"/>
      <c r="AE38" s="499"/>
      <c r="AF38" s="499"/>
      <c r="AG38" s="499"/>
      <c r="AH38" s="499"/>
      <c r="AI38" s="499"/>
      <c r="AJ38" s="499"/>
      <c r="AK38" s="499"/>
      <c r="AL38" s="499"/>
      <c r="AM38" s="499"/>
      <c r="AN38" s="499"/>
      <c r="AO38" s="499"/>
      <c r="AP38" s="499"/>
      <c r="AQ38" s="499"/>
      <c r="AR38" s="499"/>
      <c r="AS38" s="499"/>
      <c r="AT38" s="499"/>
      <c r="AU38" s="499"/>
      <c r="AV38" s="499"/>
      <c r="AW38" s="499"/>
      <c r="AX38" s="499"/>
      <c r="AY38" s="499"/>
      <c r="AZ38" s="499"/>
      <c r="BA38" s="499"/>
      <c r="BB38" s="499"/>
      <c r="BC38" s="499"/>
      <c r="BD38" s="499"/>
      <c r="BE38" s="499"/>
      <c r="BF38" s="499"/>
    </row>
    <row r="39" spans="1:58" s="500" customFormat="1" ht="15" customHeight="1">
      <c r="A39" s="508">
        <v>2003</v>
      </c>
      <c r="B39" s="502">
        <v>34074.19</v>
      </c>
      <c r="C39" s="509">
        <v>34074</v>
      </c>
      <c r="D39" s="510"/>
      <c r="E39" s="502">
        <v>56365.79</v>
      </c>
      <c r="F39" s="510">
        <v>56366.14</v>
      </c>
      <c r="G39" s="510"/>
      <c r="H39" s="502">
        <v>48293.03</v>
      </c>
      <c r="I39" s="510">
        <v>51281</v>
      </c>
      <c r="J39" s="510"/>
      <c r="K39" s="502">
        <v>19413.72</v>
      </c>
      <c r="L39" s="510">
        <v>19846</v>
      </c>
      <c r="M39" s="510"/>
      <c r="N39" s="502">
        <v>158146.73000000001</v>
      </c>
      <c r="O39" s="502">
        <v>161567.14000000001</v>
      </c>
      <c r="P39" s="511"/>
      <c r="Q39" s="502"/>
      <c r="R39" s="505">
        <v>12285.09</v>
      </c>
      <c r="S39" s="506">
        <v>170431.82</v>
      </c>
      <c r="T39" s="498"/>
      <c r="U39" s="507">
        <v>10.64</v>
      </c>
      <c r="V39" s="512">
        <v>5.34</v>
      </c>
      <c r="W39" s="499"/>
      <c r="X39" s="499"/>
      <c r="Y39" s="499"/>
      <c r="Z39" s="499"/>
      <c r="AA39" s="499"/>
      <c r="AB39" s="499"/>
      <c r="AC39" s="499"/>
      <c r="AD39" s="499"/>
      <c r="AE39" s="499"/>
      <c r="AF39" s="499"/>
      <c r="AG39" s="499"/>
      <c r="AH39" s="499"/>
      <c r="AI39" s="499"/>
      <c r="AJ39" s="499"/>
      <c r="AK39" s="499"/>
      <c r="AL39" s="499"/>
      <c r="AM39" s="499"/>
      <c r="AN39" s="499"/>
      <c r="AO39" s="499"/>
      <c r="AP39" s="499"/>
      <c r="AQ39" s="499"/>
      <c r="AR39" s="499"/>
      <c r="AS39" s="499"/>
      <c r="AT39" s="499"/>
      <c r="AU39" s="499"/>
      <c r="AV39" s="499"/>
      <c r="AW39" s="499"/>
      <c r="AX39" s="499"/>
      <c r="AY39" s="499"/>
      <c r="AZ39" s="499"/>
      <c r="BA39" s="499"/>
      <c r="BB39" s="499"/>
      <c r="BC39" s="499"/>
      <c r="BD39" s="499"/>
      <c r="BE39" s="499"/>
      <c r="BF39" s="499"/>
    </row>
    <row r="40" spans="1:58" s="500" customFormat="1" ht="15" customHeight="1">
      <c r="A40" s="508">
        <v>2004</v>
      </c>
      <c r="B40" s="502">
        <v>32912.44</v>
      </c>
      <c r="C40" s="509">
        <v>32911</v>
      </c>
      <c r="D40" s="510"/>
      <c r="E40" s="502">
        <v>57374.14</v>
      </c>
      <c r="F40" s="510">
        <v>57373.89</v>
      </c>
      <c r="G40" s="510"/>
      <c r="H40" s="502">
        <v>49332.81</v>
      </c>
      <c r="I40" s="510">
        <v>52837</v>
      </c>
      <c r="J40" s="510"/>
      <c r="K40" s="502">
        <v>20316.84</v>
      </c>
      <c r="L40" s="510">
        <v>20803</v>
      </c>
      <c r="M40" s="510"/>
      <c r="N40" s="502">
        <v>159936.23000000001</v>
      </c>
      <c r="O40" s="502">
        <v>163924.89000000001</v>
      </c>
      <c r="P40" s="511"/>
      <c r="Q40" s="502"/>
      <c r="R40" s="505">
        <v>12428.54</v>
      </c>
      <c r="S40" s="506">
        <v>172364.77</v>
      </c>
      <c r="T40" s="498"/>
      <c r="U40" s="507">
        <v>10.58</v>
      </c>
      <c r="V40" s="512">
        <v>5.28</v>
      </c>
      <c r="W40" s="499"/>
      <c r="X40" s="499"/>
      <c r="Y40" s="499"/>
      <c r="Z40" s="499"/>
      <c r="AA40" s="499"/>
      <c r="AB40" s="499"/>
      <c r="AC40" s="499"/>
      <c r="AD40" s="499"/>
      <c r="AE40" s="499"/>
      <c r="AF40" s="499"/>
      <c r="AG40" s="499"/>
      <c r="AH40" s="499"/>
      <c r="AI40" s="499"/>
      <c r="AJ40" s="499"/>
      <c r="AK40" s="499"/>
      <c r="AL40" s="499"/>
      <c r="AM40" s="499"/>
      <c r="AN40" s="499"/>
      <c r="AO40" s="499"/>
      <c r="AP40" s="499"/>
      <c r="AQ40" s="499"/>
      <c r="AR40" s="499"/>
      <c r="AS40" s="499"/>
      <c r="AT40" s="499"/>
      <c r="AU40" s="499"/>
      <c r="AV40" s="499"/>
      <c r="AW40" s="499"/>
      <c r="AX40" s="499"/>
      <c r="AY40" s="499"/>
      <c r="AZ40" s="499"/>
      <c r="BA40" s="499"/>
      <c r="BB40" s="499"/>
      <c r="BC40" s="499"/>
      <c r="BD40" s="499"/>
      <c r="BE40" s="499"/>
      <c r="BF40" s="499"/>
    </row>
    <row r="41" spans="1:58" s="500" customFormat="1" ht="15" customHeight="1">
      <c r="A41" s="508">
        <v>2005</v>
      </c>
      <c r="B41" s="502">
        <v>32303.19</v>
      </c>
      <c r="C41" s="509">
        <v>32283</v>
      </c>
      <c r="D41" s="510"/>
      <c r="E41" s="502">
        <v>58793.17</v>
      </c>
      <c r="F41" s="510">
        <v>58783.05</v>
      </c>
      <c r="G41" s="510"/>
      <c r="H41" s="502">
        <v>47805.42</v>
      </c>
      <c r="I41" s="510">
        <v>50577</v>
      </c>
      <c r="J41" s="510"/>
      <c r="K41" s="502">
        <v>20774.419999999998</v>
      </c>
      <c r="L41" s="510">
        <v>21121</v>
      </c>
      <c r="M41" s="510"/>
      <c r="N41" s="502">
        <v>159676.20000000001</v>
      </c>
      <c r="O41" s="502">
        <v>162764.04999999999</v>
      </c>
      <c r="P41" s="511"/>
      <c r="Q41" s="502"/>
      <c r="R41" s="505">
        <v>12144.95</v>
      </c>
      <c r="S41" s="506">
        <v>171821.15</v>
      </c>
      <c r="T41" s="498"/>
      <c r="U41" s="507">
        <v>10.5</v>
      </c>
      <c r="V41" s="512">
        <v>5.35</v>
      </c>
      <c r="W41" s="499"/>
      <c r="X41" s="499"/>
      <c r="Y41" s="499"/>
      <c r="Z41" s="499"/>
      <c r="AA41" s="499"/>
      <c r="AB41" s="499"/>
      <c r="AC41" s="499"/>
      <c r="AD41" s="499"/>
      <c r="AE41" s="499"/>
      <c r="AF41" s="499"/>
      <c r="AG41" s="499"/>
      <c r="AH41" s="499"/>
      <c r="AI41" s="499"/>
      <c r="AJ41" s="499"/>
      <c r="AK41" s="499"/>
      <c r="AL41" s="499"/>
      <c r="AM41" s="499"/>
      <c r="AN41" s="499"/>
      <c r="AO41" s="499"/>
      <c r="AP41" s="499"/>
      <c r="AQ41" s="499"/>
      <c r="AR41" s="499"/>
      <c r="AS41" s="499"/>
      <c r="AT41" s="499"/>
      <c r="AU41" s="499"/>
      <c r="AV41" s="499"/>
      <c r="AW41" s="499"/>
      <c r="AX41" s="499"/>
      <c r="AY41" s="499"/>
      <c r="AZ41" s="499"/>
      <c r="BA41" s="499"/>
      <c r="BB41" s="499"/>
      <c r="BC41" s="499"/>
      <c r="BD41" s="499"/>
      <c r="BE41" s="499"/>
      <c r="BF41" s="499"/>
    </row>
    <row r="42" spans="1:58" s="500" customFormat="1" ht="15" customHeight="1">
      <c r="A42" s="508">
        <v>2006</v>
      </c>
      <c r="B42" s="502">
        <v>31442.2</v>
      </c>
      <c r="C42" s="509">
        <v>31424</v>
      </c>
      <c r="D42" s="510"/>
      <c r="E42" s="502">
        <v>59501.45</v>
      </c>
      <c r="F42" s="510">
        <v>59489.09</v>
      </c>
      <c r="G42" s="510"/>
      <c r="H42" s="502">
        <v>46575.15</v>
      </c>
      <c r="I42" s="510">
        <v>49276</v>
      </c>
      <c r="J42" s="510"/>
      <c r="K42" s="502">
        <v>19522.89</v>
      </c>
      <c r="L42" s="510">
        <v>19962</v>
      </c>
      <c r="M42" s="510"/>
      <c r="N42" s="502">
        <v>157041.68</v>
      </c>
      <c r="O42" s="502">
        <v>160151.09</v>
      </c>
      <c r="P42" s="511"/>
      <c r="Q42" s="502"/>
      <c r="R42" s="505">
        <v>11414.73</v>
      </c>
      <c r="S42" s="506">
        <v>168456.41</v>
      </c>
      <c r="T42" s="498"/>
      <c r="U42" s="507">
        <v>10.77</v>
      </c>
      <c r="V42" s="512">
        <v>5.29</v>
      </c>
      <c r="W42" s="499"/>
      <c r="X42" s="499"/>
      <c r="Y42" s="499"/>
      <c r="Z42" s="499"/>
      <c r="AA42" s="499"/>
      <c r="AB42" s="499"/>
      <c r="AC42" s="499"/>
      <c r="AD42" s="499"/>
      <c r="AE42" s="499"/>
      <c r="AF42" s="499"/>
      <c r="AG42" s="499"/>
      <c r="AH42" s="499"/>
      <c r="AI42" s="499"/>
      <c r="AJ42" s="499"/>
      <c r="AK42" s="499"/>
      <c r="AL42" s="499"/>
      <c r="AM42" s="499"/>
      <c r="AN42" s="499"/>
      <c r="AO42" s="499"/>
      <c r="AP42" s="499"/>
      <c r="AQ42" s="499"/>
      <c r="AR42" s="499"/>
      <c r="AS42" s="499"/>
      <c r="AT42" s="499"/>
      <c r="AU42" s="499"/>
      <c r="AV42" s="499"/>
      <c r="AW42" s="499"/>
      <c r="AX42" s="499"/>
      <c r="AY42" s="499"/>
      <c r="AZ42" s="499"/>
      <c r="BA42" s="499"/>
      <c r="BB42" s="499"/>
      <c r="BC42" s="499"/>
      <c r="BD42" s="499"/>
      <c r="BE42" s="499"/>
      <c r="BF42" s="499"/>
    </row>
    <row r="43" spans="1:58" s="500" customFormat="1" ht="15" customHeight="1">
      <c r="A43" s="508">
        <v>2007</v>
      </c>
      <c r="B43" s="502">
        <v>30540.28</v>
      </c>
      <c r="C43" s="509">
        <v>30522</v>
      </c>
      <c r="D43" s="510"/>
      <c r="E43" s="502">
        <v>59770.93</v>
      </c>
      <c r="F43" s="510">
        <v>59760.63</v>
      </c>
      <c r="G43" s="510"/>
      <c r="H43" s="502">
        <v>44932.42</v>
      </c>
      <c r="I43" s="510">
        <v>48995</v>
      </c>
      <c r="J43" s="510"/>
      <c r="K43" s="502">
        <v>19015.79</v>
      </c>
      <c r="L43" s="510">
        <v>19536</v>
      </c>
      <c r="M43" s="510"/>
      <c r="N43" s="502">
        <v>154259.42000000001</v>
      </c>
      <c r="O43" s="502">
        <v>158813.63</v>
      </c>
      <c r="P43" s="511"/>
      <c r="Q43" s="502"/>
      <c r="R43" s="505">
        <v>9729.2199999999993</v>
      </c>
      <c r="S43" s="506">
        <v>163988.64000000001</v>
      </c>
      <c r="T43" s="498"/>
      <c r="U43" s="507">
        <v>10.54</v>
      </c>
      <c r="V43" s="512">
        <v>5.0999999999999996</v>
      </c>
      <c r="W43" s="499"/>
      <c r="X43" s="499"/>
      <c r="Y43" s="499"/>
      <c r="Z43" s="499"/>
      <c r="AA43" s="499"/>
      <c r="AB43" s="499"/>
      <c r="AC43" s="499"/>
      <c r="AD43" s="499"/>
      <c r="AE43" s="499"/>
      <c r="AF43" s="499"/>
      <c r="AG43" s="499"/>
      <c r="AH43" s="499"/>
      <c r="AI43" s="499"/>
      <c r="AJ43" s="499"/>
      <c r="AK43" s="499"/>
      <c r="AL43" s="499"/>
      <c r="AM43" s="499"/>
      <c r="AN43" s="499"/>
      <c r="AO43" s="499"/>
      <c r="AP43" s="499"/>
      <c r="AQ43" s="499"/>
      <c r="AR43" s="499"/>
      <c r="AS43" s="499"/>
      <c r="AT43" s="499"/>
      <c r="AU43" s="499"/>
      <c r="AV43" s="499"/>
      <c r="AW43" s="499"/>
      <c r="AX43" s="499"/>
      <c r="AY43" s="499"/>
      <c r="AZ43" s="499"/>
      <c r="BA43" s="499"/>
      <c r="BB43" s="499"/>
      <c r="BC43" s="499"/>
      <c r="BD43" s="499"/>
      <c r="BE43" s="499"/>
      <c r="BF43" s="499"/>
    </row>
    <row r="44" spans="1:58" s="500" customFormat="1" ht="15" customHeight="1">
      <c r="A44" s="508">
        <v>2008</v>
      </c>
      <c r="B44" s="502">
        <v>30219.599999999999</v>
      </c>
      <c r="C44" s="509">
        <v>30221</v>
      </c>
      <c r="D44" s="510"/>
      <c r="E44" s="502">
        <v>57393.31</v>
      </c>
      <c r="F44" s="510">
        <v>57393.96</v>
      </c>
      <c r="G44" s="510"/>
      <c r="H44" s="502">
        <v>45997.93</v>
      </c>
      <c r="I44" s="510">
        <v>47002</v>
      </c>
      <c r="J44" s="510"/>
      <c r="K44" s="502">
        <v>20545.39</v>
      </c>
      <c r="L44" s="510">
        <v>20760</v>
      </c>
      <c r="M44" s="510"/>
      <c r="N44" s="502">
        <v>154156.23000000001</v>
      </c>
      <c r="O44" s="502">
        <v>155376.95999999999</v>
      </c>
      <c r="P44" s="511"/>
      <c r="Q44" s="502"/>
      <c r="R44" s="505">
        <v>9162.94</v>
      </c>
      <c r="S44" s="506">
        <v>163319.17000000001</v>
      </c>
      <c r="T44" s="498"/>
      <c r="U44" s="507">
        <v>9.9600000000000009</v>
      </c>
      <c r="V44" s="512">
        <v>5.74</v>
      </c>
      <c r="W44" s="499"/>
      <c r="X44" s="499"/>
      <c r="Y44" s="499"/>
      <c r="Z44" s="499"/>
      <c r="AA44" s="499"/>
      <c r="AB44" s="499"/>
      <c r="AC44" s="499"/>
      <c r="AD44" s="499"/>
      <c r="AE44" s="499"/>
      <c r="AF44" s="499"/>
      <c r="AG44" s="499"/>
      <c r="AH44" s="499"/>
      <c r="AI44" s="499"/>
      <c r="AJ44" s="499"/>
      <c r="AK44" s="499"/>
      <c r="AL44" s="499"/>
      <c r="AM44" s="499"/>
      <c r="AN44" s="499"/>
      <c r="AO44" s="499"/>
      <c r="AP44" s="499"/>
      <c r="AQ44" s="499"/>
      <c r="AR44" s="499"/>
      <c r="AS44" s="499"/>
      <c r="AT44" s="499"/>
      <c r="AU44" s="499"/>
      <c r="AV44" s="499"/>
      <c r="AW44" s="499"/>
      <c r="AX44" s="499"/>
      <c r="AY44" s="499"/>
      <c r="AZ44" s="499"/>
      <c r="BA44" s="499"/>
      <c r="BB44" s="499"/>
      <c r="BC44" s="499"/>
      <c r="BD44" s="499"/>
      <c r="BE44" s="499"/>
      <c r="BF44" s="499"/>
    </row>
    <row r="45" spans="1:58" s="500" customFormat="1" ht="15" customHeight="1">
      <c r="A45" s="508">
        <v>2009</v>
      </c>
      <c r="B45" s="502">
        <v>25687.279999999999</v>
      </c>
      <c r="C45" s="509">
        <v>25688</v>
      </c>
      <c r="D45" s="510"/>
      <c r="E45" s="502">
        <v>55393.52</v>
      </c>
      <c r="F45" s="510">
        <v>55394.32</v>
      </c>
      <c r="G45" s="510"/>
      <c r="H45" s="502">
        <v>44684.76</v>
      </c>
      <c r="I45" s="510">
        <v>45554</v>
      </c>
      <c r="J45" s="510"/>
      <c r="K45" s="502">
        <v>18475.29</v>
      </c>
      <c r="L45" s="510">
        <v>18805</v>
      </c>
      <c r="M45" s="510"/>
      <c r="N45" s="502">
        <v>144240.85</v>
      </c>
      <c r="O45" s="502">
        <v>145441.32</v>
      </c>
      <c r="P45" s="511"/>
      <c r="Q45" s="502"/>
      <c r="R45" s="505">
        <v>8971.18</v>
      </c>
      <c r="S45" s="506">
        <v>153212.03</v>
      </c>
      <c r="T45" s="498"/>
      <c r="U45" s="507">
        <v>10.1</v>
      </c>
      <c r="V45" s="512">
        <v>5.66</v>
      </c>
      <c r="W45" s="499"/>
      <c r="X45" s="499"/>
      <c r="Y45" s="499"/>
      <c r="Z45" s="499"/>
      <c r="AA45" s="499"/>
      <c r="AB45" s="499"/>
      <c r="AC45" s="499"/>
      <c r="AD45" s="499"/>
      <c r="AE45" s="499"/>
      <c r="AF45" s="499"/>
      <c r="AG45" s="499"/>
      <c r="AH45" s="499"/>
      <c r="AI45" s="499"/>
      <c r="AJ45" s="499"/>
      <c r="AK45" s="499"/>
      <c r="AL45" s="499"/>
      <c r="AM45" s="499"/>
      <c r="AN45" s="499"/>
      <c r="AO45" s="499"/>
      <c r="AP45" s="499"/>
      <c r="AQ45" s="499"/>
      <c r="AR45" s="499"/>
      <c r="AS45" s="499"/>
      <c r="AT45" s="499"/>
      <c r="AU45" s="499"/>
      <c r="AV45" s="499"/>
      <c r="AW45" s="499"/>
      <c r="AX45" s="499"/>
      <c r="AY45" s="499"/>
      <c r="AZ45" s="499"/>
      <c r="BA45" s="499"/>
      <c r="BB45" s="499"/>
      <c r="BC45" s="499"/>
      <c r="BD45" s="499"/>
      <c r="BE45" s="499"/>
      <c r="BF45" s="499"/>
    </row>
    <row r="46" spans="1:58" s="500" customFormat="1" ht="30" customHeight="1">
      <c r="A46" s="508">
        <v>2010</v>
      </c>
      <c r="B46" s="513">
        <v>27010.81</v>
      </c>
      <c r="C46" s="514">
        <v>27013</v>
      </c>
      <c r="D46" s="515"/>
      <c r="E46" s="513">
        <v>54635.94</v>
      </c>
      <c r="F46" s="516">
        <v>54635.74</v>
      </c>
      <c r="G46" s="515"/>
      <c r="H46" s="513">
        <v>49410.35</v>
      </c>
      <c r="I46" s="516">
        <v>45060</v>
      </c>
      <c r="J46" s="515"/>
      <c r="K46" s="513">
        <v>19438.63</v>
      </c>
      <c r="L46" s="516">
        <v>18743</v>
      </c>
      <c r="M46" s="515"/>
      <c r="N46" s="513">
        <v>150495.72</v>
      </c>
      <c r="O46" s="513">
        <v>145451.74</v>
      </c>
      <c r="P46" s="517"/>
      <c r="Q46" s="518"/>
      <c r="R46" s="519">
        <v>8762.41</v>
      </c>
      <c r="S46" s="520">
        <v>159258.13</v>
      </c>
      <c r="T46" s="521"/>
      <c r="U46" s="507">
        <v>8.9600000000000009</v>
      </c>
      <c r="V46" s="522">
        <v>6.82</v>
      </c>
      <c r="W46" s="499"/>
      <c r="X46" s="499"/>
      <c r="Y46" s="499"/>
      <c r="Z46" s="499"/>
      <c r="AA46" s="499"/>
      <c r="AB46" s="499"/>
      <c r="AC46" s="499"/>
      <c r="AD46" s="499"/>
      <c r="AE46" s="499"/>
      <c r="AF46" s="499"/>
      <c r="AG46" s="499"/>
      <c r="AH46" s="499"/>
      <c r="AI46" s="499"/>
      <c r="AJ46" s="499"/>
      <c r="AK46" s="499"/>
      <c r="AL46" s="499"/>
      <c r="AM46" s="499"/>
      <c r="AN46" s="499"/>
      <c r="AO46" s="499"/>
      <c r="AP46" s="499"/>
      <c r="AQ46" s="499"/>
      <c r="AR46" s="499"/>
      <c r="AS46" s="499"/>
      <c r="AT46" s="499"/>
      <c r="AU46" s="499"/>
      <c r="AV46" s="499"/>
      <c r="AW46" s="499"/>
      <c r="AX46" s="499"/>
      <c r="AY46" s="499"/>
      <c r="AZ46" s="499"/>
      <c r="BA46" s="499"/>
      <c r="BB46" s="499"/>
      <c r="BC46" s="499"/>
      <c r="BD46" s="499"/>
      <c r="BE46" s="499"/>
      <c r="BF46" s="499"/>
    </row>
    <row r="47" spans="1:58" s="500" customFormat="1" ht="15" customHeight="1">
      <c r="A47" s="508">
        <v>2011</v>
      </c>
      <c r="B47" s="513">
        <v>25254.28</v>
      </c>
      <c r="C47" s="514">
        <v>25254</v>
      </c>
      <c r="D47" s="515"/>
      <c r="E47" s="513">
        <v>54493.13</v>
      </c>
      <c r="F47" s="516">
        <v>54493.599999999999</v>
      </c>
      <c r="G47" s="515"/>
      <c r="H47" s="513">
        <v>40882.67</v>
      </c>
      <c r="I47" s="516">
        <v>44454</v>
      </c>
      <c r="J47" s="515"/>
      <c r="K47" s="513">
        <v>17957.04</v>
      </c>
      <c r="L47" s="516">
        <v>18867</v>
      </c>
      <c r="M47" s="515"/>
      <c r="N47" s="513">
        <v>138587.10999999999</v>
      </c>
      <c r="O47" s="513">
        <v>143068.6</v>
      </c>
      <c r="P47" s="517"/>
      <c r="Q47" s="518"/>
      <c r="R47" s="519">
        <v>8497.0400000000009</v>
      </c>
      <c r="S47" s="520">
        <v>147084.15</v>
      </c>
      <c r="T47" s="521"/>
      <c r="U47" s="507">
        <v>10.73</v>
      </c>
      <c r="V47" s="522">
        <v>4.97</v>
      </c>
      <c r="W47" s="499"/>
      <c r="X47" s="499"/>
      <c r="Y47" s="499"/>
      <c r="Z47" s="499"/>
      <c r="AA47" s="499"/>
      <c r="AB47" s="499"/>
      <c r="AC47" s="499"/>
      <c r="AD47" s="499"/>
      <c r="AE47" s="499"/>
      <c r="AF47" s="499"/>
      <c r="AG47" s="499"/>
      <c r="AH47" s="499"/>
      <c r="AI47" s="499"/>
      <c r="AJ47" s="499"/>
      <c r="AK47" s="499"/>
      <c r="AL47" s="499"/>
      <c r="AM47" s="499"/>
      <c r="AN47" s="499"/>
      <c r="AO47" s="499"/>
      <c r="AP47" s="499"/>
      <c r="AQ47" s="499"/>
      <c r="AR47" s="499"/>
      <c r="AS47" s="499"/>
      <c r="AT47" s="499"/>
      <c r="AU47" s="499"/>
      <c r="AV47" s="499"/>
      <c r="AW47" s="499"/>
      <c r="AX47" s="499"/>
      <c r="AY47" s="499"/>
      <c r="AZ47" s="499"/>
      <c r="BA47" s="499"/>
      <c r="BB47" s="499"/>
      <c r="BC47" s="499"/>
      <c r="BD47" s="499"/>
      <c r="BE47" s="499"/>
      <c r="BF47" s="499"/>
    </row>
    <row r="48" spans="1:58" s="500" customFormat="1" ht="15" customHeight="1">
      <c r="A48" s="508">
        <v>2012</v>
      </c>
      <c r="B48" s="513">
        <v>24875.66</v>
      </c>
      <c r="C48" s="514">
        <v>24876</v>
      </c>
      <c r="D48" s="515"/>
      <c r="E48" s="513">
        <v>53776.47</v>
      </c>
      <c r="F48" s="516">
        <v>53776.22</v>
      </c>
      <c r="G48" s="515"/>
      <c r="H48" s="513">
        <v>44441</v>
      </c>
      <c r="I48" s="516">
        <v>44524</v>
      </c>
      <c r="J48" s="515"/>
      <c r="K48" s="513">
        <v>19236.62</v>
      </c>
      <c r="L48" s="516">
        <v>19080</v>
      </c>
      <c r="M48" s="515"/>
      <c r="N48" s="513">
        <v>142329.75</v>
      </c>
      <c r="O48" s="513">
        <v>142256.22</v>
      </c>
      <c r="P48" s="517"/>
      <c r="Q48" s="518"/>
      <c r="R48" s="519">
        <v>7449.13</v>
      </c>
      <c r="S48" s="520">
        <v>149778.88</v>
      </c>
      <c r="T48" s="521"/>
      <c r="U48" s="507">
        <v>9.7799999999999994</v>
      </c>
      <c r="V48" s="522">
        <v>5.97</v>
      </c>
      <c r="W48" s="499"/>
      <c r="X48" s="499"/>
      <c r="Y48" s="499"/>
      <c r="Z48" s="499"/>
      <c r="AA48" s="499"/>
      <c r="AB48" s="499"/>
      <c r="AC48" s="499"/>
      <c r="AD48" s="499"/>
      <c r="AE48" s="499"/>
      <c r="AF48" s="499"/>
      <c r="AG48" s="499"/>
      <c r="AH48" s="499"/>
      <c r="AI48" s="499"/>
      <c r="AJ48" s="499"/>
      <c r="AK48" s="499"/>
      <c r="AL48" s="499"/>
      <c r="AM48" s="499"/>
      <c r="AN48" s="499"/>
      <c r="AO48" s="499"/>
      <c r="AP48" s="499"/>
      <c r="AQ48" s="499"/>
      <c r="AR48" s="499"/>
      <c r="AS48" s="499"/>
      <c r="AT48" s="499"/>
      <c r="AU48" s="499"/>
      <c r="AV48" s="499"/>
      <c r="AW48" s="499"/>
      <c r="AX48" s="499"/>
      <c r="AY48" s="499"/>
      <c r="AZ48" s="499"/>
      <c r="BA48" s="499"/>
      <c r="BB48" s="499"/>
      <c r="BC48" s="499"/>
      <c r="BD48" s="499"/>
      <c r="BE48" s="499"/>
      <c r="BF48" s="499"/>
    </row>
    <row r="49" spans="1:58" s="500" customFormat="1" ht="15" customHeight="1">
      <c r="A49" s="508">
        <v>2013</v>
      </c>
      <c r="B49" s="513">
        <v>24889.31</v>
      </c>
      <c r="C49" s="514">
        <v>24890</v>
      </c>
      <c r="D49" s="515"/>
      <c r="E49" s="518">
        <v>53489.71</v>
      </c>
      <c r="F49" s="515">
        <v>53490.23</v>
      </c>
      <c r="G49" s="515"/>
      <c r="H49" s="513">
        <v>44890.59</v>
      </c>
      <c r="I49" s="516">
        <v>43295</v>
      </c>
      <c r="J49" s="515"/>
      <c r="K49" s="513">
        <v>19719.240000000002</v>
      </c>
      <c r="L49" s="516">
        <v>19662</v>
      </c>
      <c r="M49" s="515"/>
      <c r="N49" s="513">
        <v>142988.85999999999</v>
      </c>
      <c r="O49" s="513">
        <v>141337.23000000001</v>
      </c>
      <c r="P49" s="517"/>
      <c r="Q49" s="518"/>
      <c r="R49" s="519">
        <v>7265.11</v>
      </c>
      <c r="S49" s="520">
        <v>150253.97</v>
      </c>
      <c r="T49" s="521"/>
      <c r="U49" s="507">
        <v>9.75</v>
      </c>
      <c r="V49" s="522">
        <v>6.17</v>
      </c>
      <c r="W49" s="499"/>
      <c r="X49" s="499"/>
      <c r="Y49" s="499"/>
      <c r="Z49" s="499"/>
      <c r="AA49" s="499"/>
      <c r="AB49" s="499"/>
      <c r="AC49" s="499"/>
      <c r="AD49" s="499"/>
      <c r="AE49" s="499"/>
      <c r="AF49" s="499"/>
      <c r="AG49" s="499"/>
      <c r="AH49" s="499"/>
      <c r="AI49" s="499"/>
      <c r="AJ49" s="499"/>
      <c r="AK49" s="499"/>
      <c r="AL49" s="499"/>
      <c r="AM49" s="499"/>
      <c r="AN49" s="499"/>
      <c r="AO49" s="499"/>
      <c r="AP49" s="499"/>
      <c r="AQ49" s="499"/>
      <c r="AR49" s="499"/>
      <c r="AS49" s="499"/>
      <c r="AT49" s="499"/>
      <c r="AU49" s="499"/>
      <c r="AV49" s="499"/>
      <c r="AW49" s="499"/>
      <c r="AX49" s="499"/>
      <c r="AY49" s="499"/>
      <c r="AZ49" s="499"/>
      <c r="BA49" s="499"/>
      <c r="BB49" s="499"/>
      <c r="BC49" s="499"/>
      <c r="BD49" s="499"/>
      <c r="BE49" s="499"/>
      <c r="BF49" s="499"/>
    </row>
    <row r="50" spans="1:58" s="500" customFormat="1" ht="15" customHeight="1">
      <c r="A50" s="508">
        <v>2014</v>
      </c>
      <c r="B50" s="513">
        <v>24301.95</v>
      </c>
      <c r="C50" s="514">
        <v>24302</v>
      </c>
      <c r="D50" s="515"/>
      <c r="E50" s="513">
        <v>54145.82</v>
      </c>
      <c r="F50" s="516">
        <v>54146.3</v>
      </c>
      <c r="G50" s="515"/>
      <c r="H50" s="513">
        <v>38680.04</v>
      </c>
      <c r="I50" s="516">
        <v>42732</v>
      </c>
      <c r="J50" s="515"/>
      <c r="K50" s="513">
        <v>18481.12</v>
      </c>
      <c r="L50" s="516">
        <v>19455</v>
      </c>
      <c r="M50" s="515"/>
      <c r="N50" s="513">
        <v>135608.93</v>
      </c>
      <c r="O50" s="513">
        <v>140635.29999999999</v>
      </c>
      <c r="P50" s="517"/>
      <c r="Q50" s="518"/>
      <c r="R50" s="523">
        <v>7153.25</v>
      </c>
      <c r="S50" s="520">
        <v>142762.18</v>
      </c>
      <c r="T50" s="521"/>
      <c r="U50" s="507">
        <v>10.94</v>
      </c>
      <c r="V50" s="522">
        <v>4.8499999999999996</v>
      </c>
      <c r="W50" s="499"/>
      <c r="X50" s="499"/>
      <c r="Y50" s="499"/>
      <c r="Z50" s="499"/>
      <c r="AA50" s="499"/>
      <c r="AB50" s="499"/>
      <c r="AC50" s="499"/>
      <c r="AD50" s="499"/>
      <c r="AE50" s="499"/>
      <c r="AF50" s="499"/>
      <c r="AG50" s="499"/>
      <c r="AH50" s="499"/>
      <c r="AI50" s="499"/>
      <c r="AJ50" s="499"/>
      <c r="AK50" s="499"/>
      <c r="AL50" s="499"/>
      <c r="AM50" s="499"/>
      <c r="AN50" s="499"/>
      <c r="AO50" s="499"/>
      <c r="AP50" s="499"/>
      <c r="AQ50" s="499"/>
      <c r="AR50" s="499"/>
      <c r="AS50" s="499"/>
      <c r="AT50" s="499"/>
      <c r="AU50" s="499"/>
      <c r="AV50" s="499"/>
      <c r="AW50" s="499"/>
      <c r="AX50" s="499"/>
      <c r="AY50" s="499"/>
      <c r="AZ50" s="499"/>
      <c r="BA50" s="499"/>
      <c r="BB50" s="499"/>
      <c r="BC50" s="499"/>
      <c r="BD50" s="499"/>
      <c r="BE50" s="499"/>
      <c r="BF50" s="499"/>
    </row>
    <row r="51" spans="1:58" s="500" customFormat="1" ht="15" customHeight="1">
      <c r="A51" s="508">
        <v>2015</v>
      </c>
      <c r="B51" s="513">
        <v>24361.55</v>
      </c>
      <c r="C51" s="514">
        <v>24361</v>
      </c>
      <c r="D51" s="515"/>
      <c r="E51" s="513">
        <v>54749.05</v>
      </c>
      <c r="F51" s="516">
        <v>54748.3</v>
      </c>
      <c r="G51" s="515"/>
      <c r="H51" s="513">
        <v>40045.89</v>
      </c>
      <c r="I51" s="516">
        <v>42143</v>
      </c>
      <c r="J51" s="515"/>
      <c r="K51" s="513">
        <v>19343.740000000002</v>
      </c>
      <c r="L51" s="516">
        <v>19963</v>
      </c>
      <c r="M51" s="515"/>
      <c r="N51" s="513">
        <v>138500.23000000001</v>
      </c>
      <c r="O51" s="513">
        <v>141215.29999999999</v>
      </c>
      <c r="P51" s="517"/>
      <c r="Q51" s="518"/>
      <c r="R51" s="523">
        <v>7858.93</v>
      </c>
      <c r="S51" s="520">
        <v>146359.16</v>
      </c>
      <c r="T51" s="521"/>
      <c r="U51" s="507">
        <v>10.34</v>
      </c>
      <c r="V51" s="522">
        <v>5.34</v>
      </c>
      <c r="W51" s="499"/>
      <c r="X51" s="499"/>
      <c r="Y51" s="499"/>
      <c r="Z51" s="499"/>
      <c r="AA51" s="499"/>
      <c r="AB51" s="499"/>
      <c r="AC51" s="499"/>
      <c r="AD51" s="499"/>
      <c r="AE51" s="499"/>
      <c r="AF51" s="499"/>
      <c r="AG51" s="499"/>
      <c r="AH51" s="499"/>
      <c r="AI51" s="499"/>
      <c r="AJ51" s="499"/>
      <c r="AK51" s="499"/>
      <c r="AL51" s="499"/>
      <c r="AM51" s="499"/>
      <c r="AN51" s="499"/>
      <c r="AO51" s="499"/>
      <c r="AP51" s="499"/>
      <c r="AQ51" s="499"/>
      <c r="AR51" s="499"/>
      <c r="AS51" s="499"/>
      <c r="AT51" s="499"/>
      <c r="AU51" s="499"/>
      <c r="AV51" s="499"/>
      <c r="AW51" s="499"/>
      <c r="AX51" s="499"/>
      <c r="AY51" s="499"/>
      <c r="AZ51" s="499"/>
      <c r="BA51" s="499"/>
      <c r="BB51" s="499"/>
      <c r="BC51" s="499"/>
      <c r="BD51" s="499"/>
      <c r="BE51" s="499"/>
      <c r="BF51" s="499"/>
    </row>
    <row r="52" spans="1:58" s="531" customFormat="1" ht="15" customHeight="1">
      <c r="A52" s="572">
        <v>2016</v>
      </c>
      <c r="B52" s="573">
        <v>23730.400000000001</v>
      </c>
      <c r="C52" s="574">
        <v>23730</v>
      </c>
      <c r="D52" s="573"/>
      <c r="E52" s="573">
        <v>55767.19</v>
      </c>
      <c r="F52" s="573">
        <v>55766.49</v>
      </c>
      <c r="G52" s="573"/>
      <c r="H52" s="573">
        <v>41294.82</v>
      </c>
      <c r="I52" s="573">
        <v>42747</v>
      </c>
      <c r="J52" s="573"/>
      <c r="K52" s="573">
        <v>19875.240000000002</v>
      </c>
      <c r="L52" s="573">
        <v>20302</v>
      </c>
      <c r="M52" s="573"/>
      <c r="N52" s="573">
        <v>140667.64000000001</v>
      </c>
      <c r="O52" s="573">
        <v>142545.49</v>
      </c>
      <c r="P52" s="573"/>
      <c r="Q52" s="573"/>
      <c r="R52" s="531">
        <v>8303.24</v>
      </c>
      <c r="S52" s="498">
        <v>148970.88</v>
      </c>
      <c r="T52" s="498"/>
      <c r="U52" s="575">
        <v>10.35</v>
      </c>
      <c r="V52" s="575">
        <v>5.52</v>
      </c>
    </row>
    <row r="53" spans="1:58" s="532" customFormat="1" ht="15" customHeight="1" thickBot="1">
      <c r="A53" s="524"/>
      <c r="B53" s="525"/>
      <c r="C53" s="526"/>
      <c r="D53" s="525"/>
      <c r="E53" s="525"/>
      <c r="F53" s="525"/>
      <c r="G53" s="525"/>
      <c r="H53" s="525"/>
      <c r="I53" s="525"/>
      <c r="J53" s="525"/>
      <c r="K53" s="525"/>
      <c r="L53" s="525"/>
      <c r="M53" s="525"/>
      <c r="N53" s="525"/>
      <c r="O53" s="525"/>
      <c r="P53" s="525"/>
      <c r="Q53" s="525"/>
      <c r="R53" s="527"/>
      <c r="S53" s="528"/>
      <c r="T53" s="529"/>
      <c r="U53" s="530"/>
      <c r="V53" s="530"/>
      <c r="W53" s="531"/>
      <c r="X53" s="531"/>
      <c r="Y53" s="531"/>
      <c r="Z53" s="531"/>
      <c r="AA53" s="531"/>
      <c r="AB53" s="531"/>
      <c r="AC53" s="531"/>
      <c r="AD53" s="531"/>
      <c r="AE53" s="531"/>
      <c r="AF53" s="531"/>
      <c r="AG53" s="531"/>
      <c r="AH53" s="531"/>
      <c r="AI53" s="531"/>
      <c r="AJ53" s="531"/>
      <c r="AK53" s="531"/>
      <c r="AL53" s="531"/>
      <c r="AM53" s="531"/>
      <c r="AN53" s="531"/>
      <c r="AO53" s="531"/>
      <c r="AP53" s="531"/>
      <c r="AQ53" s="531"/>
      <c r="AR53" s="531"/>
      <c r="AS53" s="531"/>
      <c r="AT53" s="531"/>
      <c r="AU53" s="531"/>
      <c r="AV53" s="531"/>
      <c r="AW53" s="531"/>
      <c r="AX53" s="531"/>
      <c r="AY53" s="531"/>
      <c r="AZ53" s="531"/>
      <c r="BA53" s="531"/>
      <c r="BB53" s="531"/>
      <c r="BC53" s="531"/>
      <c r="BD53" s="531"/>
      <c r="BE53" s="531"/>
      <c r="BF53" s="531"/>
    </row>
    <row r="54" spans="1:58" ht="13.5" thickTop="1"/>
    <row r="55" spans="1:58" s="541" customFormat="1" ht="15" customHeight="1">
      <c r="A55" s="533"/>
      <c r="B55" s="534"/>
      <c r="C55" s="535"/>
      <c r="D55" s="536"/>
      <c r="E55" s="534"/>
      <c r="F55" s="534"/>
      <c r="G55" s="536"/>
      <c r="H55" s="534"/>
      <c r="I55" s="534"/>
      <c r="J55" s="536"/>
      <c r="K55" s="534"/>
      <c r="L55" s="534"/>
      <c r="M55" s="536"/>
      <c r="N55" s="537"/>
      <c r="O55" s="537"/>
      <c r="P55" s="536"/>
      <c r="Q55" s="536"/>
      <c r="R55" s="536"/>
      <c r="S55" s="536"/>
      <c r="T55" s="538"/>
      <c r="U55" s="539"/>
      <c r="V55" s="540"/>
      <c r="W55" s="540"/>
      <c r="X55" s="540"/>
      <c r="Y55" s="540"/>
      <c r="Z55" s="540"/>
      <c r="AA55" s="540"/>
      <c r="AB55" s="540"/>
      <c r="AC55" s="540"/>
      <c r="AD55" s="540"/>
      <c r="AE55" s="540"/>
      <c r="AF55" s="540"/>
      <c r="AG55" s="540"/>
      <c r="AH55" s="540"/>
      <c r="AI55" s="540"/>
      <c r="AJ55" s="540"/>
      <c r="AK55" s="540"/>
      <c r="AL55" s="540"/>
      <c r="AM55" s="540"/>
      <c r="AN55" s="540"/>
      <c r="AO55" s="540"/>
      <c r="AP55" s="540"/>
      <c r="AQ55" s="540"/>
      <c r="AR55" s="540"/>
      <c r="AS55" s="540"/>
      <c r="AT55" s="540"/>
      <c r="AU55" s="540"/>
      <c r="AV55" s="540"/>
      <c r="AW55" s="540"/>
      <c r="AX55" s="540"/>
      <c r="AY55" s="540"/>
      <c r="AZ55" s="540"/>
      <c r="BA55" s="540"/>
      <c r="BB55" s="540"/>
      <c r="BC55" s="540"/>
      <c r="BD55" s="540"/>
      <c r="BE55" s="540"/>
      <c r="BF55" s="540"/>
    </row>
    <row r="56" spans="1:58" s="545" customFormat="1" ht="15" customHeight="1">
      <c r="A56" s="542" t="s">
        <v>177</v>
      </c>
      <c r="B56" s="499"/>
      <c r="C56" s="543"/>
      <c r="D56" s="499"/>
      <c r="E56" s="499"/>
      <c r="F56" s="499"/>
      <c r="G56" s="499"/>
      <c r="H56" s="499"/>
      <c r="I56" s="499"/>
      <c r="J56" s="499"/>
      <c r="K56" s="499"/>
      <c r="L56" s="499"/>
      <c r="M56" s="499"/>
      <c r="N56" s="544"/>
      <c r="Q56" s="499"/>
      <c r="R56" s="531"/>
      <c r="S56" s="531"/>
      <c r="T56" s="531"/>
      <c r="U56" s="546"/>
    </row>
    <row r="57" spans="1:58" s="545" customFormat="1" ht="15" customHeight="1">
      <c r="A57" s="542" t="s">
        <v>176</v>
      </c>
      <c r="B57" s="500"/>
      <c r="C57" s="547"/>
      <c r="D57" s="500"/>
      <c r="E57" s="500"/>
      <c r="F57" s="500"/>
      <c r="G57" s="500"/>
      <c r="H57" s="500"/>
      <c r="I57" s="500"/>
      <c r="J57" s="500"/>
      <c r="K57" s="500"/>
      <c r="L57" s="500"/>
      <c r="M57" s="500"/>
      <c r="N57" s="548"/>
      <c r="Q57" s="500"/>
      <c r="R57" s="531"/>
      <c r="S57" s="531"/>
      <c r="T57" s="531"/>
    </row>
    <row r="58" spans="1:58" s="545" customFormat="1" ht="15" customHeight="1">
      <c r="A58" s="542" t="s">
        <v>175</v>
      </c>
      <c r="B58" s="542"/>
      <c r="C58" s="542"/>
      <c r="D58" s="542"/>
      <c r="E58" s="531"/>
      <c r="F58" s="531"/>
      <c r="G58" s="531"/>
      <c r="H58" s="531"/>
      <c r="I58" s="531"/>
      <c r="J58" s="531"/>
      <c r="K58" s="531"/>
      <c r="L58" s="531"/>
      <c r="M58" s="531"/>
      <c r="N58" s="531"/>
      <c r="O58" s="531"/>
      <c r="P58" s="531"/>
      <c r="Q58" s="531"/>
      <c r="R58" s="531"/>
      <c r="S58" s="549"/>
      <c r="T58" s="550"/>
      <c r="U58" s="551"/>
    </row>
    <row r="59" spans="1:58" s="532" customFormat="1" ht="15" customHeight="1">
      <c r="A59" s="552" t="s">
        <v>184</v>
      </c>
      <c r="B59" s="542"/>
      <c r="C59" s="542"/>
      <c r="D59" s="542"/>
      <c r="E59" s="531"/>
      <c r="F59" s="531"/>
      <c r="G59" s="531"/>
      <c r="H59" s="531"/>
      <c r="I59" s="531"/>
      <c r="J59" s="531"/>
      <c r="K59" s="531"/>
      <c r="L59" s="531"/>
      <c r="M59" s="531"/>
      <c r="N59" s="553"/>
      <c r="O59" s="531"/>
      <c r="P59" s="531"/>
      <c r="Q59" s="531"/>
      <c r="S59" s="554"/>
      <c r="T59" s="550"/>
    </row>
    <row r="60" spans="1:58" s="532" customFormat="1" ht="15" customHeight="1">
      <c r="A60" s="555" t="s">
        <v>183</v>
      </c>
      <c r="B60" s="556"/>
      <c r="C60" s="556"/>
      <c r="D60" s="556"/>
      <c r="E60" s="557"/>
      <c r="F60" s="557"/>
      <c r="G60" s="557"/>
      <c r="H60" s="557"/>
      <c r="I60" s="557"/>
      <c r="J60" s="557"/>
      <c r="K60" s="557"/>
      <c r="L60" s="531"/>
      <c r="M60" s="531"/>
      <c r="N60" s="531"/>
      <c r="O60" s="531"/>
      <c r="P60" s="531"/>
      <c r="Q60" s="531"/>
      <c r="S60" s="554"/>
      <c r="T60" s="550"/>
      <c r="U60" s="546"/>
    </row>
    <row r="61" spans="1:58" s="532" customFormat="1" ht="15" customHeight="1">
      <c r="A61" s="558" t="s">
        <v>198</v>
      </c>
      <c r="B61" s="542"/>
      <c r="C61" s="542"/>
      <c r="D61" s="542"/>
      <c r="E61" s="531"/>
      <c r="F61" s="531"/>
      <c r="G61" s="531"/>
      <c r="H61" s="531"/>
      <c r="I61" s="531"/>
      <c r="J61" s="531"/>
      <c r="K61" s="531"/>
      <c r="L61" s="531"/>
      <c r="M61" s="531"/>
      <c r="N61" s="531"/>
      <c r="O61" s="531"/>
      <c r="P61" s="531"/>
      <c r="Q61" s="531"/>
      <c r="S61" s="554"/>
      <c r="T61" s="550"/>
      <c r="U61" s="546"/>
    </row>
    <row r="62" spans="1:58" s="532" customFormat="1" ht="15" customHeight="1">
      <c r="A62" s="558" t="s">
        <v>196</v>
      </c>
      <c r="B62" s="542"/>
      <c r="C62" s="542"/>
      <c r="D62" s="542"/>
      <c r="E62" s="531"/>
      <c r="F62" s="531"/>
      <c r="G62" s="531"/>
      <c r="H62" s="531"/>
      <c r="I62" s="531"/>
      <c r="J62" s="531"/>
      <c r="K62" s="531"/>
      <c r="L62" s="531"/>
      <c r="M62" s="531"/>
      <c r="N62" s="531"/>
      <c r="O62" s="531"/>
      <c r="P62" s="531"/>
      <c r="Q62" s="531"/>
      <c r="S62" s="554"/>
      <c r="T62" s="550"/>
      <c r="U62" s="546"/>
    </row>
    <row r="63" spans="1:58" s="532" customFormat="1" ht="15" customHeight="1">
      <c r="A63" s="558" t="s">
        <v>197</v>
      </c>
      <c r="B63" s="542"/>
      <c r="C63" s="542"/>
      <c r="D63" s="542"/>
      <c r="E63" s="531"/>
      <c r="F63" s="531"/>
      <c r="G63" s="531"/>
      <c r="H63" s="531"/>
      <c r="I63" s="531"/>
      <c r="J63" s="531"/>
      <c r="K63" s="531"/>
      <c r="L63" s="531"/>
      <c r="M63" s="531"/>
      <c r="N63" s="531"/>
      <c r="O63" s="531"/>
      <c r="P63" s="531"/>
      <c r="Q63" s="531"/>
      <c r="S63" s="554"/>
      <c r="T63" s="550"/>
      <c r="U63" s="546"/>
    </row>
    <row r="64" spans="1:58" s="532" customFormat="1" ht="15" customHeight="1">
      <c r="A64" s="500"/>
      <c r="B64" s="542"/>
      <c r="C64" s="542"/>
      <c r="D64" s="542"/>
      <c r="E64" s="531"/>
      <c r="F64" s="531"/>
      <c r="G64" s="531"/>
      <c r="H64" s="531"/>
      <c r="I64" s="531"/>
      <c r="J64" s="531"/>
      <c r="K64" s="531"/>
      <c r="L64" s="531"/>
      <c r="M64" s="531"/>
      <c r="N64" s="531"/>
      <c r="O64" s="531"/>
      <c r="P64" s="531"/>
      <c r="Q64" s="531"/>
      <c r="S64" s="554"/>
      <c r="T64" s="550"/>
      <c r="U64" s="546"/>
    </row>
    <row r="65" spans="1:58" s="532" customFormat="1" ht="15" customHeight="1">
      <c r="A65" s="642" t="s">
        <v>5</v>
      </c>
      <c r="B65" s="542"/>
      <c r="C65" s="542"/>
      <c r="D65" s="542"/>
      <c r="E65" s="531"/>
      <c r="F65" s="531"/>
      <c r="G65" s="531"/>
      <c r="H65" s="531"/>
      <c r="I65" s="531"/>
      <c r="J65" s="531"/>
      <c r="K65" s="531"/>
      <c r="L65" s="531"/>
      <c r="M65" s="531"/>
      <c r="N65" s="531"/>
      <c r="O65" s="531"/>
      <c r="P65" s="531"/>
      <c r="Q65" s="531"/>
      <c r="S65" s="554"/>
      <c r="T65" s="550"/>
      <c r="U65" s="546"/>
    </row>
    <row r="66" spans="1:58" s="500" customFormat="1" ht="15" customHeight="1">
      <c r="A66" s="559" t="s">
        <v>1730</v>
      </c>
      <c r="B66" s="560"/>
      <c r="C66" s="561"/>
      <c r="D66" s="560"/>
      <c r="E66" s="560"/>
      <c r="F66" s="560"/>
      <c r="G66" s="560"/>
      <c r="H66" s="560"/>
      <c r="I66" s="560"/>
      <c r="J66" s="560"/>
      <c r="K66" s="560"/>
      <c r="L66" s="560"/>
      <c r="M66" s="560"/>
      <c r="N66" s="560"/>
      <c r="O66" s="560"/>
      <c r="P66" s="560"/>
      <c r="Q66" s="560"/>
      <c r="S66" s="554"/>
      <c r="T66" s="550"/>
      <c r="U66" s="546"/>
      <c r="V66" s="499"/>
      <c r="W66" s="499"/>
      <c r="X66" s="499"/>
      <c r="Y66" s="499"/>
      <c r="Z66" s="499"/>
      <c r="AA66" s="499"/>
      <c r="AB66" s="499"/>
      <c r="AC66" s="499"/>
      <c r="AD66" s="499"/>
      <c r="AE66" s="499"/>
      <c r="AF66" s="499"/>
      <c r="AG66" s="499"/>
      <c r="AH66" s="499"/>
      <c r="AI66" s="499"/>
      <c r="AJ66" s="499"/>
      <c r="AK66" s="499"/>
      <c r="AL66" s="499"/>
      <c r="AM66" s="499"/>
      <c r="AN66" s="499"/>
      <c r="AO66" s="499"/>
      <c r="AP66" s="499"/>
      <c r="AQ66" s="499"/>
      <c r="AR66" s="499"/>
      <c r="AS66" s="499"/>
      <c r="AT66" s="499"/>
      <c r="AU66" s="499"/>
      <c r="AV66" s="499"/>
      <c r="AW66" s="499"/>
      <c r="AX66" s="499"/>
      <c r="AY66" s="499"/>
      <c r="AZ66" s="499"/>
      <c r="BA66" s="499"/>
      <c r="BB66" s="499"/>
      <c r="BC66" s="499"/>
      <c r="BD66" s="499"/>
      <c r="BE66" s="499"/>
      <c r="BF66" s="499"/>
    </row>
    <row r="67" spans="1:58">
      <c r="B67" s="113"/>
      <c r="C67" s="113"/>
      <c r="D67" s="113"/>
      <c r="E67" s="113"/>
      <c r="F67" s="113"/>
      <c r="G67" s="113"/>
      <c r="H67" s="113"/>
      <c r="I67" s="113"/>
      <c r="J67" s="113"/>
      <c r="K67" s="113"/>
      <c r="L67" s="113"/>
      <c r="M67" s="113"/>
      <c r="N67" s="113"/>
      <c r="O67" s="113"/>
      <c r="P67" s="113"/>
      <c r="Q67" s="113"/>
      <c r="R67" s="113"/>
      <c r="S67" s="113"/>
      <c r="T67" s="107"/>
      <c r="U67" s="17"/>
      <c r="V67" s="43"/>
      <c r="W67" s="43"/>
      <c r="X67" s="43"/>
      <c r="Y67" s="43"/>
      <c r="Z67" s="43"/>
      <c r="AA67" s="43"/>
      <c r="AB67" s="43"/>
      <c r="AC67" s="43"/>
      <c r="AD67" s="43"/>
      <c r="AE67" s="43"/>
      <c r="AF67" s="43"/>
      <c r="AG67" s="43"/>
      <c r="AH67" s="43"/>
      <c r="AI67" s="43"/>
      <c r="AJ67" s="43"/>
      <c r="AK67" s="43"/>
      <c r="AL67" s="43"/>
      <c r="AM67" s="43"/>
      <c r="AN67" s="43"/>
      <c r="AO67" s="43"/>
      <c r="AP67" s="43"/>
      <c r="AQ67" s="43"/>
      <c r="AR67" s="43"/>
      <c r="AS67" s="43"/>
      <c r="AT67" s="43"/>
      <c r="AU67" s="43"/>
      <c r="AV67" s="43"/>
      <c r="AW67" s="43"/>
      <c r="AX67" s="43"/>
      <c r="AY67" s="43"/>
      <c r="AZ67" s="43"/>
      <c r="BA67" s="43"/>
      <c r="BB67" s="43"/>
      <c r="BC67" s="43"/>
      <c r="BD67" s="43"/>
      <c r="BE67" s="43"/>
      <c r="BF67" s="43"/>
    </row>
    <row r="68" spans="1:58">
      <c r="B68" s="122"/>
      <c r="C68" s="496"/>
      <c r="D68" s="113"/>
      <c r="E68" s="122"/>
      <c r="F68" s="122"/>
      <c r="G68" s="113"/>
      <c r="H68" s="122"/>
      <c r="I68" s="122"/>
      <c r="J68" s="113"/>
      <c r="K68" s="122"/>
      <c r="L68" s="122"/>
      <c r="M68" s="113"/>
      <c r="N68" s="122"/>
      <c r="O68" s="122"/>
      <c r="P68" s="122"/>
      <c r="Q68" s="113"/>
      <c r="R68" s="113"/>
      <c r="S68" s="113"/>
      <c r="T68" s="107"/>
      <c r="U68" s="12"/>
      <c r="V68" s="12"/>
      <c r="W68" s="43"/>
      <c r="X68" s="43"/>
      <c r="Y68" s="43"/>
      <c r="Z68" s="43"/>
      <c r="AA68" s="43"/>
      <c r="AB68" s="43"/>
      <c r="AC68" s="43"/>
      <c r="AD68" s="43"/>
      <c r="AE68" s="43"/>
      <c r="AF68" s="43"/>
      <c r="AG68" s="43"/>
      <c r="AH68" s="43"/>
      <c r="AI68" s="43"/>
      <c r="AJ68" s="43"/>
      <c r="AK68" s="43"/>
      <c r="AL68" s="43"/>
      <c r="AM68" s="43"/>
      <c r="AN68" s="43"/>
      <c r="AO68" s="43"/>
      <c r="AP68" s="43"/>
      <c r="AQ68" s="43"/>
      <c r="AR68" s="43"/>
      <c r="AS68" s="43"/>
      <c r="AT68" s="43"/>
      <c r="AU68" s="43"/>
      <c r="AV68" s="43"/>
      <c r="AW68" s="43"/>
      <c r="AX68" s="43"/>
      <c r="AY68" s="43"/>
      <c r="AZ68" s="43"/>
      <c r="BA68" s="43"/>
      <c r="BB68" s="43"/>
      <c r="BC68" s="43"/>
      <c r="BD68" s="43"/>
      <c r="BE68" s="43"/>
      <c r="BF68" s="43"/>
    </row>
    <row r="69" spans="1:58" ht="15">
      <c r="B69" s="123"/>
      <c r="C69" s="497"/>
      <c r="D69" s="110"/>
      <c r="E69" s="123"/>
      <c r="F69" s="123"/>
      <c r="G69" s="112"/>
      <c r="H69" s="123"/>
      <c r="I69" s="123"/>
      <c r="J69" s="111"/>
      <c r="K69" s="123"/>
      <c r="L69" s="123"/>
      <c r="M69" s="110"/>
      <c r="N69" s="123"/>
      <c r="O69" s="123"/>
      <c r="P69" s="123"/>
      <c r="Q69" s="110"/>
      <c r="S69" s="109"/>
      <c r="T69" s="109"/>
      <c r="U69" s="7"/>
      <c r="V69" s="43"/>
      <c r="W69" s="43"/>
      <c r="X69" s="43"/>
      <c r="Y69" s="43"/>
      <c r="Z69" s="43"/>
      <c r="AA69" s="43"/>
      <c r="AB69" s="43"/>
      <c r="AC69" s="43"/>
      <c r="AD69" s="43"/>
      <c r="AE69" s="43"/>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43"/>
      <c r="BE69" s="43"/>
      <c r="BF69" s="43"/>
    </row>
    <row r="70" spans="1:58">
      <c r="B70" s="108"/>
      <c r="C70" s="108"/>
      <c r="D70" s="108"/>
      <c r="E70" s="108"/>
      <c r="F70" s="108"/>
      <c r="G70" s="108"/>
      <c r="H70" s="108"/>
      <c r="I70" s="108"/>
      <c r="J70" s="108"/>
      <c r="K70" s="108"/>
      <c r="L70" s="108"/>
      <c r="M70" s="108"/>
      <c r="N70" s="108"/>
      <c r="O70" s="108"/>
      <c r="P70" s="108"/>
      <c r="Q70" s="108"/>
      <c r="R70" s="108"/>
      <c r="S70" s="108"/>
      <c r="T70" s="107"/>
      <c r="U70" s="7"/>
      <c r="V70" s="43"/>
      <c r="W70" s="43"/>
      <c r="X70" s="43"/>
      <c r="Y70" s="43"/>
      <c r="Z70" s="43"/>
      <c r="AA70" s="43"/>
      <c r="AB70" s="43"/>
      <c r="AC70" s="43"/>
      <c r="AD70" s="43"/>
      <c r="AE70" s="43"/>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43"/>
      <c r="BE70" s="43"/>
      <c r="BF70" s="43"/>
    </row>
    <row r="71" spans="1:58">
      <c r="B71" s="108"/>
      <c r="C71" s="108"/>
      <c r="D71" s="108"/>
      <c r="E71" s="108"/>
      <c r="F71" s="108"/>
      <c r="G71" s="108"/>
      <c r="H71" s="108"/>
      <c r="I71" s="108"/>
      <c r="J71" s="108"/>
      <c r="K71" s="108"/>
      <c r="L71" s="108"/>
      <c r="M71" s="108"/>
      <c r="N71" s="108"/>
      <c r="O71" s="108"/>
      <c r="P71" s="108"/>
      <c r="Q71" s="108"/>
      <c r="R71" s="108"/>
      <c r="S71" s="108"/>
      <c r="T71" s="107"/>
      <c r="U71" s="7"/>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row>
    <row r="72" spans="1:58" ht="15">
      <c r="S72" s="106"/>
      <c r="T72" s="105"/>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ht="15">
      <c r="S73" s="106"/>
      <c r="T73" s="105"/>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ht="15">
      <c r="S74" s="105"/>
      <c r="T74" s="105"/>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ht="15">
      <c r="K75" t="s">
        <v>21</v>
      </c>
      <c r="S75" s="104"/>
      <c r="T75" s="10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ht="15">
      <c r="S76" s="104"/>
      <c r="T76" s="10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ht="15">
      <c r="S77" s="104"/>
      <c r="T77" s="10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c r="S78" s="102"/>
      <c r="T78" s="101"/>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c r="S79" s="100"/>
      <c r="T79" s="100"/>
      <c r="V79" s="43"/>
      <c r="W79" s="43"/>
      <c r="X79" s="43"/>
      <c r="Y79" s="43"/>
      <c r="Z79" s="43"/>
      <c r="AA79" s="43"/>
      <c r="AB79" s="43"/>
      <c r="AC79" s="43"/>
      <c r="AD79" s="43"/>
      <c r="AE79" s="43"/>
      <c r="AF79" s="43"/>
      <c r="AG79" s="43"/>
      <c r="AH79" s="43"/>
      <c r="AI79" s="43"/>
      <c r="AJ79" s="43"/>
      <c r="AK79" s="43"/>
      <c r="AL79" s="43"/>
      <c r="AM79" s="43"/>
      <c r="AN79" s="43"/>
      <c r="AO79" s="43"/>
      <c r="AP79" s="43"/>
      <c r="AQ79" s="43"/>
      <c r="AR79" s="43"/>
      <c r="AS79" s="43"/>
      <c r="AT79" s="43"/>
      <c r="AU79" s="43"/>
      <c r="AV79" s="43"/>
      <c r="AW79" s="43"/>
      <c r="AX79" s="43"/>
      <c r="AY79" s="43"/>
      <c r="AZ79" s="43"/>
      <c r="BA79" s="43"/>
      <c r="BB79" s="43"/>
      <c r="BC79" s="43"/>
      <c r="BD79" s="43"/>
      <c r="BE79" s="43"/>
      <c r="BF79" s="43"/>
    </row>
    <row r="80" spans="1:58">
      <c r="S80" s="43"/>
      <c r="T80" s="100"/>
      <c r="V80" s="43"/>
      <c r="W80" s="43"/>
      <c r="X80" s="43"/>
      <c r="Y80" s="43"/>
      <c r="Z80" s="43"/>
      <c r="AA80" s="43"/>
      <c r="AB80" s="43"/>
      <c r="AC80" s="43"/>
      <c r="AD80" s="43"/>
      <c r="AE80" s="43"/>
      <c r="AF80" s="43"/>
      <c r="AG80" s="43"/>
      <c r="AH80" s="43"/>
      <c r="AI80" s="43"/>
      <c r="AJ80" s="43"/>
      <c r="AK80" s="43"/>
      <c r="AL80" s="43"/>
      <c r="AM80" s="43"/>
      <c r="AN80" s="43"/>
      <c r="AO80" s="43"/>
      <c r="AP80" s="43"/>
      <c r="AQ80" s="43"/>
      <c r="AR80" s="43"/>
      <c r="AS80" s="43"/>
      <c r="AT80" s="43"/>
      <c r="AU80" s="43"/>
      <c r="AV80" s="43"/>
      <c r="AW80" s="43"/>
      <c r="AX80" s="43"/>
      <c r="AY80" s="43"/>
      <c r="AZ80" s="43"/>
      <c r="BA80" s="43"/>
      <c r="BB80" s="43"/>
      <c r="BC80" s="43"/>
      <c r="BD80" s="43"/>
      <c r="BE80" s="43"/>
      <c r="BF80" s="43"/>
    </row>
    <row r="81" spans="19:58">
      <c r="S81" s="43"/>
      <c r="T81" s="100"/>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9:58">
      <c r="S82" s="43"/>
      <c r="T82" s="100"/>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9:58">
      <c r="S83" s="43"/>
      <c r="T83" s="100"/>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4" spans="19:58">
      <c r="S84" s="43"/>
      <c r="T84" s="100"/>
      <c r="V84" s="43"/>
      <c r="W84" s="43"/>
      <c r="X84" s="43"/>
      <c r="Y84" s="43"/>
      <c r="Z84" s="43"/>
      <c r="AA84" s="43"/>
      <c r="AB84" s="43"/>
      <c r="AC84" s="43"/>
      <c r="AD84" s="43"/>
      <c r="AE84" s="4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9:58">
      <c r="S85" s="43"/>
      <c r="T85" s="100"/>
      <c r="V85" s="43"/>
      <c r="W85" s="43"/>
      <c r="X85" s="43"/>
      <c r="Y85" s="43"/>
      <c r="Z85" s="43"/>
      <c r="AA85" s="43"/>
      <c r="AB85" s="43"/>
      <c r="AC85" s="43"/>
      <c r="AD85" s="43"/>
      <c r="AE85" s="43"/>
      <c r="AF85" s="43"/>
      <c r="AG85" s="43"/>
      <c r="AH85" s="43"/>
      <c r="AI85" s="43"/>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9:58">
      <c r="S86" s="43"/>
      <c r="T86" s="100"/>
      <c r="V86" s="43"/>
      <c r="W86" s="43"/>
      <c r="X86" s="43"/>
      <c r="Y86" s="43"/>
      <c r="Z86" s="43"/>
      <c r="AA86" s="43"/>
      <c r="AB86" s="43"/>
      <c r="AC86" s="43"/>
      <c r="AD86" s="43"/>
      <c r="AE86" s="43"/>
      <c r="AF86" s="43"/>
      <c r="AG86" s="43"/>
      <c r="AH86" s="43"/>
      <c r="AI86" s="43"/>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87" spans="19:58">
      <c r="S87" s="43"/>
      <c r="T87" s="100"/>
      <c r="V87" s="43"/>
      <c r="W87" s="43"/>
      <c r="X87" s="43"/>
      <c r="Y87" s="43"/>
      <c r="Z87" s="43"/>
      <c r="AA87" s="43"/>
      <c r="AB87" s="43"/>
      <c r="AC87" s="43"/>
      <c r="AD87" s="43"/>
      <c r="AE87" s="43"/>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9:58">
      <c r="S88" s="43"/>
      <c r="T88" s="100"/>
      <c r="V88" s="43"/>
      <c r="W88" s="43"/>
      <c r="X88" s="43"/>
      <c r="Y88" s="43"/>
      <c r="Z88" s="43"/>
      <c r="AA88" s="43"/>
      <c r="AB88" s="43"/>
      <c r="AC88" s="43"/>
      <c r="AD88" s="43"/>
      <c r="AE88" s="43"/>
      <c r="AF88" s="43"/>
      <c r="AG88" s="43"/>
      <c r="AH88" s="43"/>
      <c r="AI88" s="43"/>
      <c r="AJ88" s="43"/>
      <c r="AK88" s="43"/>
      <c r="AL88" s="43"/>
      <c r="AM88" s="43"/>
      <c r="AN88" s="43"/>
      <c r="AO88" s="43"/>
      <c r="AP88" s="43"/>
      <c r="AQ88" s="43"/>
      <c r="AR88" s="43"/>
      <c r="AS88" s="43"/>
      <c r="AT88" s="43"/>
      <c r="AU88" s="43"/>
      <c r="AV88" s="43"/>
      <c r="AW88" s="43"/>
      <c r="AX88" s="43"/>
      <c r="AY88" s="43"/>
      <c r="AZ88" s="43"/>
      <c r="BA88" s="43"/>
      <c r="BB88" s="43"/>
      <c r="BC88" s="43"/>
      <c r="BD88" s="43"/>
      <c r="BE88" s="43"/>
      <c r="BF88" s="43"/>
    </row>
    <row r="89" spans="19:58">
      <c r="S89" s="43"/>
      <c r="T89" s="100"/>
      <c r="V89" s="43"/>
      <c r="W89" s="43"/>
      <c r="X89" s="43"/>
      <c r="Y89" s="43"/>
      <c r="Z89" s="43"/>
      <c r="AA89" s="43"/>
      <c r="AB89" s="43"/>
      <c r="AC89" s="43"/>
      <c r="AD89" s="43"/>
      <c r="AE89" s="43"/>
      <c r="AF89" s="43"/>
      <c r="AG89" s="43"/>
      <c r="AH89" s="43"/>
      <c r="AI89" s="43"/>
      <c r="AJ89" s="43"/>
      <c r="AK89" s="43"/>
      <c r="AL89" s="43"/>
      <c r="AM89" s="43"/>
      <c r="AN89" s="43"/>
      <c r="AO89" s="43"/>
      <c r="AP89" s="43"/>
      <c r="AQ89" s="43"/>
      <c r="AR89" s="43"/>
      <c r="AS89" s="43"/>
      <c r="AT89" s="43"/>
      <c r="AU89" s="43"/>
      <c r="AV89" s="43"/>
      <c r="AW89" s="43"/>
      <c r="AX89" s="43"/>
      <c r="AY89" s="43"/>
      <c r="AZ89" s="43"/>
      <c r="BA89" s="43"/>
      <c r="BB89" s="43"/>
      <c r="BC89" s="43"/>
      <c r="BD89" s="43"/>
      <c r="BE89" s="43"/>
      <c r="BF89" s="43"/>
    </row>
    <row r="90" spans="19:58">
      <c r="S90" s="43"/>
      <c r="T90" s="100"/>
      <c r="V90" s="43"/>
      <c r="W90" s="43"/>
      <c r="X90" s="43"/>
      <c r="Y90" s="43"/>
      <c r="Z90" s="43"/>
      <c r="AA90" s="43"/>
      <c r="AB90" s="43"/>
      <c r="AC90" s="43"/>
      <c r="AD90" s="43"/>
      <c r="AE90" s="4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9:58">
      <c r="S91" s="43"/>
      <c r="T91" s="100"/>
      <c r="V91" s="43"/>
      <c r="W91" s="43"/>
      <c r="X91" s="43"/>
      <c r="Y91" s="43"/>
      <c r="Z91" s="43"/>
      <c r="AA91" s="43"/>
      <c r="AB91" s="43"/>
      <c r="AC91" s="43"/>
      <c r="AD91" s="43"/>
      <c r="AE91" s="43"/>
      <c r="AF91" s="43"/>
      <c r="AG91" s="43"/>
      <c r="AH91" s="43"/>
      <c r="AI91" s="43"/>
      <c r="AJ91" s="43"/>
      <c r="AK91" s="43"/>
      <c r="AL91" s="43"/>
      <c r="AM91" s="43"/>
      <c r="AN91" s="43"/>
      <c r="AO91" s="43"/>
      <c r="AP91" s="43"/>
      <c r="AQ91" s="43"/>
      <c r="AR91" s="43"/>
      <c r="AS91" s="43"/>
      <c r="AT91" s="43"/>
      <c r="AU91" s="43"/>
      <c r="AV91" s="43"/>
      <c r="AW91" s="43"/>
      <c r="AX91" s="43"/>
      <c r="AY91" s="43"/>
      <c r="AZ91" s="43"/>
      <c r="BA91" s="43"/>
      <c r="BB91" s="43"/>
      <c r="BC91" s="43"/>
      <c r="BD91" s="43"/>
      <c r="BE91" s="43"/>
      <c r="BF91" s="43"/>
    </row>
    <row r="92" spans="19:58">
      <c r="S92" s="43"/>
      <c r="T92" s="100"/>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row>
    <row r="93" spans="19:58">
      <c r="S93" s="43"/>
      <c r="T93" s="100"/>
      <c r="V93" s="43"/>
      <c r="W93" s="43"/>
      <c r="X93" s="43"/>
      <c r="Y93" s="43"/>
      <c r="Z93" s="43"/>
      <c r="AA93" s="43"/>
      <c r="AB93" s="43"/>
      <c r="AC93" s="43"/>
      <c r="AD93" s="43"/>
      <c r="AE93" s="43"/>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9:58">
      <c r="S94" s="43"/>
      <c r="T94" s="100"/>
      <c r="V94" s="43"/>
      <c r="W94" s="43"/>
      <c r="X94" s="43"/>
      <c r="Y94" s="43"/>
      <c r="Z94" s="43"/>
      <c r="AA94" s="43"/>
      <c r="AB94" s="43"/>
      <c r="AC94" s="43"/>
      <c r="AD94" s="43"/>
      <c r="AE94" s="43"/>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9:58">
      <c r="S95" s="43"/>
      <c r="T95" s="100"/>
      <c r="V95" s="43"/>
      <c r="W95" s="43"/>
      <c r="X95" s="43"/>
      <c r="Y95" s="43"/>
      <c r="Z95" s="43"/>
      <c r="AA95" s="43"/>
      <c r="AB95" s="43"/>
      <c r="AC95" s="43"/>
      <c r="AD95" s="43"/>
      <c r="AE95" s="43"/>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6" spans="19:58">
      <c r="S96" s="43"/>
      <c r="T96" s="100"/>
      <c r="V96" s="43"/>
      <c r="W96" s="43"/>
      <c r="X96" s="43"/>
      <c r="Y96" s="43"/>
      <c r="Z96" s="43"/>
      <c r="AA96" s="43"/>
      <c r="AB96" s="43"/>
      <c r="AC96" s="43"/>
      <c r="AD96" s="43"/>
      <c r="AE96" s="4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9:58">
      <c r="S97" s="43"/>
      <c r="T97" s="100"/>
      <c r="V97" s="43"/>
      <c r="W97" s="43"/>
      <c r="X97" s="43"/>
      <c r="Y97" s="43"/>
      <c r="Z97" s="43"/>
      <c r="AA97" s="43"/>
      <c r="AB97" s="43"/>
      <c r="AC97" s="43"/>
      <c r="AD97" s="43"/>
      <c r="AE97" s="4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9:58">
      <c r="S98" s="43"/>
      <c r="T98" s="100"/>
      <c r="V98" s="43"/>
      <c r="W98" s="43"/>
      <c r="X98" s="43"/>
      <c r="Y98" s="43"/>
      <c r="Z98" s="43"/>
      <c r="AA98" s="43"/>
      <c r="AB98" s="43"/>
      <c r="AC98" s="43"/>
      <c r="AD98" s="43"/>
      <c r="AE98" s="4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99" spans="19:58">
      <c r="S99" s="43"/>
      <c r="T99" s="100"/>
      <c r="V99" s="43"/>
      <c r="W99" s="43"/>
      <c r="X99" s="43"/>
      <c r="Y99" s="43"/>
      <c r="Z99" s="43"/>
      <c r="AA99" s="43"/>
      <c r="AB99" s="43"/>
      <c r="AC99" s="43"/>
      <c r="AD99" s="43"/>
      <c r="AE99" s="43"/>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9:58">
      <c r="S100" s="43"/>
      <c r="T100" s="100"/>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9:58">
      <c r="S101" s="43"/>
      <c r="T101" s="100"/>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9:58">
      <c r="S102" s="43"/>
      <c r="T102" s="100"/>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9:58">
      <c r="S103" s="43"/>
      <c r="T103" s="100"/>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9:58">
      <c r="S104" s="43"/>
      <c r="T104" s="100"/>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sheetData>
  <mergeCells count="8">
    <mergeCell ref="U3:V3"/>
    <mergeCell ref="B4:C4"/>
    <mergeCell ref="E4:F4"/>
    <mergeCell ref="H4:I4"/>
    <mergeCell ref="N4:O4"/>
    <mergeCell ref="K4:L4"/>
    <mergeCell ref="R4:R5"/>
    <mergeCell ref="S4:S5"/>
  </mergeCells>
  <hyperlinks>
    <hyperlink ref="A60:K60" r:id="rId1" display="http://webarchive.nationalarchives.gov.uk/20130109092117/http://www.decc.gov.uk/en/content/cms/statistics/publications/trends/trends.aspx"/>
    <hyperlink ref="A2" location="Title!A1" display="Return to Title page"/>
  </hyperlinks>
  <pageMargins left="0.74803149606299213" right="0.74803149606299213" top="0.98425196850393704" bottom="0.98425196850393704" header="0.51181102362204722" footer="0.51181102362204722"/>
  <pageSetup paperSize="9" scale="65"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FFCC"/>
    <pageSetUpPr fitToPage="1"/>
  </sheetPr>
  <dimension ref="A1:AI105"/>
  <sheetViews>
    <sheetView showGridLines="0" zoomScaleNormal="100" zoomScaleSheetLayoutView="100" workbookViewId="0">
      <pane xSplit="1" ySplit="7" topLeftCell="B8"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19.85546875" style="1" customWidth="1"/>
    <col min="2" max="2" width="12.85546875" style="10" customWidth="1"/>
    <col min="3" max="3" width="0.85546875" style="1" customWidth="1"/>
    <col min="4" max="4" width="13.5703125" style="1" customWidth="1"/>
    <col min="5" max="5" width="13" style="1" customWidth="1"/>
    <col min="6" max="6" width="0.85546875" style="1" customWidth="1"/>
    <col min="7" max="7" width="12.7109375" style="1" customWidth="1"/>
    <col min="8" max="8" width="13.85546875" style="1" customWidth="1"/>
    <col min="9" max="9" width="0.85546875" style="1" customWidth="1"/>
    <col min="10" max="11" width="10.28515625" style="1" bestFit="1" customWidth="1"/>
    <col min="12" max="12" width="11.5703125" style="1" customWidth="1"/>
    <col min="13" max="13" width="9.28515625" style="1" bestFit="1" customWidth="1"/>
    <col min="14" max="14" width="10.28515625" style="1" customWidth="1"/>
    <col min="15" max="15" width="12.140625" style="1" customWidth="1"/>
    <col min="16" max="16" width="10.28515625" style="1" bestFit="1" customWidth="1"/>
    <col min="17" max="17" width="0.85546875" style="1" customWidth="1"/>
    <col min="18" max="18" width="12.85546875" style="1" customWidth="1"/>
    <col min="19" max="19" width="12.140625" style="1" customWidth="1"/>
    <col min="20" max="20" width="0.85546875" style="1" customWidth="1"/>
    <col min="21" max="21" width="13.28515625" style="1" customWidth="1"/>
    <col min="22" max="22" width="12.28515625" style="1" customWidth="1"/>
    <col min="23" max="24" width="11.28515625" style="56" customWidth="1"/>
    <col min="25" max="25" width="3.85546875" style="56" customWidth="1"/>
    <col min="26" max="26" width="22.7109375" style="1" customWidth="1"/>
    <col min="27" max="27" width="25" customWidth="1"/>
    <col min="28" max="28" width="12.28515625" style="15" bestFit="1" customWidth="1"/>
    <col min="29" max="16384" width="9.140625" style="1"/>
  </cols>
  <sheetData>
    <row r="1" spans="1:30" ht="19.5" customHeight="1">
      <c r="A1" s="41" t="s">
        <v>1570</v>
      </c>
      <c r="I1" s="22"/>
      <c r="T1" s="22"/>
      <c r="AA1" s="43"/>
    </row>
    <row r="2" spans="1:30">
      <c r="A2" s="6" t="s">
        <v>0</v>
      </c>
      <c r="B2" s="86"/>
      <c r="C2" s="14"/>
      <c r="D2" s="14"/>
      <c r="E2" s="14"/>
      <c r="F2" s="14"/>
      <c r="G2" s="14"/>
      <c r="H2" s="14"/>
      <c r="I2" s="14"/>
      <c r="J2" s="94"/>
      <c r="K2" s="94"/>
      <c r="L2" s="14"/>
      <c r="M2" s="14"/>
      <c r="N2" s="14"/>
      <c r="O2" s="14"/>
      <c r="P2" s="14"/>
      <c r="Q2" s="14"/>
      <c r="R2" s="14"/>
      <c r="S2" s="14"/>
      <c r="T2" s="14"/>
      <c r="U2" s="86"/>
      <c r="V2" s="86"/>
      <c r="W2" s="92"/>
      <c r="X2" s="92"/>
      <c r="Y2" s="92"/>
      <c r="Z2" s="22"/>
      <c r="AA2" s="43"/>
    </row>
    <row r="3" spans="1:30">
      <c r="A3" s="6"/>
      <c r="B3" s="86"/>
      <c r="C3" s="14"/>
      <c r="D3" s="14"/>
      <c r="E3" s="14"/>
      <c r="F3" s="14"/>
      <c r="G3" s="14"/>
      <c r="H3" s="14"/>
      <c r="I3" s="14"/>
      <c r="J3" s="94"/>
      <c r="K3" s="94"/>
      <c r="L3" s="14"/>
      <c r="M3" s="14"/>
      <c r="N3" s="14"/>
      <c r="O3" s="14"/>
      <c r="P3" s="14"/>
      <c r="Q3" s="14"/>
      <c r="R3" s="14"/>
      <c r="S3" s="14"/>
      <c r="T3" s="14"/>
      <c r="U3" s="86"/>
      <c r="V3" s="86"/>
      <c r="W3" s="92"/>
      <c r="X3" s="92"/>
      <c r="Y3" s="92"/>
      <c r="Z3" s="22"/>
      <c r="AA3" s="43"/>
    </row>
    <row r="4" spans="1:30" s="539" customFormat="1" ht="12" thickBot="1">
      <c r="A4" s="581"/>
      <c r="B4" s="584"/>
      <c r="C4" s="582"/>
      <c r="D4" s="582"/>
      <c r="E4" s="582"/>
      <c r="F4" s="582"/>
      <c r="G4" s="582"/>
      <c r="H4" s="582"/>
      <c r="I4" s="582"/>
      <c r="J4" s="583"/>
      <c r="K4" s="583"/>
      <c r="L4" s="582"/>
      <c r="M4" s="582"/>
      <c r="N4" s="582"/>
      <c r="O4" s="582"/>
      <c r="P4" s="582"/>
      <c r="Q4" s="582"/>
      <c r="R4" s="582"/>
      <c r="S4" s="582"/>
      <c r="T4" s="582"/>
      <c r="U4" s="584"/>
      <c r="V4" s="584" t="s">
        <v>39</v>
      </c>
      <c r="W4" s="585"/>
      <c r="X4" s="585"/>
      <c r="Y4" s="585"/>
      <c r="Z4" s="586"/>
      <c r="AA4" s="587"/>
      <c r="AB4" s="588"/>
    </row>
    <row r="5" spans="1:30" s="551" customFormat="1" thickTop="1" thickBot="1">
      <c r="A5" s="589"/>
      <c r="B5" s="1177"/>
      <c r="C5" s="590"/>
      <c r="D5" s="590"/>
      <c r="E5" s="590"/>
      <c r="F5" s="590"/>
      <c r="G5" s="590"/>
      <c r="H5" s="590"/>
      <c r="I5" s="590"/>
      <c r="J5" s="2444" t="s">
        <v>172</v>
      </c>
      <c r="K5" s="2445"/>
      <c r="L5" s="2445"/>
      <c r="M5" s="2445"/>
      <c r="N5" s="2445"/>
      <c r="O5" s="2445"/>
      <c r="P5" s="2445"/>
      <c r="Q5" s="591"/>
      <c r="R5" s="591"/>
      <c r="S5" s="591"/>
      <c r="T5" s="592"/>
      <c r="U5" s="2448" t="s">
        <v>1724</v>
      </c>
      <c r="V5" s="2449"/>
      <c r="W5" s="593"/>
      <c r="X5" s="593"/>
      <c r="Y5" s="593"/>
      <c r="Z5" s="2438" t="s">
        <v>195</v>
      </c>
      <c r="AA5" s="2439"/>
      <c r="AB5" s="594"/>
    </row>
    <row r="6" spans="1:30" s="637" customFormat="1" ht="23.25" thickTop="1">
      <c r="A6" s="630"/>
      <c r="B6" s="1178" t="s">
        <v>42</v>
      </c>
      <c r="C6" s="631"/>
      <c r="D6" s="2442" t="s">
        <v>1725</v>
      </c>
      <c r="E6" s="2443"/>
      <c r="F6" s="632"/>
      <c r="G6" s="2442" t="s">
        <v>1726</v>
      </c>
      <c r="H6" s="2443"/>
      <c r="I6" s="632"/>
      <c r="J6" s="644" t="s">
        <v>40</v>
      </c>
      <c r="K6" s="643" t="s">
        <v>1727</v>
      </c>
      <c r="L6" s="643" t="s">
        <v>1728</v>
      </c>
      <c r="M6" s="643" t="s">
        <v>41</v>
      </c>
      <c r="N6" s="644" t="s">
        <v>44</v>
      </c>
      <c r="O6" s="643" t="s">
        <v>1729</v>
      </c>
      <c r="P6" s="644" t="s">
        <v>8</v>
      </c>
      <c r="Q6" s="596"/>
      <c r="R6" s="2446" t="s">
        <v>173</v>
      </c>
      <c r="S6" s="2447"/>
      <c r="T6" s="632"/>
      <c r="U6" s="2450" t="s">
        <v>169</v>
      </c>
      <c r="V6" s="2450" t="s">
        <v>174</v>
      </c>
      <c r="W6" s="2440" t="s">
        <v>167</v>
      </c>
      <c r="X6" s="2441"/>
      <c r="Y6" s="633"/>
      <c r="Z6" s="634" t="s">
        <v>1</v>
      </c>
      <c r="AA6" s="635" t="s">
        <v>1731</v>
      </c>
      <c r="AB6" s="636"/>
    </row>
    <row r="7" spans="1:30" s="640" customFormat="1" ht="22.5">
      <c r="A7" s="638"/>
      <c r="B7" s="631"/>
      <c r="C7" s="631"/>
      <c r="D7" s="595" t="s">
        <v>169</v>
      </c>
      <c r="E7" s="595" t="s">
        <v>170</v>
      </c>
      <c r="F7" s="595"/>
      <c r="G7" s="595" t="s">
        <v>169</v>
      </c>
      <c r="H7" s="595" t="s">
        <v>170</v>
      </c>
      <c r="I7" s="631"/>
      <c r="J7" s="631"/>
      <c r="K7" s="631"/>
      <c r="L7" s="631"/>
      <c r="M7" s="631"/>
      <c r="N7" s="631"/>
      <c r="O7" s="631"/>
      <c r="P7" s="631"/>
      <c r="Q7" s="631"/>
      <c r="R7" s="595" t="s">
        <v>169</v>
      </c>
      <c r="S7" s="595" t="s">
        <v>174</v>
      </c>
      <c r="T7" s="631"/>
      <c r="U7" s="2451"/>
      <c r="V7" s="2451"/>
      <c r="W7" s="645" t="s">
        <v>168</v>
      </c>
      <c r="X7" s="645" t="s">
        <v>166</v>
      </c>
      <c r="Y7" s="597"/>
      <c r="Z7" s="598" t="s">
        <v>165</v>
      </c>
      <c r="AA7" s="598"/>
      <c r="AB7" s="639"/>
    </row>
    <row r="8" spans="1:30" s="539" customFormat="1" ht="15" customHeight="1">
      <c r="A8" s="599">
        <v>1970</v>
      </c>
      <c r="B8" s="641">
        <v>10746</v>
      </c>
      <c r="C8" s="600"/>
      <c r="D8" s="600">
        <v>3662</v>
      </c>
      <c r="E8" s="600">
        <v>0</v>
      </c>
      <c r="F8" s="600"/>
      <c r="G8" s="600">
        <v>16542</v>
      </c>
      <c r="H8" s="600">
        <v>0</v>
      </c>
      <c r="I8" s="600"/>
      <c r="J8" s="600">
        <v>29822</v>
      </c>
      <c r="K8" s="600">
        <v>12950</v>
      </c>
      <c r="L8" s="600">
        <v>2184</v>
      </c>
      <c r="M8" s="600">
        <v>1164</v>
      </c>
      <c r="N8" s="600">
        <v>0</v>
      </c>
      <c r="O8" s="600">
        <v>0</v>
      </c>
      <c r="P8" s="600">
        <v>68511</v>
      </c>
      <c r="Q8" s="600"/>
      <c r="R8" s="600">
        <v>114631</v>
      </c>
      <c r="S8" s="600">
        <v>0</v>
      </c>
      <c r="T8" s="600"/>
      <c r="U8" s="600">
        <v>145977</v>
      </c>
      <c r="V8" s="600">
        <v>0</v>
      </c>
      <c r="W8" s="601">
        <v>385</v>
      </c>
      <c r="X8" s="601">
        <v>0</v>
      </c>
      <c r="Y8" s="601"/>
      <c r="Z8" s="602">
        <v>9.7100000000000009</v>
      </c>
      <c r="AA8" s="600">
        <v>0</v>
      </c>
      <c r="AB8" s="588"/>
      <c r="AC8" s="603"/>
      <c r="AD8" s="603"/>
    </row>
    <row r="9" spans="1:30" s="539" customFormat="1" ht="15" customHeight="1">
      <c r="A9" s="599">
        <v>1971</v>
      </c>
      <c r="B9" s="641">
        <v>8882</v>
      </c>
      <c r="C9" s="600"/>
      <c r="D9" s="600">
        <v>9431</v>
      </c>
      <c r="E9" s="600">
        <v>0</v>
      </c>
      <c r="F9" s="600"/>
      <c r="G9" s="600">
        <v>17021</v>
      </c>
      <c r="H9" s="600">
        <v>0</v>
      </c>
      <c r="I9" s="600"/>
      <c r="J9" s="600">
        <v>24855</v>
      </c>
      <c r="K9" s="600">
        <v>10134</v>
      </c>
      <c r="L9" s="600">
        <v>2333</v>
      </c>
      <c r="M9" s="600">
        <v>1118</v>
      </c>
      <c r="N9" s="600">
        <v>0</v>
      </c>
      <c r="O9" s="600">
        <v>0</v>
      </c>
      <c r="P9" s="600">
        <v>69568</v>
      </c>
      <c r="Q9" s="600"/>
      <c r="R9" s="600">
        <v>108008</v>
      </c>
      <c r="S9" s="600">
        <v>0</v>
      </c>
      <c r="T9" s="600"/>
      <c r="U9" s="600">
        <v>143589</v>
      </c>
      <c r="V9" s="600">
        <v>0</v>
      </c>
      <c r="W9" s="601">
        <v>247</v>
      </c>
      <c r="X9" s="601">
        <v>0</v>
      </c>
      <c r="Y9" s="601"/>
      <c r="Z9" s="602">
        <v>9.94</v>
      </c>
      <c r="AA9" s="600">
        <v>0</v>
      </c>
      <c r="AB9" s="588"/>
      <c r="AC9" s="603"/>
      <c r="AD9" s="603"/>
    </row>
    <row r="10" spans="1:30" s="539" customFormat="1" ht="15" customHeight="1">
      <c r="A10" s="599">
        <v>1972</v>
      </c>
      <c r="B10" s="641">
        <v>8094</v>
      </c>
      <c r="C10" s="600"/>
      <c r="D10" s="600">
        <v>15063</v>
      </c>
      <c r="E10" s="600">
        <v>0</v>
      </c>
      <c r="F10" s="600"/>
      <c r="G10" s="600">
        <v>17643</v>
      </c>
      <c r="H10" s="600">
        <v>0</v>
      </c>
      <c r="I10" s="600"/>
      <c r="J10" s="600">
        <v>20366</v>
      </c>
      <c r="K10" s="600">
        <v>9222</v>
      </c>
      <c r="L10" s="600">
        <v>2396</v>
      </c>
      <c r="M10" s="600">
        <v>1111</v>
      </c>
      <c r="N10" s="600">
        <v>0</v>
      </c>
      <c r="O10" s="600">
        <v>0</v>
      </c>
      <c r="P10" s="600">
        <v>72129</v>
      </c>
      <c r="Q10" s="600"/>
      <c r="R10" s="600">
        <v>105224</v>
      </c>
      <c r="S10" s="600">
        <v>0</v>
      </c>
      <c r="T10" s="600"/>
      <c r="U10" s="600">
        <v>146205</v>
      </c>
      <c r="V10" s="600">
        <v>0</v>
      </c>
      <c r="W10" s="601">
        <v>181</v>
      </c>
      <c r="X10" s="601">
        <v>0</v>
      </c>
      <c r="Y10" s="601"/>
      <c r="Z10" s="602">
        <v>9.35</v>
      </c>
      <c r="AA10" s="600">
        <v>0</v>
      </c>
      <c r="AB10" s="588"/>
      <c r="AC10" s="603"/>
      <c r="AD10" s="603"/>
    </row>
    <row r="11" spans="1:30" s="539" customFormat="1" ht="15" customHeight="1">
      <c r="A11" s="599">
        <v>1973</v>
      </c>
      <c r="B11" s="641">
        <v>5852</v>
      </c>
      <c r="C11" s="600"/>
      <c r="D11" s="600">
        <v>20584</v>
      </c>
      <c r="E11" s="600">
        <v>0</v>
      </c>
      <c r="F11" s="600"/>
      <c r="G11" s="600">
        <v>18898</v>
      </c>
      <c r="H11" s="600">
        <v>0</v>
      </c>
      <c r="I11" s="600"/>
      <c r="J11" s="600">
        <v>20313</v>
      </c>
      <c r="K11" s="600">
        <v>9721</v>
      </c>
      <c r="L11" s="600">
        <v>2280</v>
      </c>
      <c r="M11" s="600">
        <v>1290</v>
      </c>
      <c r="N11" s="600">
        <v>0</v>
      </c>
      <c r="O11" s="600">
        <v>0</v>
      </c>
      <c r="P11" s="600">
        <v>74620</v>
      </c>
      <c r="Q11" s="600"/>
      <c r="R11" s="600">
        <v>108224</v>
      </c>
      <c r="S11" s="600">
        <v>0</v>
      </c>
      <c r="T11" s="600"/>
      <c r="U11" s="600">
        <v>153744</v>
      </c>
      <c r="V11" s="600">
        <v>0</v>
      </c>
      <c r="W11" s="601">
        <v>186</v>
      </c>
      <c r="X11" s="601">
        <v>0</v>
      </c>
      <c r="Y11" s="601"/>
      <c r="Z11" s="602">
        <v>9.74</v>
      </c>
      <c r="AA11" s="600">
        <v>0</v>
      </c>
      <c r="AB11" s="588"/>
      <c r="AC11" s="603"/>
      <c r="AD11" s="603"/>
    </row>
    <row r="12" spans="1:30" s="539" customFormat="1" ht="15" customHeight="1">
      <c r="A12" s="599">
        <v>1974</v>
      </c>
      <c r="B12" s="641">
        <v>3836</v>
      </c>
      <c r="C12" s="600"/>
      <c r="D12" s="600">
        <v>25736</v>
      </c>
      <c r="E12" s="600">
        <v>0</v>
      </c>
      <c r="F12" s="600"/>
      <c r="G12" s="600">
        <v>18356</v>
      </c>
      <c r="H12" s="600">
        <v>0</v>
      </c>
      <c r="I12" s="600"/>
      <c r="J12" s="600">
        <v>19003</v>
      </c>
      <c r="K12" s="600">
        <v>8555</v>
      </c>
      <c r="L12" s="600">
        <v>2156</v>
      </c>
      <c r="M12" s="600">
        <v>975</v>
      </c>
      <c r="N12" s="600">
        <v>0</v>
      </c>
      <c r="O12" s="600">
        <v>0</v>
      </c>
      <c r="P12" s="600">
        <v>68072</v>
      </c>
      <c r="Q12" s="600"/>
      <c r="R12" s="600">
        <v>98761</v>
      </c>
      <c r="S12" s="600">
        <v>0</v>
      </c>
      <c r="T12" s="600"/>
      <c r="U12" s="600">
        <v>146818</v>
      </c>
      <c r="V12" s="600">
        <v>0</v>
      </c>
      <c r="W12" s="601">
        <v>126</v>
      </c>
      <c r="X12" s="601">
        <v>0</v>
      </c>
      <c r="Y12" s="601"/>
      <c r="Z12" s="602">
        <v>9.6300000000000008</v>
      </c>
      <c r="AA12" s="600">
        <v>0</v>
      </c>
      <c r="AB12" s="588"/>
      <c r="AC12" s="603"/>
      <c r="AD12" s="603"/>
    </row>
    <row r="13" spans="1:30" s="539" customFormat="1" ht="15" customHeight="1">
      <c r="A13" s="599">
        <v>1975</v>
      </c>
      <c r="B13" s="641">
        <v>1796</v>
      </c>
      <c r="C13" s="600"/>
      <c r="D13" s="600">
        <v>29212</v>
      </c>
      <c r="E13" s="600">
        <v>0</v>
      </c>
      <c r="F13" s="600"/>
      <c r="G13" s="600">
        <v>18293</v>
      </c>
      <c r="H13" s="600">
        <v>0</v>
      </c>
      <c r="I13" s="600"/>
      <c r="J13" s="600">
        <v>16172</v>
      </c>
      <c r="K13" s="600">
        <v>7391</v>
      </c>
      <c r="L13" s="600">
        <v>1977</v>
      </c>
      <c r="M13" s="600">
        <v>1038</v>
      </c>
      <c r="N13" s="600">
        <v>0</v>
      </c>
      <c r="O13" s="600">
        <v>0</v>
      </c>
      <c r="P13" s="600">
        <v>64776</v>
      </c>
      <c r="Q13" s="600"/>
      <c r="R13" s="600">
        <v>91354</v>
      </c>
      <c r="S13" s="600">
        <v>0</v>
      </c>
      <c r="T13" s="600"/>
      <c r="U13" s="600">
        <v>140751</v>
      </c>
      <c r="V13" s="600">
        <v>0</v>
      </c>
      <c r="W13" s="601">
        <v>96</v>
      </c>
      <c r="X13" s="601">
        <v>0</v>
      </c>
      <c r="Y13" s="601"/>
      <c r="Z13" s="602">
        <v>9.99</v>
      </c>
      <c r="AA13" s="600">
        <v>0</v>
      </c>
      <c r="AB13" s="588"/>
      <c r="AC13" s="603"/>
      <c r="AD13" s="603"/>
    </row>
    <row r="14" spans="1:30" s="539" customFormat="1" ht="15" customHeight="1">
      <c r="A14" s="599">
        <v>1976</v>
      </c>
      <c r="B14" s="641">
        <v>534</v>
      </c>
      <c r="C14" s="600"/>
      <c r="D14" s="600">
        <v>33204</v>
      </c>
      <c r="E14" s="600">
        <v>0</v>
      </c>
      <c r="F14" s="600"/>
      <c r="G14" s="600">
        <v>18537</v>
      </c>
      <c r="H14" s="600">
        <v>0</v>
      </c>
      <c r="I14" s="600"/>
      <c r="J14" s="600">
        <v>15162</v>
      </c>
      <c r="K14" s="600">
        <v>8016</v>
      </c>
      <c r="L14" s="600">
        <v>1771</v>
      </c>
      <c r="M14" s="600">
        <v>1091</v>
      </c>
      <c r="N14" s="600">
        <v>0</v>
      </c>
      <c r="O14" s="600">
        <v>0</v>
      </c>
      <c r="P14" s="600">
        <v>65981</v>
      </c>
      <c r="Q14" s="600"/>
      <c r="R14" s="600">
        <v>92021</v>
      </c>
      <c r="S14" s="600">
        <v>0</v>
      </c>
      <c r="T14" s="600"/>
      <c r="U14" s="600">
        <v>144407</v>
      </c>
      <c r="V14" s="600">
        <v>0</v>
      </c>
      <c r="W14" s="601">
        <v>111</v>
      </c>
      <c r="X14" s="601">
        <v>0</v>
      </c>
      <c r="Y14" s="601"/>
      <c r="Z14" s="602">
        <v>10.039999999999999</v>
      </c>
      <c r="AA14" s="600">
        <v>0</v>
      </c>
      <c r="AB14" s="588"/>
      <c r="AC14" s="603"/>
      <c r="AD14" s="603"/>
    </row>
    <row r="15" spans="1:30" s="539" customFormat="1" ht="15" customHeight="1">
      <c r="A15" s="599">
        <v>1977</v>
      </c>
      <c r="B15" s="641">
        <v>174</v>
      </c>
      <c r="C15" s="600"/>
      <c r="D15" s="600">
        <v>35393</v>
      </c>
      <c r="E15" s="600">
        <v>0</v>
      </c>
      <c r="F15" s="600"/>
      <c r="G15" s="600">
        <v>18948</v>
      </c>
      <c r="H15" s="600">
        <v>0</v>
      </c>
      <c r="I15" s="600"/>
      <c r="J15" s="600">
        <v>15502</v>
      </c>
      <c r="K15" s="600">
        <v>7220</v>
      </c>
      <c r="L15" s="600">
        <v>1748</v>
      </c>
      <c r="M15" s="600">
        <v>1010</v>
      </c>
      <c r="N15" s="600">
        <v>0</v>
      </c>
      <c r="O15" s="600">
        <v>0</v>
      </c>
      <c r="P15" s="600">
        <v>67361</v>
      </c>
      <c r="Q15" s="600"/>
      <c r="R15" s="600">
        <v>92841</v>
      </c>
      <c r="S15" s="600">
        <v>0</v>
      </c>
      <c r="T15" s="600"/>
      <c r="U15" s="600">
        <v>147444</v>
      </c>
      <c r="V15" s="600">
        <v>0</v>
      </c>
      <c r="W15" s="601">
        <v>88</v>
      </c>
      <c r="X15" s="601">
        <v>0</v>
      </c>
      <c r="Y15" s="601"/>
      <c r="Z15" s="602">
        <v>9.52</v>
      </c>
      <c r="AA15" s="600">
        <v>0</v>
      </c>
      <c r="AB15" s="588"/>
      <c r="AC15" s="603"/>
      <c r="AD15" s="603"/>
    </row>
    <row r="16" spans="1:30" s="539" customFormat="1" ht="15" customHeight="1">
      <c r="A16" s="599">
        <v>1978</v>
      </c>
      <c r="B16" s="641">
        <v>81</v>
      </c>
      <c r="C16" s="600"/>
      <c r="D16" s="600">
        <v>37766</v>
      </c>
      <c r="E16" s="600">
        <v>0</v>
      </c>
      <c r="F16" s="600"/>
      <c r="G16" s="600">
        <v>19336</v>
      </c>
      <c r="H16" s="600">
        <v>0</v>
      </c>
      <c r="I16" s="600"/>
      <c r="J16" s="600">
        <v>14454</v>
      </c>
      <c r="K16" s="600">
        <v>6681</v>
      </c>
      <c r="L16" s="600">
        <v>1642</v>
      </c>
      <c r="M16" s="600">
        <v>899</v>
      </c>
      <c r="N16" s="600">
        <v>0</v>
      </c>
      <c r="O16" s="600">
        <v>0</v>
      </c>
      <c r="P16" s="600">
        <v>68208</v>
      </c>
      <c r="Q16" s="600"/>
      <c r="R16" s="600">
        <v>91884</v>
      </c>
      <c r="S16" s="600">
        <v>0</v>
      </c>
      <c r="T16" s="600"/>
      <c r="U16" s="600">
        <v>149146</v>
      </c>
      <c r="V16" s="600">
        <v>0</v>
      </c>
      <c r="W16" s="601">
        <v>78</v>
      </c>
      <c r="X16" s="601">
        <v>0</v>
      </c>
      <c r="Y16" s="601"/>
      <c r="Z16" s="602">
        <v>9.49</v>
      </c>
      <c r="AA16" s="600">
        <v>0</v>
      </c>
      <c r="AB16" s="588"/>
      <c r="AC16" s="603"/>
      <c r="AD16" s="603"/>
    </row>
    <row r="17" spans="1:30" s="539" customFormat="1" ht="15" customHeight="1">
      <c r="A17" s="599">
        <v>1979</v>
      </c>
      <c r="B17" s="641">
        <v>91</v>
      </c>
      <c r="C17" s="600"/>
      <c r="D17" s="600">
        <v>41262</v>
      </c>
      <c r="E17" s="600">
        <v>0</v>
      </c>
      <c r="F17" s="600"/>
      <c r="G17" s="600">
        <v>20223</v>
      </c>
      <c r="H17" s="600">
        <v>0</v>
      </c>
      <c r="I17" s="600"/>
      <c r="J17" s="600">
        <v>15124</v>
      </c>
      <c r="K17" s="600">
        <v>7279</v>
      </c>
      <c r="L17" s="600">
        <v>1579</v>
      </c>
      <c r="M17" s="600">
        <v>977</v>
      </c>
      <c r="N17" s="600">
        <v>0</v>
      </c>
      <c r="O17" s="600">
        <v>0</v>
      </c>
      <c r="P17" s="600">
        <v>68937</v>
      </c>
      <c r="Q17" s="600"/>
      <c r="R17" s="600">
        <v>93896</v>
      </c>
      <c r="S17" s="600">
        <v>0</v>
      </c>
      <c r="T17" s="600"/>
      <c r="U17" s="600">
        <v>155521</v>
      </c>
      <c r="V17" s="600">
        <v>0</v>
      </c>
      <c r="W17" s="601">
        <v>48</v>
      </c>
      <c r="X17" s="601">
        <v>0</v>
      </c>
      <c r="Y17" s="601"/>
      <c r="Z17" s="602">
        <v>8.8800000000000008</v>
      </c>
      <c r="AA17" s="600">
        <v>0</v>
      </c>
      <c r="AB17" s="588"/>
      <c r="AC17" s="603"/>
      <c r="AD17" s="603"/>
    </row>
    <row r="18" spans="1:30" s="539" customFormat="1" ht="30" customHeight="1">
      <c r="A18" s="599">
        <v>1980</v>
      </c>
      <c r="B18" s="641">
        <v>76</v>
      </c>
      <c r="C18" s="600"/>
      <c r="D18" s="600">
        <v>41647</v>
      </c>
      <c r="E18" s="600">
        <v>0</v>
      </c>
      <c r="F18" s="600"/>
      <c r="G18" s="600">
        <v>19252</v>
      </c>
      <c r="H18" s="600">
        <v>0</v>
      </c>
      <c r="I18" s="600"/>
      <c r="J18" s="600">
        <v>12854</v>
      </c>
      <c r="K18" s="600">
        <v>3975</v>
      </c>
      <c r="L18" s="600">
        <v>1504</v>
      </c>
      <c r="M18" s="600">
        <v>642</v>
      </c>
      <c r="N18" s="600">
        <v>0</v>
      </c>
      <c r="O18" s="600">
        <v>0</v>
      </c>
      <c r="P18" s="600">
        <v>62408</v>
      </c>
      <c r="Q18" s="600"/>
      <c r="R18" s="600">
        <v>81383</v>
      </c>
      <c r="S18" s="600">
        <v>0</v>
      </c>
      <c r="T18" s="600"/>
      <c r="U18" s="600">
        <v>142394</v>
      </c>
      <c r="V18" s="600">
        <v>0</v>
      </c>
      <c r="W18" s="601">
        <v>35</v>
      </c>
      <c r="X18" s="601">
        <v>0</v>
      </c>
      <c r="Y18" s="601"/>
      <c r="Z18" s="602">
        <v>9.42</v>
      </c>
      <c r="AA18" s="600">
        <v>0</v>
      </c>
      <c r="AB18" s="588"/>
      <c r="AC18" s="603"/>
      <c r="AD18" s="603"/>
    </row>
    <row r="19" spans="1:30" s="539" customFormat="1" ht="15" customHeight="1">
      <c r="A19" s="599">
        <v>1981</v>
      </c>
      <c r="B19" s="641">
        <v>65</v>
      </c>
      <c r="C19" s="600"/>
      <c r="D19" s="600">
        <v>41828</v>
      </c>
      <c r="E19" s="600">
        <v>0</v>
      </c>
      <c r="F19" s="600"/>
      <c r="G19" s="600">
        <v>18945</v>
      </c>
      <c r="H19" s="600">
        <v>0</v>
      </c>
      <c r="I19" s="600"/>
      <c r="J19" s="600">
        <v>11960</v>
      </c>
      <c r="K19" s="600">
        <v>5136</v>
      </c>
      <c r="L19" s="600">
        <v>1317</v>
      </c>
      <c r="M19" s="600">
        <v>665</v>
      </c>
      <c r="N19" s="600">
        <v>0</v>
      </c>
      <c r="O19" s="600">
        <v>0</v>
      </c>
      <c r="P19" s="600">
        <v>58420</v>
      </c>
      <c r="Q19" s="600"/>
      <c r="R19" s="600">
        <v>77498</v>
      </c>
      <c r="S19" s="600">
        <v>0</v>
      </c>
      <c r="T19" s="600"/>
      <c r="U19" s="600">
        <v>138346</v>
      </c>
      <c r="V19" s="600">
        <v>0</v>
      </c>
      <c r="W19" s="601">
        <v>10</v>
      </c>
      <c r="X19" s="601">
        <v>0</v>
      </c>
      <c r="Y19" s="601"/>
      <c r="Z19" s="602">
        <v>9.09</v>
      </c>
      <c r="AA19" s="600">
        <v>0</v>
      </c>
      <c r="AB19" s="588"/>
      <c r="AC19" s="603"/>
      <c r="AD19" s="603"/>
    </row>
    <row r="20" spans="1:30" s="539" customFormat="1" ht="15" customHeight="1">
      <c r="A20" s="599">
        <v>1982</v>
      </c>
      <c r="B20" s="641">
        <v>55</v>
      </c>
      <c r="C20" s="600"/>
      <c r="D20" s="600">
        <v>41990</v>
      </c>
      <c r="E20" s="600">
        <v>0</v>
      </c>
      <c r="F20" s="600"/>
      <c r="G20" s="600">
        <v>18567</v>
      </c>
      <c r="H20" s="600">
        <v>0</v>
      </c>
      <c r="I20" s="600"/>
      <c r="J20" s="600">
        <v>12169</v>
      </c>
      <c r="K20" s="600">
        <v>4660</v>
      </c>
      <c r="L20" s="600">
        <v>1290</v>
      </c>
      <c r="M20" s="600">
        <v>605</v>
      </c>
      <c r="N20" s="600">
        <v>0</v>
      </c>
      <c r="O20" s="600">
        <v>0</v>
      </c>
      <c r="P20" s="600">
        <v>57360</v>
      </c>
      <c r="Q20" s="600"/>
      <c r="R20" s="600">
        <v>76084</v>
      </c>
      <c r="S20" s="600">
        <v>0</v>
      </c>
      <c r="T20" s="600"/>
      <c r="U20" s="600">
        <v>136726</v>
      </c>
      <c r="V20" s="600">
        <v>0</v>
      </c>
      <c r="W20" s="601">
        <v>30</v>
      </c>
      <c r="X20" s="601">
        <v>0</v>
      </c>
      <c r="Y20" s="601"/>
      <c r="Z20" s="602">
        <v>9.24</v>
      </c>
      <c r="AA20" s="600">
        <v>0</v>
      </c>
      <c r="AB20" s="588"/>
      <c r="AC20" s="603"/>
      <c r="AD20" s="603"/>
    </row>
    <row r="21" spans="1:30" s="539" customFormat="1" ht="15" customHeight="1">
      <c r="A21" s="599">
        <v>1983</v>
      </c>
      <c r="B21" s="641">
        <v>45</v>
      </c>
      <c r="C21" s="600"/>
      <c r="D21" s="600">
        <v>42242</v>
      </c>
      <c r="E21" s="600">
        <v>0</v>
      </c>
      <c r="F21" s="600"/>
      <c r="G21" s="600">
        <v>18856</v>
      </c>
      <c r="H21" s="600">
        <v>0</v>
      </c>
      <c r="I21" s="600"/>
      <c r="J21" s="600">
        <v>11688</v>
      </c>
      <c r="K21" s="600">
        <v>4899</v>
      </c>
      <c r="L21" s="600">
        <v>1267</v>
      </c>
      <c r="M21" s="600">
        <v>635</v>
      </c>
      <c r="N21" s="600">
        <v>0</v>
      </c>
      <c r="O21" s="600">
        <v>0</v>
      </c>
      <c r="P21" s="600">
        <v>56453</v>
      </c>
      <c r="Q21" s="600"/>
      <c r="R21" s="600">
        <v>74942</v>
      </c>
      <c r="S21" s="600">
        <v>0</v>
      </c>
      <c r="T21" s="600"/>
      <c r="U21" s="600">
        <v>136111</v>
      </c>
      <c r="V21" s="600">
        <v>0</v>
      </c>
      <c r="W21" s="601">
        <v>25</v>
      </c>
      <c r="X21" s="601">
        <v>0</v>
      </c>
      <c r="Y21" s="601"/>
      <c r="Z21" s="602">
        <v>9.6300000000000008</v>
      </c>
      <c r="AA21" s="600">
        <v>0</v>
      </c>
      <c r="AB21" s="588"/>
      <c r="AC21" s="603"/>
      <c r="AD21" s="603"/>
    </row>
    <row r="22" spans="1:30" s="539" customFormat="1" ht="15" customHeight="1">
      <c r="A22" s="599">
        <v>1984</v>
      </c>
      <c r="B22" s="641">
        <v>43</v>
      </c>
      <c r="C22" s="600"/>
      <c r="D22" s="600">
        <v>43251</v>
      </c>
      <c r="E22" s="600">
        <v>0</v>
      </c>
      <c r="F22" s="600"/>
      <c r="G22" s="600">
        <v>19280</v>
      </c>
      <c r="H22" s="600">
        <v>0</v>
      </c>
      <c r="I22" s="600"/>
      <c r="J22" s="600">
        <v>9673</v>
      </c>
      <c r="K22" s="600">
        <v>4995</v>
      </c>
      <c r="L22" s="600">
        <v>796</v>
      </c>
      <c r="M22" s="600">
        <v>537</v>
      </c>
      <c r="N22" s="600">
        <v>0</v>
      </c>
      <c r="O22" s="600">
        <v>0</v>
      </c>
      <c r="P22" s="600">
        <v>57158</v>
      </c>
      <c r="Q22" s="600"/>
      <c r="R22" s="600">
        <v>73159</v>
      </c>
      <c r="S22" s="600">
        <v>0</v>
      </c>
      <c r="T22" s="600"/>
      <c r="U22" s="600">
        <v>135753</v>
      </c>
      <c r="V22" s="600">
        <v>0</v>
      </c>
      <c r="W22" s="601">
        <v>20</v>
      </c>
      <c r="X22" s="601">
        <v>0</v>
      </c>
      <c r="Y22" s="601"/>
      <c r="Z22" s="602">
        <v>9.3699999999999992</v>
      </c>
      <c r="AA22" s="600">
        <v>0</v>
      </c>
      <c r="AB22" s="588"/>
      <c r="AC22" s="603"/>
      <c r="AD22" s="603"/>
    </row>
    <row r="23" spans="1:30" s="539" customFormat="1" ht="15" customHeight="1">
      <c r="A23" s="599">
        <v>1985</v>
      </c>
      <c r="B23" s="641">
        <v>40</v>
      </c>
      <c r="C23" s="600"/>
      <c r="D23" s="600">
        <v>45940</v>
      </c>
      <c r="E23" s="600">
        <v>0</v>
      </c>
      <c r="F23" s="600"/>
      <c r="G23" s="600">
        <v>20118</v>
      </c>
      <c r="H23" s="600">
        <v>0</v>
      </c>
      <c r="I23" s="600"/>
      <c r="J23" s="600">
        <v>12124</v>
      </c>
      <c r="K23" s="600">
        <v>5338</v>
      </c>
      <c r="L23" s="600">
        <v>1108</v>
      </c>
      <c r="M23" s="600">
        <v>768</v>
      </c>
      <c r="N23" s="600">
        <v>0</v>
      </c>
      <c r="O23" s="600">
        <v>0</v>
      </c>
      <c r="P23" s="600">
        <v>56416</v>
      </c>
      <c r="Q23" s="600"/>
      <c r="R23" s="600">
        <v>75754</v>
      </c>
      <c r="S23" s="600">
        <v>0</v>
      </c>
      <c r="T23" s="600"/>
      <c r="U23" s="600">
        <v>141867</v>
      </c>
      <c r="V23" s="600">
        <v>0</v>
      </c>
      <c r="W23" s="601">
        <v>15</v>
      </c>
      <c r="X23" s="601">
        <v>0</v>
      </c>
      <c r="Y23" s="601"/>
      <c r="Z23" s="602">
        <v>8.64</v>
      </c>
      <c r="AA23" s="600">
        <v>0</v>
      </c>
      <c r="AB23" s="588"/>
      <c r="AC23" s="603"/>
      <c r="AD23" s="603"/>
    </row>
    <row r="24" spans="1:30" s="539" customFormat="1" ht="15" customHeight="1">
      <c r="A24" s="599">
        <v>1986</v>
      </c>
      <c r="B24" s="641">
        <v>28</v>
      </c>
      <c r="C24" s="600"/>
      <c r="D24" s="600">
        <v>46622</v>
      </c>
      <c r="E24" s="600">
        <v>0</v>
      </c>
      <c r="F24" s="600"/>
      <c r="G24" s="600">
        <v>20763</v>
      </c>
      <c r="H24" s="600">
        <v>0</v>
      </c>
      <c r="I24" s="600"/>
      <c r="J24" s="600">
        <v>12348</v>
      </c>
      <c r="K24" s="600">
        <v>4869</v>
      </c>
      <c r="L24" s="600">
        <v>1063</v>
      </c>
      <c r="M24" s="600">
        <v>778</v>
      </c>
      <c r="N24" s="600">
        <v>0</v>
      </c>
      <c r="O24" s="600">
        <v>0</v>
      </c>
      <c r="P24" s="600">
        <v>59245</v>
      </c>
      <c r="Q24" s="600"/>
      <c r="R24" s="600">
        <v>78303</v>
      </c>
      <c r="S24" s="600">
        <v>0</v>
      </c>
      <c r="T24" s="600"/>
      <c r="U24" s="600">
        <v>145719</v>
      </c>
      <c r="V24" s="600">
        <v>0</v>
      </c>
      <c r="W24" s="601">
        <v>0</v>
      </c>
      <c r="X24" s="601">
        <v>0</v>
      </c>
      <c r="Y24" s="601"/>
      <c r="Z24" s="602">
        <v>8.48</v>
      </c>
      <c r="AA24" s="600">
        <v>0</v>
      </c>
      <c r="AB24" s="588"/>
      <c r="AC24" s="603"/>
      <c r="AD24" s="603"/>
    </row>
    <row r="25" spans="1:30" s="539" customFormat="1" ht="15" customHeight="1">
      <c r="A25" s="599">
        <v>19877</v>
      </c>
      <c r="B25" s="641">
        <v>28</v>
      </c>
      <c r="C25" s="600"/>
      <c r="D25" s="600">
        <v>48096</v>
      </c>
      <c r="E25" s="600">
        <v>0</v>
      </c>
      <c r="F25" s="600"/>
      <c r="G25" s="600">
        <v>22252</v>
      </c>
      <c r="H25" s="600">
        <v>0</v>
      </c>
      <c r="I25" s="600"/>
      <c r="J25" s="600">
        <v>10174</v>
      </c>
      <c r="K25" s="600">
        <v>5343</v>
      </c>
      <c r="L25" s="600">
        <v>1098</v>
      </c>
      <c r="M25" s="600">
        <v>821</v>
      </c>
      <c r="N25" s="600">
        <v>0</v>
      </c>
      <c r="O25" s="600">
        <v>0</v>
      </c>
      <c r="P25" s="600">
        <v>58325</v>
      </c>
      <c r="Q25" s="600"/>
      <c r="R25" s="600">
        <v>75761</v>
      </c>
      <c r="S25" s="600">
        <v>0</v>
      </c>
      <c r="T25" s="600"/>
      <c r="U25" s="600">
        <v>146132</v>
      </c>
      <c r="V25" s="600">
        <v>0</v>
      </c>
      <c r="W25" s="601">
        <v>0</v>
      </c>
      <c r="X25" s="601">
        <v>0</v>
      </c>
      <c r="Y25" s="601"/>
      <c r="Z25" s="602">
        <v>8.74</v>
      </c>
      <c r="AA25" s="600">
        <v>0</v>
      </c>
      <c r="AB25" s="588"/>
      <c r="AC25" s="603"/>
      <c r="AD25" s="603"/>
    </row>
    <row r="26" spans="1:30" s="539" customFormat="1" ht="15" customHeight="1">
      <c r="A26" s="599">
        <v>1988</v>
      </c>
      <c r="B26" s="641">
        <v>8</v>
      </c>
      <c r="C26" s="600"/>
      <c r="D26" s="600">
        <v>46277</v>
      </c>
      <c r="E26" s="600">
        <v>0</v>
      </c>
      <c r="F26" s="600"/>
      <c r="G26" s="600">
        <v>22811</v>
      </c>
      <c r="H26" s="600">
        <v>0</v>
      </c>
      <c r="I26" s="600"/>
      <c r="J26" s="600">
        <v>9738</v>
      </c>
      <c r="K26" s="600">
        <v>5605</v>
      </c>
      <c r="L26" s="600">
        <v>962</v>
      </c>
      <c r="M26" s="600">
        <v>771</v>
      </c>
      <c r="N26" s="600">
        <v>0</v>
      </c>
      <c r="O26" s="600">
        <v>443</v>
      </c>
      <c r="P26" s="600">
        <v>61952</v>
      </c>
      <c r="Q26" s="600"/>
      <c r="R26" s="600">
        <v>79471</v>
      </c>
      <c r="S26" s="600">
        <v>0</v>
      </c>
      <c r="T26" s="600"/>
      <c r="U26" s="600">
        <v>148569</v>
      </c>
      <c r="V26" s="600">
        <v>0</v>
      </c>
      <c r="W26" s="601">
        <v>0</v>
      </c>
      <c r="X26" s="601">
        <v>0</v>
      </c>
      <c r="Y26" s="601"/>
      <c r="Z26" s="602">
        <v>9.39</v>
      </c>
      <c r="AA26" s="600">
        <v>0</v>
      </c>
      <c r="AB26" s="588"/>
      <c r="AC26" s="603"/>
      <c r="AD26" s="603"/>
    </row>
    <row r="27" spans="1:30" s="539" customFormat="1" ht="15" customHeight="1">
      <c r="A27" s="599">
        <v>1989</v>
      </c>
      <c r="B27" s="738">
        <v>0</v>
      </c>
      <c r="C27" s="600"/>
      <c r="D27" s="600">
        <v>44780</v>
      </c>
      <c r="E27" s="600">
        <v>0</v>
      </c>
      <c r="F27" s="600"/>
      <c r="G27" s="600">
        <v>23254</v>
      </c>
      <c r="H27" s="600">
        <v>0</v>
      </c>
      <c r="I27" s="600"/>
      <c r="J27" s="600">
        <v>8909</v>
      </c>
      <c r="K27" s="600">
        <v>4645</v>
      </c>
      <c r="L27" s="600">
        <v>845</v>
      </c>
      <c r="M27" s="600">
        <v>613</v>
      </c>
      <c r="N27" s="600">
        <v>0</v>
      </c>
      <c r="O27" s="600">
        <v>447.2</v>
      </c>
      <c r="P27" s="600">
        <v>62685</v>
      </c>
      <c r="Q27" s="600"/>
      <c r="R27" s="600">
        <v>78144.2</v>
      </c>
      <c r="S27" s="600">
        <v>0</v>
      </c>
      <c r="T27" s="600"/>
      <c r="U27" s="600">
        <v>146180.20000000001</v>
      </c>
      <c r="V27" s="600">
        <v>0</v>
      </c>
      <c r="W27" s="601">
        <v>0</v>
      </c>
      <c r="X27" s="601">
        <v>0</v>
      </c>
      <c r="Y27" s="601"/>
      <c r="Z27" s="602">
        <v>10.16</v>
      </c>
      <c r="AA27" s="600">
        <v>0</v>
      </c>
      <c r="AB27" s="588"/>
      <c r="AC27" s="603"/>
      <c r="AD27" s="603"/>
    </row>
    <row r="28" spans="1:30" s="539" customFormat="1" ht="30" customHeight="1">
      <c r="A28" s="599">
        <v>1990</v>
      </c>
      <c r="B28" s="738">
        <v>0</v>
      </c>
      <c r="C28" s="600"/>
      <c r="D28" s="600">
        <v>46052</v>
      </c>
      <c r="E28" s="600">
        <v>0</v>
      </c>
      <c r="F28" s="600"/>
      <c r="G28" s="600">
        <v>23601</v>
      </c>
      <c r="H28" s="600">
        <v>0</v>
      </c>
      <c r="I28" s="600"/>
      <c r="J28" s="600">
        <v>8122</v>
      </c>
      <c r="K28" s="600">
        <v>4333</v>
      </c>
      <c r="L28" s="600">
        <v>804</v>
      </c>
      <c r="M28" s="600">
        <v>602</v>
      </c>
      <c r="N28" s="600">
        <v>0</v>
      </c>
      <c r="O28" s="600">
        <v>450.7</v>
      </c>
      <c r="P28" s="600">
        <v>63302</v>
      </c>
      <c r="Q28" s="600"/>
      <c r="R28" s="600">
        <v>77613.7</v>
      </c>
      <c r="S28" s="600">
        <v>0</v>
      </c>
      <c r="T28" s="600"/>
      <c r="U28" s="600">
        <v>147267.70000000001</v>
      </c>
      <c r="V28" s="600">
        <v>0</v>
      </c>
      <c r="W28" s="601">
        <v>0</v>
      </c>
      <c r="X28" s="601">
        <v>0</v>
      </c>
      <c r="Y28" s="601"/>
      <c r="Z28" s="602">
        <v>10.51</v>
      </c>
      <c r="AA28" s="600">
        <v>0</v>
      </c>
      <c r="AB28" s="588"/>
      <c r="AC28" s="603"/>
      <c r="AD28" s="603"/>
    </row>
    <row r="29" spans="1:30" s="539" customFormat="1" ht="15" customHeight="1">
      <c r="A29" s="599">
        <v>1991</v>
      </c>
      <c r="B29" s="738">
        <v>0</v>
      </c>
      <c r="C29" s="600"/>
      <c r="D29" s="600">
        <v>49676</v>
      </c>
      <c r="E29" s="600">
        <v>0</v>
      </c>
      <c r="F29" s="600"/>
      <c r="G29" s="600">
        <v>24170</v>
      </c>
      <c r="H29" s="600">
        <v>0</v>
      </c>
      <c r="I29" s="600"/>
      <c r="J29" s="600">
        <v>8605</v>
      </c>
      <c r="K29" s="600">
        <v>4006</v>
      </c>
      <c r="L29" s="600">
        <v>799</v>
      </c>
      <c r="M29" s="600">
        <v>570</v>
      </c>
      <c r="N29" s="600">
        <v>0</v>
      </c>
      <c r="O29" s="600">
        <v>466.5</v>
      </c>
      <c r="P29" s="600">
        <v>63525</v>
      </c>
      <c r="Q29" s="600"/>
      <c r="R29" s="600">
        <v>77971.5</v>
      </c>
      <c r="S29" s="600">
        <v>0</v>
      </c>
      <c r="T29" s="600"/>
      <c r="U29" s="600">
        <v>151817.5</v>
      </c>
      <c r="V29" s="600">
        <v>0</v>
      </c>
      <c r="W29" s="601">
        <v>0</v>
      </c>
      <c r="X29" s="601">
        <v>0</v>
      </c>
      <c r="Y29" s="601"/>
      <c r="Z29" s="602">
        <v>9.73</v>
      </c>
      <c r="AA29" s="600">
        <v>0</v>
      </c>
      <c r="AB29" s="588"/>
      <c r="AC29" s="603"/>
      <c r="AD29" s="603"/>
    </row>
    <row r="30" spans="1:30" s="539" customFormat="1" ht="15" customHeight="1">
      <c r="A30" s="599">
        <v>1992</v>
      </c>
      <c r="B30" s="738">
        <v>0</v>
      </c>
      <c r="C30" s="600"/>
      <c r="D30" s="600">
        <v>48357</v>
      </c>
      <c r="E30" s="600">
        <v>0</v>
      </c>
      <c r="F30" s="600"/>
      <c r="G30" s="600">
        <v>24206</v>
      </c>
      <c r="H30" s="600">
        <v>0</v>
      </c>
      <c r="I30" s="600"/>
      <c r="J30" s="600">
        <v>8101</v>
      </c>
      <c r="K30" s="600">
        <v>3866</v>
      </c>
      <c r="L30" s="600">
        <v>723</v>
      </c>
      <c r="M30" s="600">
        <v>534</v>
      </c>
      <c r="N30" s="600">
        <v>0</v>
      </c>
      <c r="O30" s="600">
        <v>672.1</v>
      </c>
      <c r="P30" s="600">
        <v>64632</v>
      </c>
      <c r="Q30" s="600"/>
      <c r="R30" s="600">
        <v>78528.100000000006</v>
      </c>
      <c r="S30" s="600">
        <v>0</v>
      </c>
      <c r="T30" s="600"/>
      <c r="U30" s="600">
        <v>151091.1</v>
      </c>
      <c r="V30" s="600">
        <v>0</v>
      </c>
      <c r="W30" s="601">
        <v>0</v>
      </c>
      <c r="X30" s="601">
        <v>0</v>
      </c>
      <c r="Y30" s="601"/>
      <c r="Z30" s="602">
        <v>9.8800000000000008</v>
      </c>
      <c r="AA30" s="600">
        <v>0</v>
      </c>
      <c r="AB30" s="588"/>
      <c r="AC30" s="603"/>
      <c r="AD30" s="603"/>
    </row>
    <row r="31" spans="1:30" s="539" customFormat="1" ht="15" customHeight="1">
      <c r="A31" s="599">
        <v>1993</v>
      </c>
      <c r="B31" s="738">
        <v>0</v>
      </c>
      <c r="C31" s="600"/>
      <c r="D31" s="600">
        <v>49282</v>
      </c>
      <c r="E31" s="600">
        <v>0</v>
      </c>
      <c r="F31" s="600"/>
      <c r="G31" s="600">
        <v>24607</v>
      </c>
      <c r="H31" s="600">
        <v>0</v>
      </c>
      <c r="I31" s="600"/>
      <c r="J31" s="600">
        <v>7617</v>
      </c>
      <c r="K31" s="600">
        <v>3833</v>
      </c>
      <c r="L31" s="600">
        <v>758</v>
      </c>
      <c r="M31" s="600">
        <v>560</v>
      </c>
      <c r="N31" s="600">
        <v>0</v>
      </c>
      <c r="O31" s="600">
        <v>651.9</v>
      </c>
      <c r="P31" s="600">
        <v>65437</v>
      </c>
      <c r="Q31" s="600"/>
      <c r="R31" s="600">
        <v>78856.899999999994</v>
      </c>
      <c r="S31" s="600">
        <v>0</v>
      </c>
      <c r="T31" s="600"/>
      <c r="U31" s="600">
        <v>152746.9</v>
      </c>
      <c r="V31" s="600">
        <v>0</v>
      </c>
      <c r="W31" s="601">
        <v>0</v>
      </c>
      <c r="X31" s="601">
        <v>0</v>
      </c>
      <c r="Y31" s="601"/>
      <c r="Z31" s="602">
        <v>9.5</v>
      </c>
      <c r="AA31" s="600">
        <v>0</v>
      </c>
      <c r="AB31" s="588"/>
      <c r="AC31" s="603"/>
      <c r="AD31" s="603"/>
    </row>
    <row r="32" spans="1:30" s="539" customFormat="1" ht="15" customHeight="1">
      <c r="A32" s="599">
        <v>1994</v>
      </c>
      <c r="B32" s="738">
        <v>0</v>
      </c>
      <c r="C32" s="600"/>
      <c r="D32" s="600">
        <v>49935</v>
      </c>
      <c r="E32" s="600">
        <v>0</v>
      </c>
      <c r="F32" s="600"/>
      <c r="G32" s="600">
        <v>24353</v>
      </c>
      <c r="H32" s="600">
        <v>0</v>
      </c>
      <c r="I32" s="600"/>
      <c r="J32" s="600">
        <v>6855</v>
      </c>
      <c r="K32" s="600">
        <v>3919</v>
      </c>
      <c r="L32" s="600">
        <v>795</v>
      </c>
      <c r="M32" s="600">
        <v>590</v>
      </c>
      <c r="N32" s="600">
        <v>0</v>
      </c>
      <c r="O32" s="600">
        <v>900.9</v>
      </c>
      <c r="P32" s="600">
        <v>65196</v>
      </c>
      <c r="Q32" s="600"/>
      <c r="R32" s="600">
        <v>78255.899999999994</v>
      </c>
      <c r="S32" s="600">
        <v>0</v>
      </c>
      <c r="T32" s="600"/>
      <c r="U32" s="600">
        <v>152547.9</v>
      </c>
      <c r="V32" s="600">
        <v>0</v>
      </c>
      <c r="W32" s="601">
        <v>0</v>
      </c>
      <c r="X32" s="601">
        <v>0</v>
      </c>
      <c r="Y32" s="601"/>
      <c r="Z32" s="602">
        <v>10.210000000000001</v>
      </c>
      <c r="AA32" s="600">
        <v>0</v>
      </c>
      <c r="AB32" s="588"/>
      <c r="AC32" s="603"/>
      <c r="AD32" s="603"/>
    </row>
    <row r="33" spans="1:30" s="539" customFormat="1" ht="15" customHeight="1">
      <c r="A33" s="599">
        <v>1995</v>
      </c>
      <c r="B33" s="738">
        <v>0</v>
      </c>
      <c r="C33" s="600"/>
      <c r="D33" s="600">
        <v>50090.62</v>
      </c>
      <c r="E33" s="600">
        <v>0</v>
      </c>
      <c r="F33" s="600"/>
      <c r="G33" s="600">
        <v>25279.45</v>
      </c>
      <c r="H33" s="600">
        <v>0</v>
      </c>
      <c r="I33" s="600"/>
      <c r="J33" s="600">
        <v>5279</v>
      </c>
      <c r="K33" s="600">
        <v>3867</v>
      </c>
      <c r="L33" s="600">
        <v>654</v>
      </c>
      <c r="M33" s="600">
        <v>576.49</v>
      </c>
      <c r="N33" s="600">
        <v>0</v>
      </c>
      <c r="O33" s="600">
        <v>956.4</v>
      </c>
      <c r="P33" s="600">
        <v>63679</v>
      </c>
      <c r="Q33" s="600"/>
      <c r="R33" s="600">
        <v>75011.89</v>
      </c>
      <c r="S33" s="600">
        <v>0</v>
      </c>
      <c r="T33" s="600"/>
      <c r="U33" s="600">
        <v>150383.96</v>
      </c>
      <c r="V33" s="600">
        <v>0</v>
      </c>
      <c r="W33" s="601">
        <v>0</v>
      </c>
      <c r="X33" s="601">
        <v>0</v>
      </c>
      <c r="Y33" s="601"/>
      <c r="Z33" s="602">
        <v>10.6</v>
      </c>
      <c r="AA33" s="600">
        <v>0</v>
      </c>
      <c r="AB33" s="588"/>
      <c r="AC33" s="603"/>
      <c r="AD33" s="603"/>
    </row>
    <row r="34" spans="1:30" s="539" customFormat="1" ht="15" customHeight="1">
      <c r="A34" s="599">
        <v>1996</v>
      </c>
      <c r="B34" s="738">
        <v>0</v>
      </c>
      <c r="C34" s="600"/>
      <c r="D34" s="600">
        <v>56535.62</v>
      </c>
      <c r="E34" s="600">
        <v>0</v>
      </c>
      <c r="F34" s="600"/>
      <c r="G34" s="600">
        <v>26452.52</v>
      </c>
      <c r="H34" s="600">
        <v>0</v>
      </c>
      <c r="I34" s="600"/>
      <c r="J34" s="600">
        <v>4428.58</v>
      </c>
      <c r="K34" s="600">
        <v>984.13</v>
      </c>
      <c r="L34" s="600">
        <v>820.64</v>
      </c>
      <c r="M34" s="600">
        <v>439.1</v>
      </c>
      <c r="N34" s="600">
        <v>0</v>
      </c>
      <c r="O34" s="600">
        <v>954.3</v>
      </c>
      <c r="P34" s="600">
        <v>66096.27</v>
      </c>
      <c r="Q34" s="600"/>
      <c r="R34" s="600">
        <v>73723.02</v>
      </c>
      <c r="S34" s="600">
        <v>0</v>
      </c>
      <c r="T34" s="600"/>
      <c r="U34" s="600">
        <v>157019.23000000001</v>
      </c>
      <c r="V34" s="600">
        <v>0</v>
      </c>
      <c r="W34" s="601">
        <v>0</v>
      </c>
      <c r="X34" s="601">
        <v>308.07</v>
      </c>
      <c r="Y34" s="601"/>
      <c r="Z34" s="602">
        <v>9.4499999999999993</v>
      </c>
      <c r="AA34" s="600">
        <v>0</v>
      </c>
      <c r="AB34" s="588"/>
      <c r="AC34" s="603"/>
      <c r="AD34" s="603"/>
    </row>
    <row r="35" spans="1:30" s="539" customFormat="1" ht="15" customHeight="1">
      <c r="A35" s="599">
        <v>1997</v>
      </c>
      <c r="B35" s="738">
        <v>0</v>
      </c>
      <c r="C35" s="600"/>
      <c r="D35" s="600">
        <v>54161.56</v>
      </c>
      <c r="E35" s="600">
        <v>0</v>
      </c>
      <c r="F35" s="600"/>
      <c r="G35" s="600">
        <v>26758.639999999999</v>
      </c>
      <c r="H35" s="600">
        <v>0</v>
      </c>
      <c r="I35" s="600"/>
      <c r="J35" s="600">
        <v>4330.8</v>
      </c>
      <c r="K35" s="600">
        <v>846.34</v>
      </c>
      <c r="L35" s="600">
        <v>667.46</v>
      </c>
      <c r="M35" s="600">
        <v>457.18</v>
      </c>
      <c r="N35" s="600">
        <v>0</v>
      </c>
      <c r="O35" s="600">
        <v>930.45</v>
      </c>
      <c r="P35" s="600">
        <v>65418.3</v>
      </c>
      <c r="Q35" s="600"/>
      <c r="R35" s="600">
        <v>72650.539999999994</v>
      </c>
      <c r="S35" s="600">
        <v>0</v>
      </c>
      <c r="T35" s="600"/>
      <c r="U35" s="600">
        <v>153902.39000000001</v>
      </c>
      <c r="V35" s="600">
        <v>0</v>
      </c>
      <c r="W35" s="601">
        <v>0</v>
      </c>
      <c r="X35" s="601">
        <v>331.64</v>
      </c>
      <c r="Y35" s="601"/>
      <c r="Z35" s="602">
        <v>10.71</v>
      </c>
      <c r="AA35" s="600">
        <v>0</v>
      </c>
      <c r="AB35" s="588"/>
      <c r="AC35" s="603"/>
      <c r="AD35" s="603"/>
    </row>
    <row r="36" spans="1:30" s="539" customFormat="1" ht="15" customHeight="1">
      <c r="A36" s="599">
        <v>1998</v>
      </c>
      <c r="B36" s="738">
        <v>0</v>
      </c>
      <c r="C36" s="600"/>
      <c r="D36" s="600">
        <v>55855.8</v>
      </c>
      <c r="E36" s="600">
        <v>0</v>
      </c>
      <c r="F36" s="600"/>
      <c r="G36" s="600">
        <v>27143.42</v>
      </c>
      <c r="H36" s="600">
        <v>0</v>
      </c>
      <c r="I36" s="600"/>
      <c r="J36" s="600">
        <v>3716.23</v>
      </c>
      <c r="K36" s="600">
        <v>888.63</v>
      </c>
      <c r="L36" s="600">
        <v>682.22</v>
      </c>
      <c r="M36" s="600">
        <v>384.87</v>
      </c>
      <c r="N36" s="600">
        <v>0</v>
      </c>
      <c r="O36" s="600">
        <v>865.14</v>
      </c>
      <c r="P36" s="600">
        <v>66106.5</v>
      </c>
      <c r="Q36" s="600"/>
      <c r="R36" s="600">
        <v>72643.59</v>
      </c>
      <c r="S36" s="600">
        <v>0</v>
      </c>
      <c r="T36" s="600"/>
      <c r="U36" s="600">
        <v>155921.15</v>
      </c>
      <c r="V36" s="600">
        <v>0</v>
      </c>
      <c r="W36" s="601">
        <v>0</v>
      </c>
      <c r="X36" s="601">
        <v>278.33</v>
      </c>
      <c r="Y36" s="601"/>
      <c r="Z36" s="602">
        <v>10.52</v>
      </c>
      <c r="AA36" s="600">
        <v>0</v>
      </c>
      <c r="AB36" s="588"/>
      <c r="AC36" s="603"/>
      <c r="AD36" s="603"/>
    </row>
    <row r="37" spans="1:30" s="539" customFormat="1" ht="18" customHeight="1">
      <c r="A37" s="599">
        <v>1999</v>
      </c>
      <c r="B37" s="738">
        <v>0</v>
      </c>
      <c r="C37" s="600"/>
      <c r="D37" s="600">
        <v>55147.72</v>
      </c>
      <c r="E37" s="600">
        <v>0</v>
      </c>
      <c r="F37" s="600"/>
      <c r="G37" s="600">
        <v>27750.98</v>
      </c>
      <c r="H37" s="600">
        <v>0</v>
      </c>
      <c r="I37" s="600"/>
      <c r="J37" s="600">
        <v>3458.28</v>
      </c>
      <c r="K37" s="600">
        <v>905.81</v>
      </c>
      <c r="L37" s="600">
        <v>624.95000000000005</v>
      </c>
      <c r="M37" s="600">
        <v>205.07</v>
      </c>
      <c r="N37" s="600">
        <v>2498</v>
      </c>
      <c r="O37" s="600">
        <v>687.86</v>
      </c>
      <c r="P37" s="600">
        <v>65116.05</v>
      </c>
      <c r="Q37" s="600"/>
      <c r="R37" s="600">
        <v>73496.03</v>
      </c>
      <c r="S37" s="600">
        <v>0</v>
      </c>
      <c r="T37" s="600"/>
      <c r="U37" s="600">
        <v>156533.69</v>
      </c>
      <c r="V37" s="600">
        <v>0</v>
      </c>
      <c r="W37" s="601">
        <v>0</v>
      </c>
      <c r="X37" s="601">
        <v>138.94999999999999</v>
      </c>
      <c r="Y37" s="601"/>
      <c r="Z37" s="602">
        <v>10.72</v>
      </c>
      <c r="AA37" s="600">
        <v>0</v>
      </c>
      <c r="AB37" s="588"/>
      <c r="AC37" s="603"/>
      <c r="AD37" s="603"/>
    </row>
    <row r="38" spans="1:30" s="539" customFormat="1" ht="30" customHeight="1">
      <c r="A38" s="599">
        <v>2000</v>
      </c>
      <c r="B38" s="738">
        <v>0</v>
      </c>
      <c r="C38" s="600"/>
      <c r="D38" s="600">
        <v>57077.04</v>
      </c>
      <c r="E38" s="600">
        <v>0</v>
      </c>
      <c r="F38" s="600"/>
      <c r="G38" s="600">
        <v>28325.02</v>
      </c>
      <c r="H38" s="600">
        <v>0</v>
      </c>
      <c r="I38" s="600"/>
      <c r="J38" s="600">
        <v>2733.19</v>
      </c>
      <c r="K38" s="600">
        <v>848.11</v>
      </c>
      <c r="L38" s="600">
        <v>590.20000000000005</v>
      </c>
      <c r="M38" s="600">
        <v>216.25</v>
      </c>
      <c r="N38" s="600">
        <v>2514.92</v>
      </c>
      <c r="O38" s="600">
        <v>672.06</v>
      </c>
      <c r="P38" s="600">
        <v>66292.75</v>
      </c>
      <c r="Q38" s="600"/>
      <c r="R38" s="600">
        <v>73867.490000000005</v>
      </c>
      <c r="S38" s="600">
        <v>0</v>
      </c>
      <c r="T38" s="600"/>
      <c r="U38" s="600">
        <v>159365.34</v>
      </c>
      <c r="V38" s="600">
        <v>0</v>
      </c>
      <c r="W38" s="601">
        <v>0</v>
      </c>
      <c r="X38" s="601">
        <v>95.79</v>
      </c>
      <c r="Y38" s="601"/>
      <c r="Z38" s="602">
        <v>10.47</v>
      </c>
      <c r="AA38" s="600">
        <v>0</v>
      </c>
      <c r="AB38" s="588"/>
      <c r="AC38" s="603"/>
      <c r="AD38" s="603"/>
    </row>
    <row r="39" spans="1:30" s="539" customFormat="1" ht="15" customHeight="1">
      <c r="A39" s="604">
        <v>2001</v>
      </c>
      <c r="B39" s="738">
        <v>0</v>
      </c>
      <c r="C39" s="600"/>
      <c r="D39" s="600">
        <v>57814.27</v>
      </c>
      <c r="E39" s="600">
        <v>0</v>
      </c>
      <c r="F39" s="600"/>
      <c r="G39" s="600">
        <v>28608.94</v>
      </c>
      <c r="H39" s="600">
        <v>0</v>
      </c>
      <c r="I39" s="600"/>
      <c r="J39" s="600">
        <v>2703.61</v>
      </c>
      <c r="K39" s="600">
        <v>766.28</v>
      </c>
      <c r="L39" s="600">
        <v>538.55999999999995</v>
      </c>
      <c r="M39" s="600">
        <v>154.26</v>
      </c>
      <c r="N39" s="600">
        <v>2327.1799999999998</v>
      </c>
      <c r="O39" s="600">
        <v>656.04</v>
      </c>
      <c r="P39" s="600">
        <v>67084.45</v>
      </c>
      <c r="Q39" s="600"/>
      <c r="R39" s="600">
        <v>74230.37</v>
      </c>
      <c r="S39" s="600">
        <v>0</v>
      </c>
      <c r="T39" s="600"/>
      <c r="U39" s="600">
        <v>160925.73000000001</v>
      </c>
      <c r="V39" s="600">
        <v>0</v>
      </c>
      <c r="W39" s="601">
        <v>0</v>
      </c>
      <c r="X39" s="601">
        <v>272.14</v>
      </c>
      <c r="Y39" s="601"/>
      <c r="Z39" s="602">
        <v>10.16</v>
      </c>
      <c r="AA39" s="600">
        <v>0</v>
      </c>
      <c r="AB39" s="588"/>
      <c r="AC39" s="603"/>
      <c r="AD39" s="603"/>
    </row>
    <row r="40" spans="1:30" s="539" customFormat="1" ht="15" customHeight="1">
      <c r="A40" s="604">
        <v>2002</v>
      </c>
      <c r="B40" s="738">
        <v>0</v>
      </c>
      <c r="C40" s="600"/>
      <c r="D40" s="600">
        <v>55233.98</v>
      </c>
      <c r="E40" s="605">
        <v>59699</v>
      </c>
      <c r="F40" s="600"/>
      <c r="G40" s="600">
        <v>28667.35</v>
      </c>
      <c r="H40" s="605">
        <v>28932.94</v>
      </c>
      <c r="I40" s="600"/>
      <c r="J40" s="600">
        <v>2209.2399999999998</v>
      </c>
      <c r="K40" s="600">
        <v>737.15</v>
      </c>
      <c r="L40" s="600">
        <v>459.24</v>
      </c>
      <c r="M40" s="600">
        <v>78.180000000000007</v>
      </c>
      <c r="N40" s="600">
        <v>2083.89</v>
      </c>
      <c r="O40" s="600">
        <v>681.65</v>
      </c>
      <c r="P40" s="600">
        <v>66098.710000000006</v>
      </c>
      <c r="Q40" s="600"/>
      <c r="R40" s="600">
        <v>72348.06</v>
      </c>
      <c r="S40" s="605">
        <v>73165</v>
      </c>
      <c r="T40" s="600"/>
      <c r="U40" s="600">
        <v>156475.67000000001</v>
      </c>
      <c r="V40" s="600">
        <v>161796.94</v>
      </c>
      <c r="W40" s="601">
        <v>0</v>
      </c>
      <c r="X40" s="601">
        <v>226.29</v>
      </c>
      <c r="Y40" s="601"/>
      <c r="Z40" s="602">
        <v>10.76</v>
      </c>
      <c r="AA40" s="606">
        <v>5</v>
      </c>
      <c r="AB40" s="588"/>
      <c r="AC40" s="603"/>
      <c r="AD40" s="603"/>
    </row>
    <row r="41" spans="1:30" s="539" customFormat="1" ht="15" customHeight="1">
      <c r="A41" s="604">
        <v>2003</v>
      </c>
      <c r="B41" s="738">
        <v>0</v>
      </c>
      <c r="C41" s="600"/>
      <c r="D41" s="600">
        <v>56701.35</v>
      </c>
      <c r="E41" s="605">
        <v>59637</v>
      </c>
      <c r="F41" s="600"/>
      <c r="G41" s="600">
        <v>28909.58</v>
      </c>
      <c r="H41" s="605">
        <v>29081.14</v>
      </c>
      <c r="I41" s="600"/>
      <c r="J41" s="600">
        <v>2078.0500000000002</v>
      </c>
      <c r="K41" s="600">
        <v>680.14</v>
      </c>
      <c r="L41" s="600">
        <v>420.25</v>
      </c>
      <c r="M41" s="600">
        <v>53.19</v>
      </c>
      <c r="N41" s="600">
        <v>1786.88</v>
      </c>
      <c r="O41" s="600">
        <v>709.36</v>
      </c>
      <c r="P41" s="600">
        <v>66771.56</v>
      </c>
      <c r="Q41" s="600"/>
      <c r="R41" s="600">
        <v>72499.429999999993</v>
      </c>
      <c r="S41" s="605">
        <v>72849</v>
      </c>
      <c r="T41" s="600"/>
      <c r="U41" s="600">
        <v>158146.73000000001</v>
      </c>
      <c r="V41" s="600">
        <v>161567.14000000001</v>
      </c>
      <c r="W41" s="601">
        <v>0</v>
      </c>
      <c r="X41" s="601">
        <v>36.369999999999997</v>
      </c>
      <c r="Y41" s="601"/>
      <c r="Z41" s="602">
        <v>10.64</v>
      </c>
      <c r="AA41" s="606">
        <v>5.34</v>
      </c>
      <c r="AB41" s="588"/>
      <c r="AC41" s="603"/>
      <c r="AD41" s="603"/>
    </row>
    <row r="42" spans="1:30" s="539" customFormat="1" ht="15" customHeight="1">
      <c r="A42" s="604">
        <v>2004</v>
      </c>
      <c r="B42" s="738">
        <v>0</v>
      </c>
      <c r="C42" s="600"/>
      <c r="D42" s="600">
        <v>57079.87</v>
      </c>
      <c r="E42" s="605">
        <v>60499</v>
      </c>
      <c r="F42" s="600"/>
      <c r="G42" s="600">
        <v>29144.25</v>
      </c>
      <c r="H42" s="605">
        <v>29341.89</v>
      </c>
      <c r="I42" s="600"/>
      <c r="J42" s="600">
        <v>1987.54</v>
      </c>
      <c r="K42" s="600">
        <v>595.35</v>
      </c>
      <c r="L42" s="600">
        <v>410.53</v>
      </c>
      <c r="M42" s="600">
        <v>67.5</v>
      </c>
      <c r="N42" s="600">
        <v>1257.5899999999999</v>
      </c>
      <c r="O42" s="600">
        <v>714.57</v>
      </c>
      <c r="P42" s="600">
        <v>68646.789999999994</v>
      </c>
      <c r="Q42" s="600"/>
      <c r="R42" s="600">
        <v>73679.86</v>
      </c>
      <c r="S42" s="605">
        <v>74084</v>
      </c>
      <c r="T42" s="600"/>
      <c r="U42" s="600">
        <v>159936.23000000001</v>
      </c>
      <c r="V42" s="600">
        <v>163924.89000000001</v>
      </c>
      <c r="W42" s="601">
        <v>0</v>
      </c>
      <c r="X42" s="601">
        <v>32.25</v>
      </c>
      <c r="Y42" s="601"/>
      <c r="Z42" s="602">
        <v>10.58</v>
      </c>
      <c r="AA42" s="606">
        <v>5.28</v>
      </c>
      <c r="AB42" s="588"/>
      <c r="AC42" s="603"/>
      <c r="AD42" s="603"/>
    </row>
    <row r="43" spans="1:30" s="539" customFormat="1" ht="15" customHeight="1">
      <c r="A43" s="604">
        <v>2005</v>
      </c>
      <c r="B43" s="738">
        <v>0</v>
      </c>
      <c r="C43" s="600"/>
      <c r="D43" s="600">
        <v>55383.59</v>
      </c>
      <c r="E43" s="605">
        <v>58012</v>
      </c>
      <c r="F43" s="600"/>
      <c r="G43" s="600">
        <v>29980.62</v>
      </c>
      <c r="H43" s="605">
        <v>30164.05</v>
      </c>
      <c r="I43" s="600"/>
      <c r="J43" s="600">
        <v>1694.72</v>
      </c>
      <c r="K43" s="600">
        <v>559.22</v>
      </c>
      <c r="L43" s="600">
        <v>369.68</v>
      </c>
      <c r="M43" s="600">
        <v>78.52</v>
      </c>
      <c r="N43" s="600">
        <v>1267.98</v>
      </c>
      <c r="O43" s="600">
        <v>797.51</v>
      </c>
      <c r="P43" s="600">
        <v>69516.36</v>
      </c>
      <c r="Q43" s="600"/>
      <c r="R43" s="600">
        <v>74283.98</v>
      </c>
      <c r="S43" s="605">
        <v>74588</v>
      </c>
      <c r="T43" s="600"/>
      <c r="U43" s="600">
        <v>159676.20000000001</v>
      </c>
      <c r="V43" s="600">
        <v>162764.04999999999</v>
      </c>
      <c r="W43" s="601">
        <v>0</v>
      </c>
      <c r="X43" s="601">
        <v>28.01</v>
      </c>
      <c r="Y43" s="601"/>
      <c r="Z43" s="602">
        <v>10.5</v>
      </c>
      <c r="AA43" s="606">
        <v>5.35</v>
      </c>
      <c r="AB43" s="588"/>
      <c r="AC43" s="603"/>
      <c r="AD43" s="603"/>
    </row>
    <row r="44" spans="1:30" s="539" customFormat="1" ht="15" customHeight="1">
      <c r="A44" s="604">
        <v>2006</v>
      </c>
      <c r="B44" s="738">
        <v>0</v>
      </c>
      <c r="C44" s="600"/>
      <c r="D44" s="600">
        <v>52633.06</v>
      </c>
      <c r="E44" s="605">
        <v>55278</v>
      </c>
      <c r="F44" s="600"/>
      <c r="G44" s="600">
        <v>29684.37</v>
      </c>
      <c r="H44" s="605">
        <v>29892.09</v>
      </c>
      <c r="I44" s="600"/>
      <c r="J44" s="600">
        <v>1627.28</v>
      </c>
      <c r="K44" s="600">
        <v>503.52</v>
      </c>
      <c r="L44" s="600">
        <v>377.65</v>
      </c>
      <c r="M44" s="600">
        <v>106.24</v>
      </c>
      <c r="N44" s="600">
        <v>1244.76</v>
      </c>
      <c r="O44" s="600">
        <v>951.62</v>
      </c>
      <c r="P44" s="600">
        <v>69835.63</v>
      </c>
      <c r="Q44" s="600"/>
      <c r="R44" s="600">
        <v>74646.7</v>
      </c>
      <c r="S44" s="605">
        <v>74981</v>
      </c>
      <c r="T44" s="600"/>
      <c r="U44" s="600">
        <v>157041.68</v>
      </c>
      <c r="V44" s="600">
        <v>160151.09</v>
      </c>
      <c r="W44" s="601">
        <v>0</v>
      </c>
      <c r="X44" s="601">
        <v>77.540000000000006</v>
      </c>
      <c r="Y44" s="601"/>
      <c r="Z44" s="602">
        <v>10.77</v>
      </c>
      <c r="AA44" s="606">
        <v>5.29</v>
      </c>
      <c r="AB44" s="588"/>
      <c r="AC44" s="603"/>
      <c r="AD44" s="603"/>
    </row>
    <row r="45" spans="1:30" s="607" customFormat="1" ht="15" customHeight="1">
      <c r="A45" s="604">
        <v>2007</v>
      </c>
      <c r="B45" s="738">
        <v>0</v>
      </c>
      <c r="C45" s="600"/>
      <c r="D45" s="600">
        <v>49960.93</v>
      </c>
      <c r="E45" s="605">
        <v>53853</v>
      </c>
      <c r="F45" s="600"/>
      <c r="G45" s="600">
        <v>29377.16</v>
      </c>
      <c r="H45" s="605">
        <v>29604.63</v>
      </c>
      <c r="I45" s="600"/>
      <c r="J45" s="600">
        <v>1787.76</v>
      </c>
      <c r="K45" s="600">
        <v>523.64</v>
      </c>
      <c r="L45" s="600">
        <v>359.47</v>
      </c>
      <c r="M45" s="600">
        <v>101.28</v>
      </c>
      <c r="N45" s="600">
        <v>1337.98</v>
      </c>
      <c r="O45" s="600">
        <v>1235.4100000000001</v>
      </c>
      <c r="P45" s="600">
        <v>69527.88</v>
      </c>
      <c r="Q45" s="600"/>
      <c r="R45" s="600">
        <v>74873.42</v>
      </c>
      <c r="S45" s="605">
        <v>75356</v>
      </c>
      <c r="T45" s="600"/>
      <c r="U45" s="600">
        <v>154259.42000000001</v>
      </c>
      <c r="V45" s="600">
        <v>158813.63</v>
      </c>
      <c r="W45" s="601">
        <v>0</v>
      </c>
      <c r="X45" s="601">
        <v>47.91</v>
      </c>
      <c r="Y45" s="601"/>
      <c r="Z45" s="602">
        <v>10.54</v>
      </c>
      <c r="AA45" s="606">
        <v>5.0999999999999996</v>
      </c>
      <c r="AB45" s="588"/>
      <c r="AC45" s="603"/>
      <c r="AD45" s="603"/>
    </row>
    <row r="46" spans="1:30" s="539" customFormat="1" ht="15" customHeight="1">
      <c r="A46" s="604">
        <v>2008</v>
      </c>
      <c r="B46" s="738">
        <v>0</v>
      </c>
      <c r="C46" s="600"/>
      <c r="D46" s="600">
        <v>51502.34</v>
      </c>
      <c r="E46" s="605">
        <v>52509</v>
      </c>
      <c r="F46" s="600"/>
      <c r="G46" s="600">
        <v>29391.41</v>
      </c>
      <c r="H46" s="605">
        <v>29450.959999999999</v>
      </c>
      <c r="I46" s="600"/>
      <c r="J46" s="600">
        <v>1845.18</v>
      </c>
      <c r="K46" s="600">
        <v>451.57</v>
      </c>
      <c r="L46" s="600">
        <v>403.08</v>
      </c>
      <c r="M46" s="600">
        <v>92.11</v>
      </c>
      <c r="N46" s="600">
        <v>1465.46</v>
      </c>
      <c r="O46" s="600">
        <v>2430.4</v>
      </c>
      <c r="P46" s="600">
        <v>66535.05</v>
      </c>
      <c r="Q46" s="600"/>
      <c r="R46" s="600">
        <v>73222.850000000006</v>
      </c>
      <c r="S46" s="605">
        <v>73417</v>
      </c>
      <c r="T46" s="600"/>
      <c r="U46" s="600">
        <v>154156.23000000001</v>
      </c>
      <c r="V46" s="600">
        <v>155376.95999999999</v>
      </c>
      <c r="W46" s="601">
        <v>0</v>
      </c>
      <c r="X46" s="601">
        <v>39.630000000000003</v>
      </c>
      <c r="Y46" s="601"/>
      <c r="Z46" s="602">
        <v>9.9600000000000009</v>
      </c>
      <c r="AA46" s="606">
        <v>5.74</v>
      </c>
      <c r="AB46" s="588"/>
      <c r="AC46" s="603"/>
      <c r="AD46" s="603"/>
    </row>
    <row r="47" spans="1:30" s="539" customFormat="1" ht="15" customHeight="1">
      <c r="A47" s="604">
        <v>2009</v>
      </c>
      <c r="B47" s="738">
        <v>0</v>
      </c>
      <c r="C47" s="600"/>
      <c r="D47" s="600">
        <v>46827.6</v>
      </c>
      <c r="E47" s="605">
        <v>47817</v>
      </c>
      <c r="F47" s="600"/>
      <c r="G47" s="600">
        <v>27665.35</v>
      </c>
      <c r="H47" s="605">
        <v>27717.32</v>
      </c>
      <c r="I47" s="600"/>
      <c r="J47" s="600">
        <v>1732.57</v>
      </c>
      <c r="K47" s="600">
        <v>394.6</v>
      </c>
      <c r="L47" s="600">
        <v>211.52</v>
      </c>
      <c r="M47" s="600">
        <v>48.51</v>
      </c>
      <c r="N47" s="600">
        <v>1206.3399999999999</v>
      </c>
      <c r="O47" s="600">
        <v>2716.43</v>
      </c>
      <c r="P47" s="600">
        <v>63408.93</v>
      </c>
      <c r="Q47" s="600"/>
      <c r="R47" s="600">
        <v>69718.89</v>
      </c>
      <c r="S47" s="605">
        <v>69907</v>
      </c>
      <c r="T47" s="600"/>
      <c r="U47" s="600">
        <v>144240.85</v>
      </c>
      <c r="V47" s="600">
        <v>145441.32</v>
      </c>
      <c r="W47" s="601">
        <v>0</v>
      </c>
      <c r="X47" s="601">
        <v>29</v>
      </c>
      <c r="Y47" s="601"/>
      <c r="Z47" s="602">
        <v>10.1</v>
      </c>
      <c r="AA47" s="606">
        <v>5.66</v>
      </c>
      <c r="AB47" s="588"/>
      <c r="AC47" s="603"/>
      <c r="AD47" s="603"/>
    </row>
    <row r="48" spans="1:30" s="539" customFormat="1" ht="30" customHeight="1">
      <c r="A48" s="604">
        <v>2010</v>
      </c>
      <c r="B48" s="738">
        <v>0</v>
      </c>
      <c r="C48" s="608"/>
      <c r="D48" s="514">
        <v>51630.44</v>
      </c>
      <c r="E48" s="609">
        <v>47409</v>
      </c>
      <c r="F48" s="608"/>
      <c r="G48" s="514">
        <v>28274.92</v>
      </c>
      <c r="H48" s="609">
        <v>28045.74</v>
      </c>
      <c r="I48" s="608"/>
      <c r="J48" s="608">
        <v>1889.16</v>
      </c>
      <c r="K48" s="608">
        <v>346.12</v>
      </c>
      <c r="L48" s="608">
        <v>238.29</v>
      </c>
      <c r="M48" s="608">
        <v>96.58</v>
      </c>
      <c r="N48" s="608">
        <v>1266.3800000000001</v>
      </c>
      <c r="O48" s="514">
        <v>3444.18</v>
      </c>
      <c r="P48" s="608">
        <v>63222.78</v>
      </c>
      <c r="Q48" s="608"/>
      <c r="R48" s="514">
        <v>70503.490000000005</v>
      </c>
      <c r="S48" s="609">
        <v>69997</v>
      </c>
      <c r="T48" s="608"/>
      <c r="U48" s="514">
        <v>150495.72</v>
      </c>
      <c r="V48" s="514">
        <v>145451.74</v>
      </c>
      <c r="W48" s="610">
        <v>0</v>
      </c>
      <c r="X48" s="610">
        <v>86.87</v>
      </c>
      <c r="Y48" s="610"/>
      <c r="Z48" s="602">
        <v>8.9600000000000009</v>
      </c>
      <c r="AA48" s="611">
        <v>6.82</v>
      </c>
      <c r="AB48" s="588"/>
      <c r="AC48" s="603"/>
      <c r="AD48" s="603"/>
    </row>
    <row r="49" spans="1:35" s="539" customFormat="1" ht="15" customHeight="1">
      <c r="A49" s="604">
        <v>2011</v>
      </c>
      <c r="B49" s="738">
        <v>0</v>
      </c>
      <c r="C49" s="608"/>
      <c r="D49" s="514">
        <v>42907.27</v>
      </c>
      <c r="E49" s="609">
        <v>46616</v>
      </c>
      <c r="F49" s="608"/>
      <c r="G49" s="514">
        <v>27332.14</v>
      </c>
      <c r="H49" s="609">
        <v>27542.6</v>
      </c>
      <c r="I49" s="608"/>
      <c r="J49" s="608">
        <v>1762.84</v>
      </c>
      <c r="K49" s="608">
        <v>312.47000000000003</v>
      </c>
      <c r="L49" s="608">
        <v>209.02</v>
      </c>
      <c r="M49" s="608">
        <v>59.46</v>
      </c>
      <c r="N49" s="608">
        <v>1206.06</v>
      </c>
      <c r="O49" s="514">
        <v>3211.8</v>
      </c>
      <c r="P49" s="608">
        <v>61521.94</v>
      </c>
      <c r="Q49" s="608"/>
      <c r="R49" s="514">
        <v>68283.59</v>
      </c>
      <c r="S49" s="609">
        <v>68910</v>
      </c>
      <c r="T49" s="608"/>
      <c r="U49" s="514">
        <v>138587.10999999999</v>
      </c>
      <c r="V49" s="514">
        <v>143068.6</v>
      </c>
      <c r="W49" s="610">
        <v>0</v>
      </c>
      <c r="X49" s="610">
        <v>64.11</v>
      </c>
      <c r="Y49" s="610"/>
      <c r="Z49" s="602">
        <v>10.73</v>
      </c>
      <c r="AA49" s="611">
        <v>4.97</v>
      </c>
      <c r="AB49" s="588"/>
      <c r="AC49" s="603"/>
      <c r="AD49" s="603"/>
    </row>
    <row r="50" spans="1:35" s="539" customFormat="1" ht="15" customHeight="1">
      <c r="A50" s="612">
        <v>2012</v>
      </c>
      <c r="B50" s="738">
        <v>0</v>
      </c>
      <c r="C50" s="608"/>
      <c r="D50" s="514">
        <v>46853.1</v>
      </c>
      <c r="E50" s="609">
        <v>46773</v>
      </c>
      <c r="F50" s="608"/>
      <c r="G50" s="514">
        <v>27366.43</v>
      </c>
      <c r="H50" s="609">
        <v>27378.22</v>
      </c>
      <c r="I50" s="608"/>
      <c r="J50" s="608">
        <v>1747.32</v>
      </c>
      <c r="K50" s="608">
        <v>380.17</v>
      </c>
      <c r="L50" s="608">
        <v>196.81</v>
      </c>
      <c r="M50" s="608">
        <v>43.3</v>
      </c>
      <c r="N50" s="514">
        <v>1207.6400000000001</v>
      </c>
      <c r="O50" s="514">
        <v>3371.5</v>
      </c>
      <c r="P50" s="608">
        <v>61137.71</v>
      </c>
      <c r="Q50" s="608"/>
      <c r="R50" s="514">
        <v>68084.45</v>
      </c>
      <c r="S50" s="609">
        <v>68105</v>
      </c>
      <c r="T50" s="608"/>
      <c r="U50" s="514">
        <v>142329.75</v>
      </c>
      <c r="V50" s="514">
        <v>142256.22</v>
      </c>
      <c r="W50" s="610">
        <v>0</v>
      </c>
      <c r="X50" s="610">
        <v>25.78</v>
      </c>
      <c r="Y50" s="610"/>
      <c r="Z50" s="602">
        <v>9.7799999999999994</v>
      </c>
      <c r="AA50" s="611">
        <v>5.97</v>
      </c>
      <c r="AB50" s="588"/>
      <c r="AC50" s="603"/>
      <c r="AD50" s="603"/>
    </row>
    <row r="51" spans="1:35" s="539" customFormat="1" ht="15" customHeight="1">
      <c r="A51" s="612">
        <v>2013</v>
      </c>
      <c r="B51" s="738">
        <v>0</v>
      </c>
      <c r="C51" s="608"/>
      <c r="D51" s="514">
        <v>47429.36</v>
      </c>
      <c r="E51" s="609">
        <v>46058</v>
      </c>
      <c r="F51" s="608"/>
      <c r="G51" s="514">
        <v>27194.44</v>
      </c>
      <c r="H51" s="609">
        <v>27116.23</v>
      </c>
      <c r="I51" s="608"/>
      <c r="J51" s="514">
        <v>2076.14</v>
      </c>
      <c r="K51" s="608">
        <v>508.52</v>
      </c>
      <c r="L51" s="608">
        <v>231.41</v>
      </c>
      <c r="M51" s="608">
        <v>61.57</v>
      </c>
      <c r="N51" s="514">
        <v>1192.22</v>
      </c>
      <c r="O51" s="514">
        <v>4062.86</v>
      </c>
      <c r="P51" s="608">
        <v>60219.75</v>
      </c>
      <c r="Q51" s="608"/>
      <c r="R51" s="514">
        <v>68352.47</v>
      </c>
      <c r="S51" s="609">
        <v>68163</v>
      </c>
      <c r="T51" s="608"/>
      <c r="U51" s="514">
        <v>142988.85999999999</v>
      </c>
      <c r="V51" s="514">
        <v>141337.23000000001</v>
      </c>
      <c r="W51" s="610">
        <v>0</v>
      </c>
      <c r="X51" s="610">
        <v>12.59</v>
      </c>
      <c r="Y51" s="610"/>
      <c r="Z51" s="602">
        <v>9.75</v>
      </c>
      <c r="AA51" s="611">
        <v>6.17</v>
      </c>
      <c r="AB51" s="588"/>
      <c r="AC51" s="603"/>
      <c r="AD51" s="603"/>
    </row>
    <row r="52" spans="1:35" s="539" customFormat="1" ht="15" customHeight="1">
      <c r="A52" s="612">
        <v>2014</v>
      </c>
      <c r="B52" s="738">
        <v>0</v>
      </c>
      <c r="C52" s="608"/>
      <c r="D52" s="514">
        <v>40427.42</v>
      </c>
      <c r="E52" s="609">
        <v>44465</v>
      </c>
      <c r="F52" s="608"/>
      <c r="G52" s="514">
        <v>26034.9</v>
      </c>
      <c r="H52" s="609">
        <v>26276.3</v>
      </c>
      <c r="I52" s="608"/>
      <c r="J52" s="514">
        <v>2076.88</v>
      </c>
      <c r="K52" s="608">
        <v>486.84</v>
      </c>
      <c r="L52" s="608">
        <v>191.97</v>
      </c>
      <c r="M52" s="608">
        <v>54.98</v>
      </c>
      <c r="N52" s="514">
        <v>1154.79</v>
      </c>
      <c r="O52" s="514">
        <v>4299.03</v>
      </c>
      <c r="P52" s="514">
        <v>60868.33</v>
      </c>
      <c r="Q52" s="514"/>
      <c r="R52" s="514">
        <v>69132.81</v>
      </c>
      <c r="S52" s="609">
        <v>69894</v>
      </c>
      <c r="T52" s="608"/>
      <c r="U52" s="514">
        <v>135608.93</v>
      </c>
      <c r="V52" s="514">
        <v>140635.29999999999</v>
      </c>
      <c r="W52" s="610">
        <v>0</v>
      </c>
      <c r="X52" s="610">
        <v>13.8</v>
      </c>
      <c r="Y52" s="610"/>
      <c r="Z52" s="602">
        <v>10.94</v>
      </c>
      <c r="AA52" s="611">
        <v>4.8499999999999996</v>
      </c>
      <c r="AB52" s="588"/>
      <c r="AC52" s="603"/>
      <c r="AD52" s="603"/>
      <c r="AE52" s="613"/>
      <c r="AF52" s="613"/>
      <c r="AG52" s="613"/>
      <c r="AH52" s="613"/>
      <c r="AI52" s="613"/>
    </row>
    <row r="53" spans="1:35" s="539" customFormat="1" ht="15" customHeight="1">
      <c r="A53" s="612">
        <v>2015</v>
      </c>
      <c r="B53" s="738">
        <v>0</v>
      </c>
      <c r="C53" s="608"/>
      <c r="D53" s="514">
        <v>42022.95</v>
      </c>
      <c r="E53" s="609">
        <v>44236</v>
      </c>
      <c r="F53" s="608"/>
      <c r="G53" s="514">
        <v>26091.85</v>
      </c>
      <c r="H53" s="609">
        <v>26219.3</v>
      </c>
      <c r="I53" s="608"/>
      <c r="J53" s="514">
        <v>1798.25</v>
      </c>
      <c r="K53" s="608">
        <v>397.3</v>
      </c>
      <c r="L53" s="608">
        <v>165.11</v>
      </c>
      <c r="M53" s="608">
        <v>50.42</v>
      </c>
      <c r="N53" s="514">
        <v>1142.1199999999999</v>
      </c>
      <c r="O53" s="514">
        <v>4641.4799999999996</v>
      </c>
      <c r="P53" s="514">
        <v>62179.31</v>
      </c>
      <c r="Q53" s="514"/>
      <c r="R53" s="514">
        <v>70373.990000000005</v>
      </c>
      <c r="S53" s="609">
        <v>70760</v>
      </c>
      <c r="T53" s="608"/>
      <c r="U53" s="514">
        <v>138500.23000000001</v>
      </c>
      <c r="V53" s="514">
        <v>141215.29999999999</v>
      </c>
      <c r="W53" s="610">
        <v>0</v>
      </c>
      <c r="X53" s="610">
        <v>11.44</v>
      </c>
      <c r="Y53" s="610"/>
      <c r="Z53" s="602">
        <v>10.34</v>
      </c>
      <c r="AA53" s="611">
        <v>5.34</v>
      </c>
      <c r="AB53" s="588"/>
      <c r="AC53" s="614"/>
      <c r="AD53" s="603"/>
      <c r="AE53" s="613"/>
      <c r="AF53" s="613"/>
      <c r="AG53" s="613"/>
      <c r="AH53" s="613"/>
      <c r="AI53" s="613"/>
    </row>
    <row r="54" spans="1:35" s="539" customFormat="1" ht="15" customHeight="1">
      <c r="A54" s="612">
        <v>2016</v>
      </c>
      <c r="B54" s="738">
        <v>0</v>
      </c>
      <c r="C54" s="600"/>
      <c r="D54" s="600">
        <v>43378.86</v>
      </c>
      <c r="E54" s="605">
        <v>44838</v>
      </c>
      <c r="F54" s="600"/>
      <c r="G54" s="600">
        <v>26121.69</v>
      </c>
      <c r="H54" s="605">
        <v>26211.49</v>
      </c>
      <c r="I54" s="600"/>
      <c r="J54" s="600">
        <v>1519.66</v>
      </c>
      <c r="K54" s="641">
        <v>224.84</v>
      </c>
      <c r="L54" s="600">
        <v>167.62</v>
      </c>
      <c r="M54" s="600">
        <v>82.94</v>
      </c>
      <c r="N54" s="600">
        <v>1135.69</v>
      </c>
      <c r="O54" s="600">
        <v>5050.17</v>
      </c>
      <c r="P54" s="600">
        <v>62978.3</v>
      </c>
      <c r="Q54" s="600"/>
      <c r="R54" s="600">
        <v>71159.23</v>
      </c>
      <c r="S54" s="605">
        <v>71496</v>
      </c>
      <c r="T54" s="600"/>
      <c r="U54" s="600">
        <v>140667.64000000001</v>
      </c>
      <c r="V54" s="600">
        <v>142545.49</v>
      </c>
      <c r="W54" s="601">
        <v>0</v>
      </c>
      <c r="X54" s="601">
        <v>7.86</v>
      </c>
      <c r="Y54" s="601"/>
      <c r="Z54" s="602">
        <v>10.35</v>
      </c>
      <c r="AA54" s="611">
        <v>5.52</v>
      </c>
      <c r="AB54" s="588"/>
      <c r="AC54" s="603"/>
      <c r="AD54" s="603"/>
      <c r="AE54" s="613"/>
      <c r="AF54" s="613"/>
      <c r="AG54" s="613"/>
      <c r="AH54" s="613"/>
      <c r="AI54" s="613"/>
    </row>
    <row r="55" spans="1:35" s="539" customFormat="1" ht="13.9" customHeight="1" thickBot="1">
      <c r="A55" s="615"/>
      <c r="B55" s="1179"/>
      <c r="C55" s="616"/>
      <c r="D55" s="616"/>
      <c r="E55" s="616"/>
      <c r="F55" s="616"/>
      <c r="G55" s="616"/>
      <c r="H55" s="616"/>
      <c r="I55" s="616"/>
      <c r="J55" s="616"/>
      <c r="K55" s="616"/>
      <c r="L55" s="616"/>
      <c r="M55" s="616"/>
      <c r="N55" s="616"/>
      <c r="O55" s="616"/>
      <c r="P55" s="616"/>
      <c r="Q55" s="616"/>
      <c r="R55" s="616"/>
      <c r="S55" s="616"/>
      <c r="T55" s="616"/>
      <c r="U55" s="616"/>
      <c r="V55" s="616"/>
      <c r="W55" s="616"/>
      <c r="X55" s="616"/>
      <c r="Y55" s="617"/>
      <c r="Z55" s="618"/>
      <c r="AA55" s="618"/>
      <c r="AB55" s="588"/>
    </row>
    <row r="56" spans="1:35" s="539" customFormat="1" ht="13.9" customHeight="1" thickTop="1">
      <c r="B56" s="1180"/>
      <c r="C56" s="607"/>
      <c r="D56" s="619"/>
      <c r="E56" s="619"/>
      <c r="F56" s="619"/>
      <c r="G56" s="619"/>
      <c r="H56" s="619"/>
      <c r="I56" s="607"/>
      <c r="J56" s="607"/>
      <c r="K56" s="607"/>
      <c r="L56" s="607"/>
      <c r="M56" s="607"/>
      <c r="N56" s="607"/>
      <c r="O56" s="620"/>
      <c r="P56" s="607"/>
      <c r="Q56" s="607"/>
      <c r="R56" s="619"/>
      <c r="S56" s="619"/>
      <c r="T56" s="607"/>
      <c r="U56" s="619"/>
      <c r="V56" s="619"/>
      <c r="W56" s="607"/>
      <c r="X56" s="607"/>
      <c r="Y56" s="607"/>
      <c r="AA56" s="540"/>
      <c r="AB56" s="588"/>
    </row>
    <row r="57" spans="1:35" s="539" customFormat="1" ht="15" customHeight="1">
      <c r="A57" s="500" t="s">
        <v>45</v>
      </c>
      <c r="B57" s="637"/>
      <c r="J57" s="546"/>
      <c r="U57" s="603"/>
      <c r="V57" s="603"/>
      <c r="W57" s="621"/>
      <c r="X57" s="621"/>
      <c r="Y57" s="621"/>
      <c r="Z57" s="546"/>
      <c r="AA57" s="545"/>
      <c r="AB57" s="588"/>
      <c r="AC57" s="603"/>
      <c r="AD57" s="613"/>
    </row>
    <row r="58" spans="1:35" s="539" customFormat="1" ht="15" customHeight="1">
      <c r="A58" s="552" t="s">
        <v>185</v>
      </c>
      <c r="B58" s="637"/>
      <c r="J58" s="546"/>
      <c r="U58" s="603"/>
      <c r="V58" s="603"/>
      <c r="W58" s="621"/>
      <c r="X58" s="621"/>
      <c r="Y58" s="621"/>
      <c r="Z58" s="545"/>
      <c r="AA58" s="545"/>
      <c r="AB58" s="588"/>
      <c r="AC58" s="603"/>
      <c r="AD58" s="613"/>
    </row>
    <row r="59" spans="1:35" s="539" customFormat="1" ht="15" customHeight="1">
      <c r="A59" s="555" t="s">
        <v>183</v>
      </c>
      <c r="B59" s="637"/>
      <c r="J59" s="546"/>
      <c r="U59" s="603"/>
      <c r="V59" s="603"/>
      <c r="W59" s="621"/>
      <c r="X59" s="621"/>
      <c r="Y59" s="621"/>
      <c r="Z59" s="551"/>
      <c r="AA59" s="545"/>
      <c r="AB59" s="588"/>
      <c r="AC59" s="603"/>
      <c r="AD59" s="613"/>
    </row>
    <row r="60" spans="1:35" s="539" customFormat="1" ht="15" customHeight="1">
      <c r="A60" s="500" t="s">
        <v>186</v>
      </c>
      <c r="B60" s="637"/>
      <c r="J60" s="546"/>
      <c r="U60" s="603"/>
      <c r="V60" s="603"/>
      <c r="W60" s="621"/>
      <c r="X60" s="621"/>
      <c r="Y60" s="621"/>
      <c r="Z60" s="532"/>
      <c r="AA60" s="532"/>
      <c r="AB60" s="588"/>
    </row>
    <row r="61" spans="1:35" s="539" customFormat="1" ht="15" customHeight="1">
      <c r="A61" s="500" t="s">
        <v>46</v>
      </c>
      <c r="B61" s="637"/>
      <c r="J61" s="546"/>
      <c r="W61" s="621"/>
      <c r="X61" s="621"/>
      <c r="Y61" s="621"/>
      <c r="Z61" s="546"/>
      <c r="AA61" s="532"/>
      <c r="AB61" s="588"/>
    </row>
    <row r="62" spans="1:35" s="539" customFormat="1" ht="15" customHeight="1">
      <c r="A62" s="500" t="s">
        <v>47</v>
      </c>
      <c r="B62" s="637"/>
      <c r="J62" s="546"/>
      <c r="U62" s="603"/>
      <c r="V62" s="603"/>
      <c r="W62" s="621"/>
      <c r="X62" s="621"/>
      <c r="Y62" s="621"/>
      <c r="Z62" s="546"/>
      <c r="AA62" s="532"/>
      <c r="AB62" s="588"/>
    </row>
    <row r="63" spans="1:35" s="539" customFormat="1" ht="15" customHeight="1">
      <c r="A63" s="500" t="s">
        <v>187</v>
      </c>
      <c r="B63" s="637"/>
      <c r="J63" s="546"/>
      <c r="U63" s="603"/>
      <c r="V63" s="603"/>
      <c r="W63" s="621"/>
      <c r="X63" s="621"/>
      <c r="Y63" s="621"/>
      <c r="Z63" s="546"/>
      <c r="AA63" s="532"/>
      <c r="AB63" s="588"/>
    </row>
    <row r="64" spans="1:35" s="539" customFormat="1" ht="15" customHeight="1">
      <c r="A64" s="500" t="s">
        <v>188</v>
      </c>
      <c r="B64" s="637"/>
      <c r="J64" s="546"/>
      <c r="W64" s="621"/>
      <c r="X64" s="621"/>
      <c r="Y64" s="621"/>
      <c r="Z64" s="546"/>
      <c r="AA64" s="532"/>
      <c r="AB64" s="588"/>
    </row>
    <row r="65" spans="1:35" s="539" customFormat="1" ht="15" customHeight="1">
      <c r="A65" s="622" t="s">
        <v>189</v>
      </c>
      <c r="B65" s="1180"/>
      <c r="C65" s="607"/>
      <c r="D65" s="607"/>
      <c r="E65" s="607"/>
      <c r="F65" s="607"/>
      <c r="G65" s="607"/>
      <c r="H65" s="607"/>
      <c r="I65" s="607"/>
      <c r="J65" s="582"/>
      <c r="K65" s="607"/>
      <c r="L65" s="607"/>
      <c r="M65" s="607"/>
      <c r="N65" s="607"/>
      <c r="O65" s="607"/>
      <c r="P65" s="607"/>
      <c r="Q65" s="607"/>
      <c r="R65" s="607"/>
      <c r="S65" s="607"/>
      <c r="T65" s="607"/>
      <c r="U65" s="607"/>
      <c r="V65" s="607"/>
      <c r="W65" s="623"/>
      <c r="X65" s="623"/>
      <c r="Y65" s="623"/>
      <c r="Z65" s="546"/>
      <c r="AA65" s="532"/>
      <c r="AB65" s="588"/>
    </row>
    <row r="66" spans="1:35" s="539" customFormat="1" ht="15" customHeight="1">
      <c r="A66" s="500" t="s">
        <v>190</v>
      </c>
      <c r="B66" s="637"/>
      <c r="J66" s="546"/>
      <c r="W66" s="621"/>
      <c r="X66" s="621"/>
      <c r="Y66" s="621"/>
      <c r="Z66" s="546"/>
      <c r="AA66" s="499"/>
      <c r="AB66" s="588"/>
    </row>
    <row r="67" spans="1:35" s="539" customFormat="1" ht="15" customHeight="1">
      <c r="A67" s="500" t="s">
        <v>48</v>
      </c>
      <c r="B67" s="637"/>
      <c r="J67" s="546"/>
      <c r="W67" s="621"/>
      <c r="X67" s="621"/>
      <c r="Y67" s="621"/>
      <c r="AA67" s="499"/>
      <c r="AB67" s="588"/>
    </row>
    <row r="68" spans="1:35" s="539" customFormat="1" ht="15" customHeight="1">
      <c r="A68" s="558" t="s">
        <v>1568</v>
      </c>
      <c r="B68" s="637"/>
      <c r="J68" s="546"/>
      <c r="W68" s="621"/>
      <c r="X68" s="621"/>
      <c r="Y68" s="621"/>
      <c r="AA68" s="499"/>
      <c r="AB68" s="588"/>
    </row>
    <row r="69" spans="1:35" s="539" customFormat="1" ht="15" customHeight="1">
      <c r="A69" s="558" t="s">
        <v>196</v>
      </c>
      <c r="B69" s="637"/>
      <c r="J69" s="546"/>
      <c r="W69" s="621"/>
      <c r="X69" s="621"/>
      <c r="Y69" s="621"/>
      <c r="AA69" s="499"/>
      <c r="AB69" s="588"/>
    </row>
    <row r="70" spans="1:35" s="539" customFormat="1" ht="15" customHeight="1">
      <c r="A70" s="558" t="s">
        <v>197</v>
      </c>
      <c r="B70" s="637"/>
      <c r="J70" s="546"/>
      <c r="W70" s="621"/>
      <c r="X70" s="621"/>
      <c r="Y70" s="621"/>
      <c r="AA70" s="499"/>
      <c r="AB70" s="588"/>
    </row>
    <row r="71" spans="1:35" s="624" customFormat="1" ht="15" customHeight="1">
      <c r="A71" s="546"/>
      <c r="B71" s="630"/>
      <c r="C71" s="546"/>
      <c r="D71" s="546"/>
      <c r="E71" s="546"/>
      <c r="F71" s="546"/>
      <c r="G71" s="546"/>
      <c r="H71" s="546"/>
      <c r="I71" s="546"/>
      <c r="J71" s="546"/>
      <c r="K71" s="546"/>
      <c r="L71" s="546"/>
      <c r="M71" s="546"/>
      <c r="N71" s="546"/>
      <c r="O71" s="539"/>
      <c r="P71" s="539"/>
      <c r="Q71" s="539"/>
      <c r="R71" s="539"/>
      <c r="S71" s="539"/>
      <c r="T71" s="539"/>
      <c r="U71" s="539"/>
      <c r="V71" s="539"/>
      <c r="W71" s="621"/>
      <c r="X71" s="621"/>
      <c r="Y71" s="621"/>
      <c r="Z71" s="546"/>
      <c r="AA71" s="499"/>
      <c r="AB71" s="588"/>
      <c r="AC71" s="539"/>
      <c r="AD71" s="539"/>
      <c r="AE71" s="539"/>
      <c r="AF71" s="539"/>
      <c r="AG71" s="539"/>
      <c r="AH71" s="539"/>
      <c r="AI71" s="539"/>
    </row>
    <row r="72" spans="1:35" s="624" customFormat="1" ht="15" customHeight="1">
      <c r="A72" s="879" t="s">
        <v>5</v>
      </c>
      <c r="B72" s="625"/>
      <c r="C72" s="625"/>
      <c r="D72" s="626"/>
      <c r="E72" s="626"/>
      <c r="F72" s="626"/>
      <c r="G72" s="626"/>
      <c r="H72" s="626"/>
      <c r="I72" s="626"/>
      <c r="J72" s="626"/>
      <c r="K72" s="626"/>
      <c r="L72" s="626"/>
      <c r="M72" s="626"/>
      <c r="N72" s="626"/>
      <c r="O72" s="627"/>
      <c r="P72" s="627"/>
      <c r="Q72" s="627"/>
      <c r="R72" s="627"/>
      <c r="S72" s="627"/>
      <c r="T72" s="627"/>
      <c r="U72" s="627"/>
      <c r="V72" s="627"/>
      <c r="W72" s="628"/>
      <c r="X72" s="628"/>
      <c r="Y72" s="628"/>
      <c r="Z72" s="546"/>
      <c r="AA72" s="499"/>
      <c r="AB72" s="588"/>
      <c r="AC72" s="539"/>
      <c r="AD72" s="539"/>
      <c r="AE72" s="539"/>
      <c r="AF72" s="539"/>
      <c r="AG72" s="539"/>
      <c r="AH72" s="539"/>
      <c r="AI72" s="539"/>
    </row>
    <row r="73" spans="1:35" s="624" customFormat="1" ht="15" customHeight="1">
      <c r="A73" s="629" t="s">
        <v>1474</v>
      </c>
      <c r="B73" s="625"/>
      <c r="C73" s="625"/>
      <c r="D73" s="626"/>
      <c r="E73" s="626"/>
      <c r="F73" s="626"/>
      <c r="G73" s="626"/>
      <c r="H73" s="626"/>
      <c r="I73" s="626"/>
      <c r="J73" s="626"/>
      <c r="K73" s="626"/>
      <c r="L73" s="626"/>
      <c r="M73" s="626"/>
      <c r="N73" s="626"/>
      <c r="O73" s="627"/>
      <c r="P73" s="627"/>
      <c r="Q73" s="627"/>
      <c r="R73" s="627"/>
      <c r="S73" s="627"/>
      <c r="T73" s="627"/>
      <c r="U73" s="627"/>
      <c r="V73" s="627"/>
      <c r="W73" s="628"/>
      <c r="X73" s="628"/>
      <c r="Y73" s="628"/>
      <c r="Z73" s="546"/>
      <c r="AA73" s="499"/>
      <c r="AB73" s="588"/>
      <c r="AC73" s="539"/>
      <c r="AD73" s="539"/>
      <c r="AE73" s="539"/>
      <c r="AF73" s="539"/>
      <c r="AG73" s="539"/>
      <c r="AH73" s="539"/>
      <c r="AI73" s="539"/>
    </row>
    <row r="74" spans="1:35" s="624" customFormat="1" ht="15" customHeight="1">
      <c r="A74" s="546"/>
      <c r="B74" s="630"/>
      <c r="C74" s="546"/>
      <c r="D74" s="546"/>
      <c r="E74" s="546"/>
      <c r="F74" s="546"/>
      <c r="G74" s="546"/>
      <c r="H74" s="546"/>
      <c r="I74" s="546"/>
      <c r="J74" s="546"/>
      <c r="K74" s="546"/>
      <c r="L74" s="546"/>
      <c r="M74" s="546"/>
      <c r="N74" s="546"/>
      <c r="O74" s="539"/>
      <c r="P74" s="539"/>
      <c r="Q74" s="539"/>
      <c r="R74" s="539"/>
      <c r="S74" s="539"/>
      <c r="T74" s="539"/>
      <c r="U74" s="539"/>
      <c r="V74" s="539"/>
      <c r="W74" s="621"/>
      <c r="X74" s="621"/>
      <c r="Y74" s="621"/>
      <c r="Z74" s="546"/>
      <c r="AA74" s="499"/>
      <c r="AB74" s="588"/>
      <c r="AC74" s="539"/>
      <c r="AD74" s="539"/>
      <c r="AE74" s="539"/>
      <c r="AF74" s="539"/>
      <c r="AG74" s="539"/>
      <c r="AH74" s="539"/>
      <c r="AI74" s="539"/>
    </row>
    <row r="75" spans="1:35" s="624" customFormat="1" ht="11.25">
      <c r="A75" s="539"/>
      <c r="B75" s="637"/>
      <c r="C75" s="539"/>
      <c r="D75" s="603"/>
      <c r="E75" s="603"/>
      <c r="F75" s="603"/>
      <c r="G75" s="613"/>
      <c r="H75" s="613"/>
      <c r="I75" s="613"/>
      <c r="J75" s="539"/>
      <c r="K75" s="539"/>
      <c r="L75" s="539"/>
      <c r="M75" s="539"/>
      <c r="N75" s="539"/>
      <c r="O75" s="539"/>
      <c r="P75" s="539"/>
      <c r="Q75" s="539"/>
      <c r="R75" s="539"/>
      <c r="S75" s="539"/>
      <c r="T75" s="539"/>
      <c r="U75" s="539"/>
      <c r="V75" s="539"/>
      <c r="W75" s="621"/>
      <c r="X75" s="621"/>
      <c r="Y75" s="621"/>
      <c r="Z75" s="539"/>
      <c r="AA75" s="499"/>
      <c r="AB75" s="588"/>
      <c r="AC75" s="539"/>
      <c r="AD75" s="539"/>
      <c r="AE75" s="539"/>
      <c r="AF75" s="539"/>
      <c r="AG75" s="539"/>
      <c r="AH75" s="539"/>
      <c r="AI75" s="539"/>
    </row>
    <row r="76" spans="1:35">
      <c r="AA76" s="43"/>
    </row>
    <row r="77" spans="1:35">
      <c r="AA77" s="43"/>
    </row>
    <row r="78" spans="1:35">
      <c r="AA78" s="43"/>
    </row>
    <row r="79" spans="1:35">
      <c r="AA79" s="43"/>
    </row>
    <row r="80" spans="1:35">
      <c r="AA80" s="43"/>
    </row>
    <row r="81" spans="27:27">
      <c r="AA81" s="43"/>
    </row>
    <row r="82" spans="27:27">
      <c r="AA82" s="43"/>
    </row>
    <row r="83" spans="27:27">
      <c r="AA83" s="43"/>
    </row>
    <row r="84" spans="27:27">
      <c r="AA84" s="43"/>
    </row>
    <row r="85" spans="27:27">
      <c r="AA85" s="43"/>
    </row>
    <row r="86" spans="27:27">
      <c r="AA86" s="43"/>
    </row>
    <row r="87" spans="27:27">
      <c r="AA87" s="43"/>
    </row>
    <row r="88" spans="27:27">
      <c r="AA88" s="43"/>
    </row>
    <row r="89" spans="27:27">
      <c r="AA89" s="43"/>
    </row>
    <row r="90" spans="27:27">
      <c r="AA90" s="43"/>
    </row>
    <row r="91" spans="27:27">
      <c r="AA91" s="43"/>
    </row>
    <row r="92" spans="27:27">
      <c r="AA92" s="43"/>
    </row>
    <row r="93" spans="27:27">
      <c r="AA93" s="43"/>
    </row>
    <row r="94" spans="27:27">
      <c r="AA94" s="43"/>
    </row>
    <row r="95" spans="27:27">
      <c r="AA95" s="43"/>
    </row>
    <row r="96" spans="27:27">
      <c r="AA96" s="43"/>
    </row>
    <row r="97" spans="27:27">
      <c r="AA97" s="43"/>
    </row>
    <row r="98" spans="27:27">
      <c r="AA98" s="43"/>
    </row>
    <row r="99" spans="27:27">
      <c r="AA99" s="43"/>
    </row>
    <row r="100" spans="27:27">
      <c r="AA100" s="43"/>
    </row>
    <row r="101" spans="27:27">
      <c r="AA101" s="43"/>
    </row>
    <row r="102" spans="27:27">
      <c r="AA102" s="43"/>
    </row>
    <row r="103" spans="27:27">
      <c r="AA103" s="43"/>
    </row>
    <row r="104" spans="27:27">
      <c r="AA104" s="43"/>
    </row>
    <row r="105" spans="27:27">
      <c r="AA105" s="43"/>
    </row>
  </sheetData>
  <mergeCells count="9">
    <mergeCell ref="Z5:AA5"/>
    <mergeCell ref="W6:X6"/>
    <mergeCell ref="D6:E6"/>
    <mergeCell ref="G6:H6"/>
    <mergeCell ref="J5:P5"/>
    <mergeCell ref="R6:S6"/>
    <mergeCell ref="U5:V5"/>
    <mergeCell ref="U6:U7"/>
    <mergeCell ref="V6:V7"/>
  </mergeCells>
  <hyperlinks>
    <hyperlink ref="A2" location="Title!A1" display="Return to Title page"/>
    <hyperlink ref="A59" r:id="rId1"/>
  </hyperlinks>
  <pageMargins left="0.74803149606299213" right="0.74803149606299213" top="0.98425196850393704" bottom="0.98425196850393704" header="0.51181102362204722" footer="0.51181102362204722"/>
  <pageSetup paperSize="9" scale="70" orientation="portrait"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FFCC"/>
    <pageSetUpPr fitToPage="1"/>
  </sheetPr>
  <dimension ref="A1:N116"/>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18.7109375" style="1" customWidth="1"/>
    <col min="2" max="4" width="9.140625" style="1" customWidth="1"/>
    <col min="5" max="5" width="9.42578125" style="1" customWidth="1"/>
    <col min="6" max="6" width="7.140625" style="93" bestFit="1" customWidth="1"/>
    <col min="7" max="7" width="11.85546875" style="93" customWidth="1"/>
    <col min="8" max="14" width="9.140625" style="51"/>
    <col min="15" max="16384" width="9.140625" style="1"/>
  </cols>
  <sheetData>
    <row r="1" spans="1:14" ht="18.75" customHeight="1">
      <c r="A1" s="41" t="s">
        <v>1571</v>
      </c>
      <c r="B1" s="37"/>
      <c r="C1" s="37"/>
      <c r="D1" s="37"/>
      <c r="E1" s="37"/>
      <c r="F1" s="468"/>
    </row>
    <row r="2" spans="1:14">
      <c r="A2" s="6" t="s">
        <v>0</v>
      </c>
      <c r="B2" s="50"/>
      <c r="C2" s="50"/>
      <c r="D2" s="50"/>
      <c r="E2" s="646"/>
    </row>
    <row r="3" spans="1:14">
      <c r="A3" s="6"/>
      <c r="B3" s="50"/>
      <c r="C3" s="50"/>
      <c r="D3" s="50"/>
      <c r="E3" s="646"/>
    </row>
    <row r="4" spans="1:14" s="539" customFormat="1" ht="12" thickBot="1">
      <c r="A4" s="647"/>
      <c r="B4" s="648"/>
      <c r="C4" s="648"/>
      <c r="D4" s="648"/>
      <c r="E4" s="649" t="s">
        <v>39</v>
      </c>
      <c r="F4" s="582"/>
      <c r="G4" s="582"/>
      <c r="H4" s="546"/>
      <c r="I4" s="546"/>
      <c r="J4" s="546"/>
      <c r="K4" s="546"/>
      <c r="L4" s="546"/>
      <c r="M4" s="546"/>
      <c r="N4" s="546"/>
    </row>
    <row r="5" spans="1:14" s="682" customFormat="1" ht="15" customHeight="1" thickTop="1" thickBot="1">
      <c r="A5" s="677"/>
      <c r="B5" s="678" t="s">
        <v>23</v>
      </c>
      <c r="C5" s="678" t="s">
        <v>30</v>
      </c>
      <c r="D5" s="678" t="s">
        <v>1736</v>
      </c>
      <c r="E5" s="678" t="s">
        <v>11</v>
      </c>
      <c r="F5" s="679"/>
      <c r="G5" s="680"/>
      <c r="H5" s="678"/>
      <c r="I5" s="678"/>
      <c r="J5" s="678"/>
      <c r="K5" s="678"/>
      <c r="L5" s="681"/>
      <c r="M5" s="681"/>
      <c r="N5" s="681"/>
    </row>
    <row r="6" spans="1:14" s="686" customFormat="1" ht="15" customHeight="1" thickTop="1">
      <c r="A6" s="683"/>
      <c r="B6" s="2452">
        <v>2016</v>
      </c>
      <c r="C6" s="2453"/>
      <c r="D6" s="2453"/>
      <c r="E6" s="2453"/>
      <c r="F6" s="684"/>
      <c r="G6" s="685"/>
      <c r="H6" s="685"/>
      <c r="I6" s="685"/>
      <c r="J6" s="685"/>
      <c r="K6" s="685"/>
      <c r="L6" s="685"/>
      <c r="M6" s="685"/>
    </row>
    <row r="7" spans="1:14" s="98" customFormat="1" ht="15" customHeight="1">
      <c r="A7" s="651" t="s">
        <v>31</v>
      </c>
      <c r="B7" s="652">
        <v>29034.55</v>
      </c>
      <c r="C7" s="653">
        <v>3856.1</v>
      </c>
      <c r="D7" s="653">
        <v>8416.8700000000008</v>
      </c>
      <c r="E7" s="654">
        <v>41307.519999999997</v>
      </c>
      <c r="F7" s="469"/>
      <c r="G7" s="470"/>
      <c r="H7" s="470"/>
      <c r="I7" s="470"/>
      <c r="J7" s="470"/>
      <c r="K7" s="470"/>
      <c r="L7" s="470"/>
      <c r="M7" s="470"/>
    </row>
    <row r="8" spans="1:14" s="98" customFormat="1" ht="15" customHeight="1">
      <c r="A8" s="651" t="s">
        <v>32</v>
      </c>
      <c r="B8" s="655">
        <v>5152.21</v>
      </c>
      <c r="C8" s="656">
        <v>0</v>
      </c>
      <c r="D8" s="657">
        <v>1177.6400000000001</v>
      </c>
      <c r="E8" s="658">
        <v>6329.86</v>
      </c>
      <c r="F8" s="469"/>
      <c r="G8" s="470"/>
      <c r="H8" s="470"/>
      <c r="I8" s="470"/>
      <c r="J8" s="470"/>
      <c r="K8" s="470"/>
      <c r="L8" s="470"/>
      <c r="M8" s="470"/>
    </row>
    <row r="9" spans="1:14" s="98" customFormat="1" ht="15" customHeight="1">
      <c r="A9" s="651" t="s">
        <v>1732</v>
      </c>
      <c r="B9" s="655">
        <v>874.53</v>
      </c>
      <c r="C9" s="656">
        <v>0</v>
      </c>
      <c r="D9" s="655">
        <v>1822.06</v>
      </c>
      <c r="E9" s="658">
        <v>2696.59</v>
      </c>
      <c r="F9" s="469"/>
      <c r="G9" s="470"/>
      <c r="H9" s="470"/>
      <c r="I9" s="470"/>
      <c r="J9" s="470"/>
      <c r="K9" s="470"/>
      <c r="L9" s="470"/>
      <c r="M9" s="470"/>
    </row>
    <row r="10" spans="1:14" s="98" customFormat="1" ht="15" customHeight="1">
      <c r="A10" s="651" t="s">
        <v>1733</v>
      </c>
      <c r="B10" s="655">
        <v>6233.52</v>
      </c>
      <c r="C10" s="655">
        <v>223.14</v>
      </c>
      <c r="D10" s="655">
        <v>3834.04</v>
      </c>
      <c r="E10" s="658">
        <v>10290.700000000001</v>
      </c>
      <c r="F10" s="469"/>
      <c r="G10" s="470"/>
      <c r="H10" s="470"/>
      <c r="I10" s="470"/>
      <c r="J10" s="470"/>
      <c r="K10" s="470"/>
      <c r="L10" s="470"/>
      <c r="M10" s="470"/>
    </row>
    <row r="11" spans="1:14" s="98" customFormat="1" ht="15" customHeight="1">
      <c r="A11" s="651" t="s">
        <v>34</v>
      </c>
      <c r="B11" s="656">
        <v>0</v>
      </c>
      <c r="C11" s="655">
        <v>8645</v>
      </c>
      <c r="D11" s="656">
        <v>0</v>
      </c>
      <c r="E11" s="658">
        <v>8645</v>
      </c>
      <c r="F11" s="469"/>
      <c r="G11" s="470"/>
      <c r="H11" s="470"/>
      <c r="I11" s="470"/>
      <c r="J11" s="470"/>
      <c r="K11" s="470"/>
      <c r="L11" s="470"/>
      <c r="M11" s="470"/>
    </row>
    <row r="12" spans="1:14" s="98" customFormat="1" ht="15" customHeight="1">
      <c r="A12" s="651" t="s">
        <v>35</v>
      </c>
      <c r="B12" s="656">
        <v>0</v>
      </c>
      <c r="C12" s="655">
        <v>2660.14</v>
      </c>
      <c r="D12" s="656">
        <v>0</v>
      </c>
      <c r="E12" s="658">
        <v>2660.14</v>
      </c>
      <c r="F12" s="469"/>
      <c r="G12" s="470"/>
      <c r="H12" s="470"/>
      <c r="I12" s="470"/>
      <c r="J12" s="470"/>
      <c r="K12" s="470"/>
      <c r="L12" s="470"/>
      <c r="M12" s="470"/>
    </row>
    <row r="13" spans="1:14" s="98" customFormat="1" ht="15" customHeight="1">
      <c r="A13" s="651" t="s">
        <v>36</v>
      </c>
      <c r="B13" s="656">
        <v>0</v>
      </c>
      <c r="C13" s="655">
        <v>1856.27</v>
      </c>
      <c r="D13" s="656">
        <v>0</v>
      </c>
      <c r="E13" s="658">
        <v>1856.27</v>
      </c>
      <c r="F13" s="469"/>
      <c r="G13" s="470"/>
      <c r="H13" s="470"/>
      <c r="I13" s="470"/>
      <c r="J13" s="470"/>
      <c r="K13" s="470"/>
      <c r="L13" s="470"/>
      <c r="M13" s="470"/>
    </row>
    <row r="14" spans="1:14" s="98" customFormat="1" ht="15" customHeight="1">
      <c r="A14" s="659" t="s">
        <v>1734</v>
      </c>
      <c r="B14" s="660">
        <v>0</v>
      </c>
      <c r="C14" s="661">
        <v>6488.72</v>
      </c>
      <c r="D14" s="662">
        <v>3388.03</v>
      </c>
      <c r="E14" s="661">
        <v>9876.76</v>
      </c>
      <c r="F14" s="469"/>
      <c r="G14" s="470"/>
      <c r="H14" s="470"/>
      <c r="I14" s="470"/>
      <c r="J14" s="470"/>
      <c r="K14" s="470"/>
      <c r="L14" s="470"/>
      <c r="M14" s="470"/>
    </row>
    <row r="15" spans="1:14" s="693" customFormat="1" ht="15" customHeight="1" thickBot="1">
      <c r="A15" s="687" t="s">
        <v>11</v>
      </c>
      <c r="B15" s="688">
        <v>41294.82</v>
      </c>
      <c r="C15" s="689">
        <v>23729.37</v>
      </c>
      <c r="D15" s="688">
        <v>18638.64</v>
      </c>
      <c r="E15" s="690">
        <v>83662.83</v>
      </c>
      <c r="F15" s="691"/>
      <c r="G15" s="692"/>
      <c r="H15" s="692"/>
      <c r="I15" s="692"/>
      <c r="J15" s="692"/>
      <c r="K15" s="692"/>
      <c r="L15" s="692"/>
      <c r="M15" s="692"/>
    </row>
    <row r="16" spans="1:14" s="98" customFormat="1" ht="15" customHeight="1" thickTop="1" thickBot="1">
      <c r="A16" s="96"/>
      <c r="B16" s="97"/>
      <c r="C16" s="97"/>
      <c r="D16" s="97"/>
      <c r="E16" s="97"/>
      <c r="F16" s="469"/>
      <c r="G16" s="470"/>
      <c r="H16" s="470"/>
      <c r="I16" s="470"/>
      <c r="J16" s="470"/>
      <c r="K16" s="470"/>
      <c r="L16" s="470"/>
      <c r="M16" s="470"/>
    </row>
    <row r="17" spans="1:13" s="686" customFormat="1" ht="15" customHeight="1" thickTop="1">
      <c r="A17" s="694"/>
      <c r="B17" s="2452">
        <v>2015</v>
      </c>
      <c r="C17" s="2453"/>
      <c r="D17" s="2453"/>
      <c r="E17" s="2453"/>
      <c r="F17" s="684"/>
      <c r="G17" s="685"/>
      <c r="H17" s="685"/>
      <c r="I17" s="685"/>
      <c r="J17" s="685"/>
      <c r="K17" s="685"/>
      <c r="L17" s="685"/>
      <c r="M17" s="685"/>
    </row>
    <row r="18" spans="1:13" s="98" customFormat="1" ht="15" customHeight="1">
      <c r="A18" s="663" t="s">
        <v>31</v>
      </c>
      <c r="B18" s="652">
        <v>27968.79</v>
      </c>
      <c r="C18" s="653">
        <v>3660.36</v>
      </c>
      <c r="D18" s="653">
        <v>8158.91</v>
      </c>
      <c r="E18" s="654">
        <v>39788.06</v>
      </c>
      <c r="F18" s="469"/>
      <c r="G18" s="470"/>
      <c r="H18" s="470"/>
      <c r="I18" s="470"/>
      <c r="J18" s="470"/>
      <c r="K18" s="470"/>
      <c r="L18" s="470"/>
      <c r="M18" s="470"/>
    </row>
    <row r="19" spans="1:13" s="98" customFormat="1" ht="15" customHeight="1">
      <c r="A19" s="651" t="s">
        <v>32</v>
      </c>
      <c r="B19" s="655">
        <v>4961.24</v>
      </c>
      <c r="C19" s="656">
        <v>0</v>
      </c>
      <c r="D19" s="657">
        <v>1142.4000000000001</v>
      </c>
      <c r="E19" s="658">
        <v>6103.64</v>
      </c>
      <c r="F19" s="469"/>
      <c r="G19" s="470"/>
      <c r="H19" s="470"/>
      <c r="I19" s="470"/>
      <c r="J19" s="470"/>
      <c r="K19" s="470"/>
      <c r="L19" s="470"/>
      <c r="M19" s="470"/>
    </row>
    <row r="20" spans="1:13" s="98" customFormat="1" ht="15" customHeight="1">
      <c r="A20" s="651" t="s">
        <v>1732</v>
      </c>
      <c r="B20" s="655">
        <v>868.6</v>
      </c>
      <c r="C20" s="656">
        <v>0</v>
      </c>
      <c r="D20" s="655">
        <v>1793.29</v>
      </c>
      <c r="E20" s="658">
        <v>2661.89</v>
      </c>
      <c r="F20" s="469"/>
      <c r="G20" s="470"/>
      <c r="H20" s="470"/>
      <c r="I20" s="470"/>
      <c r="J20" s="470"/>
      <c r="K20" s="470"/>
      <c r="L20" s="470"/>
      <c r="M20" s="470"/>
    </row>
    <row r="21" spans="1:13" s="98" customFormat="1" ht="15" customHeight="1">
      <c r="A21" s="651" t="s">
        <v>1733</v>
      </c>
      <c r="B21" s="655">
        <v>6247.26</v>
      </c>
      <c r="C21" s="655">
        <v>228.32</v>
      </c>
      <c r="D21" s="655">
        <v>3802.58</v>
      </c>
      <c r="E21" s="658">
        <v>10278.16</v>
      </c>
      <c r="F21" s="469"/>
      <c r="G21" s="470"/>
      <c r="H21" s="470"/>
      <c r="I21" s="470"/>
      <c r="J21" s="470"/>
      <c r="K21" s="470"/>
      <c r="L21" s="470"/>
      <c r="M21" s="470"/>
    </row>
    <row r="22" spans="1:13" s="98" customFormat="1" ht="15" customHeight="1">
      <c r="A22" s="651" t="s">
        <v>34</v>
      </c>
      <c r="B22" s="656">
        <v>0</v>
      </c>
      <c r="C22" s="655">
        <v>9085.4599999999991</v>
      </c>
      <c r="D22" s="656">
        <v>0</v>
      </c>
      <c r="E22" s="658">
        <v>9085.4599999999991</v>
      </c>
      <c r="F22" s="469"/>
      <c r="G22" s="470"/>
      <c r="H22" s="470"/>
      <c r="I22" s="470"/>
      <c r="J22" s="470"/>
      <c r="K22" s="470"/>
      <c r="L22" s="470"/>
      <c r="M22" s="470"/>
    </row>
    <row r="23" spans="1:13" s="98" customFormat="1" ht="15" customHeight="1">
      <c r="A23" s="651" t="s">
        <v>35</v>
      </c>
      <c r="B23" s="656">
        <v>0</v>
      </c>
      <c r="C23" s="655">
        <v>2653.71</v>
      </c>
      <c r="D23" s="656">
        <v>0</v>
      </c>
      <c r="E23" s="658">
        <v>2653.71</v>
      </c>
      <c r="F23" s="469"/>
      <c r="G23" s="470"/>
      <c r="H23" s="470"/>
      <c r="I23" s="470"/>
      <c r="J23" s="470"/>
      <c r="K23" s="470"/>
      <c r="L23" s="470"/>
      <c r="M23" s="470"/>
    </row>
    <row r="24" spans="1:13" s="98" customFormat="1" ht="15" customHeight="1">
      <c r="A24" s="651" t="s">
        <v>36</v>
      </c>
      <c r="B24" s="656">
        <v>0</v>
      </c>
      <c r="C24" s="655">
        <v>1940.53</v>
      </c>
      <c r="D24" s="656">
        <v>0</v>
      </c>
      <c r="E24" s="658">
        <v>1940.53</v>
      </c>
      <c r="F24" s="469"/>
      <c r="G24" s="470"/>
      <c r="H24" s="470"/>
      <c r="I24" s="470"/>
      <c r="J24" s="470"/>
      <c r="K24" s="470"/>
      <c r="L24" s="470"/>
      <c r="M24" s="470"/>
    </row>
    <row r="25" spans="1:13" s="98" customFormat="1" ht="15" customHeight="1">
      <c r="A25" s="659" t="s">
        <v>1734</v>
      </c>
      <c r="B25" s="660">
        <v>0</v>
      </c>
      <c r="C25" s="661">
        <v>6792.17</v>
      </c>
      <c r="D25" s="662">
        <v>3336.25</v>
      </c>
      <c r="E25" s="661">
        <v>10128.43</v>
      </c>
      <c r="F25" s="469"/>
      <c r="G25" s="470"/>
      <c r="H25" s="470"/>
      <c r="I25" s="470"/>
      <c r="J25" s="470"/>
      <c r="K25" s="470"/>
      <c r="L25" s="470"/>
      <c r="M25" s="470"/>
    </row>
    <row r="26" spans="1:13" s="693" customFormat="1" ht="15" customHeight="1" thickBot="1">
      <c r="A26" s="687" t="s">
        <v>11</v>
      </c>
      <c r="B26" s="688">
        <v>40045.89</v>
      </c>
      <c r="C26" s="689">
        <v>24360.560000000001</v>
      </c>
      <c r="D26" s="688">
        <v>18233.439999999999</v>
      </c>
      <c r="E26" s="690">
        <v>82639.88</v>
      </c>
      <c r="F26" s="691"/>
      <c r="G26" s="692"/>
      <c r="H26" s="692"/>
      <c r="I26" s="692"/>
      <c r="J26" s="692"/>
      <c r="K26" s="692"/>
      <c r="L26" s="692"/>
      <c r="M26" s="692"/>
    </row>
    <row r="27" spans="1:13" s="98" customFormat="1" ht="15" customHeight="1" thickTop="1" thickBot="1">
      <c r="A27" s="96"/>
      <c r="B27" s="97"/>
      <c r="C27" s="97"/>
      <c r="D27" s="97"/>
      <c r="E27" s="97"/>
      <c r="F27" s="469"/>
      <c r="G27" s="470"/>
      <c r="H27" s="470"/>
      <c r="I27" s="470"/>
      <c r="J27" s="470"/>
      <c r="K27" s="470"/>
      <c r="L27" s="470"/>
      <c r="M27" s="470"/>
    </row>
    <row r="28" spans="1:13" s="686" customFormat="1" ht="15" customHeight="1" thickTop="1">
      <c r="A28" s="683"/>
      <c r="B28" s="2452">
        <v>2014</v>
      </c>
      <c r="C28" s="2453"/>
      <c r="D28" s="2453"/>
      <c r="E28" s="2453"/>
      <c r="F28" s="684"/>
      <c r="G28" s="685"/>
      <c r="H28" s="685"/>
      <c r="I28" s="685"/>
      <c r="J28" s="685"/>
      <c r="K28" s="685"/>
      <c r="L28" s="685"/>
      <c r="M28" s="685"/>
    </row>
    <row r="29" spans="1:13" s="98" customFormat="1" ht="15" customHeight="1">
      <c r="A29" s="651" t="s">
        <v>31</v>
      </c>
      <c r="B29" s="652">
        <v>26738.240000000002</v>
      </c>
      <c r="C29" s="653">
        <v>3157.71</v>
      </c>
      <c r="D29" s="653">
        <v>8201.44</v>
      </c>
      <c r="E29" s="654">
        <v>38097.379999999997</v>
      </c>
      <c r="F29" s="469"/>
      <c r="G29" s="470"/>
      <c r="H29" s="470"/>
      <c r="I29" s="470"/>
      <c r="J29" s="470"/>
      <c r="K29" s="470"/>
      <c r="L29" s="470"/>
      <c r="M29" s="470"/>
    </row>
    <row r="30" spans="1:13" s="98" customFormat="1" ht="15" customHeight="1">
      <c r="A30" s="651" t="s">
        <v>32</v>
      </c>
      <c r="B30" s="655">
        <v>4722.8999999999996</v>
      </c>
      <c r="C30" s="656">
        <v>0</v>
      </c>
      <c r="D30" s="657">
        <v>1558.44</v>
      </c>
      <c r="E30" s="658">
        <v>6281.35</v>
      </c>
      <c r="F30" s="469"/>
      <c r="G30" s="470"/>
      <c r="H30" s="470"/>
      <c r="I30" s="470"/>
      <c r="J30" s="470"/>
      <c r="K30" s="470"/>
      <c r="L30" s="470"/>
      <c r="M30" s="470"/>
    </row>
    <row r="31" spans="1:13" s="98" customFormat="1" ht="15" customHeight="1">
      <c r="A31" s="651" t="s">
        <v>1732</v>
      </c>
      <c r="B31" s="655">
        <v>881.53</v>
      </c>
      <c r="C31" s="656">
        <v>0</v>
      </c>
      <c r="D31" s="655">
        <v>1750.22</v>
      </c>
      <c r="E31" s="658">
        <v>2631.76</v>
      </c>
      <c r="F31" s="469"/>
      <c r="G31" s="470"/>
      <c r="H31" s="470"/>
      <c r="I31" s="470"/>
      <c r="J31" s="470"/>
      <c r="K31" s="470"/>
      <c r="L31" s="470"/>
      <c r="M31" s="470"/>
    </row>
    <row r="32" spans="1:13" s="98" customFormat="1" ht="15" customHeight="1">
      <c r="A32" s="651" t="s">
        <v>1733</v>
      </c>
      <c r="B32" s="655">
        <v>6337.36</v>
      </c>
      <c r="C32" s="655">
        <v>228.06</v>
      </c>
      <c r="D32" s="655">
        <v>4497.93</v>
      </c>
      <c r="E32" s="658">
        <v>11063.36</v>
      </c>
      <c r="F32" s="469"/>
      <c r="G32" s="470"/>
      <c r="H32" s="470"/>
      <c r="I32" s="470"/>
      <c r="J32" s="470"/>
      <c r="K32" s="470"/>
      <c r="L32" s="470"/>
      <c r="M32" s="470"/>
    </row>
    <row r="33" spans="1:13" s="98" customFormat="1" ht="15" customHeight="1">
      <c r="A33" s="651" t="s">
        <v>34</v>
      </c>
      <c r="B33" s="656">
        <v>0</v>
      </c>
      <c r="C33" s="655">
        <v>9420.75</v>
      </c>
      <c r="D33" s="656">
        <v>0</v>
      </c>
      <c r="E33" s="658">
        <v>9420.75</v>
      </c>
      <c r="F33" s="469"/>
      <c r="G33" s="470"/>
      <c r="H33" s="470"/>
      <c r="I33" s="470"/>
      <c r="J33" s="470"/>
      <c r="K33" s="470"/>
      <c r="L33" s="470"/>
      <c r="M33" s="470"/>
    </row>
    <row r="34" spans="1:13" s="98" customFormat="1" ht="15" customHeight="1">
      <c r="A34" s="651" t="s">
        <v>35</v>
      </c>
      <c r="B34" s="656">
        <v>0</v>
      </c>
      <c r="C34" s="655">
        <v>2628.22</v>
      </c>
      <c r="D34" s="656">
        <v>0</v>
      </c>
      <c r="E34" s="658">
        <v>2628.22</v>
      </c>
      <c r="F34" s="469"/>
      <c r="G34" s="470"/>
      <c r="H34" s="470"/>
      <c r="I34" s="470"/>
      <c r="J34" s="470"/>
      <c r="K34" s="470"/>
      <c r="L34" s="470"/>
      <c r="M34" s="470"/>
    </row>
    <row r="35" spans="1:13" s="98" customFormat="1" ht="15" customHeight="1">
      <c r="A35" s="651" t="s">
        <v>36</v>
      </c>
      <c r="B35" s="656">
        <v>0</v>
      </c>
      <c r="C35" s="655">
        <v>2026.6</v>
      </c>
      <c r="D35" s="656">
        <v>0</v>
      </c>
      <c r="E35" s="658">
        <v>2026.6</v>
      </c>
      <c r="F35" s="469"/>
      <c r="G35" s="470"/>
      <c r="H35" s="470"/>
      <c r="I35" s="470"/>
      <c r="J35" s="470"/>
      <c r="K35" s="470"/>
      <c r="L35" s="470"/>
      <c r="M35" s="470"/>
    </row>
    <row r="36" spans="1:13" s="98" customFormat="1" ht="15" customHeight="1">
      <c r="A36" s="659" t="s">
        <v>1734</v>
      </c>
      <c r="B36" s="660">
        <v>0</v>
      </c>
      <c r="C36" s="661">
        <v>6839.49</v>
      </c>
      <c r="D36" s="662">
        <v>1191.19</v>
      </c>
      <c r="E36" s="661">
        <v>8030.67</v>
      </c>
      <c r="F36" s="469"/>
      <c r="G36" s="470"/>
      <c r="H36" s="470"/>
      <c r="I36" s="470"/>
      <c r="J36" s="470"/>
      <c r="K36" s="470"/>
      <c r="L36" s="470"/>
      <c r="M36" s="470"/>
    </row>
    <row r="37" spans="1:13" s="693" customFormat="1" ht="15" customHeight="1" thickBot="1">
      <c r="A37" s="687" t="s">
        <v>11</v>
      </c>
      <c r="B37" s="688">
        <v>38680.04</v>
      </c>
      <c r="C37" s="689">
        <v>24300.83</v>
      </c>
      <c r="D37" s="688">
        <v>17199.22</v>
      </c>
      <c r="E37" s="690">
        <v>80180.09</v>
      </c>
      <c r="F37" s="691"/>
      <c r="G37" s="692"/>
      <c r="H37" s="692"/>
      <c r="I37" s="692"/>
      <c r="J37" s="692"/>
      <c r="K37" s="692"/>
      <c r="L37" s="692"/>
      <c r="M37" s="692"/>
    </row>
    <row r="38" spans="1:13" s="98" customFormat="1" ht="15" customHeight="1" thickTop="1" thickBot="1">
      <c r="A38" s="96"/>
      <c r="B38" s="97"/>
      <c r="C38" s="97"/>
      <c r="D38" s="97"/>
      <c r="E38" s="97"/>
      <c r="F38" s="469"/>
      <c r="G38" s="470"/>
      <c r="H38" s="470"/>
      <c r="I38" s="470"/>
      <c r="J38" s="470"/>
      <c r="K38" s="470"/>
      <c r="L38" s="470"/>
      <c r="M38" s="470"/>
    </row>
    <row r="39" spans="1:13" s="682" customFormat="1" ht="15" customHeight="1" thickTop="1">
      <c r="A39" s="683"/>
      <c r="B39" s="2452">
        <v>2013</v>
      </c>
      <c r="C39" s="2453"/>
      <c r="D39" s="2453"/>
      <c r="E39" s="2453"/>
      <c r="F39" s="679"/>
      <c r="G39" s="681"/>
      <c r="H39" s="2454"/>
      <c r="I39" s="2454"/>
      <c r="J39" s="2454"/>
      <c r="K39" s="2454"/>
      <c r="L39" s="681"/>
      <c r="M39" s="681"/>
    </row>
    <row r="40" spans="1:13" s="539" customFormat="1" ht="15" customHeight="1">
      <c r="A40" s="651" t="s">
        <v>31</v>
      </c>
      <c r="B40" s="664">
        <v>31931.33</v>
      </c>
      <c r="C40" s="665">
        <v>3292.87</v>
      </c>
      <c r="D40" s="665">
        <v>9032.91</v>
      </c>
      <c r="E40" s="666">
        <v>44257.1</v>
      </c>
      <c r="F40" s="650"/>
      <c r="G40" s="667"/>
      <c r="H40" s="667"/>
      <c r="I40" s="667"/>
      <c r="J40" s="667"/>
      <c r="K40" s="667"/>
      <c r="L40" s="546"/>
      <c r="M40" s="546"/>
    </row>
    <row r="41" spans="1:13" s="539" customFormat="1" ht="15" customHeight="1">
      <c r="A41" s="651" t="s">
        <v>32</v>
      </c>
      <c r="B41" s="655">
        <v>5614.68</v>
      </c>
      <c r="C41" s="656">
        <v>0</v>
      </c>
      <c r="D41" s="657">
        <v>1737.73</v>
      </c>
      <c r="E41" s="658">
        <v>7352.41</v>
      </c>
      <c r="F41" s="650"/>
      <c r="G41" s="546"/>
      <c r="H41" s="667"/>
      <c r="I41" s="667"/>
      <c r="J41" s="667"/>
      <c r="K41" s="667"/>
      <c r="L41" s="546"/>
      <c r="M41" s="546"/>
    </row>
    <row r="42" spans="1:13" s="539" customFormat="1" ht="15" customHeight="1">
      <c r="A42" s="651" t="s">
        <v>1732</v>
      </c>
      <c r="B42" s="655">
        <v>897.38</v>
      </c>
      <c r="C42" s="656">
        <v>0</v>
      </c>
      <c r="D42" s="655">
        <v>1899.37</v>
      </c>
      <c r="E42" s="658">
        <v>2796.75</v>
      </c>
      <c r="F42" s="650"/>
      <c r="G42" s="546"/>
      <c r="H42" s="667"/>
      <c r="I42" s="667"/>
      <c r="J42" s="667"/>
      <c r="K42" s="667"/>
      <c r="L42" s="546"/>
      <c r="M42" s="546"/>
    </row>
    <row r="43" spans="1:13" s="539" customFormat="1" ht="15" customHeight="1">
      <c r="A43" s="651" t="s">
        <v>1733</v>
      </c>
      <c r="B43" s="655">
        <v>6447.2</v>
      </c>
      <c r="C43" s="655">
        <v>241.24</v>
      </c>
      <c r="D43" s="655">
        <v>4704.99</v>
      </c>
      <c r="E43" s="658">
        <v>11393.42</v>
      </c>
      <c r="F43" s="650"/>
      <c r="G43" s="546"/>
      <c r="H43" s="667"/>
      <c r="I43" s="667"/>
      <c r="J43" s="667"/>
      <c r="K43" s="667"/>
      <c r="L43" s="546"/>
      <c r="M43" s="546"/>
    </row>
    <row r="44" spans="1:13" s="539" customFormat="1" ht="15" customHeight="1">
      <c r="A44" s="651" t="s">
        <v>34</v>
      </c>
      <c r="B44" s="656">
        <v>0</v>
      </c>
      <c r="C44" s="655">
        <v>9671.67</v>
      </c>
      <c r="D44" s="656">
        <v>0</v>
      </c>
      <c r="E44" s="658">
        <v>9671.67</v>
      </c>
      <c r="F44" s="650"/>
      <c r="G44" s="546"/>
      <c r="H44" s="667"/>
      <c r="I44" s="667"/>
      <c r="J44" s="667"/>
      <c r="K44" s="667"/>
      <c r="L44" s="546"/>
      <c r="M44" s="546"/>
    </row>
    <row r="45" spans="1:13" s="539" customFormat="1" ht="15" customHeight="1">
      <c r="A45" s="651" t="s">
        <v>35</v>
      </c>
      <c r="B45" s="656">
        <v>0</v>
      </c>
      <c r="C45" s="655">
        <v>2758.59</v>
      </c>
      <c r="D45" s="656">
        <v>0</v>
      </c>
      <c r="E45" s="658">
        <v>2758.59</v>
      </c>
      <c r="F45" s="650"/>
      <c r="G45" s="546"/>
      <c r="H45" s="667"/>
      <c r="I45" s="667"/>
      <c r="J45" s="667"/>
      <c r="K45" s="667"/>
      <c r="L45" s="546"/>
      <c r="M45" s="546"/>
    </row>
    <row r="46" spans="1:13" s="539" customFormat="1" ht="15" customHeight="1">
      <c r="A46" s="651" t="s">
        <v>36</v>
      </c>
      <c r="B46" s="656">
        <v>0</v>
      </c>
      <c r="C46" s="655">
        <v>2094.92</v>
      </c>
      <c r="D46" s="656">
        <v>0</v>
      </c>
      <c r="E46" s="658">
        <v>2094.92</v>
      </c>
      <c r="F46" s="650"/>
      <c r="G46" s="546"/>
      <c r="H46" s="667"/>
      <c r="I46" s="667"/>
      <c r="J46" s="667"/>
      <c r="K46" s="667"/>
      <c r="L46" s="546"/>
      <c r="M46" s="546"/>
    </row>
    <row r="47" spans="1:13" s="539" customFormat="1" ht="15" customHeight="1">
      <c r="A47" s="659" t="s">
        <v>1734</v>
      </c>
      <c r="B47" s="660">
        <v>0</v>
      </c>
      <c r="C47" s="661">
        <v>6829.02</v>
      </c>
      <c r="D47" s="662">
        <v>1258.82</v>
      </c>
      <c r="E47" s="661">
        <v>8087.84</v>
      </c>
      <c r="F47" s="650"/>
      <c r="G47" s="546"/>
      <c r="H47" s="667"/>
      <c r="I47" s="667"/>
      <c r="J47" s="667"/>
      <c r="K47" s="667"/>
      <c r="L47" s="546"/>
      <c r="M47" s="546"/>
    </row>
    <row r="48" spans="1:13" s="702" customFormat="1" ht="15" customHeight="1" thickBot="1">
      <c r="A48" s="695" t="s">
        <v>11</v>
      </c>
      <c r="B48" s="696">
        <v>44890.59</v>
      </c>
      <c r="C48" s="697">
        <v>24888.31</v>
      </c>
      <c r="D48" s="696">
        <v>18633.810000000001</v>
      </c>
      <c r="E48" s="698">
        <v>88412.72</v>
      </c>
      <c r="F48" s="699"/>
      <c r="G48" s="700"/>
      <c r="H48" s="701"/>
      <c r="I48" s="701"/>
      <c r="J48" s="701"/>
      <c r="K48" s="701"/>
      <c r="L48" s="700"/>
      <c r="M48" s="700"/>
    </row>
    <row r="49" spans="1:13" s="98" customFormat="1" ht="15" customHeight="1" thickTop="1" thickBot="1">
      <c r="A49" s="96"/>
      <c r="B49" s="97"/>
      <c r="C49" s="97"/>
      <c r="D49" s="97"/>
      <c r="E49" s="97"/>
      <c r="F49" s="469"/>
      <c r="G49" s="470"/>
      <c r="H49" s="470"/>
      <c r="I49" s="470"/>
      <c r="J49" s="470"/>
      <c r="K49" s="470"/>
      <c r="L49" s="470"/>
      <c r="M49" s="470"/>
    </row>
    <row r="50" spans="1:13" s="682" customFormat="1" ht="15" customHeight="1" thickTop="1">
      <c r="A50" s="683"/>
      <c r="B50" s="2452">
        <v>2012</v>
      </c>
      <c r="C50" s="2453"/>
      <c r="D50" s="2453"/>
      <c r="E50" s="2453"/>
      <c r="F50" s="679"/>
      <c r="G50" s="681"/>
      <c r="H50" s="681"/>
      <c r="I50" s="681"/>
      <c r="J50" s="681"/>
      <c r="K50" s="681"/>
      <c r="L50" s="681"/>
      <c r="M50" s="681"/>
    </row>
    <row r="51" spans="1:13" s="539" customFormat="1" ht="15" customHeight="1">
      <c r="A51" s="651" t="s">
        <v>31</v>
      </c>
      <c r="B51" s="664">
        <v>31247.98</v>
      </c>
      <c r="C51" s="665">
        <v>3151.47</v>
      </c>
      <c r="D51" s="665">
        <v>8792.07</v>
      </c>
      <c r="E51" s="666">
        <v>43191.519999999997</v>
      </c>
      <c r="F51" s="650"/>
      <c r="G51" s="546"/>
      <c r="H51" s="667"/>
      <c r="I51" s="667"/>
      <c r="J51" s="667"/>
      <c r="K51" s="667"/>
      <c r="L51" s="546"/>
      <c r="M51" s="546"/>
    </row>
    <row r="52" spans="1:13" s="539" customFormat="1" ht="15" customHeight="1">
      <c r="A52" s="651" t="s">
        <v>32</v>
      </c>
      <c r="B52" s="655">
        <v>5602.76</v>
      </c>
      <c r="C52" s="656">
        <v>0</v>
      </c>
      <c r="D52" s="657">
        <v>1689</v>
      </c>
      <c r="E52" s="658">
        <v>7291.76</v>
      </c>
      <c r="F52" s="650"/>
      <c r="G52" s="546"/>
      <c r="H52" s="667"/>
      <c r="I52" s="669"/>
      <c r="J52" s="667"/>
      <c r="K52" s="658"/>
      <c r="L52" s="546"/>
      <c r="M52" s="546"/>
    </row>
    <row r="53" spans="1:13" s="539" customFormat="1" ht="15" customHeight="1">
      <c r="A53" s="651" t="s">
        <v>1732</v>
      </c>
      <c r="B53" s="655">
        <v>995.11</v>
      </c>
      <c r="C53" s="656">
        <v>0</v>
      </c>
      <c r="D53" s="655">
        <v>1866.23</v>
      </c>
      <c r="E53" s="658">
        <v>2861.34</v>
      </c>
      <c r="F53" s="650"/>
      <c r="G53" s="546"/>
      <c r="H53" s="667"/>
      <c r="I53" s="669"/>
      <c r="J53" s="667"/>
      <c r="K53" s="658"/>
      <c r="L53" s="546"/>
      <c r="M53" s="546"/>
    </row>
    <row r="54" spans="1:13" s="539" customFormat="1" ht="15" customHeight="1">
      <c r="A54" s="651" t="s">
        <v>1733</v>
      </c>
      <c r="B54" s="655">
        <v>6595.15</v>
      </c>
      <c r="C54" s="655">
        <v>241.8</v>
      </c>
      <c r="D54" s="655">
        <v>4664.75</v>
      </c>
      <c r="E54" s="658">
        <v>11501.69</v>
      </c>
      <c r="F54" s="650"/>
      <c r="G54" s="546"/>
      <c r="H54" s="667"/>
      <c r="I54" s="667"/>
      <c r="J54" s="667"/>
      <c r="K54" s="658"/>
      <c r="L54" s="546"/>
      <c r="M54" s="546"/>
    </row>
    <row r="55" spans="1:13" s="539" customFormat="1" ht="15" customHeight="1">
      <c r="A55" s="651" t="s">
        <v>34</v>
      </c>
      <c r="B55" s="656">
        <v>0</v>
      </c>
      <c r="C55" s="655">
        <v>9293.02</v>
      </c>
      <c r="D55" s="656">
        <v>0</v>
      </c>
      <c r="E55" s="658">
        <v>9293.02</v>
      </c>
      <c r="F55" s="650"/>
      <c r="G55" s="546"/>
      <c r="H55" s="669"/>
      <c r="I55" s="667"/>
      <c r="J55" s="669"/>
      <c r="K55" s="658"/>
      <c r="L55" s="546"/>
      <c r="M55" s="546"/>
    </row>
    <row r="56" spans="1:13" s="539" customFormat="1" ht="15" customHeight="1">
      <c r="A56" s="651" t="s">
        <v>35</v>
      </c>
      <c r="B56" s="656">
        <v>0</v>
      </c>
      <c r="C56" s="655">
        <v>2805.41</v>
      </c>
      <c r="D56" s="656">
        <v>0</v>
      </c>
      <c r="E56" s="658">
        <v>2805.41</v>
      </c>
      <c r="F56" s="650"/>
      <c r="G56" s="546"/>
      <c r="H56" s="669"/>
      <c r="I56" s="667"/>
      <c r="J56" s="669"/>
      <c r="K56" s="658"/>
      <c r="L56" s="546"/>
      <c r="M56" s="546"/>
    </row>
    <row r="57" spans="1:13" s="539" customFormat="1" ht="15" customHeight="1">
      <c r="A57" s="651" t="s">
        <v>36</v>
      </c>
      <c r="B57" s="656">
        <v>0</v>
      </c>
      <c r="C57" s="655">
        <v>2006.99</v>
      </c>
      <c r="D57" s="656">
        <v>0</v>
      </c>
      <c r="E57" s="658">
        <v>2006.99</v>
      </c>
      <c r="F57" s="650"/>
      <c r="G57" s="546"/>
      <c r="H57" s="669"/>
      <c r="I57" s="667"/>
      <c r="J57" s="669"/>
      <c r="K57" s="658"/>
      <c r="L57" s="546"/>
      <c r="M57" s="546"/>
    </row>
    <row r="58" spans="1:13" s="539" customFormat="1" ht="15" customHeight="1">
      <c r="A58" s="659" t="s">
        <v>1735</v>
      </c>
      <c r="B58" s="660">
        <v>0</v>
      </c>
      <c r="C58" s="661">
        <v>7376.04</v>
      </c>
      <c r="D58" s="662">
        <v>1244.5899999999999</v>
      </c>
      <c r="E58" s="661">
        <v>8620.6299999999992</v>
      </c>
      <c r="F58" s="650"/>
      <c r="G58" s="546"/>
      <c r="H58" s="669"/>
      <c r="I58" s="667"/>
      <c r="J58" s="669"/>
      <c r="K58" s="658"/>
      <c r="L58" s="546"/>
      <c r="M58" s="546"/>
    </row>
    <row r="59" spans="1:13" s="702" customFormat="1" ht="15" customHeight="1" thickBot="1">
      <c r="A59" s="695" t="s">
        <v>11</v>
      </c>
      <c r="B59" s="696">
        <v>44441</v>
      </c>
      <c r="C59" s="697">
        <v>24874.73</v>
      </c>
      <c r="D59" s="696">
        <v>18256.63</v>
      </c>
      <c r="E59" s="698">
        <v>87572.36</v>
      </c>
      <c r="F59" s="699"/>
      <c r="G59" s="700"/>
      <c r="H59" s="703"/>
      <c r="I59" s="701"/>
      <c r="J59" s="703"/>
      <c r="K59" s="704"/>
      <c r="L59" s="700"/>
      <c r="M59" s="700"/>
    </row>
    <row r="60" spans="1:13" s="98" customFormat="1" ht="15" customHeight="1" thickTop="1" thickBot="1">
      <c r="A60" s="96"/>
      <c r="B60" s="97"/>
      <c r="C60" s="97"/>
      <c r="D60" s="97"/>
      <c r="E60" s="97"/>
      <c r="F60" s="469"/>
      <c r="G60" s="470"/>
      <c r="H60" s="669"/>
      <c r="I60" s="667"/>
      <c r="J60" s="669"/>
      <c r="K60" s="658"/>
      <c r="L60" s="470"/>
      <c r="M60" s="470"/>
    </row>
    <row r="61" spans="1:13" s="682" customFormat="1" ht="15" customHeight="1" thickTop="1">
      <c r="A61" s="683"/>
      <c r="B61" s="2452">
        <v>2011</v>
      </c>
      <c r="C61" s="2453"/>
      <c r="D61" s="2453"/>
      <c r="E61" s="2453"/>
      <c r="F61" s="679"/>
      <c r="G61" s="681"/>
      <c r="H61" s="681"/>
      <c r="I61" s="681"/>
      <c r="J61" s="681"/>
      <c r="K61" s="681"/>
      <c r="L61" s="681"/>
      <c r="M61" s="681"/>
    </row>
    <row r="62" spans="1:13" s="539" customFormat="1" ht="15" customHeight="1">
      <c r="A62" s="651" t="s">
        <v>31</v>
      </c>
      <c r="B62" s="664">
        <v>25694.560000000001</v>
      </c>
      <c r="C62" s="665">
        <v>3207.56</v>
      </c>
      <c r="D62" s="665">
        <v>7949.26</v>
      </c>
      <c r="E62" s="666">
        <v>36851.379999999997</v>
      </c>
      <c r="F62" s="650"/>
      <c r="G62" s="546"/>
      <c r="H62" s="667"/>
      <c r="I62" s="667"/>
      <c r="J62" s="667"/>
      <c r="K62" s="667"/>
      <c r="L62" s="546"/>
      <c r="M62" s="546"/>
    </row>
    <row r="63" spans="1:13" s="539" customFormat="1" ht="15" customHeight="1">
      <c r="A63" s="651" t="s">
        <v>32</v>
      </c>
      <c r="B63" s="655">
        <v>7446.32</v>
      </c>
      <c r="C63" s="656">
        <v>0</v>
      </c>
      <c r="D63" s="657">
        <v>1512.04</v>
      </c>
      <c r="E63" s="658">
        <v>8958.36</v>
      </c>
      <c r="F63" s="650"/>
      <c r="G63" s="546"/>
      <c r="H63" s="667"/>
      <c r="I63" s="667"/>
      <c r="J63" s="667"/>
      <c r="K63" s="667"/>
      <c r="L63" s="546"/>
      <c r="M63" s="546"/>
    </row>
    <row r="64" spans="1:13" s="539" customFormat="1" ht="15" customHeight="1">
      <c r="A64" s="651" t="s">
        <v>1732</v>
      </c>
      <c r="B64" s="655">
        <v>1144.8</v>
      </c>
      <c r="C64" s="656">
        <v>0</v>
      </c>
      <c r="D64" s="655">
        <v>1757.1</v>
      </c>
      <c r="E64" s="658">
        <v>2901.9</v>
      </c>
      <c r="F64" s="650"/>
      <c r="G64" s="546"/>
      <c r="H64" s="667"/>
      <c r="I64" s="667"/>
      <c r="J64" s="667"/>
      <c r="K64" s="667"/>
      <c r="L64" s="546"/>
      <c r="M64" s="546"/>
    </row>
    <row r="65" spans="1:13" s="539" customFormat="1" ht="15" customHeight="1">
      <c r="A65" s="651" t="s">
        <v>1733</v>
      </c>
      <c r="B65" s="655">
        <v>6596.99</v>
      </c>
      <c r="C65" s="655">
        <v>248.56</v>
      </c>
      <c r="D65" s="655">
        <v>4607.1899999999996</v>
      </c>
      <c r="E65" s="658">
        <v>11452.74</v>
      </c>
      <c r="F65" s="650"/>
      <c r="G65" s="546"/>
      <c r="H65" s="667"/>
      <c r="I65" s="667"/>
      <c r="J65" s="667"/>
      <c r="K65" s="667"/>
      <c r="L65" s="546"/>
      <c r="M65" s="546"/>
    </row>
    <row r="66" spans="1:13" s="539" customFormat="1" ht="15" customHeight="1">
      <c r="A66" s="651" t="s">
        <v>34</v>
      </c>
      <c r="B66" s="656">
        <v>0</v>
      </c>
      <c r="C66" s="655">
        <v>9626.4599999999991</v>
      </c>
      <c r="D66" s="656">
        <v>0</v>
      </c>
      <c r="E66" s="658">
        <v>9626.4599999999991</v>
      </c>
      <c r="F66" s="650"/>
      <c r="G66" s="546"/>
      <c r="H66" s="667"/>
      <c r="I66" s="667"/>
      <c r="J66" s="667"/>
      <c r="K66" s="667"/>
      <c r="L66" s="546"/>
      <c r="M66" s="546"/>
    </row>
    <row r="67" spans="1:13" s="539" customFormat="1" ht="15" customHeight="1">
      <c r="A67" s="651" t="s">
        <v>35</v>
      </c>
      <c r="B67" s="656">
        <v>0</v>
      </c>
      <c r="C67" s="655">
        <v>2878.26</v>
      </c>
      <c r="D67" s="656">
        <v>0</v>
      </c>
      <c r="E67" s="658">
        <v>2878.26</v>
      </c>
      <c r="F67" s="650"/>
      <c r="G67" s="546"/>
      <c r="H67" s="667"/>
      <c r="I67" s="667"/>
      <c r="J67" s="667"/>
      <c r="K67" s="667"/>
      <c r="L67" s="546"/>
      <c r="M67" s="546"/>
    </row>
    <row r="68" spans="1:13" s="539" customFormat="1" ht="15" customHeight="1">
      <c r="A68" s="651" t="s">
        <v>36</v>
      </c>
      <c r="B68" s="656">
        <v>0</v>
      </c>
      <c r="C68" s="655">
        <v>2058.06</v>
      </c>
      <c r="D68" s="656">
        <v>0</v>
      </c>
      <c r="E68" s="658">
        <v>2058.06</v>
      </c>
      <c r="F68" s="650"/>
      <c r="G68" s="546"/>
      <c r="H68" s="667"/>
      <c r="I68" s="667"/>
      <c r="J68" s="667"/>
      <c r="K68" s="667"/>
      <c r="L68" s="546"/>
      <c r="M68" s="546"/>
    </row>
    <row r="69" spans="1:13" s="539" customFormat="1" ht="15" customHeight="1">
      <c r="A69" s="659" t="s">
        <v>1735</v>
      </c>
      <c r="B69" s="660">
        <v>0</v>
      </c>
      <c r="C69" s="661">
        <v>7234.4</v>
      </c>
      <c r="D69" s="662">
        <v>1214.49</v>
      </c>
      <c r="E69" s="661">
        <v>8448.89</v>
      </c>
      <c r="F69" s="650"/>
      <c r="G69" s="546"/>
      <c r="H69" s="667"/>
      <c r="I69" s="667"/>
      <c r="J69" s="667"/>
      <c r="K69" s="667"/>
      <c r="L69" s="546"/>
      <c r="M69" s="546"/>
    </row>
    <row r="70" spans="1:13" s="702" customFormat="1" ht="15" customHeight="1" thickBot="1">
      <c r="A70" s="695" t="s">
        <v>11</v>
      </c>
      <c r="B70" s="696">
        <v>40882.67</v>
      </c>
      <c r="C70" s="697">
        <v>25253.3</v>
      </c>
      <c r="D70" s="696">
        <v>17040.080000000002</v>
      </c>
      <c r="E70" s="698">
        <v>83176.05</v>
      </c>
      <c r="F70" s="699"/>
      <c r="G70" s="700"/>
      <c r="H70" s="701"/>
      <c r="I70" s="701"/>
      <c r="J70" s="701"/>
      <c r="K70" s="701"/>
      <c r="L70" s="700"/>
      <c r="M70" s="700"/>
    </row>
    <row r="71" spans="1:13" s="98" customFormat="1" ht="15" customHeight="1" thickTop="1" thickBot="1">
      <c r="A71" s="96"/>
      <c r="B71" s="97"/>
      <c r="C71" s="97"/>
      <c r="D71" s="97"/>
      <c r="E71" s="97"/>
      <c r="F71" s="469"/>
      <c r="G71" s="470"/>
      <c r="H71" s="667"/>
      <c r="I71" s="667"/>
      <c r="J71" s="667"/>
      <c r="K71" s="667"/>
      <c r="L71" s="546"/>
      <c r="M71" s="470"/>
    </row>
    <row r="72" spans="1:13" s="682" customFormat="1" ht="15" customHeight="1" thickTop="1">
      <c r="A72" s="683"/>
      <c r="B72" s="2452">
        <v>2010</v>
      </c>
      <c r="C72" s="2453"/>
      <c r="D72" s="2453"/>
      <c r="E72" s="2453"/>
      <c r="F72" s="679"/>
      <c r="G72" s="681"/>
      <c r="H72" s="705"/>
      <c r="I72" s="705"/>
      <c r="J72" s="705"/>
      <c r="K72" s="705"/>
      <c r="L72" s="681"/>
      <c r="M72" s="681"/>
    </row>
    <row r="73" spans="1:13" s="539" customFormat="1" ht="15" customHeight="1">
      <c r="A73" s="651" t="s">
        <v>31</v>
      </c>
      <c r="B73" s="664">
        <v>34627.33</v>
      </c>
      <c r="C73" s="665">
        <v>3233.76</v>
      </c>
      <c r="D73" s="665">
        <v>8933.1</v>
      </c>
      <c r="E73" s="666">
        <v>46794.19</v>
      </c>
      <c r="F73" s="650"/>
      <c r="G73" s="546"/>
      <c r="H73" s="667"/>
      <c r="I73" s="667"/>
      <c r="J73" s="667"/>
      <c r="K73" s="667"/>
      <c r="L73" s="546"/>
      <c r="M73" s="546"/>
    </row>
    <row r="74" spans="1:13" s="539" customFormat="1" ht="15" customHeight="1">
      <c r="A74" s="651" t="s">
        <v>32</v>
      </c>
      <c r="B74" s="655">
        <v>7083.5</v>
      </c>
      <c r="C74" s="656">
        <v>0</v>
      </c>
      <c r="D74" s="657">
        <v>1712.31</v>
      </c>
      <c r="E74" s="658">
        <v>8795.82</v>
      </c>
      <c r="F74" s="650"/>
      <c r="G74" s="546"/>
      <c r="H74" s="667"/>
      <c r="I74" s="667"/>
      <c r="J74" s="667"/>
      <c r="K74" s="667"/>
      <c r="L74" s="546"/>
      <c r="M74" s="546"/>
    </row>
    <row r="75" spans="1:13" s="539" customFormat="1" ht="15" customHeight="1">
      <c r="A75" s="651" t="s">
        <v>1732</v>
      </c>
      <c r="B75" s="655">
        <v>1091.76</v>
      </c>
      <c r="C75" s="656">
        <v>0</v>
      </c>
      <c r="D75" s="655">
        <v>1881.64</v>
      </c>
      <c r="E75" s="658">
        <v>2973.4</v>
      </c>
      <c r="F75" s="650"/>
      <c r="G75" s="546"/>
      <c r="H75" s="667"/>
      <c r="I75" s="667"/>
      <c r="J75" s="667"/>
      <c r="K75" s="667"/>
      <c r="L75" s="546"/>
      <c r="M75" s="546"/>
    </row>
    <row r="76" spans="1:13" s="539" customFormat="1" ht="15" customHeight="1">
      <c r="A76" s="651" t="s">
        <v>1733</v>
      </c>
      <c r="B76" s="655">
        <v>6607.76</v>
      </c>
      <c r="C76" s="655">
        <v>258.52999999999997</v>
      </c>
      <c r="D76" s="655">
        <v>4692.38</v>
      </c>
      <c r="E76" s="658">
        <v>11558.66</v>
      </c>
      <c r="F76" s="650"/>
      <c r="G76" s="546"/>
      <c r="H76" s="667"/>
      <c r="I76" s="667"/>
      <c r="J76" s="667"/>
      <c r="K76" s="667"/>
      <c r="L76" s="546"/>
      <c r="M76" s="546"/>
    </row>
    <row r="77" spans="1:13" s="539" customFormat="1" ht="15" customHeight="1">
      <c r="A77" s="651" t="s">
        <v>34</v>
      </c>
      <c r="B77" s="656">
        <v>0</v>
      </c>
      <c r="C77" s="655">
        <v>10171.07</v>
      </c>
      <c r="D77" s="656">
        <v>0</v>
      </c>
      <c r="E77" s="658">
        <v>10171.07</v>
      </c>
      <c r="F77" s="650"/>
      <c r="G77" s="546"/>
      <c r="H77" s="667"/>
      <c r="I77" s="667"/>
      <c r="J77" s="667"/>
      <c r="K77" s="667"/>
      <c r="L77" s="546"/>
      <c r="M77" s="546"/>
    </row>
    <row r="78" spans="1:13" s="539" customFormat="1" ht="15" customHeight="1">
      <c r="A78" s="651" t="s">
        <v>35</v>
      </c>
      <c r="B78" s="656">
        <v>0</v>
      </c>
      <c r="C78" s="655">
        <v>2939.96</v>
      </c>
      <c r="D78" s="656">
        <v>0</v>
      </c>
      <c r="E78" s="658">
        <v>2939.96</v>
      </c>
      <c r="F78" s="650"/>
      <c r="G78" s="546"/>
      <c r="H78" s="667"/>
      <c r="I78" s="667"/>
      <c r="J78" s="667"/>
      <c r="K78" s="667"/>
      <c r="L78" s="546"/>
      <c r="M78" s="546"/>
    </row>
    <row r="79" spans="1:13" s="539" customFormat="1" ht="15" customHeight="1">
      <c r="A79" s="651" t="s">
        <v>36</v>
      </c>
      <c r="B79" s="656">
        <v>0</v>
      </c>
      <c r="C79" s="655">
        <v>2222.94</v>
      </c>
      <c r="D79" s="656">
        <v>0</v>
      </c>
      <c r="E79" s="658">
        <v>2222.94</v>
      </c>
      <c r="F79" s="650"/>
      <c r="G79" s="546"/>
      <c r="H79" s="667"/>
      <c r="I79" s="667"/>
      <c r="J79" s="667"/>
      <c r="K79" s="667"/>
      <c r="L79" s="546"/>
      <c r="M79" s="546"/>
    </row>
    <row r="80" spans="1:13" s="539" customFormat="1" ht="15" customHeight="1">
      <c r="A80" s="659" t="s">
        <v>1735</v>
      </c>
      <c r="B80" s="660">
        <v>0</v>
      </c>
      <c r="C80" s="661">
        <v>8183.54</v>
      </c>
      <c r="D80" s="662">
        <v>1253.81</v>
      </c>
      <c r="E80" s="661">
        <v>9437.36</v>
      </c>
      <c r="F80" s="650"/>
      <c r="G80" s="546"/>
      <c r="H80" s="667"/>
      <c r="I80" s="667"/>
      <c r="J80" s="667"/>
      <c r="K80" s="667"/>
      <c r="L80" s="546"/>
      <c r="M80" s="546"/>
    </row>
    <row r="81" spans="1:14" s="702" customFormat="1" ht="15" customHeight="1" thickBot="1">
      <c r="A81" s="695" t="s">
        <v>11</v>
      </c>
      <c r="B81" s="696">
        <v>49410.35</v>
      </c>
      <c r="C81" s="697">
        <v>27009.8</v>
      </c>
      <c r="D81" s="696">
        <v>18473.240000000002</v>
      </c>
      <c r="E81" s="698">
        <v>94893.39</v>
      </c>
      <c r="F81" s="699"/>
      <c r="G81" s="700"/>
      <c r="H81" s="701"/>
      <c r="I81" s="701"/>
      <c r="J81" s="701"/>
      <c r="K81" s="701"/>
      <c r="L81" s="700"/>
      <c r="M81" s="700"/>
    </row>
    <row r="82" spans="1:14" s="98" customFormat="1" ht="15" customHeight="1" thickTop="1" thickBot="1">
      <c r="A82" s="96"/>
      <c r="B82" s="97"/>
      <c r="C82" s="97"/>
      <c r="D82" s="97"/>
      <c r="E82" s="97"/>
      <c r="F82" s="469"/>
      <c r="G82" s="470"/>
      <c r="H82" s="667"/>
      <c r="I82" s="667"/>
      <c r="J82" s="667"/>
      <c r="K82" s="667"/>
      <c r="L82" s="546"/>
      <c r="M82" s="470"/>
    </row>
    <row r="83" spans="1:14" s="682" customFormat="1" ht="15" customHeight="1" thickTop="1">
      <c r="A83" s="683"/>
      <c r="B83" s="2452">
        <v>2000</v>
      </c>
      <c r="C83" s="2453"/>
      <c r="D83" s="2453"/>
      <c r="E83" s="2453"/>
      <c r="F83" s="679"/>
      <c r="G83" s="681"/>
      <c r="H83" s="705"/>
      <c r="I83" s="705"/>
      <c r="J83" s="705"/>
      <c r="K83" s="705"/>
      <c r="L83" s="681"/>
      <c r="M83" s="681"/>
    </row>
    <row r="84" spans="1:14" s="539" customFormat="1" ht="15" customHeight="1">
      <c r="A84" s="651" t="s">
        <v>31</v>
      </c>
      <c r="B84" s="664">
        <v>28691.599999999999</v>
      </c>
      <c r="C84" s="665">
        <v>3361.41</v>
      </c>
      <c r="D84" s="665">
        <v>11190</v>
      </c>
      <c r="E84" s="666">
        <v>43243.01</v>
      </c>
      <c r="F84" s="650"/>
      <c r="G84" s="546"/>
      <c r="H84" s="667"/>
      <c r="I84" s="667"/>
      <c r="J84" s="667"/>
      <c r="K84" s="667"/>
      <c r="L84" s="546"/>
      <c r="M84" s="546"/>
    </row>
    <row r="85" spans="1:14" s="539" customFormat="1" ht="15" customHeight="1">
      <c r="A85" s="651" t="s">
        <v>32</v>
      </c>
      <c r="B85" s="655">
        <v>10726.05</v>
      </c>
      <c r="C85" s="656">
        <v>0</v>
      </c>
      <c r="D85" s="657">
        <v>1913.86</v>
      </c>
      <c r="E85" s="658">
        <v>12639.91</v>
      </c>
      <c r="F85" s="650"/>
      <c r="G85" s="546"/>
      <c r="H85" s="667"/>
      <c r="I85" s="667"/>
      <c r="J85" s="667"/>
      <c r="K85" s="667"/>
      <c r="L85" s="546"/>
      <c r="M85" s="546"/>
    </row>
    <row r="86" spans="1:14" s="539" customFormat="1" ht="15" customHeight="1">
      <c r="A86" s="651" t="s">
        <v>1732</v>
      </c>
      <c r="B86" s="655">
        <v>1318.05</v>
      </c>
      <c r="C86" s="656">
        <v>0</v>
      </c>
      <c r="D86" s="655">
        <v>2065.77</v>
      </c>
      <c r="E86" s="658">
        <v>3383.82</v>
      </c>
      <c r="F86" s="650"/>
      <c r="G86" s="546"/>
      <c r="H86" s="667"/>
      <c r="I86" s="667"/>
      <c r="J86" s="667"/>
      <c r="K86" s="667"/>
      <c r="L86" s="546"/>
      <c r="M86" s="546"/>
    </row>
    <row r="87" spans="1:14" s="539" customFormat="1" ht="15" customHeight="1">
      <c r="A87" s="651" t="s">
        <v>1733</v>
      </c>
      <c r="B87" s="655">
        <v>6115.49</v>
      </c>
      <c r="C87" s="655">
        <v>341.3</v>
      </c>
      <c r="D87" s="655">
        <v>2960.78</v>
      </c>
      <c r="E87" s="658">
        <v>9417.57</v>
      </c>
      <c r="F87" s="650"/>
      <c r="G87" s="546"/>
      <c r="H87" s="667"/>
      <c r="I87" s="667"/>
      <c r="J87" s="667"/>
      <c r="K87" s="667"/>
      <c r="L87" s="546"/>
      <c r="M87" s="546"/>
    </row>
    <row r="88" spans="1:14" s="539" customFormat="1" ht="15" customHeight="1">
      <c r="A88" s="651" t="s">
        <v>34</v>
      </c>
      <c r="B88" s="656">
        <v>0</v>
      </c>
      <c r="C88" s="655">
        <v>16552</v>
      </c>
      <c r="D88" s="656">
        <v>0</v>
      </c>
      <c r="E88" s="658">
        <v>16552</v>
      </c>
      <c r="F88" s="650"/>
      <c r="G88" s="546"/>
      <c r="H88" s="667"/>
      <c r="I88" s="667"/>
      <c r="J88" s="667"/>
      <c r="K88" s="667"/>
      <c r="L88" s="546"/>
      <c r="M88" s="546"/>
    </row>
    <row r="89" spans="1:14" s="539" customFormat="1" ht="15" customHeight="1">
      <c r="A89" s="651" t="s">
        <v>35</v>
      </c>
      <c r="B89" s="656">
        <v>0</v>
      </c>
      <c r="C89" s="655">
        <v>2325.29</v>
      </c>
      <c r="D89" s="656">
        <v>0</v>
      </c>
      <c r="E89" s="658">
        <v>2325.29</v>
      </c>
      <c r="F89" s="650"/>
      <c r="G89" s="546"/>
      <c r="H89" s="667"/>
      <c r="I89" s="667"/>
      <c r="J89" s="667"/>
      <c r="K89" s="667"/>
      <c r="L89" s="546"/>
      <c r="M89" s="546"/>
    </row>
    <row r="90" spans="1:14" s="539" customFormat="1" ht="15" customHeight="1">
      <c r="A90" s="651" t="s">
        <v>36</v>
      </c>
      <c r="B90" s="656">
        <v>0</v>
      </c>
      <c r="C90" s="655">
        <v>3289.34</v>
      </c>
      <c r="D90" s="656">
        <v>0</v>
      </c>
      <c r="E90" s="658">
        <v>3289.34</v>
      </c>
      <c r="F90" s="650"/>
      <c r="G90" s="546"/>
      <c r="H90" s="667"/>
      <c r="I90" s="667"/>
      <c r="J90" s="667"/>
      <c r="K90" s="667"/>
      <c r="L90" s="546"/>
      <c r="M90" s="546"/>
    </row>
    <row r="91" spans="1:14" s="539" customFormat="1" ht="15" customHeight="1">
      <c r="A91" s="659" t="s">
        <v>1735</v>
      </c>
      <c r="B91" s="660">
        <v>0</v>
      </c>
      <c r="C91" s="661">
        <v>9482.66</v>
      </c>
      <c r="D91" s="662">
        <v>2200.2600000000002</v>
      </c>
      <c r="E91" s="661">
        <v>11682.93</v>
      </c>
      <c r="F91" s="650"/>
      <c r="G91" s="546"/>
      <c r="H91" s="667"/>
      <c r="I91" s="667"/>
      <c r="J91" s="667"/>
      <c r="K91" s="667"/>
      <c r="L91" s="546"/>
      <c r="M91" s="546"/>
    </row>
    <row r="92" spans="1:14" s="702" customFormat="1" ht="15" customHeight="1" thickBot="1">
      <c r="A92" s="695" t="s">
        <v>11</v>
      </c>
      <c r="B92" s="696">
        <v>46851.18</v>
      </c>
      <c r="C92" s="697">
        <v>35352</v>
      </c>
      <c r="D92" s="696">
        <v>20330.669999999998</v>
      </c>
      <c r="E92" s="698">
        <v>102533.85</v>
      </c>
      <c r="F92" s="699"/>
      <c r="G92" s="700"/>
      <c r="H92" s="701"/>
      <c r="I92" s="701"/>
      <c r="J92" s="701"/>
      <c r="K92" s="701"/>
      <c r="L92" s="700"/>
      <c r="M92" s="700"/>
    </row>
    <row r="93" spans="1:14" s="98" customFormat="1" ht="15" customHeight="1" thickTop="1" thickBot="1">
      <c r="A93" s="96"/>
      <c r="B93" s="97"/>
      <c r="C93" s="97"/>
      <c r="D93" s="97"/>
      <c r="E93" s="97"/>
      <c r="F93" s="469"/>
      <c r="G93" s="470"/>
      <c r="H93" s="667"/>
      <c r="I93" s="667"/>
      <c r="J93" s="667"/>
      <c r="K93" s="667"/>
      <c r="L93" s="546"/>
      <c r="M93" s="470"/>
    </row>
    <row r="94" spans="1:14" s="682" customFormat="1" ht="15" customHeight="1" thickTop="1">
      <c r="A94" s="683"/>
      <c r="B94" s="2455" t="s">
        <v>1737</v>
      </c>
      <c r="C94" s="2456"/>
      <c r="D94" s="2456"/>
      <c r="E94" s="2456"/>
      <c r="F94" s="679"/>
      <c r="G94" s="706"/>
      <c r="H94" s="705"/>
      <c r="I94" s="705"/>
      <c r="J94" s="705"/>
      <c r="K94" s="705"/>
      <c r="L94" s="681"/>
      <c r="M94" s="681"/>
      <c r="N94" s="681"/>
    </row>
    <row r="95" spans="1:14" s="539" customFormat="1" ht="15" customHeight="1">
      <c r="A95" s="651" t="s">
        <v>31</v>
      </c>
      <c r="B95" s="664">
        <v>23658.31</v>
      </c>
      <c r="C95" s="665">
        <v>3782.79</v>
      </c>
      <c r="D95" s="665">
        <v>9838.09</v>
      </c>
      <c r="E95" s="666">
        <v>37279.18</v>
      </c>
      <c r="F95" s="650"/>
      <c r="G95" s="671"/>
      <c r="H95" s="667"/>
      <c r="I95" s="667"/>
      <c r="J95" s="667"/>
      <c r="K95" s="667"/>
      <c r="L95" s="546"/>
      <c r="M95" s="546"/>
      <c r="N95" s="546"/>
    </row>
    <row r="96" spans="1:14" s="539" customFormat="1" ht="15" customHeight="1">
      <c r="A96" s="651" t="s">
        <v>32</v>
      </c>
      <c r="B96" s="655">
        <v>10117.370000000001</v>
      </c>
      <c r="C96" s="656">
        <v>0</v>
      </c>
      <c r="D96" s="657">
        <v>1682.64</v>
      </c>
      <c r="E96" s="658">
        <v>11800.01</v>
      </c>
      <c r="F96" s="650"/>
      <c r="G96" s="671"/>
      <c r="H96" s="667"/>
      <c r="I96" s="667"/>
      <c r="J96" s="667"/>
      <c r="K96" s="667"/>
      <c r="L96" s="546"/>
      <c r="M96" s="546"/>
      <c r="N96" s="546"/>
    </row>
    <row r="97" spans="1:14" s="539" customFormat="1" ht="15" customHeight="1">
      <c r="A97" s="651" t="s">
        <v>1732</v>
      </c>
      <c r="B97" s="655">
        <v>1514.36</v>
      </c>
      <c r="C97" s="656">
        <v>0</v>
      </c>
      <c r="D97" s="655">
        <v>1816.2</v>
      </c>
      <c r="E97" s="658">
        <v>3330.56</v>
      </c>
      <c r="F97" s="650"/>
      <c r="G97" s="671"/>
      <c r="H97" s="667"/>
      <c r="I97" s="667"/>
      <c r="J97" s="667"/>
      <c r="K97" s="667"/>
      <c r="L97" s="546"/>
      <c r="M97" s="546"/>
      <c r="N97" s="546"/>
    </row>
    <row r="98" spans="1:14" s="539" customFormat="1" ht="15" customHeight="1">
      <c r="A98" s="651" t="s">
        <v>1733</v>
      </c>
      <c r="B98" s="655">
        <v>5465.46</v>
      </c>
      <c r="C98" s="655">
        <v>401.69</v>
      </c>
      <c r="D98" s="655">
        <v>2603.0700000000002</v>
      </c>
      <c r="E98" s="658">
        <v>8470.2199999999993</v>
      </c>
      <c r="F98" s="650"/>
      <c r="G98" s="671"/>
      <c r="H98" s="667"/>
      <c r="I98" s="667"/>
      <c r="J98" s="667"/>
      <c r="K98" s="667"/>
      <c r="L98" s="546"/>
      <c r="M98" s="546"/>
      <c r="N98" s="546"/>
    </row>
    <row r="99" spans="1:14" s="539" customFormat="1" ht="15" customHeight="1">
      <c r="A99" s="651" t="s">
        <v>34</v>
      </c>
      <c r="B99" s="656">
        <v>0</v>
      </c>
      <c r="C99" s="655">
        <v>21749.83</v>
      </c>
      <c r="D99" s="656">
        <v>0</v>
      </c>
      <c r="E99" s="658">
        <v>21749.83</v>
      </c>
      <c r="F99" s="650"/>
      <c r="G99" s="671"/>
      <c r="H99" s="667"/>
      <c r="I99" s="667"/>
      <c r="J99" s="667"/>
      <c r="K99" s="667"/>
      <c r="L99" s="546"/>
      <c r="M99" s="546"/>
      <c r="N99" s="546"/>
    </row>
    <row r="100" spans="1:14" s="539" customFormat="1" ht="15" customHeight="1">
      <c r="A100" s="651" t="s">
        <v>35</v>
      </c>
      <c r="B100" s="656">
        <v>0</v>
      </c>
      <c r="C100" s="655">
        <v>2192.5</v>
      </c>
      <c r="D100" s="656">
        <v>0</v>
      </c>
      <c r="E100" s="658">
        <v>2192.5</v>
      </c>
      <c r="F100" s="650"/>
      <c r="G100" s="671"/>
      <c r="H100" s="667"/>
      <c r="I100" s="667"/>
      <c r="J100" s="667"/>
      <c r="K100" s="667"/>
      <c r="L100" s="546"/>
      <c r="M100" s="546"/>
      <c r="N100" s="546"/>
    </row>
    <row r="101" spans="1:14" s="539" customFormat="1" ht="15" customHeight="1">
      <c r="A101" s="651" t="s">
        <v>36</v>
      </c>
      <c r="B101" s="656">
        <v>0</v>
      </c>
      <c r="C101" s="655">
        <v>3157.57</v>
      </c>
      <c r="D101" s="656">
        <v>0</v>
      </c>
      <c r="E101" s="658">
        <v>3157.57</v>
      </c>
      <c r="F101" s="650"/>
      <c r="G101" s="671"/>
      <c r="H101" s="667"/>
      <c r="I101" s="667"/>
      <c r="J101" s="667"/>
      <c r="K101" s="667"/>
      <c r="L101" s="546"/>
      <c r="M101" s="546"/>
      <c r="N101" s="546"/>
    </row>
    <row r="102" spans="1:14" s="539" customFormat="1" ht="15" customHeight="1">
      <c r="A102" s="659" t="s">
        <v>1735</v>
      </c>
      <c r="B102" s="660">
        <v>0</v>
      </c>
      <c r="C102" s="661">
        <v>7374.05</v>
      </c>
      <c r="D102" s="662">
        <v>1934.44</v>
      </c>
      <c r="E102" s="661">
        <v>9308.49</v>
      </c>
      <c r="F102" s="650"/>
      <c r="G102" s="671"/>
      <c r="H102" s="667"/>
      <c r="I102" s="667"/>
      <c r="J102" s="667"/>
      <c r="K102" s="667"/>
      <c r="L102" s="546"/>
      <c r="M102" s="546"/>
      <c r="N102" s="546"/>
    </row>
    <row r="103" spans="1:14" s="702" customFormat="1" ht="15" customHeight="1" thickBot="1">
      <c r="A103" s="695" t="s">
        <v>11</v>
      </c>
      <c r="B103" s="696">
        <v>40755.5</v>
      </c>
      <c r="C103" s="697">
        <v>38658.43</v>
      </c>
      <c r="D103" s="696">
        <v>17874.439999999999</v>
      </c>
      <c r="E103" s="698">
        <v>97288.37</v>
      </c>
      <c r="F103" s="699"/>
      <c r="G103" s="707"/>
      <c r="H103" s="701"/>
      <c r="I103" s="701"/>
      <c r="J103" s="701"/>
      <c r="K103" s="701"/>
      <c r="L103" s="700"/>
      <c r="M103" s="700"/>
      <c r="N103" s="700"/>
    </row>
    <row r="104" spans="1:14" s="539" customFormat="1" ht="15" customHeight="1" thickTop="1">
      <c r="A104" s="651"/>
      <c r="B104" s="672"/>
      <c r="C104" s="672"/>
      <c r="D104" s="672"/>
      <c r="E104" s="672"/>
      <c r="F104" s="650"/>
      <c r="G104" s="671"/>
      <c r="H104" s="667"/>
      <c r="I104" s="667"/>
      <c r="J104" s="667"/>
      <c r="K104" s="667"/>
      <c r="L104" s="546"/>
      <c r="M104" s="546"/>
      <c r="N104" s="546"/>
    </row>
    <row r="105" spans="1:14" s="539" customFormat="1" ht="15" customHeight="1">
      <c r="A105" s="651"/>
      <c r="B105" s="672"/>
      <c r="C105" s="672"/>
      <c r="D105" s="672"/>
      <c r="E105" s="672"/>
      <c r="F105" s="650"/>
      <c r="G105" s="671"/>
      <c r="H105" s="546"/>
      <c r="I105" s="546"/>
      <c r="J105" s="546"/>
      <c r="K105" s="546"/>
      <c r="L105" s="546"/>
      <c r="M105" s="546"/>
      <c r="N105" s="546"/>
    </row>
    <row r="106" spans="1:14" s="539" customFormat="1" ht="15" customHeight="1">
      <c r="A106" s="651" t="s">
        <v>37</v>
      </c>
      <c r="B106" s="672"/>
      <c r="C106" s="672"/>
      <c r="D106" s="672"/>
      <c r="E106" s="672"/>
      <c r="F106" s="650"/>
      <c r="G106" s="582"/>
      <c r="H106" s="546"/>
      <c r="I106" s="546"/>
      <c r="J106" s="546"/>
      <c r="K106" s="546"/>
      <c r="L106" s="546"/>
      <c r="M106" s="546"/>
      <c r="N106" s="546"/>
    </row>
    <row r="107" spans="1:14" s="539" customFormat="1" ht="15" customHeight="1">
      <c r="A107" s="651" t="s">
        <v>1711</v>
      </c>
      <c r="B107" s="673"/>
      <c r="C107" s="673"/>
      <c r="D107" s="673"/>
      <c r="E107" s="673"/>
      <c r="F107" s="582"/>
      <c r="G107" s="582"/>
      <c r="H107" s="546"/>
      <c r="I107" s="546"/>
      <c r="J107" s="546"/>
      <c r="K107" s="546"/>
      <c r="L107" s="546"/>
      <c r="M107" s="546"/>
      <c r="N107" s="546"/>
    </row>
    <row r="108" spans="1:14" s="539" customFormat="1" ht="15" customHeight="1">
      <c r="A108" s="651" t="s">
        <v>38</v>
      </c>
      <c r="B108" s="673"/>
      <c r="C108" s="673"/>
      <c r="D108" s="673"/>
      <c r="E108" s="673"/>
      <c r="F108" s="582"/>
      <c r="G108" s="582"/>
      <c r="H108" s="546"/>
      <c r="I108" s="546"/>
      <c r="J108" s="546"/>
      <c r="K108" s="546"/>
      <c r="L108" s="546"/>
      <c r="M108" s="546"/>
      <c r="N108" s="546"/>
    </row>
    <row r="109" spans="1:14" s="539" customFormat="1" ht="15" customHeight="1">
      <c r="A109" s="674"/>
      <c r="B109" s="674"/>
      <c r="C109" s="674"/>
      <c r="D109" s="674"/>
      <c r="E109" s="674"/>
      <c r="F109" s="675"/>
      <c r="G109" s="582"/>
      <c r="H109" s="546"/>
      <c r="I109" s="546"/>
      <c r="J109" s="546"/>
      <c r="K109" s="546"/>
      <c r="L109" s="546"/>
      <c r="M109" s="546"/>
      <c r="N109" s="546"/>
    </row>
    <row r="110" spans="1:14" s="539" customFormat="1" ht="15" customHeight="1">
      <c r="A110" s="880" t="s">
        <v>5</v>
      </c>
      <c r="B110" s="651"/>
      <c r="C110" s="651"/>
      <c r="D110" s="651"/>
      <c r="E110" s="651"/>
      <c r="F110" s="675"/>
      <c r="G110" s="582"/>
      <c r="H110" s="546"/>
      <c r="I110" s="546"/>
      <c r="J110" s="546"/>
      <c r="K110" s="546"/>
      <c r="L110" s="546"/>
      <c r="M110" s="546"/>
      <c r="N110" s="546"/>
    </row>
    <row r="111" spans="1:14" s="539" customFormat="1" ht="15" customHeight="1">
      <c r="A111" s="676" t="s">
        <v>1710</v>
      </c>
      <c r="B111" s="673"/>
      <c r="C111" s="673"/>
      <c r="D111" s="673"/>
      <c r="E111" s="673"/>
      <c r="F111" s="582"/>
      <c r="G111" s="582"/>
      <c r="H111" s="546"/>
      <c r="I111" s="546"/>
      <c r="J111" s="546"/>
      <c r="K111" s="546"/>
      <c r="L111" s="546"/>
      <c r="M111" s="546"/>
      <c r="N111" s="546"/>
    </row>
    <row r="112" spans="1:14" ht="15" customHeight="1"/>
    <row r="113" spans="1:1" ht="15" customHeight="1">
      <c r="A113" s="127"/>
    </row>
    <row r="114" spans="1:1" ht="15" customHeight="1">
      <c r="A114" s="128"/>
    </row>
    <row r="115" spans="1:1" ht="15" customHeight="1"/>
    <row r="116" spans="1:1" ht="15" customHeight="1"/>
  </sheetData>
  <mergeCells count="10">
    <mergeCell ref="B6:E6"/>
    <mergeCell ref="B28:E28"/>
    <mergeCell ref="H39:K39"/>
    <mergeCell ref="B94:E94"/>
    <mergeCell ref="B39:E39"/>
    <mergeCell ref="B50:E50"/>
    <mergeCell ref="B61:E61"/>
    <mergeCell ref="B72:E72"/>
    <mergeCell ref="B83:E83"/>
    <mergeCell ref="B17:E17"/>
  </mergeCells>
  <hyperlinks>
    <hyperlink ref="A2" location="Title!A1" display="Return to Title page"/>
  </hyperlinks>
  <pageMargins left="0.70866141732283472" right="0.70866141732283472" top="0.74803149606299213" bottom="0.74803149606299213" header="0.31496062992125984" footer="0.31496062992125984"/>
  <pageSetup paperSize="9" scale="48"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CC"/>
    <pageSetUpPr fitToPage="1"/>
  </sheetPr>
  <dimension ref="A1:S374"/>
  <sheetViews>
    <sheetView zoomScaleNormal="100" zoomScaleSheetLayoutView="100" workbookViewId="0">
      <pane xSplit="2" ySplit="5" topLeftCell="C24"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9.5703125" style="1" customWidth="1"/>
    <col min="2" max="2" width="28.85546875" style="1" customWidth="1"/>
    <col min="3" max="3" width="13" style="1" customWidth="1"/>
    <col min="4" max="4" width="9.140625" style="1"/>
    <col min="5" max="5" width="13" style="1" customWidth="1"/>
    <col min="6" max="7" width="12.140625" style="1" customWidth="1"/>
    <col min="8" max="8" width="21" style="1" customWidth="1"/>
    <col min="9" max="9" width="11.140625" style="1" customWidth="1"/>
    <col min="10" max="10" width="9.140625" style="15"/>
    <col min="11" max="11" width="9.140625" style="1" customWidth="1"/>
    <col min="12" max="16384" width="9.140625" style="1"/>
  </cols>
  <sheetData>
    <row r="1" spans="1:19" ht="18.75" customHeight="1">
      <c r="A1" s="18" t="s">
        <v>1755</v>
      </c>
      <c r="B1" s="38"/>
      <c r="C1" s="38"/>
      <c r="D1" s="38"/>
      <c r="E1" s="38"/>
      <c r="F1" s="38"/>
      <c r="G1" s="38"/>
      <c r="H1" s="38"/>
      <c r="I1" s="38"/>
      <c r="J1" s="48"/>
      <c r="K1" s="22"/>
      <c r="L1" s="22"/>
      <c r="M1" s="22"/>
      <c r="N1" s="22"/>
      <c r="O1" s="22"/>
      <c r="P1" s="22"/>
      <c r="Q1" s="22"/>
      <c r="R1" s="22"/>
      <c r="S1" s="22"/>
    </row>
    <row r="2" spans="1:19">
      <c r="A2" s="6" t="s">
        <v>0</v>
      </c>
      <c r="B2" s="47"/>
      <c r="C2" s="472"/>
      <c r="D2" s="48"/>
      <c r="E2" s="48"/>
      <c r="F2" s="48"/>
      <c r="G2" s="48"/>
      <c r="H2" s="48"/>
      <c r="I2" s="49"/>
      <c r="J2" s="126"/>
      <c r="K2" s="22"/>
      <c r="L2" s="22"/>
      <c r="M2" s="22"/>
      <c r="N2" s="22"/>
      <c r="O2" s="22"/>
      <c r="P2" s="22"/>
      <c r="Q2" s="22"/>
      <c r="R2" s="22"/>
      <c r="S2" s="22"/>
    </row>
    <row r="3" spans="1:19">
      <c r="A3" s="6"/>
      <c r="B3" s="47"/>
      <c r="C3" s="472"/>
      <c r="D3" s="48"/>
      <c r="E3" s="48"/>
      <c r="F3" s="48"/>
      <c r="G3" s="48"/>
      <c r="H3" s="48"/>
      <c r="I3" s="49"/>
      <c r="J3" s="126"/>
      <c r="K3" s="22"/>
      <c r="L3" s="22"/>
      <c r="M3" s="22"/>
      <c r="N3" s="22"/>
      <c r="O3" s="22"/>
      <c r="P3" s="22"/>
      <c r="Q3" s="22"/>
      <c r="R3" s="22"/>
      <c r="S3" s="22"/>
    </row>
    <row r="4" spans="1:19" ht="13.5" thickBot="1">
      <c r="A4" s="6"/>
      <c r="B4" s="47"/>
      <c r="C4" s="472"/>
      <c r="D4" s="48"/>
      <c r="E4" s="48"/>
      <c r="F4" s="48"/>
      <c r="G4" s="48"/>
      <c r="H4" s="48"/>
      <c r="I4" s="709" t="s">
        <v>39</v>
      </c>
      <c r="J4" s="126"/>
      <c r="K4" s="22"/>
      <c r="L4" s="22"/>
      <c r="M4" s="22"/>
      <c r="N4" s="22"/>
      <c r="O4" s="22"/>
      <c r="P4" s="22"/>
      <c r="Q4" s="22"/>
      <c r="R4" s="22"/>
      <c r="S4" s="22"/>
    </row>
    <row r="5" spans="1:19" s="700" customFormat="1" ht="15" customHeight="1" thickTop="1">
      <c r="A5" s="774" t="s">
        <v>49</v>
      </c>
      <c r="B5" s="775" t="s">
        <v>50</v>
      </c>
      <c r="C5" s="776" t="s">
        <v>9</v>
      </c>
      <c r="D5" s="776" t="s">
        <v>51</v>
      </c>
      <c r="E5" s="776" t="s">
        <v>52</v>
      </c>
      <c r="F5" s="776" t="s">
        <v>43</v>
      </c>
      <c r="G5" s="776" t="s">
        <v>1741</v>
      </c>
      <c r="H5" s="776" t="s">
        <v>1742</v>
      </c>
      <c r="I5" s="776" t="s">
        <v>11</v>
      </c>
      <c r="J5" s="777"/>
      <c r="K5" s="778"/>
      <c r="L5" s="680"/>
      <c r="M5" s="680"/>
      <c r="N5" s="680"/>
      <c r="O5" s="680"/>
      <c r="P5" s="680"/>
      <c r="Q5" s="680"/>
      <c r="R5" s="680"/>
      <c r="S5" s="680"/>
    </row>
    <row r="6" spans="1:19" s="546" customFormat="1" ht="15" customHeight="1">
      <c r="A6" s="582"/>
      <c r="B6" s="759"/>
      <c r="C6" s="758"/>
      <c r="D6" s="758"/>
      <c r="E6" s="758"/>
      <c r="F6" s="758"/>
      <c r="G6" s="758"/>
      <c r="H6" s="758"/>
      <c r="I6" s="758"/>
      <c r="J6" s="757"/>
      <c r="K6" s="758"/>
      <c r="L6" s="582"/>
      <c r="M6" s="582"/>
      <c r="N6" s="582"/>
      <c r="O6" s="582"/>
      <c r="P6" s="582"/>
      <c r="Q6" s="582"/>
      <c r="R6" s="582"/>
      <c r="S6" s="582"/>
    </row>
    <row r="7" spans="1:19" s="681" customFormat="1" ht="15" customHeight="1" thickBot="1">
      <c r="A7" s="779"/>
      <c r="B7" s="784"/>
      <c r="C7" s="2457">
        <v>2016</v>
      </c>
      <c r="D7" s="2458"/>
      <c r="E7" s="2458"/>
      <c r="F7" s="2458"/>
      <c r="G7" s="2458"/>
      <c r="H7" s="2458"/>
      <c r="I7" s="2459"/>
      <c r="J7" s="782"/>
      <c r="K7" s="785"/>
      <c r="L7" s="783"/>
      <c r="M7" s="783"/>
      <c r="N7" s="783"/>
      <c r="O7" s="783"/>
      <c r="P7" s="783"/>
      <c r="Q7" s="783"/>
      <c r="R7" s="783"/>
      <c r="S7" s="783"/>
    </row>
    <row r="8" spans="1:19" s="546" customFormat="1" ht="15" customHeight="1">
      <c r="A8" s="546" t="s">
        <v>23</v>
      </c>
      <c r="B8" s="760" t="s">
        <v>31</v>
      </c>
      <c r="C8" s="710">
        <v>22430.45</v>
      </c>
      <c r="D8" s="710">
        <v>2301.17</v>
      </c>
      <c r="E8" s="710">
        <v>500.18</v>
      </c>
      <c r="F8" s="710">
        <v>2201.84</v>
      </c>
      <c r="G8" s="710">
        <v>51.93</v>
      </c>
      <c r="H8" s="710">
        <v>1548.99</v>
      </c>
      <c r="I8" s="710">
        <v>29034.55</v>
      </c>
      <c r="J8" s="757"/>
      <c r="K8" s="758"/>
      <c r="L8" s="582"/>
      <c r="M8" s="582"/>
      <c r="N8" s="582"/>
      <c r="O8" s="582"/>
      <c r="P8" s="582"/>
      <c r="Q8" s="582"/>
      <c r="R8" s="582"/>
      <c r="S8" s="582"/>
    </row>
    <row r="9" spans="1:19" s="546" customFormat="1" ht="15" customHeight="1">
      <c r="B9" s="760" t="s">
        <v>53</v>
      </c>
      <c r="C9" s="710">
        <v>3890.26</v>
      </c>
      <c r="D9" s="710">
        <v>223.73</v>
      </c>
      <c r="E9" s="710">
        <v>81.599999999999994</v>
      </c>
      <c r="F9" s="710">
        <v>426.7</v>
      </c>
      <c r="G9" s="710">
        <v>0</v>
      </c>
      <c r="H9" s="710">
        <v>529.91</v>
      </c>
      <c r="I9" s="710">
        <v>5152.21</v>
      </c>
      <c r="J9" s="757"/>
      <c r="K9" s="758"/>
      <c r="L9" s="582"/>
      <c r="M9" s="582"/>
      <c r="N9" s="582"/>
      <c r="O9" s="582"/>
      <c r="P9" s="582"/>
      <c r="Q9" s="582"/>
      <c r="R9" s="582"/>
      <c r="S9" s="582"/>
    </row>
    <row r="10" spans="1:19" s="546" customFormat="1" ht="15" customHeight="1">
      <c r="B10" s="760" t="s">
        <v>54</v>
      </c>
      <c r="C10" s="710">
        <v>452.72</v>
      </c>
      <c r="D10" s="710">
        <v>0</v>
      </c>
      <c r="E10" s="710">
        <v>0</v>
      </c>
      <c r="F10" s="710">
        <v>421.8</v>
      </c>
      <c r="G10" s="710">
        <v>0</v>
      </c>
      <c r="H10" s="710">
        <v>0</v>
      </c>
      <c r="I10" s="710">
        <v>874.53</v>
      </c>
      <c r="J10" s="757"/>
      <c r="K10" s="758"/>
      <c r="L10" s="582"/>
      <c r="M10" s="582"/>
      <c r="N10" s="582"/>
      <c r="O10" s="582"/>
      <c r="P10" s="582"/>
      <c r="Q10" s="582"/>
      <c r="R10" s="582"/>
      <c r="S10" s="582"/>
    </row>
    <row r="11" spans="1:19" s="546" customFormat="1" ht="15" customHeight="1">
      <c r="B11" s="761" t="s">
        <v>55</v>
      </c>
      <c r="C11" s="711">
        <v>26773.439999999999</v>
      </c>
      <c r="D11" s="711">
        <v>2524.9</v>
      </c>
      <c r="E11" s="711">
        <v>581.78</v>
      </c>
      <c r="F11" s="711">
        <v>3050.34</v>
      </c>
      <c r="G11" s="711">
        <v>51.93</v>
      </c>
      <c r="H11" s="711">
        <v>2078.9</v>
      </c>
      <c r="I11" s="711">
        <v>35061.29</v>
      </c>
      <c r="J11" s="757"/>
      <c r="K11" s="758"/>
      <c r="L11" s="582"/>
      <c r="M11" s="582"/>
      <c r="N11" s="582"/>
      <c r="O11" s="582"/>
      <c r="P11" s="582"/>
      <c r="Q11" s="582"/>
      <c r="R11" s="582"/>
      <c r="S11" s="582"/>
    </row>
    <row r="12" spans="1:19" s="546" customFormat="1" ht="15" customHeight="1">
      <c r="B12" s="761" t="s">
        <v>56</v>
      </c>
      <c r="C12" s="710">
        <v>0</v>
      </c>
      <c r="D12" s="710">
        <v>0</v>
      </c>
      <c r="E12" s="710">
        <v>0</v>
      </c>
      <c r="F12" s="710">
        <v>6233.52</v>
      </c>
      <c r="G12" s="710">
        <v>0</v>
      </c>
      <c r="H12" s="710">
        <v>0</v>
      </c>
      <c r="I12" s="710">
        <v>6233.52</v>
      </c>
      <c r="J12" s="757"/>
      <c r="K12" s="758"/>
      <c r="L12" s="582"/>
      <c r="M12" s="582"/>
      <c r="N12" s="582"/>
      <c r="O12" s="582"/>
      <c r="P12" s="582"/>
      <c r="Q12" s="582"/>
      <c r="R12" s="582"/>
      <c r="S12" s="582"/>
    </row>
    <row r="13" spans="1:19" s="546" customFormat="1" ht="15" customHeight="1" thickBot="1">
      <c r="B13" s="762" t="s">
        <v>57</v>
      </c>
      <c r="C13" s="712">
        <v>26773.439999999999</v>
      </c>
      <c r="D13" s="712">
        <v>2524.9</v>
      </c>
      <c r="E13" s="712">
        <v>581.78</v>
      </c>
      <c r="F13" s="712">
        <v>9283.86</v>
      </c>
      <c r="G13" s="712">
        <v>51.93</v>
      </c>
      <c r="H13" s="712">
        <v>2078.9</v>
      </c>
      <c r="I13" s="712">
        <v>41294.82</v>
      </c>
      <c r="J13" s="757"/>
      <c r="K13" s="758"/>
      <c r="L13" s="582"/>
      <c r="M13" s="582"/>
      <c r="N13" s="582"/>
      <c r="O13" s="582"/>
      <c r="P13" s="582"/>
      <c r="Q13" s="582"/>
      <c r="R13" s="582"/>
      <c r="S13" s="582"/>
    </row>
    <row r="14" spans="1:19" s="546" customFormat="1" ht="15" customHeight="1" thickTop="1">
      <c r="B14" s="759"/>
      <c r="C14" s="713"/>
      <c r="D14" s="713"/>
      <c r="E14" s="713"/>
      <c r="F14" s="713"/>
      <c r="G14" s="713"/>
      <c r="H14" s="713"/>
      <c r="I14" s="713"/>
      <c r="J14" s="757"/>
      <c r="K14" s="758"/>
      <c r="L14" s="582"/>
      <c r="M14" s="582"/>
      <c r="N14" s="582"/>
      <c r="O14" s="582"/>
      <c r="P14" s="582"/>
      <c r="Q14" s="582"/>
      <c r="R14" s="582"/>
      <c r="S14" s="582"/>
    </row>
    <row r="15" spans="1:19" s="546" customFormat="1" ht="15" customHeight="1">
      <c r="A15" s="546" t="s">
        <v>1739</v>
      </c>
      <c r="B15" s="760" t="s">
        <v>31</v>
      </c>
      <c r="C15" s="714">
        <v>6079.9</v>
      </c>
      <c r="D15" s="714">
        <v>895.26</v>
      </c>
      <c r="E15" s="714">
        <v>0</v>
      </c>
      <c r="F15" s="714">
        <v>785.55</v>
      </c>
      <c r="G15" s="714">
        <v>388.94</v>
      </c>
      <c r="H15" s="714">
        <v>267.23</v>
      </c>
      <c r="I15" s="714">
        <v>8416.8700000000008</v>
      </c>
      <c r="J15" s="757"/>
      <c r="K15" s="758"/>
      <c r="L15" s="582"/>
      <c r="M15" s="582"/>
      <c r="N15" s="582"/>
      <c r="O15" s="582"/>
      <c r="P15" s="582"/>
      <c r="Q15" s="582"/>
      <c r="R15" s="582"/>
      <c r="S15" s="582"/>
    </row>
    <row r="16" spans="1:19" s="546" customFormat="1" ht="15" customHeight="1">
      <c r="B16" s="760" t="s">
        <v>53</v>
      </c>
      <c r="C16" s="714">
        <v>807</v>
      </c>
      <c r="D16" s="714">
        <v>143.63999999999999</v>
      </c>
      <c r="E16" s="714">
        <v>0</v>
      </c>
      <c r="F16" s="714">
        <v>166.71</v>
      </c>
      <c r="G16" s="714">
        <v>25.7</v>
      </c>
      <c r="H16" s="714">
        <v>34.6</v>
      </c>
      <c r="I16" s="714">
        <v>1177.6400000000001</v>
      </c>
      <c r="J16" s="757"/>
      <c r="K16" s="758"/>
      <c r="L16" s="582"/>
      <c r="M16" s="582"/>
      <c r="N16" s="582"/>
      <c r="O16" s="582"/>
      <c r="P16" s="582"/>
      <c r="Q16" s="582"/>
      <c r="R16" s="582"/>
      <c r="S16" s="582"/>
    </row>
    <row r="17" spans="1:19" s="546" customFormat="1" ht="15" customHeight="1">
      <c r="B17" s="760" t="s">
        <v>54</v>
      </c>
      <c r="C17" s="714">
        <v>590.19000000000005</v>
      </c>
      <c r="D17" s="714">
        <v>448.4</v>
      </c>
      <c r="E17" s="714">
        <v>0</v>
      </c>
      <c r="F17" s="714">
        <v>783.07</v>
      </c>
      <c r="G17" s="714">
        <v>0.39</v>
      </c>
      <c r="H17" s="714">
        <v>0</v>
      </c>
      <c r="I17" s="714">
        <v>1822.06</v>
      </c>
      <c r="J17" s="757"/>
      <c r="K17" s="758"/>
      <c r="L17" s="582"/>
      <c r="M17" s="582"/>
      <c r="N17" s="582"/>
      <c r="O17" s="582"/>
      <c r="P17" s="582"/>
      <c r="Q17" s="582"/>
      <c r="R17" s="582"/>
      <c r="S17" s="582"/>
    </row>
    <row r="18" spans="1:19" s="546" customFormat="1" ht="15" customHeight="1">
      <c r="B18" s="761" t="s">
        <v>55</v>
      </c>
      <c r="C18" s="715">
        <v>7477.08</v>
      </c>
      <c r="D18" s="715">
        <v>1487.3</v>
      </c>
      <c r="E18" s="715">
        <v>0</v>
      </c>
      <c r="F18" s="715">
        <v>1735.34</v>
      </c>
      <c r="G18" s="715">
        <v>415.03</v>
      </c>
      <c r="H18" s="715">
        <v>301.83</v>
      </c>
      <c r="I18" s="715">
        <v>11416.57</v>
      </c>
      <c r="J18" s="757"/>
      <c r="K18" s="758"/>
      <c r="L18" s="582"/>
      <c r="M18" s="582"/>
      <c r="N18" s="582"/>
      <c r="O18" s="582"/>
      <c r="P18" s="582"/>
      <c r="Q18" s="582"/>
      <c r="R18" s="582"/>
      <c r="S18" s="582"/>
    </row>
    <row r="19" spans="1:19" s="546" customFormat="1" ht="15" customHeight="1">
      <c r="B19" s="760" t="s">
        <v>58</v>
      </c>
      <c r="C19" s="714">
        <v>0</v>
      </c>
      <c r="D19" s="714">
        <v>0</v>
      </c>
      <c r="E19" s="714">
        <v>0</v>
      </c>
      <c r="F19" s="714">
        <v>848.92</v>
      </c>
      <c r="G19" s="714">
        <v>0</v>
      </c>
      <c r="H19" s="714">
        <v>0</v>
      </c>
      <c r="I19" s="714">
        <v>848.92</v>
      </c>
      <c r="J19" s="757"/>
      <c r="K19" s="758"/>
      <c r="L19" s="582"/>
      <c r="M19" s="582"/>
      <c r="N19" s="582"/>
      <c r="O19" s="582"/>
      <c r="P19" s="582"/>
      <c r="Q19" s="582"/>
      <c r="R19" s="582"/>
      <c r="S19" s="582"/>
    </row>
    <row r="20" spans="1:19" s="546" customFormat="1" ht="15" customHeight="1">
      <c r="B20" s="760" t="s">
        <v>59</v>
      </c>
      <c r="C20" s="714">
        <v>2.5299999999999998</v>
      </c>
      <c r="D20" s="714">
        <v>23.99</v>
      </c>
      <c r="E20" s="714">
        <v>0</v>
      </c>
      <c r="F20" s="714">
        <v>1094.4000000000001</v>
      </c>
      <c r="G20" s="714">
        <v>0.08</v>
      </c>
      <c r="H20" s="714">
        <v>0</v>
      </c>
      <c r="I20" s="714">
        <v>1121</v>
      </c>
      <c r="J20" s="757"/>
      <c r="K20" s="758"/>
      <c r="L20" s="582"/>
      <c r="M20" s="582"/>
      <c r="N20" s="582"/>
      <c r="O20" s="582"/>
      <c r="P20" s="582"/>
      <c r="Q20" s="582"/>
      <c r="R20" s="582"/>
      <c r="S20" s="582"/>
    </row>
    <row r="21" spans="1:19" s="546" customFormat="1" ht="15" customHeight="1">
      <c r="B21" s="760" t="s">
        <v>60</v>
      </c>
      <c r="C21" s="714">
        <v>0</v>
      </c>
      <c r="D21" s="714">
        <v>0</v>
      </c>
      <c r="E21" s="714">
        <v>0</v>
      </c>
      <c r="F21" s="714">
        <v>1864.12</v>
      </c>
      <c r="G21" s="714">
        <v>0</v>
      </c>
      <c r="H21" s="714">
        <v>0</v>
      </c>
      <c r="I21" s="714">
        <v>1864.12</v>
      </c>
      <c r="J21" s="757"/>
      <c r="K21" s="758"/>
      <c r="L21" s="582"/>
      <c r="M21" s="582"/>
      <c r="N21" s="582"/>
      <c r="O21" s="582"/>
      <c r="P21" s="582"/>
      <c r="Q21" s="582"/>
      <c r="R21" s="582"/>
      <c r="S21" s="582"/>
    </row>
    <row r="22" spans="1:19" s="546" customFormat="1" ht="15" customHeight="1">
      <c r="B22" s="760" t="s">
        <v>61</v>
      </c>
      <c r="C22" s="714">
        <v>617.46</v>
      </c>
      <c r="D22" s="714">
        <v>34.840000000000003</v>
      </c>
      <c r="E22" s="714">
        <v>0</v>
      </c>
      <c r="F22" s="714">
        <v>2619.2399999999998</v>
      </c>
      <c r="G22" s="714">
        <v>58.88</v>
      </c>
      <c r="H22" s="714">
        <v>57.62</v>
      </c>
      <c r="I22" s="714">
        <v>3388.03</v>
      </c>
      <c r="J22" s="757"/>
      <c r="K22" s="758"/>
      <c r="L22" s="582"/>
      <c r="M22" s="582"/>
      <c r="N22" s="582"/>
      <c r="O22" s="582"/>
      <c r="P22" s="582"/>
      <c r="Q22" s="582"/>
      <c r="R22" s="582"/>
      <c r="S22" s="582"/>
    </row>
    <row r="23" spans="1:19" s="546" customFormat="1" ht="15" customHeight="1" thickBot="1">
      <c r="B23" s="762" t="s">
        <v>57</v>
      </c>
      <c r="C23" s="716">
        <v>8097.08</v>
      </c>
      <c r="D23" s="716">
        <v>1546.12</v>
      </c>
      <c r="E23" s="716">
        <v>0</v>
      </c>
      <c r="F23" s="716">
        <v>8162.02</v>
      </c>
      <c r="G23" s="716">
        <v>473.98</v>
      </c>
      <c r="H23" s="716">
        <v>359.44</v>
      </c>
      <c r="I23" s="716">
        <v>18638.64</v>
      </c>
      <c r="J23" s="757"/>
      <c r="K23" s="758"/>
      <c r="L23" s="582"/>
      <c r="M23" s="582"/>
      <c r="N23" s="582"/>
      <c r="O23" s="582"/>
      <c r="P23" s="582"/>
      <c r="Q23" s="582"/>
      <c r="R23" s="582"/>
      <c r="S23" s="582"/>
    </row>
    <row r="24" spans="1:19" s="546" customFormat="1" ht="15" customHeight="1" thickTop="1">
      <c r="B24" s="759"/>
      <c r="C24" s="641"/>
      <c r="D24" s="641"/>
      <c r="E24" s="641"/>
      <c r="F24" s="641"/>
      <c r="G24" s="641"/>
      <c r="H24" s="641"/>
      <c r="I24" s="641"/>
      <c r="J24" s="757"/>
      <c r="K24" s="758"/>
      <c r="L24" s="582"/>
      <c r="M24" s="582"/>
      <c r="N24" s="582"/>
      <c r="O24" s="582"/>
      <c r="P24" s="582"/>
      <c r="Q24" s="582"/>
      <c r="R24" s="582"/>
      <c r="S24" s="582"/>
    </row>
    <row r="25" spans="1:19" s="546" customFormat="1" ht="15" customHeight="1">
      <c r="A25" s="546" t="s">
        <v>1740</v>
      </c>
      <c r="B25" s="760" t="s">
        <v>31</v>
      </c>
      <c r="C25" s="710">
        <v>1057.9000000000001</v>
      </c>
      <c r="D25" s="710">
        <v>137.30000000000001</v>
      </c>
      <c r="E25" s="710">
        <v>105.01</v>
      </c>
      <c r="F25" s="710">
        <v>608.64</v>
      </c>
      <c r="G25" s="710">
        <v>610.16999999999996</v>
      </c>
      <c r="H25" s="710">
        <v>1337.08</v>
      </c>
      <c r="I25" s="710">
        <v>3856.1</v>
      </c>
      <c r="J25" s="757"/>
      <c r="K25" s="758"/>
      <c r="L25" s="582"/>
      <c r="M25" s="582"/>
      <c r="N25" s="582"/>
      <c r="O25" s="582"/>
      <c r="P25" s="582"/>
      <c r="Q25" s="582"/>
      <c r="R25" s="582"/>
      <c r="S25" s="582"/>
    </row>
    <row r="26" spans="1:19" s="546" customFormat="1" ht="15" customHeight="1">
      <c r="B26" s="760" t="s">
        <v>62</v>
      </c>
      <c r="C26" s="710">
        <v>1581.33</v>
      </c>
      <c r="D26" s="710">
        <v>177.7</v>
      </c>
      <c r="E26" s="710">
        <v>746.8</v>
      </c>
      <c r="F26" s="710">
        <v>826.42</v>
      </c>
      <c r="G26" s="710">
        <v>0</v>
      </c>
      <c r="H26" s="710">
        <v>0</v>
      </c>
      <c r="I26" s="717">
        <v>3332.25</v>
      </c>
      <c r="J26" s="757"/>
      <c r="K26" s="758"/>
      <c r="L26" s="582"/>
      <c r="M26" s="582"/>
      <c r="N26" s="582"/>
      <c r="O26" s="582"/>
      <c r="P26" s="582"/>
      <c r="Q26" s="582"/>
      <c r="R26" s="582"/>
      <c r="S26" s="582"/>
    </row>
    <row r="27" spans="1:19" s="546" customFormat="1" ht="15" customHeight="1">
      <c r="B27" s="760" t="s">
        <v>63</v>
      </c>
      <c r="C27" s="710">
        <v>3412.32</v>
      </c>
      <c r="D27" s="710">
        <v>291.31</v>
      </c>
      <c r="E27" s="710">
        <v>253.85</v>
      </c>
      <c r="F27" s="710">
        <v>1355.27</v>
      </c>
      <c r="G27" s="710">
        <v>0</v>
      </c>
      <c r="H27" s="710">
        <v>0</v>
      </c>
      <c r="I27" s="717">
        <v>5312.75</v>
      </c>
      <c r="J27" s="757"/>
      <c r="K27" s="758"/>
      <c r="L27" s="582"/>
      <c r="M27" s="582"/>
      <c r="N27" s="582"/>
      <c r="O27" s="582"/>
      <c r="P27" s="582"/>
      <c r="Q27" s="582"/>
      <c r="R27" s="582"/>
      <c r="S27" s="582"/>
    </row>
    <row r="28" spans="1:19" s="546" customFormat="1" ht="15" customHeight="1">
      <c r="B28" s="760" t="s">
        <v>64</v>
      </c>
      <c r="C28" s="710">
        <v>1130.82</v>
      </c>
      <c r="D28" s="710">
        <v>78.400000000000006</v>
      </c>
      <c r="E28" s="710">
        <v>137.63999999999999</v>
      </c>
      <c r="F28" s="710">
        <v>509.41</v>
      </c>
      <c r="G28" s="710">
        <v>0</v>
      </c>
      <c r="H28" s="710">
        <v>0</v>
      </c>
      <c r="I28" s="710">
        <v>1856.27</v>
      </c>
      <c r="J28" s="757"/>
      <c r="K28" s="758"/>
      <c r="L28" s="582"/>
      <c r="M28" s="582"/>
      <c r="N28" s="582"/>
      <c r="O28" s="582"/>
      <c r="P28" s="582"/>
      <c r="Q28" s="582"/>
      <c r="R28" s="582"/>
      <c r="S28" s="582"/>
    </row>
    <row r="29" spans="1:19" s="546" customFormat="1" ht="15" customHeight="1">
      <c r="B29" s="761" t="s">
        <v>55</v>
      </c>
      <c r="C29" s="711">
        <v>7182.38</v>
      </c>
      <c r="D29" s="711">
        <v>684.71</v>
      </c>
      <c r="E29" s="711">
        <v>1243.3</v>
      </c>
      <c r="F29" s="711">
        <v>3299.74</v>
      </c>
      <c r="G29" s="711">
        <v>610.16999999999996</v>
      </c>
      <c r="H29" s="711">
        <v>1337.08</v>
      </c>
      <c r="I29" s="711">
        <v>14357.37</v>
      </c>
      <c r="J29" s="757"/>
      <c r="K29" s="758"/>
      <c r="L29" s="582"/>
      <c r="M29" s="582"/>
      <c r="N29" s="582"/>
      <c r="O29" s="582"/>
      <c r="P29" s="582"/>
      <c r="Q29" s="582"/>
      <c r="R29" s="582"/>
      <c r="S29" s="582"/>
    </row>
    <row r="30" spans="1:19" s="546" customFormat="1" ht="15" customHeight="1">
      <c r="B30" s="760" t="s">
        <v>65</v>
      </c>
      <c r="C30" s="710">
        <v>0</v>
      </c>
      <c r="D30" s="710">
        <v>0</v>
      </c>
      <c r="E30" s="710">
        <v>0</v>
      </c>
      <c r="F30" s="710">
        <v>2660.14</v>
      </c>
      <c r="G30" s="710">
        <v>0</v>
      </c>
      <c r="H30" s="710">
        <v>0</v>
      </c>
      <c r="I30" s="713">
        <v>2660.14</v>
      </c>
      <c r="J30" s="757"/>
      <c r="K30" s="758"/>
      <c r="L30" s="582"/>
      <c r="M30" s="582"/>
      <c r="N30" s="582"/>
      <c r="O30" s="582"/>
      <c r="P30" s="582"/>
      <c r="Q30" s="582"/>
      <c r="R30" s="582"/>
      <c r="S30" s="582"/>
    </row>
    <row r="31" spans="1:19" s="546" customFormat="1" ht="15" customHeight="1">
      <c r="B31" s="760" t="s">
        <v>66</v>
      </c>
      <c r="C31" s="710">
        <v>0</v>
      </c>
      <c r="D31" s="710">
        <v>0</v>
      </c>
      <c r="E31" s="710">
        <v>0</v>
      </c>
      <c r="F31" s="710">
        <v>760.85</v>
      </c>
      <c r="G31" s="710">
        <v>0</v>
      </c>
      <c r="H31" s="710">
        <v>0</v>
      </c>
      <c r="I31" s="713">
        <v>760.85</v>
      </c>
      <c r="J31" s="757"/>
      <c r="K31" s="758"/>
      <c r="L31" s="582"/>
      <c r="M31" s="582"/>
      <c r="N31" s="582"/>
      <c r="O31" s="582"/>
      <c r="P31" s="582"/>
      <c r="Q31" s="582"/>
      <c r="R31" s="582"/>
      <c r="S31" s="582"/>
    </row>
    <row r="32" spans="1:19" s="546" customFormat="1" ht="15" customHeight="1">
      <c r="B32" s="760" t="s">
        <v>60</v>
      </c>
      <c r="C32" s="710">
        <v>0</v>
      </c>
      <c r="D32" s="710">
        <v>0</v>
      </c>
      <c r="E32" s="710">
        <v>0</v>
      </c>
      <c r="F32" s="710">
        <v>223.14</v>
      </c>
      <c r="G32" s="710">
        <v>0</v>
      </c>
      <c r="H32" s="710">
        <v>0</v>
      </c>
      <c r="I32" s="713">
        <v>223.14</v>
      </c>
      <c r="J32" s="757"/>
      <c r="K32" s="758"/>
      <c r="L32" s="582"/>
      <c r="M32" s="582"/>
      <c r="N32" s="582"/>
      <c r="O32" s="582"/>
      <c r="P32" s="582"/>
      <c r="Q32" s="582"/>
      <c r="R32" s="582"/>
      <c r="S32" s="582"/>
    </row>
    <row r="33" spans="1:19" s="546" customFormat="1" ht="15" customHeight="1">
      <c r="B33" s="760" t="s">
        <v>67</v>
      </c>
      <c r="C33" s="710">
        <v>0</v>
      </c>
      <c r="D33" s="710">
        <v>0</v>
      </c>
      <c r="E33" s="710">
        <v>0</v>
      </c>
      <c r="F33" s="710">
        <v>450.55</v>
      </c>
      <c r="G33" s="710">
        <v>0</v>
      </c>
      <c r="H33" s="710">
        <v>0</v>
      </c>
      <c r="I33" s="713">
        <v>450.55</v>
      </c>
      <c r="J33" s="757"/>
      <c r="K33" s="758"/>
      <c r="L33" s="582"/>
      <c r="M33" s="582"/>
      <c r="N33" s="582"/>
      <c r="O33" s="582"/>
      <c r="P33" s="582"/>
      <c r="Q33" s="582"/>
      <c r="R33" s="582"/>
      <c r="S33" s="582"/>
    </row>
    <row r="34" spans="1:19" s="546" customFormat="1" ht="15" customHeight="1">
      <c r="B34" s="760" t="s">
        <v>61</v>
      </c>
      <c r="C34" s="710">
        <v>965.99</v>
      </c>
      <c r="D34" s="710">
        <v>81.84</v>
      </c>
      <c r="E34" s="710">
        <v>139.38</v>
      </c>
      <c r="F34" s="710">
        <v>384.66</v>
      </c>
      <c r="G34" s="710">
        <v>0</v>
      </c>
      <c r="H34" s="710">
        <v>0</v>
      </c>
      <c r="I34" s="713">
        <v>1571.87</v>
      </c>
      <c r="J34" s="757"/>
      <c r="K34" s="758"/>
      <c r="L34" s="582"/>
      <c r="M34" s="582"/>
      <c r="N34" s="582"/>
      <c r="O34" s="582"/>
      <c r="P34" s="582"/>
      <c r="Q34" s="582"/>
      <c r="R34" s="582"/>
      <c r="S34" s="582"/>
    </row>
    <row r="35" spans="1:19" s="546" customFormat="1" ht="15" customHeight="1" thickBot="1">
      <c r="B35" s="762" t="s">
        <v>57</v>
      </c>
      <c r="C35" s="716">
        <v>8148.37</v>
      </c>
      <c r="D35" s="716">
        <v>766.55</v>
      </c>
      <c r="E35" s="716">
        <v>1382.67</v>
      </c>
      <c r="F35" s="716">
        <v>7779.08</v>
      </c>
      <c r="G35" s="716">
        <v>610.16999999999996</v>
      </c>
      <c r="H35" s="716">
        <v>1337.08</v>
      </c>
      <c r="I35" s="716">
        <v>20023.919999999998</v>
      </c>
      <c r="J35" s="757"/>
      <c r="K35" s="758"/>
      <c r="L35" s="582"/>
      <c r="M35" s="582"/>
      <c r="N35" s="582"/>
      <c r="O35" s="582"/>
      <c r="P35" s="582"/>
      <c r="Q35" s="582"/>
      <c r="R35" s="582"/>
      <c r="S35" s="582"/>
    </row>
    <row r="36" spans="1:19" s="546" customFormat="1" ht="15" customHeight="1" thickTop="1">
      <c r="C36" s="718"/>
      <c r="D36" s="718"/>
      <c r="E36" s="718"/>
      <c r="F36" s="718"/>
      <c r="G36" s="718"/>
      <c r="H36" s="718"/>
      <c r="I36" s="718"/>
      <c r="J36" s="757"/>
      <c r="K36" s="758"/>
      <c r="L36" s="582"/>
      <c r="M36" s="582"/>
      <c r="N36" s="582"/>
      <c r="O36" s="582"/>
      <c r="P36" s="582"/>
      <c r="Q36" s="582"/>
      <c r="R36" s="582"/>
      <c r="S36" s="582"/>
    </row>
    <row r="37" spans="1:19" s="546" customFormat="1" ht="15" customHeight="1" thickBot="1">
      <c r="A37" s="546" t="s">
        <v>13</v>
      </c>
      <c r="B37" s="762" t="s">
        <v>68</v>
      </c>
      <c r="C37" s="712">
        <v>0</v>
      </c>
      <c r="D37" s="719">
        <v>54345.36</v>
      </c>
      <c r="E37" s="712">
        <v>10.8</v>
      </c>
      <c r="F37" s="712">
        <v>401.48</v>
      </c>
      <c r="G37" s="712">
        <v>0</v>
      </c>
      <c r="H37" s="712">
        <v>1009.54</v>
      </c>
      <c r="I37" s="712">
        <v>55767.19</v>
      </c>
      <c r="J37" s="757"/>
      <c r="K37" s="758"/>
      <c r="L37" s="582"/>
      <c r="M37" s="582"/>
      <c r="N37" s="582"/>
      <c r="O37" s="582"/>
      <c r="P37" s="582"/>
      <c r="Q37" s="582"/>
      <c r="R37" s="582"/>
      <c r="S37" s="582"/>
    </row>
    <row r="38" spans="1:19" s="546" customFormat="1" ht="15" customHeight="1" thickTop="1">
      <c r="C38" s="718"/>
      <c r="D38" s="718"/>
      <c r="E38" s="718"/>
      <c r="F38" s="718"/>
      <c r="G38" s="718"/>
      <c r="H38" s="718"/>
      <c r="I38" s="718"/>
      <c r="J38" s="757"/>
      <c r="K38" s="758"/>
      <c r="L38" s="582"/>
      <c r="M38" s="582"/>
      <c r="N38" s="582"/>
      <c r="O38" s="582"/>
      <c r="P38" s="582"/>
      <c r="Q38" s="582"/>
      <c r="R38" s="582"/>
      <c r="S38" s="582"/>
    </row>
    <row r="39" spans="1:19" s="546" customFormat="1" ht="15" customHeight="1">
      <c r="A39" s="763" t="s">
        <v>11</v>
      </c>
      <c r="B39" s="764" t="s">
        <v>31</v>
      </c>
      <c r="C39" s="718">
        <v>29568.25</v>
      </c>
      <c r="D39" s="718">
        <v>3333.72</v>
      </c>
      <c r="E39" s="718">
        <v>605.17999999999995</v>
      </c>
      <c r="F39" s="718">
        <v>3596.03</v>
      </c>
      <c r="G39" s="718">
        <v>1051.04</v>
      </c>
      <c r="H39" s="718">
        <v>3153.29</v>
      </c>
      <c r="I39" s="718">
        <v>41307.519999999997</v>
      </c>
      <c r="J39" s="757"/>
      <c r="K39" s="758"/>
      <c r="L39" s="582"/>
      <c r="M39" s="582"/>
      <c r="N39" s="582"/>
      <c r="O39" s="582"/>
      <c r="P39" s="582"/>
      <c r="Q39" s="582"/>
      <c r="R39" s="582"/>
      <c r="S39" s="582"/>
    </row>
    <row r="40" spans="1:19" s="546" customFormat="1" ht="15" customHeight="1">
      <c r="A40" s="763"/>
      <c r="B40" s="764" t="s">
        <v>53</v>
      </c>
      <c r="C40" s="718">
        <v>4697.26</v>
      </c>
      <c r="D40" s="718">
        <v>367.37</v>
      </c>
      <c r="E40" s="718">
        <v>81.599999999999994</v>
      </c>
      <c r="F40" s="718">
        <v>593.41</v>
      </c>
      <c r="G40" s="718">
        <v>25.7</v>
      </c>
      <c r="H40" s="718">
        <v>564.51</v>
      </c>
      <c r="I40" s="718">
        <v>6329.86</v>
      </c>
      <c r="J40" s="757"/>
      <c r="K40" s="758"/>
      <c r="L40" s="582"/>
      <c r="M40" s="582"/>
      <c r="N40" s="582"/>
      <c r="O40" s="582"/>
      <c r="P40" s="582"/>
      <c r="Q40" s="582"/>
      <c r="R40" s="582"/>
      <c r="S40" s="582"/>
    </row>
    <row r="41" spans="1:19" s="546" customFormat="1" ht="15" customHeight="1">
      <c r="A41" s="763"/>
      <c r="B41" s="764" t="s">
        <v>54</v>
      </c>
      <c r="C41" s="718">
        <v>1042.92</v>
      </c>
      <c r="D41" s="718">
        <v>448.4</v>
      </c>
      <c r="E41" s="718">
        <v>0</v>
      </c>
      <c r="F41" s="718">
        <v>1204.8800000000001</v>
      </c>
      <c r="G41" s="718">
        <v>0.39</v>
      </c>
      <c r="H41" s="718">
        <v>0</v>
      </c>
      <c r="I41" s="718">
        <v>2696.59</v>
      </c>
      <c r="J41" s="757"/>
      <c r="K41" s="758"/>
      <c r="L41" s="582"/>
      <c r="M41" s="582"/>
      <c r="N41" s="582"/>
      <c r="O41" s="582"/>
      <c r="P41" s="582"/>
      <c r="Q41" s="582"/>
      <c r="R41" s="582"/>
      <c r="S41" s="582"/>
    </row>
    <row r="42" spans="1:19" s="546" customFormat="1" ht="15" customHeight="1">
      <c r="A42" s="763"/>
      <c r="B42" s="764" t="s">
        <v>34</v>
      </c>
      <c r="C42" s="718">
        <v>4993.6499999999996</v>
      </c>
      <c r="D42" s="718">
        <v>469.01</v>
      </c>
      <c r="E42" s="718">
        <v>1000.65</v>
      </c>
      <c r="F42" s="718">
        <v>2181.69</v>
      </c>
      <c r="G42" s="718">
        <v>0</v>
      </c>
      <c r="H42" s="718">
        <v>0</v>
      </c>
      <c r="I42" s="718">
        <v>8645</v>
      </c>
      <c r="J42" s="757"/>
      <c r="K42" s="758"/>
      <c r="L42" s="582"/>
      <c r="M42" s="582"/>
      <c r="N42" s="582"/>
      <c r="O42" s="582"/>
      <c r="P42" s="582"/>
      <c r="Q42" s="582"/>
      <c r="R42" s="582"/>
      <c r="S42" s="582"/>
    </row>
    <row r="43" spans="1:19" s="546" customFormat="1" ht="15" customHeight="1">
      <c r="A43" s="763"/>
      <c r="B43" s="764" t="s">
        <v>64</v>
      </c>
      <c r="C43" s="718">
        <v>1130.82</v>
      </c>
      <c r="D43" s="718">
        <v>78.400000000000006</v>
      </c>
      <c r="E43" s="718">
        <v>137.63999999999999</v>
      </c>
      <c r="F43" s="718">
        <v>509.41</v>
      </c>
      <c r="G43" s="718">
        <v>0</v>
      </c>
      <c r="H43" s="718">
        <v>0</v>
      </c>
      <c r="I43" s="718">
        <v>1856.27</v>
      </c>
      <c r="J43" s="757"/>
      <c r="K43" s="758"/>
      <c r="L43" s="582"/>
      <c r="M43" s="582"/>
      <c r="N43" s="582"/>
      <c r="O43" s="582"/>
      <c r="P43" s="582"/>
      <c r="Q43" s="582"/>
      <c r="R43" s="582"/>
      <c r="S43" s="582"/>
    </row>
    <row r="44" spans="1:19" s="546" customFormat="1" ht="15" customHeight="1">
      <c r="A44" s="763"/>
      <c r="B44" s="765" t="s">
        <v>55</v>
      </c>
      <c r="C44" s="720">
        <v>41432.9</v>
      </c>
      <c r="D44" s="720">
        <v>4696.8999999999996</v>
      </c>
      <c r="E44" s="720">
        <v>1825.08</v>
      </c>
      <c r="F44" s="720">
        <v>8085.41</v>
      </c>
      <c r="G44" s="720">
        <v>1077.1300000000001</v>
      </c>
      <c r="H44" s="720">
        <v>3717.81</v>
      </c>
      <c r="I44" s="720">
        <v>60835.24</v>
      </c>
      <c r="J44" s="757"/>
      <c r="K44" s="758"/>
      <c r="L44" s="582"/>
      <c r="M44" s="582"/>
      <c r="N44" s="582"/>
      <c r="O44" s="582"/>
      <c r="P44" s="582"/>
      <c r="Q44" s="582"/>
      <c r="R44" s="582"/>
      <c r="S44" s="582"/>
    </row>
    <row r="45" spans="1:19" s="546" customFormat="1" ht="15" customHeight="1">
      <c r="A45" s="763"/>
      <c r="B45" s="764" t="s">
        <v>58</v>
      </c>
      <c r="C45" s="718">
        <v>0</v>
      </c>
      <c r="D45" s="718">
        <v>0</v>
      </c>
      <c r="E45" s="718">
        <v>0</v>
      </c>
      <c r="F45" s="718">
        <v>848.92</v>
      </c>
      <c r="G45" s="718">
        <v>0</v>
      </c>
      <c r="H45" s="718">
        <v>0</v>
      </c>
      <c r="I45" s="718">
        <v>848.92</v>
      </c>
      <c r="J45" s="757"/>
      <c r="K45" s="758"/>
      <c r="L45" s="582"/>
      <c r="M45" s="582"/>
      <c r="N45" s="582"/>
      <c r="O45" s="582"/>
      <c r="P45" s="582"/>
      <c r="Q45" s="582"/>
      <c r="R45" s="582"/>
      <c r="S45" s="582"/>
    </row>
    <row r="46" spans="1:19" s="546" customFormat="1" ht="15" customHeight="1">
      <c r="A46" s="763"/>
      <c r="B46" s="764" t="s">
        <v>59</v>
      </c>
      <c r="C46" s="718">
        <v>2.5299999999999998</v>
      </c>
      <c r="D46" s="718">
        <v>23.99</v>
      </c>
      <c r="E46" s="718">
        <v>0</v>
      </c>
      <c r="F46" s="718">
        <v>1094.4000000000001</v>
      </c>
      <c r="G46" s="718">
        <v>0.08</v>
      </c>
      <c r="H46" s="718">
        <v>0</v>
      </c>
      <c r="I46" s="718">
        <v>1121</v>
      </c>
      <c r="J46" s="757"/>
      <c r="K46" s="758"/>
      <c r="L46" s="582"/>
      <c r="M46" s="582"/>
      <c r="N46" s="582"/>
      <c r="O46" s="582"/>
      <c r="P46" s="582"/>
      <c r="Q46" s="582"/>
      <c r="R46" s="582"/>
      <c r="S46" s="582"/>
    </row>
    <row r="47" spans="1:19" s="546" customFormat="1" ht="15" customHeight="1">
      <c r="A47" s="763"/>
      <c r="B47" s="764" t="s">
        <v>56</v>
      </c>
      <c r="C47" s="718">
        <v>0</v>
      </c>
      <c r="D47" s="718">
        <v>0</v>
      </c>
      <c r="E47" s="718">
        <v>0</v>
      </c>
      <c r="F47" s="718">
        <v>8320.7800000000007</v>
      </c>
      <c r="G47" s="718">
        <v>0</v>
      </c>
      <c r="H47" s="718">
        <v>0</v>
      </c>
      <c r="I47" s="718">
        <v>8320.7800000000007</v>
      </c>
      <c r="J47" s="757"/>
      <c r="K47" s="758"/>
      <c r="L47" s="582"/>
      <c r="M47" s="582"/>
      <c r="N47" s="582"/>
      <c r="O47" s="582"/>
      <c r="P47" s="582"/>
      <c r="Q47" s="582"/>
      <c r="R47" s="582"/>
      <c r="S47" s="582"/>
    </row>
    <row r="48" spans="1:19" s="546" customFormat="1" ht="15" customHeight="1">
      <c r="A48" s="763"/>
      <c r="B48" s="764" t="s">
        <v>65</v>
      </c>
      <c r="C48" s="718">
        <v>0</v>
      </c>
      <c r="D48" s="718">
        <v>0</v>
      </c>
      <c r="E48" s="718">
        <v>0</v>
      </c>
      <c r="F48" s="718">
        <v>2660.14</v>
      </c>
      <c r="G48" s="718">
        <v>0</v>
      </c>
      <c r="H48" s="718">
        <v>0</v>
      </c>
      <c r="I48" s="718">
        <v>2660.14</v>
      </c>
      <c r="J48" s="757"/>
      <c r="K48" s="758"/>
      <c r="L48" s="582"/>
      <c r="M48" s="582"/>
      <c r="N48" s="582"/>
      <c r="O48" s="582"/>
      <c r="P48" s="582"/>
      <c r="Q48" s="582"/>
      <c r="R48" s="582"/>
      <c r="S48" s="582"/>
    </row>
    <row r="49" spans="1:19" s="546" customFormat="1" ht="15" customHeight="1">
      <c r="A49" s="763"/>
      <c r="B49" s="764" t="s">
        <v>66</v>
      </c>
      <c r="C49" s="718">
        <v>0</v>
      </c>
      <c r="D49" s="718">
        <v>0</v>
      </c>
      <c r="E49" s="718">
        <v>0</v>
      </c>
      <c r="F49" s="718">
        <v>760.85</v>
      </c>
      <c r="G49" s="718">
        <v>0</v>
      </c>
      <c r="H49" s="718">
        <v>0</v>
      </c>
      <c r="I49" s="718">
        <v>760.85</v>
      </c>
      <c r="J49" s="757"/>
      <c r="K49" s="758"/>
      <c r="L49" s="582"/>
      <c r="M49" s="582"/>
      <c r="N49" s="582"/>
      <c r="O49" s="582"/>
      <c r="P49" s="582"/>
      <c r="Q49" s="582"/>
      <c r="R49" s="582"/>
      <c r="S49" s="582"/>
    </row>
    <row r="50" spans="1:19" s="546" customFormat="1" ht="15" customHeight="1">
      <c r="A50" s="763"/>
      <c r="B50" s="764" t="s">
        <v>67</v>
      </c>
      <c r="C50" s="718">
        <v>0</v>
      </c>
      <c r="D50" s="718">
        <v>0</v>
      </c>
      <c r="E50" s="718">
        <v>0</v>
      </c>
      <c r="F50" s="718">
        <v>450.55</v>
      </c>
      <c r="G50" s="718">
        <v>0</v>
      </c>
      <c r="H50" s="718">
        <v>0</v>
      </c>
      <c r="I50" s="718">
        <v>450.55</v>
      </c>
      <c r="J50" s="757"/>
      <c r="K50" s="758"/>
      <c r="L50" s="582"/>
      <c r="M50" s="582"/>
      <c r="N50" s="582"/>
      <c r="O50" s="582"/>
      <c r="P50" s="582"/>
      <c r="Q50" s="582"/>
      <c r="R50" s="582"/>
      <c r="S50" s="582"/>
    </row>
    <row r="51" spans="1:19" s="546" customFormat="1" ht="15" customHeight="1">
      <c r="A51" s="763"/>
      <c r="B51" s="766" t="s">
        <v>61</v>
      </c>
      <c r="C51" s="721">
        <v>1583.45</v>
      </c>
      <c r="D51" s="721">
        <v>116.68</v>
      </c>
      <c r="E51" s="721">
        <v>139.38</v>
      </c>
      <c r="F51" s="721">
        <v>3003.91</v>
      </c>
      <c r="G51" s="721">
        <v>58.88</v>
      </c>
      <c r="H51" s="721">
        <v>57.62</v>
      </c>
      <c r="I51" s="721">
        <v>4959.8999999999996</v>
      </c>
      <c r="J51" s="757"/>
      <c r="K51" s="758"/>
      <c r="L51" s="582"/>
      <c r="M51" s="582"/>
      <c r="N51" s="582"/>
      <c r="O51" s="582"/>
      <c r="P51" s="582"/>
      <c r="Q51" s="582"/>
      <c r="R51" s="582"/>
      <c r="S51" s="582"/>
    </row>
    <row r="52" spans="1:19" s="546" customFormat="1" ht="15" customHeight="1">
      <c r="A52" s="763"/>
      <c r="B52" s="767" t="s">
        <v>13</v>
      </c>
      <c r="C52" s="722">
        <v>0</v>
      </c>
      <c r="D52" s="722">
        <v>54345.36</v>
      </c>
      <c r="E52" s="722">
        <v>10.8</v>
      </c>
      <c r="F52" s="722">
        <v>401.48</v>
      </c>
      <c r="G52" s="722">
        <v>0</v>
      </c>
      <c r="H52" s="722">
        <v>1009.54</v>
      </c>
      <c r="I52" s="723">
        <v>55767.19</v>
      </c>
      <c r="J52" s="757"/>
      <c r="K52" s="758"/>
      <c r="L52" s="582"/>
      <c r="M52" s="582"/>
      <c r="N52" s="582"/>
      <c r="O52" s="582"/>
      <c r="P52" s="582"/>
      <c r="Q52" s="582"/>
      <c r="R52" s="582"/>
      <c r="S52" s="582"/>
    </row>
    <row r="53" spans="1:19" s="546" customFormat="1" ht="15" customHeight="1">
      <c r="A53" s="768"/>
      <c r="B53" s="764" t="s">
        <v>69</v>
      </c>
      <c r="C53" s="718">
        <v>1585.98</v>
      </c>
      <c r="D53" s="718">
        <v>54486.02</v>
      </c>
      <c r="E53" s="718">
        <v>150.18</v>
      </c>
      <c r="F53" s="718">
        <v>17541.03</v>
      </c>
      <c r="G53" s="718">
        <v>58.95</v>
      </c>
      <c r="H53" s="718">
        <v>1067.1600000000001</v>
      </c>
      <c r="I53" s="718">
        <v>74889.33</v>
      </c>
      <c r="J53" s="757"/>
      <c r="K53" s="758"/>
      <c r="L53" s="582"/>
      <c r="M53" s="582"/>
      <c r="N53" s="582"/>
      <c r="O53" s="582"/>
      <c r="P53" s="582"/>
      <c r="Q53" s="582"/>
      <c r="R53" s="582"/>
      <c r="S53" s="582"/>
    </row>
    <row r="54" spans="1:19" s="546" customFormat="1" ht="15" customHeight="1" thickBot="1">
      <c r="A54" s="769"/>
      <c r="B54" s="770" t="s">
        <v>57</v>
      </c>
      <c r="C54" s="724">
        <v>43018.879999999997</v>
      </c>
      <c r="D54" s="724">
        <v>59182.93</v>
      </c>
      <c r="E54" s="724">
        <v>1975.26</v>
      </c>
      <c r="F54" s="724">
        <v>25626.45</v>
      </c>
      <c r="G54" s="724">
        <v>1136.0899999999999</v>
      </c>
      <c r="H54" s="724">
        <v>4784.97</v>
      </c>
      <c r="I54" s="724">
        <v>135724.57</v>
      </c>
      <c r="J54" s="757"/>
      <c r="K54" s="758"/>
      <c r="L54" s="582"/>
      <c r="M54" s="582"/>
      <c r="N54" s="582"/>
      <c r="O54" s="582"/>
      <c r="P54" s="582"/>
      <c r="Q54" s="582"/>
      <c r="R54" s="582"/>
      <c r="S54" s="582"/>
    </row>
    <row r="55" spans="1:19" s="546" customFormat="1" ht="15" customHeight="1" thickTop="1" thickBot="1">
      <c r="A55" s="771"/>
      <c r="B55" s="771" t="s">
        <v>70</v>
      </c>
      <c r="C55" s="725">
        <v>43018.879999999997</v>
      </c>
      <c r="D55" s="725">
        <v>4837.57</v>
      </c>
      <c r="E55" s="725">
        <v>1964.45</v>
      </c>
      <c r="F55" s="725">
        <v>25224.959999999999</v>
      </c>
      <c r="G55" s="725">
        <v>1136.0899999999999</v>
      </c>
      <c r="H55" s="725">
        <v>3775.42</v>
      </c>
      <c r="I55" s="725">
        <v>79957.38</v>
      </c>
      <c r="J55" s="757"/>
      <c r="K55" s="758"/>
      <c r="L55" s="582"/>
      <c r="M55" s="582"/>
      <c r="N55" s="582"/>
      <c r="O55" s="582"/>
      <c r="P55" s="582"/>
      <c r="Q55" s="582"/>
      <c r="R55" s="582"/>
      <c r="S55" s="582"/>
    </row>
    <row r="56" spans="1:19" s="546" customFormat="1" ht="15" customHeight="1" thickTop="1">
      <c r="A56" s="766"/>
      <c r="B56" s="766"/>
      <c r="C56" s="721"/>
      <c r="D56" s="721"/>
      <c r="E56" s="721"/>
      <c r="F56" s="721"/>
      <c r="G56" s="721"/>
      <c r="H56" s="721"/>
      <c r="I56" s="721"/>
      <c r="J56" s="757"/>
      <c r="K56" s="758"/>
      <c r="L56" s="582"/>
      <c r="M56" s="582"/>
      <c r="N56" s="582"/>
      <c r="O56" s="582"/>
      <c r="P56" s="582"/>
      <c r="Q56" s="582"/>
      <c r="R56" s="582"/>
      <c r="S56" s="582"/>
    </row>
    <row r="57" spans="1:19" s="546" customFormat="1" ht="15" customHeight="1">
      <c r="A57" s="582"/>
      <c r="B57" s="759"/>
      <c r="C57" s="758"/>
      <c r="D57" s="758"/>
      <c r="E57" s="758"/>
      <c r="F57" s="758"/>
      <c r="G57" s="758"/>
      <c r="H57" s="758"/>
      <c r="I57" s="758"/>
      <c r="J57" s="757"/>
      <c r="K57" s="758"/>
      <c r="L57" s="582"/>
      <c r="M57" s="582"/>
      <c r="N57" s="582"/>
      <c r="O57" s="582"/>
      <c r="P57" s="582"/>
      <c r="Q57" s="582"/>
      <c r="R57" s="582"/>
      <c r="S57" s="582"/>
    </row>
    <row r="58" spans="1:19" s="681" customFormat="1" ht="15" customHeight="1" thickBot="1">
      <c r="A58" s="779"/>
      <c r="B58" s="781"/>
      <c r="C58" s="2457">
        <v>2015</v>
      </c>
      <c r="D58" s="2466"/>
      <c r="E58" s="2466"/>
      <c r="F58" s="2466"/>
      <c r="G58" s="2466"/>
      <c r="H58" s="2466"/>
      <c r="I58" s="2467"/>
      <c r="J58" s="782"/>
      <c r="K58" s="783"/>
      <c r="L58" s="783"/>
      <c r="M58" s="783"/>
      <c r="N58" s="783"/>
      <c r="O58" s="783"/>
      <c r="P58" s="783"/>
      <c r="Q58" s="783"/>
      <c r="R58" s="783"/>
      <c r="S58" s="783"/>
    </row>
    <row r="59" spans="1:19" s="546" customFormat="1" ht="15" customHeight="1">
      <c r="A59" s="546" t="s">
        <v>23</v>
      </c>
      <c r="B59" s="760" t="s">
        <v>31</v>
      </c>
      <c r="C59" s="726">
        <v>21425.57</v>
      </c>
      <c r="D59" s="726">
        <v>2298.89</v>
      </c>
      <c r="E59" s="726">
        <v>502.74</v>
      </c>
      <c r="F59" s="726">
        <v>2174.61</v>
      </c>
      <c r="G59" s="727">
        <v>51.93</v>
      </c>
      <c r="H59" s="726">
        <v>1515.04</v>
      </c>
      <c r="I59" s="726">
        <v>27968.79</v>
      </c>
      <c r="J59" s="757"/>
      <c r="K59" s="582"/>
      <c r="L59" s="582"/>
      <c r="M59" s="582"/>
      <c r="N59" s="582"/>
      <c r="O59" s="582"/>
      <c r="P59" s="582"/>
      <c r="Q59" s="582"/>
      <c r="R59" s="582"/>
      <c r="S59" s="582"/>
    </row>
    <row r="60" spans="1:19" s="546" customFormat="1" ht="15" customHeight="1">
      <c r="B60" s="760" t="s">
        <v>53</v>
      </c>
      <c r="C60" s="726">
        <v>3715.98</v>
      </c>
      <c r="D60" s="726">
        <v>223.51</v>
      </c>
      <c r="E60" s="727">
        <v>82.02</v>
      </c>
      <c r="F60" s="726">
        <v>421.42</v>
      </c>
      <c r="G60" s="727">
        <v>0</v>
      </c>
      <c r="H60" s="726">
        <v>518.29999999999995</v>
      </c>
      <c r="I60" s="726">
        <v>4961.24</v>
      </c>
      <c r="J60" s="757"/>
      <c r="K60" s="582"/>
      <c r="L60" s="582"/>
      <c r="M60" s="582"/>
      <c r="N60" s="582"/>
      <c r="O60" s="582"/>
      <c r="P60" s="582"/>
      <c r="Q60" s="582"/>
      <c r="R60" s="582"/>
      <c r="S60" s="582"/>
    </row>
    <row r="61" spans="1:19" s="546" customFormat="1" ht="15" customHeight="1">
      <c r="B61" s="760" t="s">
        <v>54</v>
      </c>
      <c r="C61" s="726">
        <v>445.87</v>
      </c>
      <c r="D61" s="727">
        <v>0</v>
      </c>
      <c r="E61" s="727">
        <v>0</v>
      </c>
      <c r="F61" s="726">
        <v>422.73</v>
      </c>
      <c r="G61" s="727">
        <v>0</v>
      </c>
      <c r="H61" s="727">
        <v>0</v>
      </c>
      <c r="I61" s="726">
        <v>868.6</v>
      </c>
      <c r="J61" s="757"/>
      <c r="K61" s="582"/>
      <c r="L61" s="582"/>
      <c r="M61" s="582"/>
      <c r="N61" s="582"/>
      <c r="O61" s="582"/>
      <c r="P61" s="582"/>
      <c r="Q61" s="582"/>
      <c r="R61" s="582"/>
      <c r="S61" s="582"/>
    </row>
    <row r="62" spans="1:19" s="546" customFormat="1" ht="15" customHeight="1">
      <c r="B62" s="761" t="s">
        <v>55</v>
      </c>
      <c r="C62" s="728">
        <v>25587.42</v>
      </c>
      <c r="D62" s="728">
        <v>2522.4</v>
      </c>
      <c r="E62" s="728">
        <v>584.77</v>
      </c>
      <c r="F62" s="728">
        <v>3018.76</v>
      </c>
      <c r="G62" s="729">
        <v>51.93</v>
      </c>
      <c r="H62" s="728">
        <v>2033.35</v>
      </c>
      <c r="I62" s="728">
        <v>33798.629999999997</v>
      </c>
      <c r="J62" s="757"/>
      <c r="K62" s="582"/>
      <c r="L62" s="582"/>
      <c r="M62" s="582"/>
      <c r="N62" s="582"/>
      <c r="O62" s="582"/>
      <c r="P62" s="582"/>
      <c r="Q62" s="582"/>
      <c r="R62" s="582"/>
      <c r="S62" s="582"/>
    </row>
    <row r="63" spans="1:19" s="546" customFormat="1" ht="15" customHeight="1">
      <c r="B63" s="761" t="s">
        <v>56</v>
      </c>
      <c r="C63" s="727">
        <v>0</v>
      </c>
      <c r="D63" s="727">
        <v>0</v>
      </c>
      <c r="E63" s="727">
        <v>0</v>
      </c>
      <c r="F63" s="726">
        <v>6247.26</v>
      </c>
      <c r="G63" s="727">
        <v>0</v>
      </c>
      <c r="H63" s="727">
        <v>0</v>
      </c>
      <c r="I63" s="726">
        <v>6247.26</v>
      </c>
      <c r="J63" s="757"/>
      <c r="K63" s="582"/>
      <c r="L63" s="582"/>
      <c r="M63" s="582"/>
      <c r="N63" s="582"/>
      <c r="O63" s="582"/>
      <c r="P63" s="582"/>
      <c r="Q63" s="582"/>
      <c r="R63" s="582"/>
      <c r="S63" s="582"/>
    </row>
    <row r="64" spans="1:19" s="546" customFormat="1" ht="15" customHeight="1" thickBot="1">
      <c r="B64" s="762" t="s">
        <v>57</v>
      </c>
      <c r="C64" s="730">
        <v>25587.42</v>
      </c>
      <c r="D64" s="730">
        <v>2522.4</v>
      </c>
      <c r="E64" s="730">
        <v>584.77</v>
      </c>
      <c r="F64" s="730">
        <v>9266.02</v>
      </c>
      <c r="G64" s="731">
        <v>51.93</v>
      </c>
      <c r="H64" s="730">
        <v>2033.35</v>
      </c>
      <c r="I64" s="730">
        <v>40045.89</v>
      </c>
      <c r="J64" s="757"/>
      <c r="K64" s="582"/>
      <c r="L64" s="582"/>
      <c r="M64" s="582"/>
      <c r="N64" s="582"/>
      <c r="O64" s="582"/>
      <c r="P64" s="582"/>
      <c r="Q64" s="582"/>
      <c r="R64" s="582"/>
      <c r="S64" s="582"/>
    </row>
    <row r="65" spans="1:19" s="546" customFormat="1" ht="15" customHeight="1" thickTop="1">
      <c r="B65" s="759"/>
      <c r="C65" s="515"/>
      <c r="D65" s="515"/>
      <c r="E65" s="515"/>
      <c r="F65" s="515"/>
      <c r="G65" s="515"/>
      <c r="H65" s="515"/>
      <c r="I65" s="515"/>
      <c r="J65" s="757"/>
      <c r="K65" s="582"/>
      <c r="L65" s="582"/>
      <c r="M65" s="582"/>
      <c r="N65" s="582"/>
      <c r="O65" s="582"/>
      <c r="P65" s="582"/>
      <c r="Q65" s="582"/>
      <c r="R65" s="582"/>
      <c r="S65" s="582"/>
    </row>
    <row r="66" spans="1:19" s="546" customFormat="1" ht="15" customHeight="1">
      <c r="A66" s="546" t="s">
        <v>1739</v>
      </c>
      <c r="B66" s="760" t="s">
        <v>31</v>
      </c>
      <c r="C66" s="732">
        <v>5872.2</v>
      </c>
      <c r="D66" s="732">
        <v>890.91</v>
      </c>
      <c r="E66" s="733">
        <v>0</v>
      </c>
      <c r="F66" s="732">
        <v>779.1</v>
      </c>
      <c r="G66" s="732">
        <v>396.81</v>
      </c>
      <c r="H66" s="732">
        <v>219.88</v>
      </c>
      <c r="I66" s="732">
        <v>8158.91</v>
      </c>
      <c r="J66" s="757"/>
      <c r="K66" s="582"/>
      <c r="L66" s="582"/>
      <c r="M66" s="582"/>
      <c r="N66" s="582"/>
      <c r="O66" s="582"/>
      <c r="P66" s="582"/>
      <c r="Q66" s="582"/>
      <c r="R66" s="582"/>
      <c r="S66" s="582"/>
    </row>
    <row r="67" spans="1:19" s="546" customFormat="1" ht="15" customHeight="1">
      <c r="B67" s="760" t="s">
        <v>53</v>
      </c>
      <c r="C67" s="732">
        <v>779.43</v>
      </c>
      <c r="D67" s="732">
        <v>142.94</v>
      </c>
      <c r="E67" s="733">
        <v>0</v>
      </c>
      <c r="F67" s="733">
        <v>165.34</v>
      </c>
      <c r="G67" s="732">
        <v>26.22</v>
      </c>
      <c r="H67" s="732">
        <v>28.47</v>
      </c>
      <c r="I67" s="732">
        <v>1142.4000000000001</v>
      </c>
      <c r="J67" s="757"/>
      <c r="K67" s="582"/>
      <c r="L67" s="582"/>
      <c r="M67" s="582"/>
      <c r="N67" s="582"/>
      <c r="O67" s="582"/>
      <c r="P67" s="582"/>
      <c r="Q67" s="582"/>
      <c r="R67" s="582"/>
      <c r="S67" s="582"/>
    </row>
    <row r="68" spans="1:19" s="546" customFormat="1" ht="15" customHeight="1">
      <c r="B68" s="760" t="s">
        <v>54</v>
      </c>
      <c r="C68" s="732">
        <v>570.03</v>
      </c>
      <c r="D68" s="732">
        <v>446.23</v>
      </c>
      <c r="E68" s="733">
        <v>0</v>
      </c>
      <c r="F68" s="732">
        <v>776.64</v>
      </c>
      <c r="G68" s="733">
        <v>0.39</v>
      </c>
      <c r="H68" s="733">
        <v>0</v>
      </c>
      <c r="I68" s="732">
        <v>1793.29</v>
      </c>
      <c r="J68" s="757"/>
      <c r="K68" s="582"/>
      <c r="L68" s="582"/>
      <c r="M68" s="582"/>
      <c r="N68" s="582"/>
      <c r="O68" s="582"/>
      <c r="P68" s="582"/>
      <c r="Q68" s="582"/>
      <c r="R68" s="582"/>
      <c r="S68" s="582"/>
    </row>
    <row r="69" spans="1:19" s="546" customFormat="1" ht="15" customHeight="1">
      <c r="B69" s="761" t="s">
        <v>55</v>
      </c>
      <c r="C69" s="734">
        <v>7221.66</v>
      </c>
      <c r="D69" s="734">
        <v>1480.08</v>
      </c>
      <c r="E69" s="735">
        <v>0</v>
      </c>
      <c r="F69" s="734">
        <v>1721.09</v>
      </c>
      <c r="G69" s="734">
        <v>423.43</v>
      </c>
      <c r="H69" s="734">
        <v>248.35</v>
      </c>
      <c r="I69" s="734">
        <v>11094.61</v>
      </c>
      <c r="J69" s="757"/>
      <c r="K69" s="582"/>
      <c r="L69" s="582"/>
      <c r="M69" s="582"/>
      <c r="N69" s="582"/>
      <c r="O69" s="582"/>
      <c r="P69" s="582"/>
      <c r="Q69" s="582"/>
      <c r="R69" s="582"/>
      <c r="S69" s="582"/>
    </row>
    <row r="70" spans="1:19" s="546" customFormat="1" ht="15" customHeight="1">
      <c r="B70" s="760" t="s">
        <v>58</v>
      </c>
      <c r="C70" s="733">
        <v>0</v>
      </c>
      <c r="D70" s="733">
        <v>0</v>
      </c>
      <c r="E70" s="733">
        <v>0</v>
      </c>
      <c r="F70" s="732">
        <v>841.95</v>
      </c>
      <c r="G70" s="733">
        <v>0</v>
      </c>
      <c r="H70" s="733">
        <v>0</v>
      </c>
      <c r="I70" s="732">
        <v>841.95</v>
      </c>
      <c r="J70" s="757"/>
      <c r="K70" s="582"/>
      <c r="L70" s="582"/>
      <c r="M70" s="582"/>
      <c r="N70" s="582"/>
      <c r="O70" s="582"/>
      <c r="P70" s="582"/>
      <c r="Q70" s="582"/>
      <c r="R70" s="582"/>
      <c r="S70" s="582"/>
    </row>
    <row r="71" spans="1:19" s="546" customFormat="1" ht="15" customHeight="1">
      <c r="B71" s="760" t="s">
        <v>59</v>
      </c>
      <c r="C71" s="732">
        <v>2.4500000000000002</v>
      </c>
      <c r="D71" s="732">
        <v>23.87</v>
      </c>
      <c r="E71" s="733">
        <v>0</v>
      </c>
      <c r="F71" s="732">
        <v>1085.42</v>
      </c>
      <c r="G71" s="733">
        <v>0.08</v>
      </c>
      <c r="H71" s="733">
        <v>0</v>
      </c>
      <c r="I71" s="732">
        <v>1111.81</v>
      </c>
      <c r="J71" s="757"/>
      <c r="K71" s="582"/>
      <c r="L71" s="582"/>
      <c r="M71" s="582"/>
      <c r="N71" s="582"/>
      <c r="O71" s="582"/>
      <c r="P71" s="582"/>
      <c r="Q71" s="582"/>
      <c r="R71" s="582"/>
      <c r="S71" s="582"/>
    </row>
    <row r="72" spans="1:19" s="546" customFormat="1" ht="15" customHeight="1">
      <c r="B72" s="760" t="s">
        <v>60</v>
      </c>
      <c r="C72" s="733">
        <v>0</v>
      </c>
      <c r="D72" s="733">
        <v>0</v>
      </c>
      <c r="E72" s="733">
        <v>0</v>
      </c>
      <c r="F72" s="732">
        <v>1848.81</v>
      </c>
      <c r="G72" s="733">
        <v>0</v>
      </c>
      <c r="H72" s="733">
        <v>0</v>
      </c>
      <c r="I72" s="732">
        <v>1848.81</v>
      </c>
      <c r="J72" s="757"/>
      <c r="K72" s="582"/>
      <c r="L72" s="582"/>
      <c r="M72" s="582"/>
      <c r="N72" s="582"/>
      <c r="O72" s="582"/>
      <c r="P72" s="582"/>
      <c r="Q72" s="582"/>
      <c r="R72" s="582"/>
      <c r="S72" s="582"/>
    </row>
    <row r="73" spans="1:19" s="546" customFormat="1" ht="15" customHeight="1">
      <c r="B73" s="760" t="s">
        <v>61</v>
      </c>
      <c r="C73" s="732">
        <v>596.37</v>
      </c>
      <c r="D73" s="732">
        <v>34.67</v>
      </c>
      <c r="E73" s="733">
        <v>0</v>
      </c>
      <c r="F73" s="732">
        <v>2597.7399999999998</v>
      </c>
      <c r="G73" s="732">
        <v>60.07</v>
      </c>
      <c r="H73" s="732">
        <v>47.41</v>
      </c>
      <c r="I73" s="732">
        <v>3336.25</v>
      </c>
      <c r="J73" s="757"/>
      <c r="K73" s="582"/>
      <c r="L73" s="582"/>
      <c r="M73" s="582"/>
      <c r="N73" s="582"/>
      <c r="O73" s="582"/>
      <c r="P73" s="582"/>
      <c r="Q73" s="582"/>
      <c r="R73" s="582"/>
      <c r="S73" s="582"/>
    </row>
    <row r="74" spans="1:19" s="546" customFormat="1" ht="15" customHeight="1" thickBot="1">
      <c r="B74" s="762" t="s">
        <v>57</v>
      </c>
      <c r="C74" s="736">
        <v>7820.47</v>
      </c>
      <c r="D74" s="736">
        <v>1538.62</v>
      </c>
      <c r="E74" s="737">
        <v>0</v>
      </c>
      <c r="F74" s="736">
        <v>8095.01</v>
      </c>
      <c r="G74" s="736">
        <v>483.57</v>
      </c>
      <c r="H74" s="736">
        <v>295.76</v>
      </c>
      <c r="I74" s="736">
        <v>18233.439999999999</v>
      </c>
      <c r="J74" s="757"/>
      <c r="K74" s="582"/>
      <c r="L74" s="582"/>
      <c r="M74" s="582"/>
      <c r="N74" s="582"/>
      <c r="O74" s="582"/>
      <c r="P74" s="582"/>
      <c r="Q74" s="582"/>
      <c r="R74" s="582"/>
      <c r="S74" s="582"/>
    </row>
    <row r="75" spans="1:19" s="546" customFormat="1" ht="15" customHeight="1" thickTop="1">
      <c r="B75" s="759"/>
      <c r="C75" s="738"/>
      <c r="D75" s="738"/>
      <c r="E75" s="738"/>
      <c r="F75" s="738"/>
      <c r="G75" s="738"/>
      <c r="H75" s="738"/>
      <c r="I75" s="738"/>
      <c r="J75" s="757"/>
      <c r="K75" s="582"/>
      <c r="L75" s="582"/>
      <c r="M75" s="582"/>
      <c r="N75" s="582"/>
      <c r="O75" s="582"/>
      <c r="P75" s="582"/>
      <c r="Q75" s="582"/>
      <c r="R75" s="582"/>
      <c r="S75" s="582"/>
    </row>
    <row r="76" spans="1:19" s="546" customFormat="1" ht="15" customHeight="1">
      <c r="A76" s="546" t="s">
        <v>1740</v>
      </c>
      <c r="B76" s="760" t="s">
        <v>31</v>
      </c>
      <c r="C76" s="726">
        <v>1049.48</v>
      </c>
      <c r="D76" s="726">
        <v>136.19</v>
      </c>
      <c r="E76" s="726">
        <v>128.6</v>
      </c>
      <c r="F76" s="726">
        <v>618.39</v>
      </c>
      <c r="G76" s="726">
        <v>607</v>
      </c>
      <c r="H76" s="726">
        <v>1120.7</v>
      </c>
      <c r="I76" s="726">
        <v>3660.36</v>
      </c>
      <c r="J76" s="757"/>
      <c r="K76" s="582"/>
      <c r="L76" s="582"/>
      <c r="M76" s="582"/>
      <c r="N76" s="582"/>
      <c r="O76" s="582"/>
      <c r="P76" s="582"/>
      <c r="Q76" s="582"/>
      <c r="R76" s="582"/>
      <c r="S76" s="582"/>
    </row>
    <row r="77" spans="1:19" s="546" customFormat="1" ht="15" customHeight="1">
      <c r="B77" s="760" t="s">
        <v>62</v>
      </c>
      <c r="C77" s="726">
        <v>1630.22</v>
      </c>
      <c r="D77" s="726">
        <v>174.73</v>
      </c>
      <c r="E77" s="726">
        <v>994.43</v>
      </c>
      <c r="F77" s="726">
        <v>895.54</v>
      </c>
      <c r="G77" s="727">
        <v>0</v>
      </c>
      <c r="H77" s="727">
        <v>0</v>
      </c>
      <c r="I77" s="739">
        <v>3694.92</v>
      </c>
      <c r="J77" s="757"/>
      <c r="K77" s="582"/>
      <c r="L77" s="582"/>
      <c r="M77" s="582"/>
      <c r="N77" s="582"/>
      <c r="O77" s="582"/>
      <c r="P77" s="582"/>
      <c r="Q77" s="582"/>
      <c r="R77" s="582"/>
      <c r="S77" s="582"/>
    </row>
    <row r="78" spans="1:19" s="546" customFormat="1" ht="15" customHeight="1">
      <c r="B78" s="760" t="s">
        <v>63</v>
      </c>
      <c r="C78" s="726">
        <v>3419.24</v>
      </c>
      <c r="D78" s="726">
        <v>287.8</v>
      </c>
      <c r="E78" s="726">
        <v>321.87</v>
      </c>
      <c r="F78" s="726">
        <v>1361.63</v>
      </c>
      <c r="G78" s="727">
        <v>0</v>
      </c>
      <c r="H78" s="727">
        <v>0</v>
      </c>
      <c r="I78" s="739">
        <v>5390.54</v>
      </c>
      <c r="J78" s="757"/>
      <c r="K78" s="582"/>
      <c r="L78" s="582"/>
      <c r="M78" s="582"/>
      <c r="N78" s="582"/>
      <c r="O78" s="582"/>
      <c r="P78" s="582"/>
      <c r="Q78" s="582"/>
      <c r="R78" s="582"/>
      <c r="S78" s="582"/>
    </row>
    <row r="79" spans="1:19" s="546" customFormat="1" ht="15" customHeight="1">
      <c r="B79" s="760" t="s">
        <v>64</v>
      </c>
      <c r="C79" s="726">
        <v>1183.1500000000001</v>
      </c>
      <c r="D79" s="726">
        <v>78.27</v>
      </c>
      <c r="E79" s="726">
        <v>171.27</v>
      </c>
      <c r="F79" s="726">
        <v>507.84</v>
      </c>
      <c r="G79" s="727">
        <v>0</v>
      </c>
      <c r="H79" s="727">
        <v>0</v>
      </c>
      <c r="I79" s="726">
        <v>1940.53</v>
      </c>
      <c r="J79" s="757"/>
      <c r="K79" s="582"/>
      <c r="L79" s="582"/>
      <c r="M79" s="582"/>
      <c r="N79" s="582"/>
      <c r="O79" s="582"/>
      <c r="P79" s="582"/>
      <c r="Q79" s="582"/>
      <c r="R79" s="582"/>
      <c r="S79" s="582"/>
    </row>
    <row r="80" spans="1:19" s="546" customFormat="1" ht="15" customHeight="1">
      <c r="B80" s="761" t="s">
        <v>55</v>
      </c>
      <c r="C80" s="728">
        <v>7282.1</v>
      </c>
      <c r="D80" s="728">
        <v>676.99</v>
      </c>
      <c r="E80" s="728">
        <v>1616.16</v>
      </c>
      <c r="F80" s="728">
        <v>3383.4</v>
      </c>
      <c r="G80" s="728">
        <v>607</v>
      </c>
      <c r="H80" s="728">
        <v>1120.7</v>
      </c>
      <c r="I80" s="728">
        <v>14686.35</v>
      </c>
      <c r="J80" s="757"/>
      <c r="K80" s="582"/>
      <c r="L80" s="582"/>
      <c r="M80" s="582"/>
      <c r="N80" s="582"/>
      <c r="O80" s="582"/>
      <c r="P80" s="582"/>
      <c r="Q80" s="582"/>
      <c r="R80" s="582"/>
      <c r="S80" s="582"/>
    </row>
    <row r="81" spans="1:19" s="546" customFormat="1" ht="15" customHeight="1">
      <c r="B81" s="760" t="s">
        <v>65</v>
      </c>
      <c r="C81" s="727">
        <v>0</v>
      </c>
      <c r="D81" s="727">
        <v>0</v>
      </c>
      <c r="E81" s="727">
        <v>0</v>
      </c>
      <c r="F81" s="726">
        <v>2653.71</v>
      </c>
      <c r="G81" s="727">
        <v>0</v>
      </c>
      <c r="H81" s="727">
        <v>0</v>
      </c>
      <c r="I81" s="516">
        <v>2653.71</v>
      </c>
      <c r="J81" s="757"/>
      <c r="K81" s="582"/>
      <c r="L81" s="582"/>
      <c r="M81" s="582"/>
      <c r="N81" s="582"/>
      <c r="O81" s="582"/>
      <c r="P81" s="582"/>
      <c r="Q81" s="582"/>
      <c r="R81" s="582"/>
      <c r="S81" s="582"/>
    </row>
    <row r="82" spans="1:19" s="546" customFormat="1" ht="15" customHeight="1">
      <c r="B82" s="760" t="s">
        <v>66</v>
      </c>
      <c r="C82" s="727">
        <v>0</v>
      </c>
      <c r="D82" s="727">
        <v>0</v>
      </c>
      <c r="E82" s="727">
        <v>0</v>
      </c>
      <c r="F82" s="726">
        <v>758.67</v>
      </c>
      <c r="G82" s="727">
        <v>0</v>
      </c>
      <c r="H82" s="727">
        <v>0</v>
      </c>
      <c r="I82" s="516">
        <v>758.67</v>
      </c>
      <c r="J82" s="757"/>
      <c r="K82" s="582"/>
      <c r="L82" s="582"/>
      <c r="M82" s="582"/>
      <c r="N82" s="582"/>
      <c r="O82" s="582"/>
      <c r="P82" s="582"/>
      <c r="Q82" s="582"/>
      <c r="R82" s="582"/>
      <c r="S82" s="582"/>
    </row>
    <row r="83" spans="1:19" s="546" customFormat="1" ht="15" customHeight="1">
      <c r="B83" s="760" t="s">
        <v>60</v>
      </c>
      <c r="C83" s="727">
        <v>0</v>
      </c>
      <c r="D83" s="727">
        <v>0</v>
      </c>
      <c r="E83" s="727">
        <v>0</v>
      </c>
      <c r="F83" s="727">
        <v>228.32</v>
      </c>
      <c r="G83" s="727">
        <v>0</v>
      </c>
      <c r="H83" s="727">
        <v>0</v>
      </c>
      <c r="I83" s="515">
        <v>228.32</v>
      </c>
      <c r="J83" s="757"/>
      <c r="K83" s="582"/>
      <c r="L83" s="582"/>
      <c r="M83" s="582"/>
      <c r="N83" s="582"/>
      <c r="O83" s="582"/>
      <c r="P83" s="582"/>
      <c r="Q83" s="582"/>
      <c r="R83" s="582"/>
      <c r="S83" s="582"/>
    </row>
    <row r="84" spans="1:19" s="546" customFormat="1" ht="15" customHeight="1">
      <c r="B84" s="760" t="s">
        <v>67</v>
      </c>
      <c r="C84" s="727">
        <v>0</v>
      </c>
      <c r="D84" s="727">
        <v>0</v>
      </c>
      <c r="E84" s="727">
        <v>0</v>
      </c>
      <c r="F84" s="726">
        <v>453.65</v>
      </c>
      <c r="G84" s="727">
        <v>0</v>
      </c>
      <c r="H84" s="727">
        <v>0</v>
      </c>
      <c r="I84" s="516">
        <v>453.65</v>
      </c>
      <c r="J84" s="757"/>
      <c r="K84" s="582"/>
      <c r="L84" s="582"/>
      <c r="M84" s="582"/>
      <c r="N84" s="582"/>
      <c r="O84" s="582"/>
      <c r="P84" s="582"/>
      <c r="Q84" s="582"/>
      <c r="R84" s="582"/>
      <c r="S84" s="582"/>
    </row>
    <row r="85" spans="1:19" s="546" customFormat="1" ht="15" customHeight="1">
      <c r="B85" s="760" t="s">
        <v>61</v>
      </c>
      <c r="C85" s="726">
        <v>978.74</v>
      </c>
      <c r="D85" s="726">
        <v>80.88</v>
      </c>
      <c r="E85" s="726">
        <v>183.59</v>
      </c>
      <c r="F85" s="726">
        <v>393.67</v>
      </c>
      <c r="G85" s="727">
        <v>0</v>
      </c>
      <c r="H85" s="727">
        <v>0</v>
      </c>
      <c r="I85" s="516">
        <v>1636.87</v>
      </c>
      <c r="J85" s="757"/>
      <c r="K85" s="582"/>
      <c r="L85" s="582"/>
      <c r="M85" s="582"/>
      <c r="N85" s="582"/>
      <c r="O85" s="582"/>
      <c r="P85" s="582"/>
      <c r="Q85" s="582"/>
      <c r="R85" s="582"/>
      <c r="S85" s="582"/>
    </row>
    <row r="86" spans="1:19" s="546" customFormat="1" ht="15" customHeight="1" thickBot="1">
      <c r="B86" s="762" t="s">
        <v>57</v>
      </c>
      <c r="C86" s="736">
        <v>8260.84</v>
      </c>
      <c r="D86" s="736">
        <v>757.87</v>
      </c>
      <c r="E86" s="736">
        <v>1799.75</v>
      </c>
      <c r="F86" s="736">
        <v>7871.42</v>
      </c>
      <c r="G86" s="736">
        <v>607</v>
      </c>
      <c r="H86" s="736">
        <v>1120.7</v>
      </c>
      <c r="I86" s="736">
        <v>20417.580000000002</v>
      </c>
      <c r="J86" s="757"/>
      <c r="K86" s="582"/>
      <c r="L86" s="582"/>
      <c r="M86" s="582"/>
      <c r="N86" s="582"/>
      <c r="O86" s="582"/>
      <c r="P86" s="582"/>
      <c r="Q86" s="582"/>
      <c r="R86" s="582"/>
      <c r="S86" s="582"/>
    </row>
    <row r="87" spans="1:19" s="546" customFormat="1" ht="15" customHeight="1" thickTop="1">
      <c r="C87" s="740"/>
      <c r="D87" s="740"/>
      <c r="E87" s="740"/>
      <c r="F87" s="740"/>
      <c r="G87" s="740"/>
      <c r="H87" s="740"/>
      <c r="I87" s="740"/>
      <c r="J87" s="757"/>
      <c r="K87" s="582"/>
      <c r="L87" s="582"/>
      <c r="M87" s="582"/>
      <c r="N87" s="582"/>
      <c r="O87" s="582"/>
      <c r="P87" s="582"/>
      <c r="Q87" s="582"/>
      <c r="R87" s="582"/>
      <c r="S87" s="582"/>
    </row>
    <row r="88" spans="1:19" s="546" customFormat="1" ht="15" customHeight="1" thickBot="1">
      <c r="A88" s="546" t="s">
        <v>13</v>
      </c>
      <c r="B88" s="762" t="s">
        <v>68</v>
      </c>
      <c r="C88" s="731">
        <v>0</v>
      </c>
      <c r="D88" s="730">
        <v>53353.59</v>
      </c>
      <c r="E88" s="731">
        <v>9.36</v>
      </c>
      <c r="F88" s="730">
        <v>388.3</v>
      </c>
      <c r="G88" s="731">
        <v>0</v>
      </c>
      <c r="H88" s="730">
        <v>997.79</v>
      </c>
      <c r="I88" s="730">
        <v>54749.05</v>
      </c>
      <c r="J88" s="757"/>
      <c r="K88" s="582"/>
      <c r="L88" s="582"/>
      <c r="M88" s="582"/>
      <c r="N88" s="582"/>
      <c r="O88" s="582"/>
      <c r="P88" s="582"/>
      <c r="Q88" s="582"/>
      <c r="R88" s="582"/>
      <c r="S88" s="582"/>
    </row>
    <row r="89" spans="1:19" s="546" customFormat="1" ht="15" customHeight="1" thickTop="1">
      <c r="C89" s="740"/>
      <c r="D89" s="740"/>
      <c r="E89" s="740"/>
      <c r="F89" s="740"/>
      <c r="G89" s="740"/>
      <c r="H89" s="740"/>
      <c r="I89" s="740"/>
      <c r="J89" s="757"/>
      <c r="K89" s="582"/>
      <c r="L89" s="582"/>
      <c r="M89" s="582"/>
      <c r="N89" s="582"/>
      <c r="O89" s="582"/>
      <c r="P89" s="582"/>
      <c r="Q89" s="582"/>
      <c r="R89" s="582"/>
      <c r="S89" s="582"/>
    </row>
    <row r="90" spans="1:19" s="546" customFormat="1" ht="15" customHeight="1">
      <c r="A90" s="763" t="s">
        <v>11</v>
      </c>
      <c r="B90" s="764" t="s">
        <v>31</v>
      </c>
      <c r="C90" s="741">
        <v>28347.25</v>
      </c>
      <c r="D90" s="741">
        <v>3325.99</v>
      </c>
      <c r="E90" s="741">
        <v>631.34</v>
      </c>
      <c r="F90" s="740">
        <v>3572.1</v>
      </c>
      <c r="G90" s="741">
        <v>1055.75</v>
      </c>
      <c r="H90" s="741">
        <v>2855.63</v>
      </c>
      <c r="I90" s="741">
        <v>39788.06</v>
      </c>
      <c r="J90" s="757"/>
      <c r="K90" s="582"/>
      <c r="L90" s="582"/>
      <c r="M90" s="582"/>
      <c r="N90" s="582"/>
      <c r="O90" s="582"/>
      <c r="P90" s="582"/>
      <c r="Q90" s="582"/>
      <c r="R90" s="582"/>
      <c r="S90" s="582"/>
    </row>
    <row r="91" spans="1:19" s="546" customFormat="1" ht="15" customHeight="1">
      <c r="A91" s="763"/>
      <c r="B91" s="764" t="s">
        <v>53</v>
      </c>
      <c r="C91" s="741">
        <v>4495.41</v>
      </c>
      <c r="D91" s="741">
        <v>366.45</v>
      </c>
      <c r="E91" s="740">
        <v>82.02</v>
      </c>
      <c r="F91" s="740">
        <v>586.76</v>
      </c>
      <c r="G91" s="741">
        <v>26.22</v>
      </c>
      <c r="H91" s="741">
        <v>546.77</v>
      </c>
      <c r="I91" s="741">
        <v>6103.64</v>
      </c>
      <c r="J91" s="757"/>
      <c r="K91" s="582"/>
      <c r="L91" s="582"/>
      <c r="M91" s="582"/>
      <c r="N91" s="582"/>
      <c r="O91" s="582"/>
      <c r="P91" s="582"/>
      <c r="Q91" s="582"/>
      <c r="R91" s="582"/>
      <c r="S91" s="582"/>
    </row>
    <row r="92" spans="1:19" s="546" customFormat="1" ht="15" customHeight="1">
      <c r="A92" s="763"/>
      <c r="B92" s="764" t="s">
        <v>54</v>
      </c>
      <c r="C92" s="741">
        <v>1015.9</v>
      </c>
      <c r="D92" s="741">
        <v>446.23</v>
      </c>
      <c r="E92" s="740">
        <v>0</v>
      </c>
      <c r="F92" s="741">
        <v>1199.3800000000001</v>
      </c>
      <c r="G92" s="740">
        <v>0.39</v>
      </c>
      <c r="H92" s="740">
        <v>0</v>
      </c>
      <c r="I92" s="741">
        <v>2661.89</v>
      </c>
      <c r="J92" s="757"/>
      <c r="K92" s="582"/>
      <c r="L92" s="582"/>
      <c r="M92" s="582"/>
      <c r="N92" s="582"/>
      <c r="O92" s="582"/>
      <c r="P92" s="582"/>
      <c r="Q92" s="582"/>
      <c r="R92" s="582"/>
      <c r="S92" s="582"/>
    </row>
    <row r="93" spans="1:19" s="546" customFormat="1" ht="15" customHeight="1">
      <c r="A93" s="763"/>
      <c r="B93" s="764" t="s">
        <v>34</v>
      </c>
      <c r="C93" s="741">
        <v>5049.46</v>
      </c>
      <c r="D93" s="741">
        <v>462.53</v>
      </c>
      <c r="E93" s="741">
        <v>1316.29</v>
      </c>
      <c r="F93" s="741">
        <v>2257.17</v>
      </c>
      <c r="G93" s="740">
        <v>0</v>
      </c>
      <c r="H93" s="740">
        <v>0</v>
      </c>
      <c r="I93" s="741">
        <v>9085.4599999999991</v>
      </c>
      <c r="J93" s="757"/>
      <c r="K93" s="582"/>
      <c r="L93" s="582"/>
      <c r="M93" s="582"/>
      <c r="N93" s="582"/>
      <c r="O93" s="582"/>
      <c r="P93" s="582"/>
      <c r="Q93" s="582"/>
      <c r="R93" s="582"/>
      <c r="S93" s="582"/>
    </row>
    <row r="94" spans="1:19" s="546" customFormat="1" ht="15" customHeight="1">
      <c r="A94" s="763"/>
      <c r="B94" s="764" t="s">
        <v>64</v>
      </c>
      <c r="C94" s="741">
        <v>1183.1500000000001</v>
      </c>
      <c r="D94" s="741">
        <v>78.27</v>
      </c>
      <c r="E94" s="741">
        <v>171.27</v>
      </c>
      <c r="F94" s="741">
        <v>507.84</v>
      </c>
      <c r="G94" s="740">
        <v>0</v>
      </c>
      <c r="H94" s="740">
        <v>0</v>
      </c>
      <c r="I94" s="741">
        <v>1940.53</v>
      </c>
      <c r="J94" s="757"/>
      <c r="K94" s="582"/>
      <c r="L94" s="582"/>
      <c r="M94" s="582"/>
      <c r="N94" s="582"/>
      <c r="O94" s="582"/>
      <c r="P94" s="582"/>
      <c r="Q94" s="582"/>
      <c r="R94" s="582"/>
      <c r="S94" s="582"/>
    </row>
    <row r="95" spans="1:19" s="546" customFormat="1" ht="15" customHeight="1">
      <c r="A95" s="763"/>
      <c r="B95" s="765" t="s">
        <v>55</v>
      </c>
      <c r="C95" s="742">
        <v>40091.17</v>
      </c>
      <c r="D95" s="742">
        <v>4679.4799999999996</v>
      </c>
      <c r="E95" s="742">
        <v>2200.92</v>
      </c>
      <c r="F95" s="742">
        <v>8123.25</v>
      </c>
      <c r="G95" s="742">
        <v>1082.3599999999999</v>
      </c>
      <c r="H95" s="742">
        <v>3402.4</v>
      </c>
      <c r="I95" s="742">
        <v>59579.59</v>
      </c>
      <c r="J95" s="757"/>
      <c r="K95" s="582"/>
      <c r="L95" s="582"/>
      <c r="M95" s="582"/>
      <c r="N95" s="582"/>
      <c r="O95" s="582"/>
      <c r="P95" s="582"/>
      <c r="Q95" s="582"/>
      <c r="R95" s="582"/>
      <c r="S95" s="582"/>
    </row>
    <row r="96" spans="1:19" s="546" customFormat="1" ht="15" customHeight="1">
      <c r="A96" s="763"/>
      <c r="B96" s="764" t="s">
        <v>58</v>
      </c>
      <c r="C96" s="740">
        <v>0</v>
      </c>
      <c r="D96" s="740">
        <v>0</v>
      </c>
      <c r="E96" s="740">
        <v>0</v>
      </c>
      <c r="F96" s="741">
        <v>841.95</v>
      </c>
      <c r="G96" s="740">
        <v>0</v>
      </c>
      <c r="H96" s="740">
        <v>0</v>
      </c>
      <c r="I96" s="741">
        <v>841.95</v>
      </c>
      <c r="J96" s="757"/>
      <c r="K96" s="582"/>
      <c r="L96" s="582"/>
      <c r="M96" s="582"/>
      <c r="N96" s="582"/>
      <c r="O96" s="582"/>
      <c r="P96" s="582"/>
      <c r="Q96" s="582"/>
      <c r="R96" s="582"/>
      <c r="S96" s="582"/>
    </row>
    <row r="97" spans="1:19" s="546" customFormat="1" ht="15" customHeight="1">
      <c r="A97" s="763"/>
      <c r="B97" s="764" t="s">
        <v>59</v>
      </c>
      <c r="C97" s="741">
        <v>2.4500000000000002</v>
      </c>
      <c r="D97" s="741">
        <v>23.87</v>
      </c>
      <c r="E97" s="740">
        <v>0</v>
      </c>
      <c r="F97" s="741">
        <v>1085.42</v>
      </c>
      <c r="G97" s="740">
        <v>0.08</v>
      </c>
      <c r="H97" s="740">
        <v>0</v>
      </c>
      <c r="I97" s="741">
        <v>1111.81</v>
      </c>
      <c r="J97" s="757"/>
      <c r="K97" s="582"/>
      <c r="L97" s="582"/>
      <c r="M97" s="582"/>
      <c r="N97" s="582"/>
      <c r="O97" s="582"/>
      <c r="P97" s="582"/>
      <c r="Q97" s="582"/>
      <c r="R97" s="582"/>
      <c r="S97" s="582"/>
    </row>
    <row r="98" spans="1:19" s="546" customFormat="1" ht="15" customHeight="1">
      <c r="A98" s="763"/>
      <c r="B98" s="764" t="s">
        <v>56</v>
      </c>
      <c r="C98" s="740">
        <v>0</v>
      </c>
      <c r="D98" s="740">
        <v>0</v>
      </c>
      <c r="E98" s="740">
        <v>0</v>
      </c>
      <c r="F98" s="741">
        <v>8324.39</v>
      </c>
      <c r="G98" s="740">
        <v>0</v>
      </c>
      <c r="H98" s="740">
        <v>0</v>
      </c>
      <c r="I98" s="741">
        <v>8324.39</v>
      </c>
      <c r="J98" s="757"/>
      <c r="K98" s="582"/>
      <c r="L98" s="582"/>
      <c r="M98" s="582"/>
      <c r="N98" s="582"/>
      <c r="O98" s="582"/>
      <c r="P98" s="582"/>
      <c r="Q98" s="582"/>
      <c r="R98" s="582"/>
      <c r="S98" s="582"/>
    </row>
    <row r="99" spans="1:19" s="546" customFormat="1" ht="15" customHeight="1">
      <c r="A99" s="763"/>
      <c r="B99" s="764" t="s">
        <v>65</v>
      </c>
      <c r="C99" s="740">
        <v>0</v>
      </c>
      <c r="D99" s="740">
        <v>0</v>
      </c>
      <c r="E99" s="740">
        <v>0</v>
      </c>
      <c r="F99" s="741">
        <v>2653.71</v>
      </c>
      <c r="G99" s="740">
        <v>0</v>
      </c>
      <c r="H99" s="740">
        <v>0</v>
      </c>
      <c r="I99" s="741">
        <v>2653.71</v>
      </c>
      <c r="J99" s="757"/>
      <c r="K99" s="582"/>
      <c r="L99" s="582"/>
      <c r="M99" s="582"/>
      <c r="N99" s="582"/>
      <c r="O99" s="582"/>
      <c r="P99" s="582"/>
      <c r="Q99" s="582"/>
      <c r="R99" s="582"/>
      <c r="S99" s="582"/>
    </row>
    <row r="100" spans="1:19" s="546" customFormat="1" ht="15" customHeight="1">
      <c r="A100" s="763"/>
      <c r="B100" s="764" t="s">
        <v>66</v>
      </c>
      <c r="C100" s="740">
        <v>0</v>
      </c>
      <c r="D100" s="740">
        <v>0</v>
      </c>
      <c r="E100" s="740">
        <v>0</v>
      </c>
      <c r="F100" s="741">
        <v>758.67</v>
      </c>
      <c r="G100" s="740">
        <v>0</v>
      </c>
      <c r="H100" s="740">
        <v>0</v>
      </c>
      <c r="I100" s="741">
        <v>758.67</v>
      </c>
      <c r="J100" s="757"/>
      <c r="K100" s="582"/>
      <c r="L100" s="582"/>
      <c r="M100" s="582"/>
      <c r="N100" s="582"/>
      <c r="O100" s="582"/>
      <c r="P100" s="582"/>
      <c r="Q100" s="582"/>
      <c r="R100" s="582"/>
      <c r="S100" s="582"/>
    </row>
    <row r="101" spans="1:19" s="546" customFormat="1" ht="15" customHeight="1">
      <c r="A101" s="763"/>
      <c r="B101" s="764" t="s">
        <v>67</v>
      </c>
      <c r="C101" s="740">
        <v>0</v>
      </c>
      <c r="D101" s="740">
        <v>0</v>
      </c>
      <c r="E101" s="740">
        <v>0</v>
      </c>
      <c r="F101" s="741">
        <v>453.65</v>
      </c>
      <c r="G101" s="740">
        <v>0</v>
      </c>
      <c r="H101" s="740">
        <v>0</v>
      </c>
      <c r="I101" s="741">
        <v>453.65</v>
      </c>
      <c r="J101" s="757"/>
      <c r="K101" s="582"/>
      <c r="L101" s="582"/>
      <c r="M101" s="582"/>
      <c r="N101" s="582"/>
      <c r="O101" s="582"/>
      <c r="P101" s="582"/>
      <c r="Q101" s="582"/>
      <c r="R101" s="582"/>
      <c r="S101" s="582"/>
    </row>
    <row r="102" spans="1:19" s="546" customFormat="1" ht="15" customHeight="1">
      <c r="A102" s="763"/>
      <c r="B102" s="766" t="s">
        <v>61</v>
      </c>
      <c r="C102" s="743">
        <v>1575.11</v>
      </c>
      <c r="D102" s="743">
        <v>115.54</v>
      </c>
      <c r="E102" s="743">
        <v>183.59</v>
      </c>
      <c r="F102" s="743">
        <v>2991.41</v>
      </c>
      <c r="G102" s="743">
        <v>60.07</v>
      </c>
      <c r="H102" s="743">
        <v>47.41</v>
      </c>
      <c r="I102" s="743">
        <v>4973.13</v>
      </c>
      <c r="J102" s="757"/>
      <c r="K102" s="582"/>
      <c r="L102" s="582"/>
      <c r="M102" s="582"/>
      <c r="N102" s="582"/>
      <c r="O102" s="582"/>
      <c r="P102" s="582"/>
      <c r="Q102" s="582"/>
      <c r="R102" s="582"/>
      <c r="S102" s="582"/>
    </row>
    <row r="103" spans="1:19" s="546" customFormat="1" ht="15" customHeight="1">
      <c r="A103" s="763"/>
      <c r="B103" s="767" t="s">
        <v>13</v>
      </c>
      <c r="C103" s="744">
        <v>0</v>
      </c>
      <c r="D103" s="745">
        <v>53353.59</v>
      </c>
      <c r="E103" s="744">
        <v>9.36</v>
      </c>
      <c r="F103" s="745">
        <v>388.3</v>
      </c>
      <c r="G103" s="744">
        <v>0</v>
      </c>
      <c r="H103" s="745">
        <v>997.79</v>
      </c>
      <c r="I103" s="746">
        <v>54749.05</v>
      </c>
      <c r="J103" s="757"/>
      <c r="K103" s="582"/>
      <c r="L103" s="582"/>
      <c r="M103" s="582"/>
      <c r="N103" s="582"/>
      <c r="O103" s="582"/>
      <c r="P103" s="582"/>
      <c r="Q103" s="582"/>
      <c r="R103" s="582"/>
      <c r="S103" s="582"/>
    </row>
    <row r="104" spans="1:19" s="546" customFormat="1" ht="15" customHeight="1">
      <c r="A104" s="768"/>
      <c r="B104" s="764" t="s">
        <v>69</v>
      </c>
      <c r="C104" s="741">
        <v>1577.55</v>
      </c>
      <c r="D104" s="741">
        <v>53493</v>
      </c>
      <c r="E104" s="741">
        <v>192.95</v>
      </c>
      <c r="F104" s="741">
        <v>17497.5</v>
      </c>
      <c r="G104" s="741">
        <v>60.15</v>
      </c>
      <c r="H104" s="741">
        <v>1045.2</v>
      </c>
      <c r="I104" s="741">
        <v>73866.36</v>
      </c>
      <c r="J104" s="757"/>
      <c r="K104" s="582"/>
      <c r="L104" s="582"/>
      <c r="M104" s="582"/>
      <c r="N104" s="582"/>
      <c r="O104" s="582"/>
      <c r="P104" s="582"/>
      <c r="Q104" s="582"/>
      <c r="R104" s="582"/>
      <c r="S104" s="582"/>
    </row>
    <row r="105" spans="1:19" s="546" customFormat="1" ht="15" customHeight="1" thickBot="1">
      <c r="A105" s="769"/>
      <c r="B105" s="770" t="s">
        <v>57</v>
      </c>
      <c r="C105" s="747">
        <v>41668.730000000003</v>
      </c>
      <c r="D105" s="747">
        <v>58172.480000000003</v>
      </c>
      <c r="E105" s="747">
        <v>2393.88</v>
      </c>
      <c r="F105" s="747">
        <v>25620.75</v>
      </c>
      <c r="G105" s="747">
        <v>1142.51</v>
      </c>
      <c r="H105" s="747">
        <v>4447.6000000000004</v>
      </c>
      <c r="I105" s="747">
        <v>133445.95000000001</v>
      </c>
      <c r="J105" s="757"/>
      <c r="K105" s="582"/>
      <c r="L105" s="582"/>
      <c r="M105" s="582"/>
      <c r="N105" s="582"/>
      <c r="O105" s="582"/>
      <c r="P105" s="582"/>
      <c r="Q105" s="582"/>
      <c r="R105" s="582"/>
      <c r="S105" s="582"/>
    </row>
    <row r="106" spans="1:19" s="546" customFormat="1" ht="15" customHeight="1" thickTop="1" thickBot="1">
      <c r="A106" s="771"/>
      <c r="B106" s="771" t="s">
        <v>70</v>
      </c>
      <c r="C106" s="748">
        <v>41668.730000000003</v>
      </c>
      <c r="D106" s="748">
        <v>4818.8900000000003</v>
      </c>
      <c r="E106" s="748">
        <v>2384.5100000000002</v>
      </c>
      <c r="F106" s="748">
        <v>25232.45</v>
      </c>
      <c r="G106" s="748">
        <v>1142.51</v>
      </c>
      <c r="H106" s="748">
        <v>3449.81</v>
      </c>
      <c r="I106" s="748">
        <v>78696.899999999994</v>
      </c>
      <c r="J106" s="757"/>
      <c r="K106" s="582"/>
      <c r="L106" s="582"/>
      <c r="M106" s="582"/>
      <c r="N106" s="582"/>
      <c r="O106" s="582"/>
      <c r="P106" s="582"/>
      <c r="Q106" s="582"/>
      <c r="R106" s="582"/>
      <c r="S106" s="582"/>
    </row>
    <row r="107" spans="1:19" s="546" customFormat="1" ht="12" thickTop="1">
      <c r="A107" s="766"/>
      <c r="B107" s="766"/>
      <c r="C107" s="750"/>
      <c r="D107" s="750"/>
      <c r="E107" s="750"/>
      <c r="F107" s="750"/>
      <c r="G107" s="750"/>
      <c r="H107" s="750"/>
      <c r="I107" s="750"/>
      <c r="J107" s="757"/>
      <c r="K107" s="582"/>
      <c r="L107" s="582"/>
      <c r="M107" s="582"/>
      <c r="N107" s="582"/>
      <c r="O107" s="582"/>
      <c r="P107" s="582"/>
      <c r="Q107" s="582"/>
      <c r="R107" s="582"/>
      <c r="S107" s="582"/>
    </row>
    <row r="108" spans="1:19" s="546" customFormat="1" ht="15" customHeight="1">
      <c r="A108" s="766"/>
      <c r="B108" s="766"/>
      <c r="C108" s="750"/>
      <c r="D108" s="750"/>
      <c r="E108" s="750"/>
      <c r="F108" s="750"/>
      <c r="G108" s="750"/>
      <c r="H108" s="750"/>
      <c r="I108" s="750"/>
      <c r="J108" s="757"/>
      <c r="K108" s="582"/>
      <c r="L108" s="582"/>
      <c r="M108" s="582"/>
      <c r="N108" s="582"/>
      <c r="O108" s="582"/>
      <c r="P108" s="582"/>
      <c r="Q108" s="582"/>
      <c r="R108" s="582"/>
      <c r="S108" s="582"/>
    </row>
    <row r="109" spans="1:19" s="681" customFormat="1" ht="15" customHeight="1" thickBot="1">
      <c r="A109" s="779"/>
      <c r="B109" s="781"/>
      <c r="C109" s="2463">
        <v>2014</v>
      </c>
      <c r="D109" s="2464"/>
      <c r="E109" s="2464"/>
      <c r="F109" s="2464"/>
      <c r="G109" s="2464"/>
      <c r="H109" s="2464"/>
      <c r="I109" s="2465"/>
      <c r="J109" s="782"/>
      <c r="K109" s="783"/>
      <c r="L109" s="783"/>
      <c r="M109" s="783"/>
      <c r="N109" s="783"/>
      <c r="O109" s="783"/>
      <c r="P109" s="783"/>
      <c r="Q109" s="783"/>
      <c r="R109" s="783"/>
      <c r="S109" s="783"/>
    </row>
    <row r="110" spans="1:19" s="546" customFormat="1" ht="15" customHeight="1">
      <c r="A110" s="546" t="s">
        <v>23</v>
      </c>
      <c r="B110" s="760" t="s">
        <v>31</v>
      </c>
      <c r="C110" s="726">
        <v>20401.89</v>
      </c>
      <c r="D110" s="726">
        <v>2285.6799999999998</v>
      </c>
      <c r="E110" s="726">
        <v>513.20000000000005</v>
      </c>
      <c r="F110" s="726">
        <v>2116.5100000000002</v>
      </c>
      <c r="G110" s="727">
        <v>51.93</v>
      </c>
      <c r="H110" s="726">
        <v>1369.02</v>
      </c>
      <c r="I110" s="726">
        <v>26738.240000000002</v>
      </c>
      <c r="J110" s="757"/>
      <c r="K110" s="582"/>
      <c r="L110" s="582"/>
      <c r="M110" s="582"/>
      <c r="N110" s="582"/>
      <c r="O110" s="582"/>
      <c r="P110" s="582"/>
      <c r="Q110" s="582"/>
      <c r="R110" s="582"/>
      <c r="S110" s="582"/>
    </row>
    <row r="111" spans="1:19" s="546" customFormat="1" ht="15" customHeight="1">
      <c r="B111" s="760" t="s">
        <v>53</v>
      </c>
      <c r="C111" s="726">
        <v>3538.44</v>
      </c>
      <c r="D111" s="726">
        <v>222.23</v>
      </c>
      <c r="E111" s="727">
        <v>83.73</v>
      </c>
      <c r="F111" s="726">
        <v>410.16</v>
      </c>
      <c r="G111" s="727">
        <v>0</v>
      </c>
      <c r="H111" s="726">
        <v>468.35</v>
      </c>
      <c r="I111" s="726">
        <v>4722.8999999999996</v>
      </c>
      <c r="J111" s="757"/>
      <c r="K111" s="582"/>
      <c r="L111" s="582"/>
      <c r="M111" s="582"/>
      <c r="N111" s="582"/>
      <c r="O111" s="582"/>
      <c r="P111" s="582"/>
      <c r="Q111" s="582"/>
      <c r="R111" s="582"/>
      <c r="S111" s="582"/>
    </row>
    <row r="112" spans="1:19" s="546" customFormat="1" ht="15" customHeight="1">
      <c r="B112" s="760" t="s">
        <v>54</v>
      </c>
      <c r="C112" s="726">
        <v>452.7</v>
      </c>
      <c r="D112" s="727">
        <v>0</v>
      </c>
      <c r="E112" s="727">
        <v>0</v>
      </c>
      <c r="F112" s="726">
        <v>428.83</v>
      </c>
      <c r="G112" s="727">
        <v>0</v>
      </c>
      <c r="H112" s="727">
        <v>0</v>
      </c>
      <c r="I112" s="726">
        <v>881.53</v>
      </c>
      <c r="J112" s="757"/>
      <c r="K112" s="582"/>
      <c r="L112" s="582"/>
      <c r="M112" s="582"/>
      <c r="N112" s="582"/>
      <c r="O112" s="582"/>
      <c r="P112" s="582"/>
      <c r="Q112" s="582"/>
      <c r="R112" s="582"/>
      <c r="S112" s="582"/>
    </row>
    <row r="113" spans="1:19" s="546" customFormat="1" ht="15" customHeight="1">
      <c r="B113" s="761" t="s">
        <v>55</v>
      </c>
      <c r="C113" s="728">
        <v>24393.03</v>
      </c>
      <c r="D113" s="728">
        <v>2507.91</v>
      </c>
      <c r="E113" s="728">
        <v>596.92999999999995</v>
      </c>
      <c r="F113" s="728">
        <v>2955.51</v>
      </c>
      <c r="G113" s="729">
        <v>51.93</v>
      </c>
      <c r="H113" s="728">
        <v>1837.36</v>
      </c>
      <c r="I113" s="728">
        <v>32342.68</v>
      </c>
      <c r="J113" s="757"/>
      <c r="K113" s="582"/>
      <c r="L113" s="582"/>
      <c r="M113" s="582"/>
      <c r="N113" s="582"/>
      <c r="O113" s="582"/>
      <c r="P113" s="582"/>
      <c r="Q113" s="582"/>
      <c r="R113" s="582"/>
      <c r="S113" s="582"/>
    </row>
    <row r="114" spans="1:19" s="546" customFormat="1" ht="15" customHeight="1">
      <c r="B114" s="761" t="s">
        <v>56</v>
      </c>
      <c r="C114" s="727">
        <v>0</v>
      </c>
      <c r="D114" s="727">
        <v>0</v>
      </c>
      <c r="E114" s="727">
        <v>0</v>
      </c>
      <c r="F114" s="726">
        <v>6337.36</v>
      </c>
      <c r="G114" s="727">
        <v>0</v>
      </c>
      <c r="H114" s="727">
        <v>0</v>
      </c>
      <c r="I114" s="726">
        <v>6337.36</v>
      </c>
      <c r="J114" s="757"/>
      <c r="K114" s="582"/>
      <c r="L114" s="582"/>
      <c r="M114" s="582"/>
      <c r="N114" s="582"/>
      <c r="O114" s="582"/>
      <c r="P114" s="582"/>
      <c r="Q114" s="582"/>
      <c r="R114" s="582"/>
      <c r="S114" s="582"/>
    </row>
    <row r="115" spans="1:19" s="546" customFormat="1" ht="15" customHeight="1" thickBot="1">
      <c r="B115" s="762" t="s">
        <v>57</v>
      </c>
      <c r="C115" s="730">
        <v>24393.03</v>
      </c>
      <c r="D115" s="730">
        <v>2507.91</v>
      </c>
      <c r="E115" s="730">
        <v>596.92999999999995</v>
      </c>
      <c r="F115" s="730">
        <v>9292.8700000000008</v>
      </c>
      <c r="G115" s="731">
        <v>51.93</v>
      </c>
      <c r="H115" s="730">
        <v>1837.36</v>
      </c>
      <c r="I115" s="730">
        <v>38680.04</v>
      </c>
      <c r="J115" s="757"/>
      <c r="K115" s="582"/>
      <c r="L115" s="582"/>
      <c r="M115" s="582"/>
      <c r="N115" s="582"/>
      <c r="O115" s="582"/>
      <c r="P115" s="582"/>
      <c r="Q115" s="582"/>
      <c r="R115" s="582"/>
      <c r="S115" s="582"/>
    </row>
    <row r="116" spans="1:19" s="546" customFormat="1" ht="15" customHeight="1" thickTop="1">
      <c r="B116" s="759"/>
      <c r="C116" s="515"/>
      <c r="D116" s="515"/>
      <c r="E116" s="515"/>
      <c r="F116" s="515"/>
      <c r="G116" s="515"/>
      <c r="H116" s="515"/>
      <c r="I116" s="515"/>
      <c r="J116" s="757"/>
      <c r="K116" s="582"/>
      <c r="L116" s="582"/>
      <c r="M116" s="582"/>
      <c r="N116" s="582"/>
      <c r="O116" s="582"/>
      <c r="P116" s="582"/>
      <c r="Q116" s="582"/>
      <c r="R116" s="582"/>
      <c r="S116" s="582"/>
    </row>
    <row r="117" spans="1:19" s="546" customFormat="1" ht="15" customHeight="1">
      <c r="A117" s="546" t="s">
        <v>1739</v>
      </c>
      <c r="B117" s="760" t="s">
        <v>31</v>
      </c>
      <c r="C117" s="732">
        <v>5477.51</v>
      </c>
      <c r="D117" s="733">
        <v>1040.8599999999999</v>
      </c>
      <c r="E117" s="733">
        <v>22.1</v>
      </c>
      <c r="F117" s="732">
        <v>1145.0899999999999</v>
      </c>
      <c r="G117" s="732">
        <v>370.76</v>
      </c>
      <c r="H117" s="732">
        <v>145.12</v>
      </c>
      <c r="I117" s="732">
        <v>8201.44</v>
      </c>
      <c r="J117" s="757"/>
      <c r="K117" s="582"/>
      <c r="L117" s="582"/>
      <c r="M117" s="582"/>
      <c r="N117" s="582"/>
      <c r="O117" s="582"/>
      <c r="P117" s="582"/>
      <c r="Q117" s="582"/>
      <c r="R117" s="582"/>
      <c r="S117" s="582"/>
    </row>
    <row r="118" spans="1:19" s="546" customFormat="1" ht="15" customHeight="1">
      <c r="B118" s="760" t="s">
        <v>53</v>
      </c>
      <c r="C118" s="732">
        <v>1068.05</v>
      </c>
      <c r="D118" s="733">
        <v>115.47</v>
      </c>
      <c r="E118" s="733">
        <v>3.25</v>
      </c>
      <c r="F118" s="732">
        <v>284.31</v>
      </c>
      <c r="G118" s="732">
        <v>67.97</v>
      </c>
      <c r="H118" s="732">
        <v>19.39</v>
      </c>
      <c r="I118" s="732">
        <v>1558.44</v>
      </c>
      <c r="J118" s="757"/>
      <c r="K118" s="582"/>
      <c r="L118" s="582"/>
      <c r="M118" s="582"/>
      <c r="N118" s="582"/>
      <c r="O118" s="582"/>
      <c r="P118" s="582"/>
      <c r="Q118" s="582"/>
      <c r="R118" s="582"/>
      <c r="S118" s="582"/>
    </row>
    <row r="119" spans="1:19" s="546" customFormat="1" ht="15" customHeight="1">
      <c r="B119" s="760" t="s">
        <v>54</v>
      </c>
      <c r="C119" s="732">
        <v>603.25</v>
      </c>
      <c r="D119" s="733">
        <v>45.98</v>
      </c>
      <c r="E119" s="733">
        <v>0.2</v>
      </c>
      <c r="F119" s="733">
        <v>1070.58</v>
      </c>
      <c r="G119" s="732">
        <v>28.95</v>
      </c>
      <c r="H119" s="733">
        <v>1.27</v>
      </c>
      <c r="I119" s="732">
        <v>1750.22</v>
      </c>
      <c r="J119" s="757"/>
      <c r="K119" s="582"/>
      <c r="L119" s="582"/>
      <c r="M119" s="582"/>
      <c r="N119" s="582"/>
      <c r="O119" s="582"/>
      <c r="P119" s="582"/>
      <c r="Q119" s="582"/>
      <c r="R119" s="582"/>
      <c r="S119" s="582"/>
    </row>
    <row r="120" spans="1:19" s="546" customFormat="1" ht="15" customHeight="1">
      <c r="B120" s="761" t="s">
        <v>55</v>
      </c>
      <c r="C120" s="734">
        <v>7148.81</v>
      </c>
      <c r="D120" s="735">
        <v>1202.3</v>
      </c>
      <c r="E120" s="734">
        <v>25.55</v>
      </c>
      <c r="F120" s="734">
        <v>2499.98</v>
      </c>
      <c r="G120" s="734">
        <v>467.68</v>
      </c>
      <c r="H120" s="734">
        <v>165.78</v>
      </c>
      <c r="I120" s="734">
        <v>11510.1</v>
      </c>
      <c r="J120" s="757"/>
      <c r="K120" s="582"/>
      <c r="L120" s="582"/>
      <c r="M120" s="582"/>
      <c r="N120" s="582"/>
      <c r="O120" s="582"/>
      <c r="P120" s="582"/>
      <c r="Q120" s="582"/>
      <c r="R120" s="582"/>
      <c r="S120" s="582"/>
    </row>
    <row r="121" spans="1:19" s="546" customFormat="1" ht="15" customHeight="1">
      <c r="B121" s="760" t="s">
        <v>58</v>
      </c>
      <c r="C121" s="733">
        <v>0</v>
      </c>
      <c r="D121" s="733">
        <v>0</v>
      </c>
      <c r="E121" s="733">
        <v>0</v>
      </c>
      <c r="F121" s="733">
        <v>488.2</v>
      </c>
      <c r="G121" s="733">
        <v>0</v>
      </c>
      <c r="H121" s="733">
        <v>0</v>
      </c>
      <c r="I121" s="733">
        <v>488.2</v>
      </c>
      <c r="J121" s="757"/>
      <c r="K121" s="582"/>
      <c r="L121" s="582"/>
      <c r="M121" s="582"/>
      <c r="N121" s="582"/>
      <c r="O121" s="582"/>
      <c r="P121" s="582"/>
      <c r="Q121" s="582"/>
      <c r="R121" s="582"/>
      <c r="S121" s="582"/>
    </row>
    <row r="122" spans="1:19" s="546" customFormat="1" ht="15" customHeight="1">
      <c r="B122" s="760" t="s">
        <v>59</v>
      </c>
      <c r="C122" s="732">
        <v>23.78</v>
      </c>
      <c r="D122" s="733">
        <v>0</v>
      </c>
      <c r="E122" s="733">
        <v>0</v>
      </c>
      <c r="F122" s="733">
        <v>710.51</v>
      </c>
      <c r="G122" s="733">
        <v>0.05</v>
      </c>
      <c r="H122" s="733">
        <v>0</v>
      </c>
      <c r="I122" s="732">
        <v>734.34</v>
      </c>
      <c r="J122" s="757"/>
      <c r="K122" s="582"/>
      <c r="L122" s="582"/>
      <c r="M122" s="582"/>
      <c r="N122" s="582"/>
      <c r="O122" s="582"/>
      <c r="P122" s="582"/>
      <c r="Q122" s="582"/>
      <c r="R122" s="582"/>
      <c r="S122" s="582"/>
    </row>
    <row r="123" spans="1:19" s="546" customFormat="1" ht="15" customHeight="1">
      <c r="B123" s="760" t="s">
        <v>60</v>
      </c>
      <c r="C123" s="733">
        <v>0</v>
      </c>
      <c r="D123" s="733">
        <v>0</v>
      </c>
      <c r="E123" s="733">
        <v>0</v>
      </c>
      <c r="F123" s="732">
        <v>3275.39</v>
      </c>
      <c r="G123" s="733">
        <v>0</v>
      </c>
      <c r="H123" s="733">
        <v>0</v>
      </c>
      <c r="I123" s="732">
        <v>3275.39</v>
      </c>
      <c r="J123" s="757"/>
      <c r="K123" s="582"/>
      <c r="L123" s="582"/>
      <c r="M123" s="582"/>
      <c r="N123" s="582"/>
      <c r="O123" s="582"/>
      <c r="P123" s="582"/>
      <c r="Q123" s="582"/>
      <c r="R123" s="582"/>
      <c r="S123" s="582"/>
    </row>
    <row r="124" spans="1:19" s="546" customFormat="1" ht="15" customHeight="1">
      <c r="B124" s="760" t="s">
        <v>61</v>
      </c>
      <c r="C124" s="732">
        <v>116.35</v>
      </c>
      <c r="D124" s="733">
        <v>13.42</v>
      </c>
      <c r="E124" s="733">
        <v>0</v>
      </c>
      <c r="F124" s="732">
        <v>1053.1099999999999</v>
      </c>
      <c r="G124" s="732">
        <v>8.31</v>
      </c>
      <c r="H124" s="733">
        <v>0</v>
      </c>
      <c r="I124" s="732">
        <v>1191.19</v>
      </c>
      <c r="J124" s="757"/>
      <c r="K124" s="582"/>
      <c r="L124" s="582"/>
      <c r="M124" s="582"/>
      <c r="N124" s="582"/>
      <c r="O124" s="582"/>
      <c r="P124" s="582"/>
      <c r="Q124" s="582"/>
      <c r="R124" s="582"/>
      <c r="S124" s="582"/>
    </row>
    <row r="125" spans="1:19" s="546" customFormat="1" ht="15" customHeight="1" thickBot="1">
      <c r="B125" s="762" t="s">
        <v>57</v>
      </c>
      <c r="C125" s="736">
        <v>7288.93</v>
      </c>
      <c r="D125" s="736">
        <v>1215.73</v>
      </c>
      <c r="E125" s="736">
        <v>25.55</v>
      </c>
      <c r="F125" s="736">
        <v>8027.19</v>
      </c>
      <c r="G125" s="736">
        <v>476.04</v>
      </c>
      <c r="H125" s="736">
        <v>165.78</v>
      </c>
      <c r="I125" s="736">
        <v>17199.22</v>
      </c>
      <c r="J125" s="757"/>
      <c r="K125" s="582"/>
      <c r="L125" s="582"/>
      <c r="M125" s="582"/>
      <c r="N125" s="582"/>
      <c r="O125" s="582"/>
      <c r="P125" s="582"/>
      <c r="Q125" s="582"/>
      <c r="R125" s="582"/>
      <c r="S125" s="582"/>
    </row>
    <row r="126" spans="1:19" s="546" customFormat="1" ht="15" customHeight="1" thickTop="1">
      <c r="B126" s="759"/>
      <c r="C126" s="738"/>
      <c r="D126" s="738"/>
      <c r="E126" s="738"/>
      <c r="F126" s="738"/>
      <c r="G126" s="738"/>
      <c r="H126" s="738"/>
      <c r="I126" s="738"/>
      <c r="J126" s="757"/>
      <c r="K126" s="582"/>
      <c r="L126" s="582"/>
      <c r="M126" s="582"/>
      <c r="N126" s="582"/>
      <c r="O126" s="582"/>
      <c r="P126" s="582"/>
      <c r="Q126" s="582"/>
      <c r="R126" s="582"/>
      <c r="S126" s="582"/>
    </row>
    <row r="127" spans="1:19" s="546" customFormat="1" ht="15" customHeight="1">
      <c r="A127" s="546" t="s">
        <v>1740</v>
      </c>
      <c r="B127" s="760" t="s">
        <v>31</v>
      </c>
      <c r="C127" s="726">
        <v>1031.1400000000001</v>
      </c>
      <c r="D127" s="726">
        <v>128.86000000000001</v>
      </c>
      <c r="E127" s="727">
        <v>152.47</v>
      </c>
      <c r="F127" s="727">
        <v>624.32000000000005</v>
      </c>
      <c r="G127" s="726">
        <v>626.80999999999995</v>
      </c>
      <c r="H127" s="726">
        <v>594.11</v>
      </c>
      <c r="I127" s="726">
        <v>3157.71</v>
      </c>
      <c r="J127" s="757"/>
      <c r="K127" s="582"/>
      <c r="L127" s="582"/>
      <c r="M127" s="582"/>
      <c r="N127" s="582"/>
      <c r="O127" s="582"/>
      <c r="P127" s="582"/>
      <c r="Q127" s="582"/>
      <c r="R127" s="582"/>
      <c r="S127" s="582"/>
    </row>
    <row r="128" spans="1:19" s="546" customFormat="1" ht="15" customHeight="1">
      <c r="B128" s="760" t="s">
        <v>62</v>
      </c>
      <c r="C128" s="726">
        <v>1648.96</v>
      </c>
      <c r="D128" s="726">
        <v>164.65</v>
      </c>
      <c r="E128" s="726">
        <v>1172.48</v>
      </c>
      <c r="F128" s="727">
        <v>914.79</v>
      </c>
      <c r="G128" s="727">
        <v>0</v>
      </c>
      <c r="H128" s="727">
        <v>0</v>
      </c>
      <c r="I128" s="739">
        <v>3900.88</v>
      </c>
      <c r="J128" s="757"/>
      <c r="K128" s="582"/>
      <c r="L128" s="582"/>
      <c r="M128" s="582"/>
      <c r="N128" s="582"/>
      <c r="O128" s="582"/>
      <c r="P128" s="582"/>
      <c r="Q128" s="582"/>
      <c r="R128" s="582"/>
      <c r="S128" s="582"/>
    </row>
    <row r="129" spans="1:19" s="546" customFormat="1" ht="15" customHeight="1">
      <c r="B129" s="760" t="s">
        <v>63</v>
      </c>
      <c r="C129" s="726">
        <v>3480.82</v>
      </c>
      <c r="D129" s="726">
        <v>276.25</v>
      </c>
      <c r="E129" s="726">
        <v>387.68</v>
      </c>
      <c r="F129" s="726">
        <v>1375.13</v>
      </c>
      <c r="G129" s="727">
        <v>0</v>
      </c>
      <c r="H129" s="727">
        <v>0</v>
      </c>
      <c r="I129" s="739">
        <v>5519.87</v>
      </c>
      <c r="J129" s="757"/>
      <c r="K129" s="582"/>
      <c r="L129" s="582"/>
      <c r="M129" s="582"/>
      <c r="N129" s="582"/>
      <c r="O129" s="582"/>
      <c r="P129" s="582"/>
      <c r="Q129" s="582"/>
      <c r="R129" s="582"/>
      <c r="S129" s="582"/>
    </row>
    <row r="130" spans="1:19" s="546" customFormat="1" ht="15" customHeight="1">
      <c r="B130" s="760" t="s">
        <v>64</v>
      </c>
      <c r="C130" s="726">
        <v>1235.6400000000001</v>
      </c>
      <c r="D130" s="726">
        <v>74.34</v>
      </c>
      <c r="E130" s="726">
        <v>208.33</v>
      </c>
      <c r="F130" s="726">
        <v>508.29</v>
      </c>
      <c r="G130" s="727">
        <v>0</v>
      </c>
      <c r="H130" s="727">
        <v>0</v>
      </c>
      <c r="I130" s="726">
        <v>2026.6</v>
      </c>
      <c r="J130" s="757"/>
      <c r="K130" s="582"/>
      <c r="L130" s="582"/>
      <c r="M130" s="582"/>
      <c r="N130" s="582"/>
      <c r="O130" s="582"/>
      <c r="P130" s="582"/>
      <c r="Q130" s="582"/>
      <c r="R130" s="582"/>
      <c r="S130" s="582"/>
    </row>
    <row r="131" spans="1:19" s="546" customFormat="1" ht="15" customHeight="1">
      <c r="B131" s="761" t="s">
        <v>55</v>
      </c>
      <c r="C131" s="728">
        <v>7396.56</v>
      </c>
      <c r="D131" s="728">
        <v>644.1</v>
      </c>
      <c r="E131" s="728">
        <v>1920.96</v>
      </c>
      <c r="F131" s="728">
        <v>3422.52</v>
      </c>
      <c r="G131" s="728">
        <v>626.80999999999995</v>
      </c>
      <c r="H131" s="728">
        <v>594.11</v>
      </c>
      <c r="I131" s="728">
        <v>14605.06</v>
      </c>
      <c r="J131" s="757"/>
      <c r="K131" s="582"/>
      <c r="L131" s="582"/>
      <c r="M131" s="582"/>
      <c r="N131" s="582"/>
      <c r="O131" s="582"/>
      <c r="P131" s="582"/>
      <c r="Q131" s="582"/>
      <c r="R131" s="582"/>
      <c r="S131" s="582"/>
    </row>
    <row r="132" spans="1:19" s="546" customFormat="1" ht="15" customHeight="1">
      <c r="B132" s="760" t="s">
        <v>65</v>
      </c>
      <c r="C132" s="727">
        <v>0</v>
      </c>
      <c r="D132" s="727">
        <v>0</v>
      </c>
      <c r="E132" s="727">
        <v>0</v>
      </c>
      <c r="F132" s="726">
        <v>2628.22</v>
      </c>
      <c r="G132" s="727">
        <v>0</v>
      </c>
      <c r="H132" s="727">
        <v>0</v>
      </c>
      <c r="I132" s="516">
        <v>2628.22</v>
      </c>
      <c r="J132" s="757"/>
      <c r="K132" s="582"/>
      <c r="L132" s="582"/>
      <c r="M132" s="582"/>
      <c r="N132" s="582"/>
      <c r="O132" s="582"/>
      <c r="P132" s="582"/>
      <c r="Q132" s="582"/>
      <c r="R132" s="582"/>
      <c r="S132" s="582"/>
    </row>
    <row r="133" spans="1:19" s="546" customFormat="1" ht="15" customHeight="1">
      <c r="B133" s="760" t="s">
        <v>66</v>
      </c>
      <c r="C133" s="727">
        <v>0</v>
      </c>
      <c r="D133" s="727">
        <v>0</v>
      </c>
      <c r="E133" s="727">
        <v>0</v>
      </c>
      <c r="F133" s="726">
        <v>755.69</v>
      </c>
      <c r="G133" s="727">
        <v>0</v>
      </c>
      <c r="H133" s="727">
        <v>0</v>
      </c>
      <c r="I133" s="516">
        <v>755.69</v>
      </c>
      <c r="J133" s="757"/>
      <c r="K133" s="582"/>
      <c r="L133" s="582"/>
      <c r="M133" s="582"/>
      <c r="N133" s="582"/>
      <c r="O133" s="582"/>
      <c r="P133" s="582"/>
      <c r="Q133" s="582"/>
      <c r="R133" s="582"/>
      <c r="S133" s="582"/>
    </row>
    <row r="134" spans="1:19" s="546" customFormat="1" ht="15" customHeight="1">
      <c r="B134" s="760" t="s">
        <v>60</v>
      </c>
      <c r="C134" s="727">
        <v>0</v>
      </c>
      <c r="D134" s="727">
        <v>0</v>
      </c>
      <c r="E134" s="727">
        <v>0</v>
      </c>
      <c r="F134" s="727">
        <v>228.06</v>
      </c>
      <c r="G134" s="727">
        <v>0</v>
      </c>
      <c r="H134" s="727">
        <v>0</v>
      </c>
      <c r="I134" s="515">
        <v>228.06</v>
      </c>
      <c r="J134" s="757"/>
      <c r="K134" s="582"/>
      <c r="L134" s="582"/>
      <c r="M134" s="582"/>
      <c r="N134" s="582"/>
      <c r="O134" s="582"/>
      <c r="P134" s="582"/>
      <c r="Q134" s="582"/>
      <c r="R134" s="582"/>
      <c r="S134" s="582"/>
    </row>
    <row r="135" spans="1:19" s="546" customFormat="1" ht="15" customHeight="1">
      <c r="B135" s="760" t="s">
        <v>67</v>
      </c>
      <c r="C135" s="727">
        <v>0</v>
      </c>
      <c r="D135" s="727">
        <v>0</v>
      </c>
      <c r="E135" s="727">
        <v>0</v>
      </c>
      <c r="F135" s="726">
        <v>448.89</v>
      </c>
      <c r="G135" s="727">
        <v>0</v>
      </c>
      <c r="H135" s="727">
        <v>0</v>
      </c>
      <c r="I135" s="516">
        <v>448.89</v>
      </c>
      <c r="J135" s="757"/>
      <c r="K135" s="582"/>
      <c r="L135" s="582"/>
      <c r="M135" s="582"/>
      <c r="N135" s="582"/>
      <c r="O135" s="582"/>
      <c r="P135" s="582"/>
      <c r="Q135" s="582"/>
      <c r="R135" s="582"/>
      <c r="S135" s="582"/>
    </row>
    <row r="136" spans="1:19" s="546" customFormat="1" ht="15" customHeight="1">
      <c r="B136" s="760" t="s">
        <v>61</v>
      </c>
      <c r="C136" s="726">
        <v>1001.21</v>
      </c>
      <c r="D136" s="726">
        <v>77.260000000000005</v>
      </c>
      <c r="E136" s="726">
        <v>219.4</v>
      </c>
      <c r="F136" s="726">
        <v>393.85</v>
      </c>
      <c r="G136" s="727">
        <v>0</v>
      </c>
      <c r="H136" s="727">
        <v>0</v>
      </c>
      <c r="I136" s="516">
        <v>1691.72</v>
      </c>
      <c r="J136" s="757"/>
      <c r="K136" s="582"/>
      <c r="L136" s="582"/>
      <c r="M136" s="582"/>
      <c r="N136" s="582"/>
      <c r="O136" s="582"/>
      <c r="P136" s="582"/>
      <c r="Q136" s="582"/>
      <c r="R136" s="582"/>
      <c r="S136" s="582"/>
    </row>
    <row r="137" spans="1:19" s="546" customFormat="1" ht="15" customHeight="1" thickBot="1">
      <c r="B137" s="762" t="s">
        <v>57</v>
      </c>
      <c r="C137" s="736">
        <v>8397.77</v>
      </c>
      <c r="D137" s="736">
        <v>721.36</v>
      </c>
      <c r="E137" s="736">
        <v>2140.37</v>
      </c>
      <c r="F137" s="736">
        <v>7877.23</v>
      </c>
      <c r="G137" s="736">
        <v>626.80999999999995</v>
      </c>
      <c r="H137" s="736">
        <v>594.11</v>
      </c>
      <c r="I137" s="736">
        <v>20357.64</v>
      </c>
      <c r="J137" s="757"/>
      <c r="K137" s="582"/>
      <c r="L137" s="582"/>
      <c r="M137" s="582"/>
      <c r="N137" s="582"/>
      <c r="O137" s="582"/>
      <c r="P137" s="582"/>
      <c r="Q137" s="582"/>
      <c r="R137" s="582"/>
      <c r="S137" s="582"/>
    </row>
    <row r="138" spans="1:19" s="546" customFormat="1" ht="15" customHeight="1" thickTop="1">
      <c r="C138" s="740"/>
      <c r="D138" s="740"/>
      <c r="E138" s="740"/>
      <c r="F138" s="740"/>
      <c r="G138" s="740"/>
      <c r="H138" s="740"/>
      <c r="I138" s="740"/>
      <c r="J138" s="757"/>
      <c r="K138" s="582"/>
      <c r="L138" s="582"/>
      <c r="M138" s="582"/>
      <c r="N138" s="582"/>
      <c r="O138" s="582"/>
      <c r="P138" s="582"/>
      <c r="Q138" s="582"/>
      <c r="R138" s="582"/>
      <c r="S138" s="582"/>
    </row>
    <row r="139" spans="1:19" s="546" customFormat="1" ht="15" customHeight="1" thickBot="1">
      <c r="A139" s="546" t="s">
        <v>13</v>
      </c>
      <c r="B139" s="762" t="s">
        <v>68</v>
      </c>
      <c r="C139" s="749">
        <v>0</v>
      </c>
      <c r="D139" s="730">
        <v>52506.48</v>
      </c>
      <c r="E139" s="731">
        <v>9.36</v>
      </c>
      <c r="F139" s="731">
        <v>387.3</v>
      </c>
      <c r="G139" s="737">
        <v>0</v>
      </c>
      <c r="H139" s="731">
        <v>1242.67</v>
      </c>
      <c r="I139" s="730">
        <v>54145.82</v>
      </c>
      <c r="J139" s="757"/>
      <c r="K139" s="582"/>
      <c r="L139" s="582"/>
      <c r="M139" s="582"/>
      <c r="N139" s="582"/>
      <c r="O139" s="582"/>
      <c r="P139" s="582"/>
      <c r="Q139" s="582"/>
      <c r="R139" s="582"/>
      <c r="S139" s="582"/>
    </row>
    <row r="140" spans="1:19" s="546" customFormat="1" ht="15" customHeight="1" thickTop="1">
      <c r="C140" s="740"/>
      <c r="D140" s="740"/>
      <c r="E140" s="740"/>
      <c r="F140" s="740"/>
      <c r="G140" s="740"/>
      <c r="H140" s="740"/>
      <c r="I140" s="740"/>
      <c r="J140" s="757"/>
      <c r="K140" s="582"/>
      <c r="L140" s="582"/>
      <c r="M140" s="582"/>
      <c r="N140" s="582"/>
      <c r="O140" s="582"/>
      <c r="P140" s="582"/>
      <c r="Q140" s="582"/>
      <c r="R140" s="582"/>
      <c r="S140" s="582"/>
    </row>
    <row r="141" spans="1:19" s="546" customFormat="1" ht="15" customHeight="1">
      <c r="A141" s="763" t="s">
        <v>11</v>
      </c>
      <c r="B141" s="764" t="s">
        <v>31</v>
      </c>
      <c r="C141" s="741">
        <v>26910.54</v>
      </c>
      <c r="D141" s="741">
        <v>3455.39</v>
      </c>
      <c r="E141" s="741">
        <v>687.78</v>
      </c>
      <c r="F141" s="741">
        <v>3885.92</v>
      </c>
      <c r="G141" s="741">
        <v>1049.5</v>
      </c>
      <c r="H141" s="741">
        <v>2108.2399999999998</v>
      </c>
      <c r="I141" s="741">
        <v>38097.379999999997</v>
      </c>
      <c r="J141" s="757"/>
      <c r="K141" s="582"/>
      <c r="L141" s="582"/>
      <c r="M141" s="582"/>
      <c r="N141" s="582"/>
      <c r="O141" s="582"/>
      <c r="P141" s="582"/>
      <c r="Q141" s="582"/>
      <c r="R141" s="582"/>
      <c r="S141" s="582"/>
    </row>
    <row r="142" spans="1:19" s="546" customFormat="1" ht="15" customHeight="1">
      <c r="A142" s="763"/>
      <c r="B142" s="764" t="s">
        <v>53</v>
      </c>
      <c r="C142" s="741">
        <v>4606.49</v>
      </c>
      <c r="D142" s="741">
        <v>337.7</v>
      </c>
      <c r="E142" s="740">
        <v>86.97</v>
      </c>
      <c r="F142" s="741">
        <v>694.48</v>
      </c>
      <c r="G142" s="741">
        <v>67.97</v>
      </c>
      <c r="H142" s="740">
        <v>487.74</v>
      </c>
      <c r="I142" s="741">
        <v>6281.35</v>
      </c>
      <c r="J142" s="757"/>
      <c r="K142" s="582"/>
      <c r="L142" s="582"/>
      <c r="M142" s="582"/>
      <c r="N142" s="582"/>
      <c r="O142" s="582"/>
      <c r="P142" s="582"/>
      <c r="Q142" s="582"/>
      <c r="R142" s="582"/>
      <c r="S142" s="582"/>
    </row>
    <row r="143" spans="1:19" s="546" customFormat="1" ht="15" customHeight="1">
      <c r="A143" s="763"/>
      <c r="B143" s="764" t="s">
        <v>54</v>
      </c>
      <c r="C143" s="741">
        <v>1055.95</v>
      </c>
      <c r="D143" s="740">
        <v>45.98</v>
      </c>
      <c r="E143" s="740">
        <v>0.2</v>
      </c>
      <c r="F143" s="741">
        <v>1499.41</v>
      </c>
      <c r="G143" s="741">
        <v>28.95</v>
      </c>
      <c r="H143" s="740">
        <v>1.27</v>
      </c>
      <c r="I143" s="741">
        <v>2631.76</v>
      </c>
      <c r="J143" s="757"/>
      <c r="K143" s="582"/>
      <c r="L143" s="582"/>
      <c r="M143" s="582"/>
      <c r="N143" s="582"/>
      <c r="O143" s="582"/>
      <c r="P143" s="582"/>
      <c r="Q143" s="582"/>
      <c r="R143" s="582"/>
      <c r="S143" s="582"/>
    </row>
    <row r="144" spans="1:19" s="546" customFormat="1" ht="15" customHeight="1">
      <c r="A144" s="763"/>
      <c r="B144" s="764" t="s">
        <v>34</v>
      </c>
      <c r="C144" s="741">
        <v>5129.7700000000004</v>
      </c>
      <c r="D144" s="741">
        <v>440.9</v>
      </c>
      <c r="E144" s="741">
        <v>1560.16</v>
      </c>
      <c r="F144" s="741">
        <v>2289.92</v>
      </c>
      <c r="G144" s="740">
        <v>0</v>
      </c>
      <c r="H144" s="740">
        <v>0</v>
      </c>
      <c r="I144" s="741">
        <v>9420.75</v>
      </c>
      <c r="J144" s="757"/>
      <c r="K144" s="582"/>
      <c r="L144" s="582"/>
      <c r="M144" s="582"/>
      <c r="N144" s="582"/>
      <c r="O144" s="582"/>
      <c r="P144" s="582"/>
      <c r="Q144" s="582"/>
      <c r="R144" s="582"/>
      <c r="S144" s="582"/>
    </row>
    <row r="145" spans="1:19" s="546" customFormat="1" ht="15" customHeight="1">
      <c r="A145" s="763"/>
      <c r="B145" s="764" t="s">
        <v>64</v>
      </c>
      <c r="C145" s="741">
        <v>1235.6400000000001</v>
      </c>
      <c r="D145" s="741">
        <v>74.34</v>
      </c>
      <c r="E145" s="741">
        <v>208.33</v>
      </c>
      <c r="F145" s="741">
        <v>508.29</v>
      </c>
      <c r="G145" s="740">
        <v>0</v>
      </c>
      <c r="H145" s="740">
        <v>0</v>
      </c>
      <c r="I145" s="741">
        <v>2026.6</v>
      </c>
      <c r="J145" s="757"/>
      <c r="K145" s="582"/>
      <c r="L145" s="582"/>
      <c r="M145" s="582"/>
      <c r="N145" s="582"/>
      <c r="O145" s="582"/>
      <c r="P145" s="582"/>
      <c r="Q145" s="582"/>
      <c r="R145" s="582"/>
      <c r="S145" s="582"/>
    </row>
    <row r="146" spans="1:19" s="546" customFormat="1" ht="15" customHeight="1">
      <c r="A146" s="763"/>
      <c r="B146" s="765" t="s">
        <v>55</v>
      </c>
      <c r="C146" s="742">
        <v>38938.400000000001</v>
      </c>
      <c r="D146" s="742">
        <v>4354.3100000000004</v>
      </c>
      <c r="E146" s="742">
        <v>2543.44</v>
      </c>
      <c r="F146" s="742">
        <v>8878.02</v>
      </c>
      <c r="G146" s="742">
        <v>1146.43</v>
      </c>
      <c r="H146" s="742">
        <v>2597.25</v>
      </c>
      <c r="I146" s="742">
        <v>58457.84</v>
      </c>
      <c r="J146" s="757"/>
      <c r="K146" s="582"/>
      <c r="L146" s="582"/>
      <c r="M146" s="582"/>
      <c r="N146" s="582"/>
      <c r="O146" s="582"/>
      <c r="P146" s="582"/>
      <c r="Q146" s="582"/>
      <c r="R146" s="582"/>
      <c r="S146" s="582"/>
    </row>
    <row r="147" spans="1:19" s="546" customFormat="1" ht="15" customHeight="1">
      <c r="A147" s="763"/>
      <c r="B147" s="764" t="s">
        <v>58</v>
      </c>
      <c r="C147" s="740">
        <v>0</v>
      </c>
      <c r="D147" s="740">
        <v>0</v>
      </c>
      <c r="E147" s="740">
        <v>0</v>
      </c>
      <c r="F147" s="740">
        <v>488.2</v>
      </c>
      <c r="G147" s="740">
        <v>0</v>
      </c>
      <c r="H147" s="740">
        <v>0</v>
      </c>
      <c r="I147" s="740">
        <v>488.2</v>
      </c>
      <c r="J147" s="757"/>
      <c r="K147" s="582"/>
      <c r="L147" s="582"/>
      <c r="M147" s="582"/>
      <c r="N147" s="582"/>
      <c r="O147" s="582"/>
      <c r="P147" s="582"/>
      <c r="Q147" s="582"/>
      <c r="R147" s="582"/>
      <c r="S147" s="582"/>
    </row>
    <row r="148" spans="1:19" s="546" customFormat="1" ht="15" customHeight="1">
      <c r="A148" s="763"/>
      <c r="B148" s="764" t="s">
        <v>59</v>
      </c>
      <c r="C148" s="741">
        <v>23.78</v>
      </c>
      <c r="D148" s="740">
        <v>0</v>
      </c>
      <c r="E148" s="740">
        <v>0</v>
      </c>
      <c r="F148" s="740">
        <v>710.51</v>
      </c>
      <c r="G148" s="740">
        <v>0.05</v>
      </c>
      <c r="H148" s="740">
        <v>0</v>
      </c>
      <c r="I148" s="741">
        <v>734.34</v>
      </c>
      <c r="J148" s="757"/>
      <c r="K148" s="582"/>
      <c r="L148" s="582"/>
      <c r="M148" s="582"/>
      <c r="N148" s="582"/>
      <c r="O148" s="582"/>
      <c r="P148" s="582"/>
      <c r="Q148" s="582"/>
      <c r="R148" s="582"/>
      <c r="S148" s="582"/>
    </row>
    <row r="149" spans="1:19" s="546" customFormat="1" ht="15" customHeight="1">
      <c r="A149" s="763"/>
      <c r="B149" s="764" t="s">
        <v>56</v>
      </c>
      <c r="C149" s="740">
        <v>0</v>
      </c>
      <c r="D149" s="740">
        <v>0</v>
      </c>
      <c r="E149" s="740">
        <v>0</v>
      </c>
      <c r="F149" s="741">
        <v>9840.82</v>
      </c>
      <c r="G149" s="740">
        <v>0</v>
      </c>
      <c r="H149" s="740">
        <v>0</v>
      </c>
      <c r="I149" s="741">
        <v>9840.82</v>
      </c>
      <c r="J149" s="757"/>
      <c r="K149" s="582"/>
      <c r="L149" s="582"/>
      <c r="M149" s="582"/>
      <c r="N149" s="582"/>
      <c r="O149" s="582"/>
      <c r="P149" s="582"/>
      <c r="Q149" s="582"/>
      <c r="R149" s="582"/>
      <c r="S149" s="582"/>
    </row>
    <row r="150" spans="1:19" s="546" customFormat="1" ht="15" customHeight="1">
      <c r="A150" s="763"/>
      <c r="B150" s="764" t="s">
        <v>65</v>
      </c>
      <c r="C150" s="740">
        <v>0</v>
      </c>
      <c r="D150" s="740">
        <v>0</v>
      </c>
      <c r="E150" s="740">
        <v>0</v>
      </c>
      <c r="F150" s="741">
        <v>2628.22</v>
      </c>
      <c r="G150" s="740">
        <v>0</v>
      </c>
      <c r="H150" s="740">
        <v>0</v>
      </c>
      <c r="I150" s="741">
        <v>2628.22</v>
      </c>
      <c r="J150" s="757"/>
      <c r="K150" s="582"/>
      <c r="L150" s="582"/>
      <c r="M150" s="582"/>
      <c r="N150" s="582"/>
      <c r="O150" s="582"/>
      <c r="P150" s="582"/>
      <c r="Q150" s="582"/>
      <c r="R150" s="582"/>
      <c r="S150" s="582"/>
    </row>
    <row r="151" spans="1:19" s="546" customFormat="1" ht="15" customHeight="1">
      <c r="A151" s="763"/>
      <c r="B151" s="764" t="s">
        <v>66</v>
      </c>
      <c r="C151" s="740">
        <v>0</v>
      </c>
      <c r="D151" s="740">
        <v>0</v>
      </c>
      <c r="E151" s="740">
        <v>0</v>
      </c>
      <c r="F151" s="741">
        <v>755.69</v>
      </c>
      <c r="G151" s="740">
        <v>0</v>
      </c>
      <c r="H151" s="740">
        <v>0</v>
      </c>
      <c r="I151" s="741">
        <v>755.69</v>
      </c>
      <c r="J151" s="757"/>
      <c r="K151" s="582"/>
      <c r="L151" s="582"/>
      <c r="M151" s="582"/>
      <c r="N151" s="582"/>
      <c r="O151" s="582"/>
      <c r="P151" s="582"/>
      <c r="Q151" s="582"/>
      <c r="R151" s="582"/>
      <c r="S151" s="582"/>
    </row>
    <row r="152" spans="1:19" s="546" customFormat="1" ht="15" customHeight="1">
      <c r="A152" s="763"/>
      <c r="B152" s="764" t="s">
        <v>67</v>
      </c>
      <c r="C152" s="740">
        <v>0</v>
      </c>
      <c r="D152" s="740">
        <v>0</v>
      </c>
      <c r="E152" s="740">
        <v>0</v>
      </c>
      <c r="F152" s="741">
        <v>448.89</v>
      </c>
      <c r="G152" s="740">
        <v>0</v>
      </c>
      <c r="H152" s="740">
        <v>0</v>
      </c>
      <c r="I152" s="741">
        <v>448.89</v>
      </c>
      <c r="J152" s="757"/>
      <c r="K152" s="582"/>
      <c r="L152" s="582"/>
      <c r="M152" s="582"/>
      <c r="N152" s="582"/>
      <c r="O152" s="582"/>
      <c r="P152" s="582"/>
      <c r="Q152" s="582"/>
      <c r="R152" s="582"/>
      <c r="S152" s="582"/>
    </row>
    <row r="153" spans="1:19" s="546" customFormat="1" ht="15" customHeight="1">
      <c r="A153" s="763"/>
      <c r="B153" s="766" t="s">
        <v>61</v>
      </c>
      <c r="C153" s="743">
        <v>1117.55</v>
      </c>
      <c r="D153" s="743">
        <v>90.68</v>
      </c>
      <c r="E153" s="743">
        <v>219.4</v>
      </c>
      <c r="F153" s="750">
        <v>1446.95</v>
      </c>
      <c r="G153" s="743">
        <v>8.31</v>
      </c>
      <c r="H153" s="750">
        <v>0</v>
      </c>
      <c r="I153" s="743">
        <v>2882.91</v>
      </c>
      <c r="J153" s="757"/>
      <c r="K153" s="582"/>
      <c r="L153" s="582"/>
      <c r="M153" s="582"/>
      <c r="N153" s="582"/>
      <c r="O153" s="582"/>
      <c r="P153" s="582"/>
      <c r="Q153" s="582"/>
      <c r="R153" s="582"/>
      <c r="S153" s="582"/>
    </row>
    <row r="154" spans="1:19" s="546" customFormat="1" ht="15" customHeight="1">
      <c r="A154" s="763"/>
      <c r="B154" s="767" t="s">
        <v>13</v>
      </c>
      <c r="C154" s="744">
        <v>0</v>
      </c>
      <c r="D154" s="745">
        <v>52506.48</v>
      </c>
      <c r="E154" s="744">
        <v>9.36</v>
      </c>
      <c r="F154" s="744">
        <v>387.3</v>
      </c>
      <c r="G154" s="744">
        <v>0</v>
      </c>
      <c r="H154" s="744">
        <v>1242.67</v>
      </c>
      <c r="I154" s="746">
        <v>54145.82</v>
      </c>
      <c r="J154" s="757"/>
      <c r="K154" s="582"/>
      <c r="L154" s="582"/>
      <c r="M154" s="582"/>
      <c r="N154" s="582"/>
      <c r="O154" s="582"/>
      <c r="P154" s="582"/>
      <c r="Q154" s="582"/>
      <c r="R154" s="582"/>
      <c r="S154" s="582"/>
    </row>
    <row r="155" spans="1:19" s="546" customFormat="1" ht="15" customHeight="1">
      <c r="A155" s="768"/>
      <c r="B155" s="764" t="s">
        <v>69</v>
      </c>
      <c r="C155" s="741">
        <v>1141.33</v>
      </c>
      <c r="D155" s="741">
        <v>52597.17</v>
      </c>
      <c r="E155" s="741">
        <v>228.77</v>
      </c>
      <c r="F155" s="741">
        <v>16706.580000000002</v>
      </c>
      <c r="G155" s="741">
        <v>8.36</v>
      </c>
      <c r="H155" s="740">
        <v>1242.67</v>
      </c>
      <c r="I155" s="741">
        <v>71924.88</v>
      </c>
      <c r="J155" s="757"/>
      <c r="K155" s="582"/>
      <c r="L155" s="582"/>
      <c r="M155" s="582"/>
      <c r="N155" s="582"/>
      <c r="O155" s="582"/>
      <c r="P155" s="582"/>
      <c r="Q155" s="582"/>
      <c r="R155" s="582"/>
      <c r="S155" s="582"/>
    </row>
    <row r="156" spans="1:19" s="546" customFormat="1" ht="15" customHeight="1" thickBot="1">
      <c r="A156" s="769"/>
      <c r="B156" s="770" t="s">
        <v>57</v>
      </c>
      <c r="C156" s="747">
        <v>40079.730000000003</v>
      </c>
      <c r="D156" s="747">
        <v>56951.48</v>
      </c>
      <c r="E156" s="747">
        <v>2772.21</v>
      </c>
      <c r="F156" s="747">
        <v>25584.59</v>
      </c>
      <c r="G156" s="747">
        <v>1154.79</v>
      </c>
      <c r="H156" s="747">
        <v>3839.91</v>
      </c>
      <c r="I156" s="747">
        <v>130382.72</v>
      </c>
      <c r="J156" s="757"/>
      <c r="K156" s="582"/>
      <c r="L156" s="582"/>
      <c r="M156" s="582"/>
      <c r="N156" s="582"/>
      <c r="O156" s="582"/>
      <c r="P156" s="582"/>
      <c r="Q156" s="582"/>
      <c r="R156" s="582"/>
      <c r="S156" s="582"/>
    </row>
    <row r="157" spans="1:19" s="546" customFormat="1" ht="15" customHeight="1" thickTop="1" thickBot="1">
      <c r="A157" s="771"/>
      <c r="B157" s="771" t="s">
        <v>70</v>
      </c>
      <c r="C157" s="748">
        <v>40079.730000000003</v>
      </c>
      <c r="D157" s="748">
        <v>4444.99</v>
      </c>
      <c r="E157" s="748">
        <v>2762.84</v>
      </c>
      <c r="F157" s="748">
        <v>25197.29</v>
      </c>
      <c r="G157" s="748">
        <v>1154.79</v>
      </c>
      <c r="H157" s="748">
        <v>2597.25</v>
      </c>
      <c r="I157" s="748">
        <v>76236.899999999994</v>
      </c>
      <c r="J157" s="757"/>
      <c r="K157" s="582"/>
      <c r="L157" s="582"/>
      <c r="M157" s="582"/>
      <c r="N157" s="582"/>
      <c r="O157" s="582"/>
      <c r="P157" s="582"/>
      <c r="Q157" s="582"/>
      <c r="R157" s="582"/>
      <c r="S157" s="582"/>
    </row>
    <row r="158" spans="1:19" s="546" customFormat="1" ht="15" customHeight="1" thickTop="1">
      <c r="A158" s="766"/>
      <c r="B158" s="766"/>
      <c r="C158" s="750"/>
      <c r="D158" s="750"/>
      <c r="E158" s="750"/>
      <c r="F158" s="750"/>
      <c r="G158" s="750"/>
      <c r="H158" s="750"/>
      <c r="I158" s="750"/>
      <c r="J158" s="757"/>
      <c r="K158" s="582"/>
      <c r="L158" s="582"/>
      <c r="M158" s="582"/>
      <c r="N158" s="582"/>
      <c r="O158" s="582"/>
      <c r="P158" s="582"/>
      <c r="Q158" s="582"/>
      <c r="R158" s="582"/>
      <c r="S158" s="582"/>
    </row>
    <row r="159" spans="1:19" s="546" customFormat="1" ht="15" customHeight="1">
      <c r="A159" s="766"/>
      <c r="B159" s="766"/>
      <c r="C159" s="750"/>
      <c r="D159" s="750"/>
      <c r="E159" s="750"/>
      <c r="F159" s="750"/>
      <c r="G159" s="750"/>
      <c r="H159" s="750"/>
      <c r="I159" s="750"/>
      <c r="J159" s="757"/>
      <c r="K159" s="582"/>
      <c r="L159" s="582"/>
      <c r="M159" s="582"/>
      <c r="N159" s="582"/>
      <c r="O159" s="582"/>
      <c r="P159" s="582"/>
      <c r="Q159" s="582"/>
      <c r="R159" s="582"/>
      <c r="S159" s="582"/>
    </row>
    <row r="160" spans="1:19" s="681" customFormat="1" ht="15" customHeight="1" thickBot="1">
      <c r="A160" s="779"/>
      <c r="B160" s="781"/>
      <c r="C160" s="2463">
        <v>2013</v>
      </c>
      <c r="D160" s="2464"/>
      <c r="E160" s="2464"/>
      <c r="F160" s="2464"/>
      <c r="G160" s="2464"/>
      <c r="H160" s="2464"/>
      <c r="I160" s="2465"/>
      <c r="J160" s="782"/>
      <c r="K160" s="783"/>
      <c r="L160" s="783"/>
      <c r="M160" s="783"/>
      <c r="N160" s="783"/>
      <c r="O160" s="783"/>
      <c r="P160" s="783"/>
      <c r="Q160" s="783"/>
      <c r="R160" s="783"/>
      <c r="S160" s="783"/>
    </row>
    <row r="161" spans="1:19" s="546" customFormat="1" ht="15" customHeight="1">
      <c r="A161" s="546" t="s">
        <v>23</v>
      </c>
      <c r="B161" s="760" t="s">
        <v>31</v>
      </c>
      <c r="C161" s="726">
        <v>24850.62</v>
      </c>
      <c r="D161" s="727">
        <v>2592.52</v>
      </c>
      <c r="E161" s="726">
        <v>607.44000000000005</v>
      </c>
      <c r="F161" s="727">
        <v>2402.64</v>
      </c>
      <c r="G161" s="727">
        <v>51.93</v>
      </c>
      <c r="H161" s="726">
        <v>1426.16</v>
      </c>
      <c r="I161" s="726">
        <v>31931.33</v>
      </c>
      <c r="J161" s="757"/>
      <c r="K161" s="582"/>
      <c r="L161" s="582"/>
      <c r="M161" s="582"/>
      <c r="N161" s="582"/>
      <c r="O161" s="582"/>
      <c r="P161" s="582"/>
      <c r="Q161" s="582"/>
      <c r="R161" s="582"/>
      <c r="S161" s="582"/>
    </row>
    <row r="162" spans="1:19" s="546" customFormat="1" ht="15" customHeight="1">
      <c r="B162" s="760" t="s">
        <v>53</v>
      </c>
      <c r="C162" s="726">
        <v>4310.01</v>
      </c>
      <c r="D162" s="727">
        <v>252.06</v>
      </c>
      <c r="E162" s="727">
        <v>99.1</v>
      </c>
      <c r="F162" s="727">
        <v>465.61</v>
      </c>
      <c r="G162" s="727">
        <v>0</v>
      </c>
      <c r="H162" s="726">
        <v>487.9</v>
      </c>
      <c r="I162" s="726">
        <v>5614.68</v>
      </c>
      <c r="J162" s="757"/>
      <c r="K162" s="582"/>
      <c r="L162" s="582"/>
      <c r="M162" s="582"/>
      <c r="N162" s="582"/>
      <c r="O162" s="582"/>
      <c r="P162" s="582"/>
      <c r="Q162" s="582"/>
      <c r="R162" s="582"/>
      <c r="S162" s="582"/>
    </row>
    <row r="163" spans="1:19" s="546" customFormat="1" ht="15" customHeight="1">
      <c r="B163" s="760" t="s">
        <v>54</v>
      </c>
      <c r="C163" s="726">
        <v>461.12</v>
      </c>
      <c r="D163" s="727">
        <v>0</v>
      </c>
      <c r="E163" s="727">
        <v>0</v>
      </c>
      <c r="F163" s="727">
        <v>436.26</v>
      </c>
      <c r="G163" s="727">
        <v>0</v>
      </c>
      <c r="H163" s="727">
        <v>0</v>
      </c>
      <c r="I163" s="726">
        <v>897.38</v>
      </c>
      <c r="J163" s="757"/>
      <c r="K163" s="582"/>
      <c r="L163" s="582"/>
      <c r="M163" s="582"/>
      <c r="N163" s="582"/>
      <c r="O163" s="582"/>
      <c r="P163" s="582"/>
      <c r="Q163" s="582"/>
      <c r="R163" s="582"/>
      <c r="S163" s="582"/>
    </row>
    <row r="164" spans="1:19" s="546" customFormat="1" ht="15" customHeight="1">
      <c r="B164" s="761" t="s">
        <v>55</v>
      </c>
      <c r="C164" s="728">
        <v>29621.75</v>
      </c>
      <c r="D164" s="729">
        <v>2844.58</v>
      </c>
      <c r="E164" s="728">
        <v>706.54</v>
      </c>
      <c r="F164" s="728">
        <v>3304.52</v>
      </c>
      <c r="G164" s="729">
        <v>51.93</v>
      </c>
      <c r="H164" s="728">
        <v>1914.06</v>
      </c>
      <c r="I164" s="728">
        <v>38443.39</v>
      </c>
      <c r="J164" s="757"/>
      <c r="K164" s="582"/>
      <c r="L164" s="582"/>
      <c r="M164" s="582"/>
      <c r="N164" s="582"/>
      <c r="O164" s="582"/>
      <c r="P164" s="582"/>
      <c r="Q164" s="582"/>
      <c r="R164" s="582"/>
      <c r="S164" s="582"/>
    </row>
    <row r="165" spans="1:19" s="546" customFormat="1" ht="15" customHeight="1">
      <c r="B165" s="761" t="s">
        <v>56</v>
      </c>
      <c r="C165" s="727">
        <v>0</v>
      </c>
      <c r="D165" s="727">
        <v>0</v>
      </c>
      <c r="E165" s="727">
        <v>0</v>
      </c>
      <c r="F165" s="726">
        <v>6447.2</v>
      </c>
      <c r="G165" s="727">
        <v>0</v>
      </c>
      <c r="H165" s="727">
        <v>0</v>
      </c>
      <c r="I165" s="726">
        <v>6447.2</v>
      </c>
      <c r="J165" s="757"/>
      <c r="K165" s="582"/>
      <c r="L165" s="582"/>
      <c r="M165" s="582"/>
      <c r="N165" s="582"/>
      <c r="O165" s="582"/>
      <c r="P165" s="582"/>
      <c r="Q165" s="582"/>
      <c r="R165" s="582"/>
      <c r="S165" s="582"/>
    </row>
    <row r="166" spans="1:19" s="546" customFormat="1" ht="15" customHeight="1" thickBot="1">
      <c r="B166" s="762" t="s">
        <v>57</v>
      </c>
      <c r="C166" s="730">
        <v>29621.75</v>
      </c>
      <c r="D166" s="731">
        <v>2844.58</v>
      </c>
      <c r="E166" s="730">
        <v>706.54</v>
      </c>
      <c r="F166" s="730">
        <v>9751.7199999999993</v>
      </c>
      <c r="G166" s="731">
        <v>51.93</v>
      </c>
      <c r="H166" s="730">
        <v>1914.06</v>
      </c>
      <c r="I166" s="730">
        <v>44890.59</v>
      </c>
      <c r="J166" s="757"/>
      <c r="K166" s="582"/>
      <c r="L166" s="582"/>
      <c r="M166" s="582"/>
      <c r="N166" s="582"/>
      <c r="O166" s="582"/>
      <c r="P166" s="582"/>
      <c r="Q166" s="582"/>
      <c r="R166" s="582"/>
      <c r="S166" s="582"/>
    </row>
    <row r="167" spans="1:19" s="546" customFormat="1" ht="15" customHeight="1" thickTop="1">
      <c r="B167" s="759"/>
      <c r="C167" s="515"/>
      <c r="D167" s="515"/>
      <c r="E167" s="515"/>
      <c r="F167" s="515"/>
      <c r="G167" s="515"/>
      <c r="H167" s="515"/>
      <c r="I167" s="515"/>
      <c r="J167" s="757"/>
      <c r="K167" s="582"/>
      <c r="L167" s="582"/>
      <c r="M167" s="582"/>
      <c r="N167" s="582"/>
      <c r="O167" s="582"/>
      <c r="P167" s="582"/>
      <c r="Q167" s="582"/>
      <c r="R167" s="582"/>
      <c r="S167" s="582"/>
    </row>
    <row r="168" spans="1:19" s="546" customFormat="1" ht="15" customHeight="1">
      <c r="A168" s="546" t="s">
        <v>1739</v>
      </c>
      <c r="B168" s="760" t="s">
        <v>31</v>
      </c>
      <c r="C168" s="732">
        <v>6528.03</v>
      </c>
      <c r="D168" s="733">
        <v>817.58</v>
      </c>
      <c r="E168" s="732">
        <v>21.65</v>
      </c>
      <c r="F168" s="733">
        <v>1198.8900000000001</v>
      </c>
      <c r="G168" s="732">
        <v>311.86</v>
      </c>
      <c r="H168" s="733">
        <v>154.88999999999999</v>
      </c>
      <c r="I168" s="732">
        <v>9032.91</v>
      </c>
      <c r="J168" s="757"/>
      <c r="K168" s="582"/>
      <c r="L168" s="582"/>
      <c r="M168" s="582"/>
      <c r="N168" s="582"/>
      <c r="O168" s="582"/>
      <c r="P168" s="582"/>
      <c r="Q168" s="582"/>
      <c r="R168" s="582"/>
      <c r="S168" s="582"/>
    </row>
    <row r="169" spans="1:19" s="546" customFormat="1" ht="15" customHeight="1">
      <c r="B169" s="760" t="s">
        <v>53</v>
      </c>
      <c r="C169" s="732">
        <v>1272.0899999999999</v>
      </c>
      <c r="D169" s="733">
        <v>86.97</v>
      </c>
      <c r="E169" s="733">
        <v>3.22</v>
      </c>
      <c r="F169" s="733">
        <v>296.56</v>
      </c>
      <c r="G169" s="733">
        <v>57.28</v>
      </c>
      <c r="H169" s="732">
        <v>21.62</v>
      </c>
      <c r="I169" s="732">
        <v>1737.73</v>
      </c>
      <c r="J169" s="757"/>
      <c r="K169" s="582"/>
      <c r="L169" s="582"/>
      <c r="M169" s="582"/>
      <c r="N169" s="582"/>
      <c r="O169" s="582"/>
      <c r="P169" s="582"/>
      <c r="Q169" s="582"/>
      <c r="R169" s="582"/>
      <c r="S169" s="582"/>
    </row>
    <row r="170" spans="1:19" s="546" customFormat="1" ht="15" customHeight="1">
      <c r="B170" s="760" t="s">
        <v>54</v>
      </c>
      <c r="C170" s="732">
        <v>716.76</v>
      </c>
      <c r="D170" s="733">
        <v>35.19</v>
      </c>
      <c r="E170" s="733">
        <v>0.19</v>
      </c>
      <c r="F170" s="733">
        <v>1121.24</v>
      </c>
      <c r="G170" s="733">
        <v>24.63</v>
      </c>
      <c r="H170" s="733">
        <v>1.36</v>
      </c>
      <c r="I170" s="732">
        <v>1899.37</v>
      </c>
      <c r="J170" s="757"/>
      <c r="K170" s="582"/>
      <c r="L170" s="582"/>
      <c r="M170" s="582"/>
      <c r="N170" s="582"/>
      <c r="O170" s="582"/>
      <c r="P170" s="582"/>
      <c r="Q170" s="582"/>
      <c r="R170" s="582"/>
      <c r="S170" s="582"/>
    </row>
    <row r="171" spans="1:19" s="546" customFormat="1" ht="15" customHeight="1">
      <c r="B171" s="761" t="s">
        <v>55</v>
      </c>
      <c r="C171" s="734">
        <v>8516.8799999999992</v>
      </c>
      <c r="D171" s="735">
        <v>939.74</v>
      </c>
      <c r="E171" s="734">
        <v>25.06</v>
      </c>
      <c r="F171" s="734">
        <v>2616.6999999999998</v>
      </c>
      <c r="G171" s="734">
        <v>393.77</v>
      </c>
      <c r="H171" s="734">
        <v>177.86</v>
      </c>
      <c r="I171" s="734">
        <v>12670.01</v>
      </c>
      <c r="J171" s="757"/>
      <c r="K171" s="582"/>
      <c r="L171" s="582"/>
      <c r="M171" s="582"/>
      <c r="N171" s="582"/>
      <c r="O171" s="582"/>
      <c r="P171" s="582"/>
      <c r="Q171" s="582"/>
      <c r="R171" s="582"/>
      <c r="S171" s="582"/>
    </row>
    <row r="172" spans="1:19" s="546" customFormat="1" ht="15" customHeight="1">
      <c r="B172" s="760" t="s">
        <v>58</v>
      </c>
      <c r="C172" s="733">
        <v>0</v>
      </c>
      <c r="D172" s="733">
        <v>0</v>
      </c>
      <c r="E172" s="733">
        <v>0</v>
      </c>
      <c r="F172" s="733">
        <v>507.1</v>
      </c>
      <c r="G172" s="733">
        <v>0</v>
      </c>
      <c r="H172" s="733">
        <v>0</v>
      </c>
      <c r="I172" s="733">
        <v>507.1</v>
      </c>
      <c r="J172" s="757"/>
      <c r="K172" s="582"/>
      <c r="L172" s="582"/>
      <c r="M172" s="582"/>
      <c r="N172" s="582"/>
      <c r="O172" s="582"/>
      <c r="P172" s="582"/>
      <c r="Q172" s="582"/>
      <c r="R172" s="582"/>
      <c r="S172" s="582"/>
    </row>
    <row r="173" spans="1:19" s="546" customFormat="1" ht="15" customHeight="1">
      <c r="B173" s="760" t="s">
        <v>59</v>
      </c>
      <c r="C173" s="732">
        <v>28.05</v>
      </c>
      <c r="D173" s="733">
        <v>0</v>
      </c>
      <c r="E173" s="733">
        <v>0</v>
      </c>
      <c r="F173" s="732">
        <v>746.52</v>
      </c>
      <c r="G173" s="733">
        <v>0.08</v>
      </c>
      <c r="H173" s="733">
        <v>0</v>
      </c>
      <c r="I173" s="732">
        <v>774.65</v>
      </c>
      <c r="J173" s="757"/>
      <c r="K173" s="582"/>
      <c r="L173" s="582"/>
      <c r="M173" s="582"/>
      <c r="N173" s="582"/>
      <c r="O173" s="582"/>
      <c r="P173" s="582"/>
      <c r="Q173" s="582"/>
      <c r="R173" s="582"/>
      <c r="S173" s="582"/>
    </row>
    <row r="174" spans="1:19" s="546" customFormat="1" ht="15" customHeight="1">
      <c r="B174" s="760" t="s">
        <v>60</v>
      </c>
      <c r="C174" s="733">
        <v>0</v>
      </c>
      <c r="D174" s="733">
        <v>0</v>
      </c>
      <c r="E174" s="733">
        <v>0</v>
      </c>
      <c r="F174" s="733">
        <v>3423.24</v>
      </c>
      <c r="G174" s="733">
        <v>0</v>
      </c>
      <c r="H174" s="733">
        <v>0</v>
      </c>
      <c r="I174" s="733">
        <v>3423.24</v>
      </c>
      <c r="J174" s="757"/>
      <c r="K174" s="582"/>
      <c r="L174" s="582"/>
      <c r="M174" s="582"/>
      <c r="N174" s="582"/>
      <c r="O174" s="582"/>
      <c r="P174" s="582"/>
      <c r="Q174" s="582"/>
      <c r="R174" s="582"/>
      <c r="S174" s="582"/>
    </row>
    <row r="175" spans="1:19" s="546" customFormat="1" ht="15" customHeight="1">
      <c r="B175" s="760" t="s">
        <v>61</v>
      </c>
      <c r="C175" s="732">
        <v>138.74</v>
      </c>
      <c r="D175" s="733">
        <v>10.11</v>
      </c>
      <c r="E175" s="733">
        <v>0</v>
      </c>
      <c r="F175" s="733">
        <v>1102.99</v>
      </c>
      <c r="G175" s="733">
        <v>6.98</v>
      </c>
      <c r="H175" s="733">
        <v>0</v>
      </c>
      <c r="I175" s="732">
        <v>1258.82</v>
      </c>
      <c r="J175" s="757"/>
      <c r="K175" s="582"/>
      <c r="L175" s="582"/>
      <c r="M175" s="582"/>
      <c r="N175" s="582"/>
      <c r="O175" s="582"/>
      <c r="P175" s="582"/>
      <c r="Q175" s="582"/>
      <c r="R175" s="582"/>
      <c r="S175" s="582"/>
    </row>
    <row r="176" spans="1:19" s="546" customFormat="1" ht="15" customHeight="1" thickBot="1">
      <c r="B176" s="762" t="s">
        <v>57</v>
      </c>
      <c r="C176" s="736">
        <v>8683.67</v>
      </c>
      <c r="D176" s="737">
        <v>949.86</v>
      </c>
      <c r="E176" s="736">
        <v>25.06</v>
      </c>
      <c r="F176" s="736">
        <v>8396.5400000000009</v>
      </c>
      <c r="G176" s="736">
        <v>400.83</v>
      </c>
      <c r="H176" s="736">
        <v>177.86</v>
      </c>
      <c r="I176" s="736">
        <v>18633.810000000001</v>
      </c>
      <c r="J176" s="757"/>
      <c r="K176" s="582"/>
      <c r="L176" s="582"/>
      <c r="M176" s="582"/>
      <c r="N176" s="582"/>
      <c r="O176" s="582"/>
      <c r="P176" s="582"/>
      <c r="Q176" s="582"/>
      <c r="R176" s="582"/>
      <c r="S176" s="582"/>
    </row>
    <row r="177" spans="1:19" s="546" customFormat="1" ht="15" customHeight="1" thickTop="1">
      <c r="B177" s="759"/>
      <c r="C177" s="738"/>
      <c r="D177" s="738"/>
      <c r="E177" s="738"/>
      <c r="F177" s="738"/>
      <c r="G177" s="738"/>
      <c r="H177" s="738"/>
      <c r="I177" s="738"/>
      <c r="J177" s="757"/>
      <c r="K177" s="582"/>
      <c r="L177" s="582"/>
      <c r="M177" s="582"/>
      <c r="N177" s="582"/>
      <c r="O177" s="582"/>
      <c r="P177" s="582"/>
      <c r="Q177" s="582"/>
      <c r="R177" s="582"/>
      <c r="S177" s="582"/>
    </row>
    <row r="178" spans="1:19" s="546" customFormat="1" ht="15" customHeight="1">
      <c r="A178" s="546" t="s">
        <v>1740</v>
      </c>
      <c r="B178" s="760" t="s">
        <v>31</v>
      </c>
      <c r="C178" s="726">
        <v>1065.94</v>
      </c>
      <c r="D178" s="727">
        <v>125.9</v>
      </c>
      <c r="E178" s="726">
        <v>129.86000000000001</v>
      </c>
      <c r="F178" s="727">
        <v>654.76</v>
      </c>
      <c r="G178" s="726">
        <v>739.46</v>
      </c>
      <c r="H178" s="726">
        <v>576.94000000000005</v>
      </c>
      <c r="I178" s="726">
        <v>3292.87</v>
      </c>
      <c r="J178" s="757"/>
      <c r="K178" s="582"/>
      <c r="L178" s="582"/>
      <c r="M178" s="582"/>
      <c r="N178" s="582"/>
      <c r="O178" s="582"/>
      <c r="P178" s="582"/>
      <c r="Q178" s="582"/>
      <c r="R178" s="582"/>
      <c r="S178" s="582"/>
    </row>
    <row r="179" spans="1:19" s="546" customFormat="1" ht="15" customHeight="1">
      <c r="B179" s="760" t="s">
        <v>62</v>
      </c>
      <c r="C179" s="726">
        <v>1679.25</v>
      </c>
      <c r="D179" s="727">
        <v>156.93</v>
      </c>
      <c r="E179" s="726">
        <v>1215.8</v>
      </c>
      <c r="F179" s="727">
        <v>937.08</v>
      </c>
      <c r="G179" s="727">
        <v>0</v>
      </c>
      <c r="H179" s="727">
        <v>0</v>
      </c>
      <c r="I179" s="739">
        <v>3989.05</v>
      </c>
      <c r="J179" s="757"/>
      <c r="K179" s="582"/>
      <c r="L179" s="582"/>
      <c r="M179" s="582"/>
      <c r="N179" s="582"/>
      <c r="O179" s="582"/>
      <c r="P179" s="582"/>
      <c r="Q179" s="582"/>
      <c r="R179" s="582"/>
      <c r="S179" s="582"/>
    </row>
    <row r="180" spans="1:19" s="546" customFormat="1" ht="15" customHeight="1">
      <c r="B180" s="760" t="s">
        <v>63</v>
      </c>
      <c r="C180" s="726">
        <v>3652.59</v>
      </c>
      <c r="D180" s="727">
        <v>266.61</v>
      </c>
      <c r="E180" s="726">
        <v>332.03</v>
      </c>
      <c r="F180" s="727">
        <v>1431.39</v>
      </c>
      <c r="G180" s="727">
        <v>0</v>
      </c>
      <c r="H180" s="727">
        <v>0</v>
      </c>
      <c r="I180" s="739">
        <v>5682.62</v>
      </c>
      <c r="J180" s="757"/>
      <c r="K180" s="582"/>
      <c r="L180" s="582"/>
      <c r="M180" s="582"/>
      <c r="N180" s="582"/>
      <c r="O180" s="582"/>
      <c r="P180" s="582"/>
      <c r="Q180" s="582"/>
      <c r="R180" s="582"/>
      <c r="S180" s="582"/>
    </row>
    <row r="181" spans="1:19" s="546" customFormat="1" ht="15" customHeight="1">
      <c r="B181" s="760" t="s">
        <v>64</v>
      </c>
      <c r="C181" s="726">
        <v>1317.23</v>
      </c>
      <c r="D181" s="727">
        <v>72.03</v>
      </c>
      <c r="E181" s="726">
        <v>183.15</v>
      </c>
      <c r="F181" s="726">
        <v>522.52</v>
      </c>
      <c r="G181" s="727">
        <v>0</v>
      </c>
      <c r="H181" s="727">
        <v>0</v>
      </c>
      <c r="I181" s="726">
        <v>2094.92</v>
      </c>
      <c r="J181" s="757"/>
      <c r="K181" s="582"/>
      <c r="L181" s="582"/>
      <c r="M181" s="582"/>
      <c r="N181" s="582"/>
      <c r="O181" s="582"/>
      <c r="P181" s="582"/>
      <c r="Q181" s="582"/>
      <c r="R181" s="582"/>
      <c r="S181" s="582"/>
    </row>
    <row r="182" spans="1:19" s="546" customFormat="1" ht="15" customHeight="1">
      <c r="B182" s="761" t="s">
        <v>55</v>
      </c>
      <c r="C182" s="728">
        <v>7715.01</v>
      </c>
      <c r="D182" s="729">
        <v>621.47</v>
      </c>
      <c r="E182" s="728">
        <v>1860.83</v>
      </c>
      <c r="F182" s="728">
        <v>3545.75</v>
      </c>
      <c r="G182" s="728">
        <v>739.46</v>
      </c>
      <c r="H182" s="728">
        <v>576.94000000000005</v>
      </c>
      <c r="I182" s="728">
        <v>15059.46</v>
      </c>
      <c r="J182" s="757"/>
      <c r="K182" s="582"/>
      <c r="L182" s="582"/>
      <c r="M182" s="582"/>
      <c r="N182" s="582"/>
      <c r="O182" s="582"/>
      <c r="P182" s="582"/>
      <c r="Q182" s="582"/>
      <c r="R182" s="582"/>
      <c r="S182" s="582"/>
    </row>
    <row r="183" spans="1:19" s="546" customFormat="1" ht="15" customHeight="1">
      <c r="B183" s="760" t="s">
        <v>65</v>
      </c>
      <c r="C183" s="727">
        <v>0</v>
      </c>
      <c r="D183" s="727">
        <v>0</v>
      </c>
      <c r="E183" s="727">
        <v>0</v>
      </c>
      <c r="F183" s="726">
        <v>2758.59</v>
      </c>
      <c r="G183" s="727">
        <v>0</v>
      </c>
      <c r="H183" s="727">
        <v>0</v>
      </c>
      <c r="I183" s="516">
        <v>2758.59</v>
      </c>
      <c r="J183" s="757"/>
      <c r="K183" s="582"/>
      <c r="L183" s="582"/>
      <c r="M183" s="582"/>
      <c r="N183" s="582"/>
      <c r="O183" s="582"/>
      <c r="P183" s="582"/>
      <c r="Q183" s="582"/>
      <c r="R183" s="582"/>
      <c r="S183" s="582"/>
    </row>
    <row r="184" spans="1:19" s="546" customFormat="1" ht="15" customHeight="1">
      <c r="B184" s="760" t="s">
        <v>66</v>
      </c>
      <c r="C184" s="727">
        <v>0</v>
      </c>
      <c r="D184" s="727">
        <v>0</v>
      </c>
      <c r="E184" s="727">
        <v>0</v>
      </c>
      <c r="F184" s="726">
        <v>786.9</v>
      </c>
      <c r="G184" s="727">
        <v>0</v>
      </c>
      <c r="H184" s="727">
        <v>0</v>
      </c>
      <c r="I184" s="516">
        <v>786.9</v>
      </c>
      <c r="J184" s="757"/>
      <c r="K184" s="582"/>
      <c r="L184" s="582"/>
      <c r="M184" s="582"/>
      <c r="N184" s="582"/>
      <c r="O184" s="582"/>
      <c r="P184" s="582"/>
      <c r="Q184" s="582"/>
      <c r="R184" s="582"/>
      <c r="S184" s="582"/>
    </row>
    <row r="185" spans="1:19" s="546" customFormat="1" ht="15" customHeight="1">
      <c r="B185" s="760" t="s">
        <v>60</v>
      </c>
      <c r="C185" s="727">
        <v>0</v>
      </c>
      <c r="D185" s="727">
        <v>0</v>
      </c>
      <c r="E185" s="727">
        <v>0</v>
      </c>
      <c r="F185" s="727">
        <v>241.24</v>
      </c>
      <c r="G185" s="727">
        <v>0</v>
      </c>
      <c r="H185" s="727">
        <v>0</v>
      </c>
      <c r="I185" s="515">
        <v>241.24</v>
      </c>
      <c r="J185" s="757"/>
      <c r="K185" s="582"/>
      <c r="L185" s="582"/>
      <c r="M185" s="582"/>
      <c r="N185" s="582"/>
      <c r="O185" s="582"/>
      <c r="P185" s="582"/>
      <c r="Q185" s="582"/>
      <c r="R185" s="582"/>
      <c r="S185" s="582"/>
    </row>
    <row r="186" spans="1:19" s="546" customFormat="1" ht="15" customHeight="1">
      <c r="B186" s="760" t="s">
        <v>67</v>
      </c>
      <c r="C186" s="727">
        <v>0</v>
      </c>
      <c r="D186" s="727">
        <v>0</v>
      </c>
      <c r="E186" s="727">
        <v>0</v>
      </c>
      <c r="F186" s="727">
        <v>472.7</v>
      </c>
      <c r="G186" s="727">
        <v>0</v>
      </c>
      <c r="H186" s="727">
        <v>0</v>
      </c>
      <c r="I186" s="515">
        <v>472.7</v>
      </c>
      <c r="J186" s="757"/>
      <c r="K186" s="582"/>
      <c r="L186" s="582"/>
      <c r="M186" s="582"/>
      <c r="N186" s="582"/>
      <c r="O186" s="582"/>
      <c r="P186" s="582"/>
      <c r="Q186" s="582"/>
      <c r="R186" s="582"/>
      <c r="S186" s="582"/>
    </row>
    <row r="187" spans="1:19" s="546" customFormat="1" ht="15" customHeight="1">
      <c r="B187" s="760" t="s">
        <v>61</v>
      </c>
      <c r="C187" s="726">
        <v>1052.2</v>
      </c>
      <c r="D187" s="727">
        <v>74.010000000000005</v>
      </c>
      <c r="E187" s="726">
        <v>208.4</v>
      </c>
      <c r="F187" s="727">
        <v>407.76</v>
      </c>
      <c r="G187" s="727">
        <v>0</v>
      </c>
      <c r="H187" s="727">
        <v>0</v>
      </c>
      <c r="I187" s="516">
        <v>1742.37</v>
      </c>
      <c r="J187" s="757"/>
      <c r="K187" s="582"/>
      <c r="L187" s="582"/>
      <c r="M187" s="582"/>
      <c r="N187" s="582"/>
      <c r="O187" s="582"/>
      <c r="P187" s="582"/>
      <c r="Q187" s="582"/>
      <c r="R187" s="582"/>
      <c r="S187" s="582"/>
    </row>
    <row r="188" spans="1:19" s="546" customFormat="1" ht="15" customHeight="1" thickBot="1">
      <c r="B188" s="762" t="s">
        <v>57</v>
      </c>
      <c r="C188" s="736">
        <v>8767.2099999999991</v>
      </c>
      <c r="D188" s="737">
        <v>695.48</v>
      </c>
      <c r="E188" s="736">
        <v>2069.23</v>
      </c>
      <c r="F188" s="736">
        <v>8212.94</v>
      </c>
      <c r="G188" s="736">
        <v>739.46</v>
      </c>
      <c r="H188" s="736">
        <v>576.94000000000005</v>
      </c>
      <c r="I188" s="736">
        <v>21061.27</v>
      </c>
      <c r="J188" s="757"/>
      <c r="K188" s="582"/>
      <c r="L188" s="582"/>
      <c r="M188" s="582"/>
      <c r="N188" s="582"/>
      <c r="O188" s="582"/>
      <c r="P188" s="582"/>
      <c r="Q188" s="582"/>
      <c r="R188" s="582"/>
      <c r="S188" s="582"/>
    </row>
    <row r="189" spans="1:19" s="546" customFormat="1" ht="15" customHeight="1" thickTop="1">
      <c r="C189" s="740"/>
      <c r="D189" s="740"/>
      <c r="E189" s="740"/>
      <c r="F189" s="740"/>
      <c r="G189" s="740"/>
      <c r="H189" s="740"/>
      <c r="I189" s="740"/>
      <c r="J189" s="757"/>
      <c r="K189" s="582"/>
      <c r="L189" s="582"/>
      <c r="M189" s="582"/>
      <c r="N189" s="582"/>
      <c r="O189" s="582"/>
      <c r="P189" s="582"/>
      <c r="Q189" s="582"/>
      <c r="R189" s="582"/>
      <c r="S189" s="582"/>
    </row>
    <row r="190" spans="1:19" s="546" customFormat="1" ht="15" customHeight="1" thickBot="1">
      <c r="A190" s="546" t="s">
        <v>13</v>
      </c>
      <c r="B190" s="762" t="s">
        <v>68</v>
      </c>
      <c r="C190" s="749">
        <v>0</v>
      </c>
      <c r="D190" s="731">
        <v>52014.02</v>
      </c>
      <c r="E190" s="731">
        <v>9.8800000000000008</v>
      </c>
      <c r="F190" s="731">
        <v>374.23</v>
      </c>
      <c r="G190" s="737">
        <v>0</v>
      </c>
      <c r="H190" s="731">
        <v>1091.58</v>
      </c>
      <c r="I190" s="731">
        <v>53489.71</v>
      </c>
      <c r="J190" s="757"/>
      <c r="K190" s="582"/>
      <c r="L190" s="582"/>
      <c r="M190" s="582"/>
      <c r="N190" s="582"/>
      <c r="O190" s="582"/>
      <c r="P190" s="582"/>
      <c r="Q190" s="582"/>
      <c r="R190" s="582"/>
      <c r="S190" s="582"/>
    </row>
    <row r="191" spans="1:19" s="546" customFormat="1" ht="15" customHeight="1" thickTop="1">
      <c r="C191" s="740"/>
      <c r="D191" s="740"/>
      <c r="E191" s="740"/>
      <c r="F191" s="740"/>
      <c r="G191" s="740"/>
      <c r="H191" s="740"/>
      <c r="I191" s="740"/>
      <c r="J191" s="757"/>
      <c r="K191" s="582"/>
      <c r="L191" s="582"/>
      <c r="M191" s="582"/>
      <c r="N191" s="582"/>
      <c r="O191" s="582"/>
      <c r="P191" s="582"/>
      <c r="Q191" s="582"/>
      <c r="R191" s="582"/>
      <c r="S191" s="582"/>
    </row>
    <row r="192" spans="1:19" s="546" customFormat="1" ht="15" customHeight="1">
      <c r="A192" s="763" t="s">
        <v>11</v>
      </c>
      <c r="B192" s="764" t="s">
        <v>31</v>
      </c>
      <c r="C192" s="741">
        <v>32444.6</v>
      </c>
      <c r="D192" s="740">
        <v>3536.01</v>
      </c>
      <c r="E192" s="741">
        <v>758.95</v>
      </c>
      <c r="F192" s="741">
        <v>4256.3</v>
      </c>
      <c r="G192" s="741">
        <v>1103.25</v>
      </c>
      <c r="H192" s="741">
        <v>2157.9899999999998</v>
      </c>
      <c r="I192" s="741">
        <v>44257.1</v>
      </c>
      <c r="J192" s="757"/>
      <c r="K192" s="582"/>
      <c r="L192" s="582"/>
      <c r="M192" s="582"/>
      <c r="N192" s="582"/>
      <c r="O192" s="582"/>
      <c r="P192" s="582"/>
      <c r="Q192" s="582"/>
      <c r="R192" s="582"/>
      <c r="S192" s="582"/>
    </row>
    <row r="193" spans="1:19" s="546" customFormat="1" ht="15" customHeight="1">
      <c r="A193" s="763"/>
      <c r="B193" s="764" t="s">
        <v>53</v>
      </c>
      <c r="C193" s="741">
        <v>5582.1</v>
      </c>
      <c r="D193" s="740">
        <v>339.03</v>
      </c>
      <c r="E193" s="740">
        <v>102.32</v>
      </c>
      <c r="F193" s="740">
        <v>762.18</v>
      </c>
      <c r="G193" s="740">
        <v>57.28</v>
      </c>
      <c r="H193" s="741">
        <v>509.51</v>
      </c>
      <c r="I193" s="741">
        <v>7352.41</v>
      </c>
      <c r="J193" s="757"/>
      <c r="K193" s="582"/>
      <c r="L193" s="582"/>
      <c r="M193" s="582"/>
      <c r="N193" s="582"/>
      <c r="O193" s="582"/>
      <c r="P193" s="582"/>
      <c r="Q193" s="582"/>
      <c r="R193" s="582"/>
      <c r="S193" s="582"/>
    </row>
    <row r="194" spans="1:19" s="546" customFormat="1" ht="15" customHeight="1">
      <c r="A194" s="763"/>
      <c r="B194" s="764" t="s">
        <v>54</v>
      </c>
      <c r="C194" s="741">
        <v>1177.8699999999999</v>
      </c>
      <c r="D194" s="740">
        <v>35.19</v>
      </c>
      <c r="E194" s="740">
        <v>0.19</v>
      </c>
      <c r="F194" s="740">
        <v>1557.5</v>
      </c>
      <c r="G194" s="740">
        <v>24.63</v>
      </c>
      <c r="H194" s="740">
        <v>1.36</v>
      </c>
      <c r="I194" s="741">
        <v>2796.75</v>
      </c>
      <c r="J194" s="757"/>
      <c r="K194" s="582"/>
      <c r="L194" s="582"/>
      <c r="M194" s="582"/>
      <c r="N194" s="582"/>
      <c r="O194" s="582"/>
      <c r="P194" s="582"/>
      <c r="Q194" s="582"/>
      <c r="R194" s="582"/>
      <c r="S194" s="582"/>
    </row>
    <row r="195" spans="1:19" s="546" customFormat="1" ht="15" customHeight="1">
      <c r="A195" s="763"/>
      <c r="B195" s="764" t="s">
        <v>34</v>
      </c>
      <c r="C195" s="741">
        <v>5331.84</v>
      </c>
      <c r="D195" s="740">
        <v>423.54</v>
      </c>
      <c r="E195" s="741">
        <v>1547.82</v>
      </c>
      <c r="F195" s="740">
        <v>2368.46</v>
      </c>
      <c r="G195" s="740">
        <v>0</v>
      </c>
      <c r="H195" s="740">
        <v>0</v>
      </c>
      <c r="I195" s="741">
        <v>9671.67</v>
      </c>
      <c r="J195" s="757"/>
      <c r="K195" s="582"/>
      <c r="L195" s="582"/>
      <c r="M195" s="582"/>
      <c r="N195" s="582"/>
      <c r="O195" s="582"/>
      <c r="P195" s="582"/>
      <c r="Q195" s="582"/>
      <c r="R195" s="582"/>
      <c r="S195" s="582"/>
    </row>
    <row r="196" spans="1:19" s="546" customFormat="1" ht="15" customHeight="1">
      <c r="A196" s="763"/>
      <c r="B196" s="764" t="s">
        <v>64</v>
      </c>
      <c r="C196" s="741">
        <v>1317.23</v>
      </c>
      <c r="D196" s="740">
        <v>72.03</v>
      </c>
      <c r="E196" s="741">
        <v>183.15</v>
      </c>
      <c r="F196" s="741">
        <v>522.52</v>
      </c>
      <c r="G196" s="740">
        <v>0</v>
      </c>
      <c r="H196" s="740">
        <v>0</v>
      </c>
      <c r="I196" s="741">
        <v>2094.92</v>
      </c>
      <c r="J196" s="757"/>
      <c r="K196" s="582"/>
      <c r="L196" s="582"/>
      <c r="M196" s="582"/>
      <c r="N196" s="582"/>
      <c r="O196" s="582"/>
      <c r="P196" s="582"/>
      <c r="Q196" s="582"/>
      <c r="R196" s="582"/>
      <c r="S196" s="582"/>
    </row>
    <row r="197" spans="1:19" s="546" customFormat="1" ht="15" customHeight="1">
      <c r="A197" s="763"/>
      <c r="B197" s="765" t="s">
        <v>55</v>
      </c>
      <c r="C197" s="742">
        <v>45853.64</v>
      </c>
      <c r="D197" s="751">
        <v>4405.8</v>
      </c>
      <c r="E197" s="742">
        <v>2592.4299999999998</v>
      </c>
      <c r="F197" s="751">
        <v>9466.9599999999991</v>
      </c>
      <c r="G197" s="742">
        <v>1185.1600000000001</v>
      </c>
      <c r="H197" s="742">
        <v>2668.86</v>
      </c>
      <c r="I197" s="742">
        <v>66172.86</v>
      </c>
      <c r="J197" s="757"/>
      <c r="K197" s="582"/>
      <c r="L197" s="582"/>
      <c r="M197" s="582"/>
      <c r="N197" s="582"/>
      <c r="O197" s="582"/>
      <c r="P197" s="582"/>
      <c r="Q197" s="582"/>
      <c r="R197" s="582"/>
      <c r="S197" s="582"/>
    </row>
    <row r="198" spans="1:19" s="546" customFormat="1" ht="15" customHeight="1">
      <c r="A198" s="763"/>
      <c r="B198" s="764" t="s">
        <v>58</v>
      </c>
      <c r="C198" s="740">
        <v>0</v>
      </c>
      <c r="D198" s="740">
        <v>0</v>
      </c>
      <c r="E198" s="740">
        <v>0</v>
      </c>
      <c r="F198" s="740">
        <v>507.1</v>
      </c>
      <c r="G198" s="740">
        <v>0</v>
      </c>
      <c r="H198" s="740">
        <v>0</v>
      </c>
      <c r="I198" s="740">
        <v>507.1</v>
      </c>
      <c r="J198" s="757"/>
      <c r="K198" s="582"/>
      <c r="L198" s="582"/>
      <c r="M198" s="582"/>
      <c r="N198" s="582"/>
      <c r="O198" s="582"/>
      <c r="P198" s="582"/>
      <c r="Q198" s="582"/>
      <c r="R198" s="582"/>
      <c r="S198" s="582"/>
    </row>
    <row r="199" spans="1:19" s="546" customFormat="1" ht="15" customHeight="1">
      <c r="A199" s="763"/>
      <c r="B199" s="764" t="s">
        <v>59</v>
      </c>
      <c r="C199" s="741">
        <v>28.05</v>
      </c>
      <c r="D199" s="740">
        <v>0</v>
      </c>
      <c r="E199" s="740">
        <v>0</v>
      </c>
      <c r="F199" s="741">
        <v>746.52</v>
      </c>
      <c r="G199" s="740">
        <v>0.08</v>
      </c>
      <c r="H199" s="740">
        <v>0</v>
      </c>
      <c r="I199" s="741">
        <v>774.65</v>
      </c>
      <c r="J199" s="757"/>
      <c r="K199" s="582"/>
      <c r="L199" s="582"/>
      <c r="M199" s="582"/>
      <c r="N199" s="582"/>
      <c r="O199" s="582"/>
      <c r="P199" s="582"/>
      <c r="Q199" s="582"/>
      <c r="R199" s="582"/>
      <c r="S199" s="582"/>
    </row>
    <row r="200" spans="1:19" s="546" customFormat="1" ht="15" customHeight="1">
      <c r="A200" s="763"/>
      <c r="B200" s="764" t="s">
        <v>56</v>
      </c>
      <c r="C200" s="740">
        <v>0</v>
      </c>
      <c r="D200" s="740">
        <v>0</v>
      </c>
      <c r="E200" s="740">
        <v>0</v>
      </c>
      <c r="F200" s="741">
        <v>10111.67</v>
      </c>
      <c r="G200" s="740">
        <v>0</v>
      </c>
      <c r="H200" s="740">
        <v>0</v>
      </c>
      <c r="I200" s="741">
        <v>10111.67</v>
      </c>
      <c r="J200" s="757"/>
      <c r="K200" s="582"/>
      <c r="L200" s="582"/>
      <c r="M200" s="582"/>
      <c r="N200" s="582"/>
      <c r="O200" s="582"/>
      <c r="P200" s="582"/>
      <c r="Q200" s="582"/>
      <c r="R200" s="582"/>
      <c r="S200" s="582"/>
    </row>
    <row r="201" spans="1:19" s="546" customFormat="1" ht="15" customHeight="1">
      <c r="A201" s="763"/>
      <c r="B201" s="764" t="s">
        <v>65</v>
      </c>
      <c r="C201" s="740">
        <v>0</v>
      </c>
      <c r="D201" s="740">
        <v>0</v>
      </c>
      <c r="E201" s="740">
        <v>0</v>
      </c>
      <c r="F201" s="741">
        <v>2758.59</v>
      </c>
      <c r="G201" s="740">
        <v>0</v>
      </c>
      <c r="H201" s="740">
        <v>0</v>
      </c>
      <c r="I201" s="741">
        <v>2758.59</v>
      </c>
      <c r="J201" s="757"/>
      <c r="K201" s="582"/>
      <c r="L201" s="582"/>
      <c r="M201" s="582"/>
      <c r="N201" s="582"/>
      <c r="O201" s="582"/>
      <c r="P201" s="582"/>
      <c r="Q201" s="582"/>
      <c r="R201" s="582"/>
      <c r="S201" s="582"/>
    </row>
    <row r="202" spans="1:19" s="546" customFormat="1" ht="15" customHeight="1">
      <c r="A202" s="763"/>
      <c r="B202" s="764" t="s">
        <v>66</v>
      </c>
      <c r="C202" s="740">
        <v>0</v>
      </c>
      <c r="D202" s="740">
        <v>0</v>
      </c>
      <c r="E202" s="740">
        <v>0</v>
      </c>
      <c r="F202" s="741">
        <v>786.9</v>
      </c>
      <c r="G202" s="740">
        <v>0</v>
      </c>
      <c r="H202" s="740">
        <v>0</v>
      </c>
      <c r="I202" s="741">
        <v>786.9</v>
      </c>
      <c r="J202" s="757"/>
      <c r="K202" s="582"/>
      <c r="L202" s="582"/>
      <c r="M202" s="582"/>
      <c r="N202" s="582"/>
      <c r="O202" s="582"/>
      <c r="P202" s="582"/>
      <c r="Q202" s="582"/>
      <c r="R202" s="582"/>
      <c r="S202" s="582"/>
    </row>
    <row r="203" spans="1:19" s="546" customFormat="1" ht="15" customHeight="1">
      <c r="A203" s="763"/>
      <c r="B203" s="764" t="s">
        <v>67</v>
      </c>
      <c r="C203" s="740">
        <v>0</v>
      </c>
      <c r="D203" s="740">
        <v>0</v>
      </c>
      <c r="E203" s="740">
        <v>0</v>
      </c>
      <c r="F203" s="740">
        <v>472.7</v>
      </c>
      <c r="G203" s="740">
        <v>0</v>
      </c>
      <c r="H203" s="740">
        <v>0</v>
      </c>
      <c r="I203" s="740">
        <v>472.7</v>
      </c>
      <c r="J203" s="667"/>
    </row>
    <row r="204" spans="1:19" s="546" customFormat="1" ht="15" customHeight="1">
      <c r="A204" s="763"/>
      <c r="B204" s="766" t="s">
        <v>61</v>
      </c>
      <c r="C204" s="743">
        <v>1190.94</v>
      </c>
      <c r="D204" s="750">
        <v>84.12</v>
      </c>
      <c r="E204" s="743">
        <v>208.4</v>
      </c>
      <c r="F204" s="743">
        <v>1510.75</v>
      </c>
      <c r="G204" s="750">
        <v>6.98</v>
      </c>
      <c r="H204" s="750">
        <v>0</v>
      </c>
      <c r="I204" s="743">
        <v>3001.2</v>
      </c>
      <c r="J204" s="667"/>
    </row>
    <row r="205" spans="1:19" s="546" customFormat="1" ht="15" customHeight="1">
      <c r="A205" s="763"/>
      <c r="B205" s="767" t="s">
        <v>13</v>
      </c>
      <c r="C205" s="752">
        <v>0</v>
      </c>
      <c r="D205" s="752">
        <v>52014.02</v>
      </c>
      <c r="E205" s="752">
        <v>9.8800000000000008</v>
      </c>
      <c r="F205" s="752">
        <v>374.23</v>
      </c>
      <c r="G205" s="744">
        <v>0</v>
      </c>
      <c r="H205" s="752">
        <v>1091.58</v>
      </c>
      <c r="I205" s="752">
        <v>53489.71</v>
      </c>
      <c r="J205" s="667"/>
    </row>
    <row r="206" spans="1:19" s="546" customFormat="1" ht="15" customHeight="1">
      <c r="A206" s="768"/>
      <c r="B206" s="764" t="s">
        <v>69</v>
      </c>
      <c r="C206" s="741">
        <v>1218.99</v>
      </c>
      <c r="D206" s="740">
        <v>52098.15</v>
      </c>
      <c r="E206" s="741">
        <v>218.28</v>
      </c>
      <c r="F206" s="741">
        <v>17268.46</v>
      </c>
      <c r="G206" s="740">
        <v>7.06</v>
      </c>
      <c r="H206" s="740">
        <v>1091.58</v>
      </c>
      <c r="I206" s="741">
        <v>71902.52</v>
      </c>
      <c r="J206" s="667"/>
    </row>
    <row r="207" spans="1:19" s="546" customFormat="1" ht="15" customHeight="1" thickBot="1">
      <c r="A207" s="772"/>
      <c r="B207" s="770" t="s">
        <v>57</v>
      </c>
      <c r="C207" s="747">
        <v>47072.639999999999</v>
      </c>
      <c r="D207" s="753">
        <v>56503.95</v>
      </c>
      <c r="E207" s="747">
        <v>2810.71</v>
      </c>
      <c r="F207" s="747">
        <v>26735.43</v>
      </c>
      <c r="G207" s="747">
        <v>1192.22</v>
      </c>
      <c r="H207" s="747">
        <v>3760.45</v>
      </c>
      <c r="I207" s="747">
        <v>138075.38</v>
      </c>
      <c r="J207" s="667"/>
    </row>
    <row r="208" spans="1:19" s="546" customFormat="1" ht="15" customHeight="1" thickTop="1" thickBot="1">
      <c r="A208" s="771"/>
      <c r="B208" s="771" t="s">
        <v>70</v>
      </c>
      <c r="C208" s="748">
        <v>47072.639999999999</v>
      </c>
      <c r="D208" s="754">
        <v>4489.92</v>
      </c>
      <c r="E208" s="748">
        <v>2800.83</v>
      </c>
      <c r="F208" s="748">
        <v>26361.200000000001</v>
      </c>
      <c r="G208" s="748">
        <v>1192.22</v>
      </c>
      <c r="H208" s="748">
        <v>2668.86</v>
      </c>
      <c r="I208" s="748">
        <v>84585.67</v>
      </c>
      <c r="J208" s="667"/>
    </row>
    <row r="209" spans="1:10" s="546" customFormat="1" ht="15" customHeight="1" thickTop="1">
      <c r="C209" s="740"/>
      <c r="D209" s="740"/>
      <c r="E209" s="740"/>
      <c r="F209" s="740"/>
      <c r="G209" s="740"/>
      <c r="H209" s="740"/>
      <c r="I209" s="740"/>
      <c r="J209" s="667"/>
    </row>
    <row r="210" spans="1:10" s="546" customFormat="1" ht="15" customHeight="1" thickBot="1">
      <c r="C210" s="740"/>
      <c r="D210" s="740"/>
      <c r="E210" s="740"/>
      <c r="F210" s="740"/>
      <c r="G210" s="740"/>
      <c r="H210" s="740"/>
      <c r="I210" s="740"/>
      <c r="J210" s="667"/>
    </row>
    <row r="211" spans="1:10" s="681" customFormat="1" ht="15" customHeight="1" thickBot="1">
      <c r="A211" s="779"/>
      <c r="B211" s="780"/>
      <c r="C211" s="2460">
        <v>2012</v>
      </c>
      <c r="D211" s="2461"/>
      <c r="E211" s="2461"/>
      <c r="F211" s="2461"/>
      <c r="G211" s="2461"/>
      <c r="H211" s="2461"/>
      <c r="I211" s="2462"/>
      <c r="J211" s="705"/>
    </row>
    <row r="212" spans="1:10" s="546" customFormat="1" ht="15" customHeight="1">
      <c r="A212" s="546" t="s">
        <v>23</v>
      </c>
      <c r="B212" s="760" t="s">
        <v>31</v>
      </c>
      <c r="C212" s="726">
        <v>24960.49</v>
      </c>
      <c r="D212" s="727">
        <v>2472.4699999999998</v>
      </c>
      <c r="E212" s="727">
        <v>609.49</v>
      </c>
      <c r="F212" s="727">
        <v>1902.32</v>
      </c>
      <c r="G212" s="727">
        <v>51.93</v>
      </c>
      <c r="H212" s="726">
        <v>1251.28</v>
      </c>
      <c r="I212" s="726">
        <v>31247.98</v>
      </c>
      <c r="J212" s="667"/>
    </row>
    <row r="213" spans="1:10" s="546" customFormat="1" ht="15" customHeight="1">
      <c r="B213" s="760" t="s">
        <v>53</v>
      </c>
      <c r="C213" s="726">
        <v>4025.07</v>
      </c>
      <c r="D213" s="727">
        <v>234.44</v>
      </c>
      <c r="E213" s="727">
        <v>81.650000000000006</v>
      </c>
      <c r="F213" s="727">
        <v>889.25</v>
      </c>
      <c r="G213" s="727">
        <v>0</v>
      </c>
      <c r="H213" s="726">
        <v>372.35</v>
      </c>
      <c r="I213" s="726">
        <v>5602.76</v>
      </c>
      <c r="J213" s="667"/>
    </row>
    <row r="214" spans="1:10" s="546" customFormat="1" ht="15" customHeight="1">
      <c r="B214" s="760" t="s">
        <v>54</v>
      </c>
      <c r="C214" s="726">
        <v>522.62</v>
      </c>
      <c r="D214" s="727">
        <v>0</v>
      </c>
      <c r="E214" s="727">
        <v>0</v>
      </c>
      <c r="F214" s="726">
        <v>472.5</v>
      </c>
      <c r="G214" s="727">
        <v>0</v>
      </c>
      <c r="H214" s="727">
        <v>0</v>
      </c>
      <c r="I214" s="726">
        <v>995.11</v>
      </c>
      <c r="J214" s="667"/>
    </row>
    <row r="215" spans="1:10" s="546" customFormat="1" ht="15" customHeight="1">
      <c r="B215" s="761" t="s">
        <v>55</v>
      </c>
      <c r="C215" s="728">
        <v>29508.18</v>
      </c>
      <c r="D215" s="729">
        <v>2706.9</v>
      </c>
      <c r="E215" s="729">
        <v>691.14</v>
      </c>
      <c r="F215" s="729">
        <v>3264.07</v>
      </c>
      <c r="G215" s="729">
        <v>51.93</v>
      </c>
      <c r="H215" s="728">
        <v>1623.64</v>
      </c>
      <c r="I215" s="728">
        <v>37845.86</v>
      </c>
      <c r="J215" s="667"/>
    </row>
    <row r="216" spans="1:10" s="546" customFormat="1" ht="15" customHeight="1">
      <c r="B216" s="761" t="s">
        <v>56</v>
      </c>
      <c r="C216" s="727">
        <v>0</v>
      </c>
      <c r="D216" s="727">
        <v>0</v>
      </c>
      <c r="E216" s="727">
        <v>0</v>
      </c>
      <c r="F216" s="727">
        <v>6595.15</v>
      </c>
      <c r="G216" s="727">
        <v>0</v>
      </c>
      <c r="H216" s="727">
        <v>0</v>
      </c>
      <c r="I216" s="727">
        <v>6595.15</v>
      </c>
      <c r="J216" s="667"/>
    </row>
    <row r="217" spans="1:10" s="546" customFormat="1" ht="15" customHeight="1" thickBot="1">
      <c r="B217" s="762" t="s">
        <v>57</v>
      </c>
      <c r="C217" s="730">
        <v>29508.18</v>
      </c>
      <c r="D217" s="731">
        <v>2706.9</v>
      </c>
      <c r="E217" s="731">
        <v>691.14</v>
      </c>
      <c r="F217" s="730">
        <v>9859.2099999999991</v>
      </c>
      <c r="G217" s="731">
        <v>51.93</v>
      </c>
      <c r="H217" s="730">
        <v>1623.64</v>
      </c>
      <c r="I217" s="730">
        <v>44441</v>
      </c>
      <c r="J217" s="667"/>
    </row>
    <row r="218" spans="1:10" s="546" customFormat="1" ht="15" customHeight="1" thickTop="1">
      <c r="B218" s="759"/>
      <c r="C218" s="515"/>
      <c r="D218" s="515"/>
      <c r="E218" s="515"/>
      <c r="F218" s="515"/>
      <c r="G218" s="515"/>
      <c r="H218" s="515"/>
      <c r="I218" s="515"/>
      <c r="J218" s="667"/>
    </row>
    <row r="219" spans="1:10" s="546" customFormat="1" ht="15" customHeight="1">
      <c r="A219" s="546" t="s">
        <v>1739</v>
      </c>
      <c r="B219" s="760" t="s">
        <v>31</v>
      </c>
      <c r="C219" s="732">
        <v>6333.84</v>
      </c>
      <c r="D219" s="733">
        <v>843.02</v>
      </c>
      <c r="E219" s="733">
        <v>13.27</v>
      </c>
      <c r="F219" s="732">
        <v>1187.93</v>
      </c>
      <c r="G219" s="732">
        <v>309.75</v>
      </c>
      <c r="H219" s="732">
        <v>104.26</v>
      </c>
      <c r="I219" s="732">
        <v>8792.07</v>
      </c>
      <c r="J219" s="667"/>
    </row>
    <row r="220" spans="1:10" s="546" customFormat="1" ht="15" customHeight="1">
      <c r="B220" s="760" t="s">
        <v>53</v>
      </c>
      <c r="C220" s="732">
        <v>1233.79</v>
      </c>
      <c r="D220" s="733">
        <v>88.42</v>
      </c>
      <c r="E220" s="733">
        <v>2.5499999999999998</v>
      </c>
      <c r="F220" s="732">
        <v>294.38</v>
      </c>
      <c r="G220" s="732">
        <v>56.81</v>
      </c>
      <c r="H220" s="732">
        <v>13.06</v>
      </c>
      <c r="I220" s="732">
        <v>1689</v>
      </c>
      <c r="J220" s="667"/>
    </row>
    <row r="221" spans="1:10" s="546" customFormat="1" ht="15" customHeight="1">
      <c r="B221" s="760" t="s">
        <v>54</v>
      </c>
      <c r="C221" s="732">
        <v>694.17</v>
      </c>
      <c r="D221" s="733">
        <v>35.979999999999997</v>
      </c>
      <c r="E221" s="733">
        <v>0.12</v>
      </c>
      <c r="F221" s="732">
        <v>1110.81</v>
      </c>
      <c r="G221" s="732">
        <v>24.24</v>
      </c>
      <c r="H221" s="733">
        <v>0.91</v>
      </c>
      <c r="I221" s="732">
        <v>1866.23</v>
      </c>
      <c r="J221" s="667"/>
    </row>
    <row r="222" spans="1:10" s="546" customFormat="1" ht="15" customHeight="1">
      <c r="B222" s="761" t="s">
        <v>55</v>
      </c>
      <c r="C222" s="734">
        <v>8261.7999999999993</v>
      </c>
      <c r="D222" s="735">
        <v>967.42</v>
      </c>
      <c r="E222" s="735">
        <v>15.94</v>
      </c>
      <c r="F222" s="734">
        <v>2593.12</v>
      </c>
      <c r="G222" s="734">
        <v>390.8</v>
      </c>
      <c r="H222" s="734">
        <v>118.23</v>
      </c>
      <c r="I222" s="734">
        <v>12347.3</v>
      </c>
      <c r="J222" s="667"/>
    </row>
    <row r="223" spans="1:10" s="546" customFormat="1" ht="15" customHeight="1">
      <c r="B223" s="760" t="s">
        <v>58</v>
      </c>
      <c r="C223" s="733">
        <v>0</v>
      </c>
      <c r="D223" s="733">
        <v>0</v>
      </c>
      <c r="E223" s="733">
        <v>0</v>
      </c>
      <c r="F223" s="732">
        <v>504.39</v>
      </c>
      <c r="G223" s="733">
        <v>0</v>
      </c>
      <c r="H223" s="733">
        <v>0</v>
      </c>
      <c r="I223" s="732">
        <v>504.39</v>
      </c>
      <c r="J223" s="667"/>
    </row>
    <row r="224" spans="1:10" s="546" customFormat="1" ht="15" customHeight="1">
      <c r="B224" s="760" t="s">
        <v>59</v>
      </c>
      <c r="C224" s="732">
        <v>27.05</v>
      </c>
      <c r="D224" s="733">
        <v>0</v>
      </c>
      <c r="E224" s="733">
        <v>0</v>
      </c>
      <c r="F224" s="732">
        <v>738.43</v>
      </c>
      <c r="G224" s="733">
        <v>0.05</v>
      </c>
      <c r="H224" s="733">
        <v>0</v>
      </c>
      <c r="I224" s="732">
        <v>765.53</v>
      </c>
      <c r="J224" s="667"/>
    </row>
    <row r="225" spans="1:10" s="546" customFormat="1" ht="15" customHeight="1">
      <c r="B225" s="760" t="s">
        <v>60</v>
      </c>
      <c r="C225" s="733">
        <v>0</v>
      </c>
      <c r="D225" s="733">
        <v>0</v>
      </c>
      <c r="E225" s="733">
        <v>0</v>
      </c>
      <c r="F225" s="732">
        <v>3394.82</v>
      </c>
      <c r="G225" s="733">
        <v>0</v>
      </c>
      <c r="H225" s="733">
        <v>0</v>
      </c>
      <c r="I225" s="732">
        <v>3394.82</v>
      </c>
      <c r="J225" s="667"/>
    </row>
    <row r="226" spans="1:10" s="546" customFormat="1" ht="15" customHeight="1">
      <c r="B226" s="760" t="s">
        <v>61</v>
      </c>
      <c r="C226" s="732">
        <v>134.66</v>
      </c>
      <c r="D226" s="733">
        <v>10.28</v>
      </c>
      <c r="E226" s="733">
        <v>0</v>
      </c>
      <c r="F226" s="732">
        <v>1092.71</v>
      </c>
      <c r="G226" s="733">
        <v>6.94</v>
      </c>
      <c r="H226" s="733">
        <v>0</v>
      </c>
      <c r="I226" s="732">
        <v>1244.5899999999999</v>
      </c>
      <c r="J226" s="667"/>
    </row>
    <row r="227" spans="1:10" s="546" customFormat="1" ht="15" customHeight="1" thickBot="1">
      <c r="B227" s="762" t="s">
        <v>57</v>
      </c>
      <c r="C227" s="736">
        <v>8423.51</v>
      </c>
      <c r="D227" s="737">
        <v>977.7</v>
      </c>
      <c r="E227" s="737">
        <v>15.94</v>
      </c>
      <c r="F227" s="736">
        <v>8323.4699999999993</v>
      </c>
      <c r="G227" s="736">
        <v>397.79</v>
      </c>
      <c r="H227" s="736">
        <v>118.23</v>
      </c>
      <c r="I227" s="736">
        <v>18256.63</v>
      </c>
      <c r="J227" s="667"/>
    </row>
    <row r="228" spans="1:10" s="546" customFormat="1" ht="15" customHeight="1" thickTop="1">
      <c r="B228" s="759"/>
      <c r="C228" s="738"/>
      <c r="D228" s="738"/>
      <c r="E228" s="738"/>
      <c r="F228" s="738"/>
      <c r="G228" s="738"/>
      <c r="H228" s="738"/>
      <c r="I228" s="738"/>
      <c r="J228" s="667"/>
    </row>
    <row r="229" spans="1:10" s="546" customFormat="1" ht="15" customHeight="1">
      <c r="A229" s="546" t="s">
        <v>1740</v>
      </c>
      <c r="B229" s="760" t="s">
        <v>31</v>
      </c>
      <c r="C229" s="726">
        <v>1044.96</v>
      </c>
      <c r="D229" s="727">
        <v>112.25</v>
      </c>
      <c r="E229" s="727">
        <v>91.39</v>
      </c>
      <c r="F229" s="727">
        <v>656.68</v>
      </c>
      <c r="G229" s="726">
        <v>757.92</v>
      </c>
      <c r="H229" s="726">
        <v>488.26</v>
      </c>
      <c r="I229" s="726">
        <v>3151.47</v>
      </c>
      <c r="J229" s="667"/>
    </row>
    <row r="230" spans="1:10" s="546" customFormat="1" ht="15" customHeight="1">
      <c r="B230" s="760" t="s">
        <v>62</v>
      </c>
      <c r="C230" s="726">
        <v>1637.9</v>
      </c>
      <c r="D230" s="727">
        <v>160.28</v>
      </c>
      <c r="E230" s="727">
        <v>1004.2</v>
      </c>
      <c r="F230" s="726">
        <v>965.8</v>
      </c>
      <c r="G230" s="727">
        <v>0</v>
      </c>
      <c r="H230" s="727">
        <v>0</v>
      </c>
      <c r="I230" s="739">
        <v>3768.17</v>
      </c>
      <c r="J230" s="667"/>
    </row>
    <row r="231" spans="1:10" s="546" customFormat="1" ht="15" customHeight="1">
      <c r="B231" s="760" t="s">
        <v>63</v>
      </c>
      <c r="C231" s="726">
        <v>3591.98</v>
      </c>
      <c r="D231" s="727">
        <v>262.89</v>
      </c>
      <c r="E231" s="727">
        <v>229.14</v>
      </c>
      <c r="F231" s="726">
        <v>1440.84</v>
      </c>
      <c r="G231" s="727">
        <v>0</v>
      </c>
      <c r="H231" s="727">
        <v>0</v>
      </c>
      <c r="I231" s="739">
        <v>5524.84</v>
      </c>
      <c r="J231" s="667"/>
    </row>
    <row r="232" spans="1:10" s="546" customFormat="1" ht="15" customHeight="1">
      <c r="B232" s="760" t="s">
        <v>64</v>
      </c>
      <c r="C232" s="726">
        <v>1267.9100000000001</v>
      </c>
      <c r="D232" s="727">
        <v>77.02</v>
      </c>
      <c r="E232" s="726">
        <v>134.65</v>
      </c>
      <c r="F232" s="727">
        <v>527.41</v>
      </c>
      <c r="G232" s="727">
        <v>0</v>
      </c>
      <c r="H232" s="727">
        <v>0</v>
      </c>
      <c r="I232" s="726">
        <v>2006.99</v>
      </c>
      <c r="J232" s="667"/>
    </row>
    <row r="233" spans="1:10" s="546" customFormat="1" ht="15" customHeight="1">
      <c r="B233" s="761" t="s">
        <v>55</v>
      </c>
      <c r="C233" s="728">
        <v>7542.74</v>
      </c>
      <c r="D233" s="729">
        <v>612.44000000000005</v>
      </c>
      <c r="E233" s="728">
        <v>1459.39</v>
      </c>
      <c r="F233" s="728">
        <v>3590.72</v>
      </c>
      <c r="G233" s="728">
        <v>757.92</v>
      </c>
      <c r="H233" s="728">
        <v>488.26</v>
      </c>
      <c r="I233" s="728">
        <v>14451.47</v>
      </c>
      <c r="J233" s="667"/>
    </row>
    <row r="234" spans="1:10" s="546" customFormat="1" ht="15" customHeight="1">
      <c r="B234" s="760" t="s">
        <v>65</v>
      </c>
      <c r="C234" s="727">
        <v>0</v>
      </c>
      <c r="D234" s="727">
        <v>0</v>
      </c>
      <c r="E234" s="727">
        <v>0</v>
      </c>
      <c r="F234" s="726">
        <v>2805.41</v>
      </c>
      <c r="G234" s="727">
        <v>0</v>
      </c>
      <c r="H234" s="727">
        <v>0</v>
      </c>
      <c r="I234" s="516">
        <v>2805.41</v>
      </c>
      <c r="J234" s="667"/>
    </row>
    <row r="235" spans="1:10" s="546" customFormat="1" ht="15" customHeight="1">
      <c r="B235" s="760" t="s">
        <v>66</v>
      </c>
      <c r="C235" s="727">
        <v>0</v>
      </c>
      <c r="D235" s="727">
        <v>0</v>
      </c>
      <c r="E235" s="727">
        <v>0</v>
      </c>
      <c r="F235" s="726">
        <v>798.55</v>
      </c>
      <c r="G235" s="727">
        <v>0</v>
      </c>
      <c r="H235" s="727">
        <v>0</v>
      </c>
      <c r="I235" s="516">
        <v>798.55</v>
      </c>
      <c r="J235" s="667"/>
    </row>
    <row r="236" spans="1:10" s="546" customFormat="1" ht="15" customHeight="1">
      <c r="B236" s="760" t="s">
        <v>60</v>
      </c>
      <c r="C236" s="727">
        <v>0</v>
      </c>
      <c r="D236" s="727">
        <v>0</v>
      </c>
      <c r="E236" s="727">
        <v>0</v>
      </c>
      <c r="F236" s="727">
        <v>241.8</v>
      </c>
      <c r="G236" s="727">
        <v>0</v>
      </c>
      <c r="H236" s="727">
        <v>0</v>
      </c>
      <c r="I236" s="515">
        <v>241.8</v>
      </c>
      <c r="J236" s="667"/>
    </row>
    <row r="237" spans="1:10" s="546" customFormat="1" ht="15" customHeight="1">
      <c r="B237" s="760" t="s">
        <v>67</v>
      </c>
      <c r="C237" s="727">
        <v>0</v>
      </c>
      <c r="D237" s="727">
        <v>0</v>
      </c>
      <c r="E237" s="727">
        <v>0</v>
      </c>
      <c r="F237" s="726">
        <v>486.66</v>
      </c>
      <c r="G237" s="727">
        <v>0</v>
      </c>
      <c r="H237" s="727">
        <v>0</v>
      </c>
      <c r="I237" s="516">
        <v>486.66</v>
      </c>
      <c r="J237" s="667"/>
    </row>
    <row r="238" spans="1:10" s="546" customFormat="1" ht="15" customHeight="1">
      <c r="B238" s="760" t="s">
        <v>61</v>
      </c>
      <c r="C238" s="726">
        <v>1025.71</v>
      </c>
      <c r="D238" s="727">
        <v>75.27</v>
      </c>
      <c r="E238" s="727">
        <v>159.28</v>
      </c>
      <c r="F238" s="726">
        <v>414.1</v>
      </c>
      <c r="G238" s="727">
        <v>0</v>
      </c>
      <c r="H238" s="727">
        <v>0</v>
      </c>
      <c r="I238" s="516">
        <v>1674.36</v>
      </c>
      <c r="J238" s="667"/>
    </row>
    <row r="239" spans="1:10" s="546" customFormat="1" ht="15" customHeight="1" thickBot="1">
      <c r="B239" s="762" t="s">
        <v>57</v>
      </c>
      <c r="C239" s="736">
        <v>8568.4500000000007</v>
      </c>
      <c r="D239" s="737">
        <v>687.7</v>
      </c>
      <c r="E239" s="736">
        <v>1618.67</v>
      </c>
      <c r="F239" s="736">
        <v>8337.25</v>
      </c>
      <c r="G239" s="736">
        <v>757.92</v>
      </c>
      <c r="H239" s="736">
        <v>488.26</v>
      </c>
      <c r="I239" s="736">
        <v>20458.25</v>
      </c>
      <c r="J239" s="667"/>
    </row>
    <row r="240" spans="1:10" s="546" customFormat="1" ht="15" customHeight="1" thickTop="1">
      <c r="C240" s="740"/>
      <c r="D240" s="740"/>
      <c r="E240" s="740"/>
      <c r="F240" s="740"/>
      <c r="G240" s="740"/>
      <c r="H240" s="740"/>
      <c r="I240" s="740"/>
      <c r="J240" s="667"/>
    </row>
    <row r="241" spans="1:10" s="546" customFormat="1" ht="15" customHeight="1" thickBot="1">
      <c r="A241" s="546" t="s">
        <v>13</v>
      </c>
      <c r="B241" s="762" t="s">
        <v>68</v>
      </c>
      <c r="C241" s="749">
        <v>0</v>
      </c>
      <c r="D241" s="731">
        <v>52421.88</v>
      </c>
      <c r="E241" s="731">
        <v>11.6</v>
      </c>
      <c r="F241" s="730">
        <v>385.22</v>
      </c>
      <c r="G241" s="737">
        <v>0</v>
      </c>
      <c r="H241" s="731">
        <v>957.76</v>
      </c>
      <c r="I241" s="730">
        <v>53776.47</v>
      </c>
      <c r="J241" s="667"/>
    </row>
    <row r="242" spans="1:10" s="546" customFormat="1" ht="15" customHeight="1" thickTop="1">
      <c r="C242" s="740"/>
      <c r="D242" s="740"/>
      <c r="E242" s="740"/>
      <c r="F242" s="740"/>
      <c r="G242" s="740"/>
      <c r="H242" s="740"/>
      <c r="I242" s="740"/>
      <c r="J242" s="667"/>
    </row>
    <row r="243" spans="1:10" s="546" customFormat="1" ht="15" customHeight="1">
      <c r="A243" s="763" t="s">
        <v>11</v>
      </c>
      <c r="B243" s="764" t="s">
        <v>31</v>
      </c>
      <c r="C243" s="741">
        <v>32339.29</v>
      </c>
      <c r="D243" s="740">
        <v>3427.73</v>
      </c>
      <c r="E243" s="740">
        <v>714.16</v>
      </c>
      <c r="F243" s="741">
        <v>3746.93</v>
      </c>
      <c r="G243" s="741">
        <v>1119.5999999999999</v>
      </c>
      <c r="H243" s="741">
        <v>1843.81</v>
      </c>
      <c r="I243" s="741">
        <v>43191.519999999997</v>
      </c>
      <c r="J243" s="667"/>
    </row>
    <row r="244" spans="1:10" s="546" customFormat="1" ht="15" customHeight="1">
      <c r="A244" s="763"/>
      <c r="B244" s="764" t="s">
        <v>53</v>
      </c>
      <c r="C244" s="741">
        <v>5258.86</v>
      </c>
      <c r="D244" s="740">
        <v>322.86</v>
      </c>
      <c r="E244" s="740">
        <v>84.2</v>
      </c>
      <c r="F244" s="740">
        <v>1183.6300000000001</v>
      </c>
      <c r="G244" s="741">
        <v>56.81</v>
      </c>
      <c r="H244" s="741">
        <v>385.41</v>
      </c>
      <c r="I244" s="741">
        <v>7291.76</v>
      </c>
      <c r="J244" s="667"/>
    </row>
    <row r="245" spans="1:10" s="546" customFormat="1" ht="15" customHeight="1">
      <c r="A245" s="763"/>
      <c r="B245" s="764" t="s">
        <v>54</v>
      </c>
      <c r="C245" s="741">
        <v>1216.79</v>
      </c>
      <c r="D245" s="740">
        <v>35.979999999999997</v>
      </c>
      <c r="E245" s="740">
        <v>0.12</v>
      </c>
      <c r="F245" s="741">
        <v>1583.31</v>
      </c>
      <c r="G245" s="741">
        <v>24.24</v>
      </c>
      <c r="H245" s="740">
        <v>0.91</v>
      </c>
      <c r="I245" s="741">
        <v>2861.34</v>
      </c>
      <c r="J245" s="667"/>
    </row>
    <row r="246" spans="1:10" s="546" customFormat="1" ht="15" customHeight="1">
      <c r="A246" s="763"/>
      <c r="B246" s="764" t="s">
        <v>34</v>
      </c>
      <c r="C246" s="741">
        <v>5229.87</v>
      </c>
      <c r="D246" s="740">
        <v>423.17</v>
      </c>
      <c r="E246" s="740">
        <v>1233.3399999999999</v>
      </c>
      <c r="F246" s="741">
        <v>2406.64</v>
      </c>
      <c r="G246" s="740">
        <v>0</v>
      </c>
      <c r="H246" s="740">
        <v>0</v>
      </c>
      <c r="I246" s="741">
        <v>9293.02</v>
      </c>
      <c r="J246" s="667"/>
    </row>
    <row r="247" spans="1:10" s="546" customFormat="1" ht="15" customHeight="1">
      <c r="A247" s="763"/>
      <c r="B247" s="764" t="s">
        <v>64</v>
      </c>
      <c r="C247" s="741">
        <v>1267.9100000000001</v>
      </c>
      <c r="D247" s="740">
        <v>77.02</v>
      </c>
      <c r="E247" s="741">
        <v>134.65</v>
      </c>
      <c r="F247" s="740">
        <v>527.41</v>
      </c>
      <c r="G247" s="740">
        <v>0</v>
      </c>
      <c r="H247" s="740">
        <v>0</v>
      </c>
      <c r="I247" s="741">
        <v>2006.99</v>
      </c>
      <c r="J247" s="667"/>
    </row>
    <row r="248" spans="1:10" s="546" customFormat="1" ht="15" customHeight="1">
      <c r="A248" s="763"/>
      <c r="B248" s="765" t="s">
        <v>55</v>
      </c>
      <c r="C248" s="742">
        <v>45312.71</v>
      </c>
      <c r="D248" s="751">
        <v>4286.76</v>
      </c>
      <c r="E248" s="742">
        <v>2166.4699999999998</v>
      </c>
      <c r="F248" s="742">
        <v>9447.91</v>
      </c>
      <c r="G248" s="742">
        <v>1200.6500000000001</v>
      </c>
      <c r="H248" s="742">
        <v>2230.12</v>
      </c>
      <c r="I248" s="742">
        <v>64644.63</v>
      </c>
      <c r="J248" s="667"/>
    </row>
    <row r="249" spans="1:10" s="546" customFormat="1" ht="15" customHeight="1">
      <c r="A249" s="763"/>
      <c r="B249" s="764" t="s">
        <v>58</v>
      </c>
      <c r="C249" s="740">
        <v>0</v>
      </c>
      <c r="D249" s="740">
        <v>0</v>
      </c>
      <c r="E249" s="740">
        <v>0</v>
      </c>
      <c r="F249" s="741">
        <v>504.39</v>
      </c>
      <c r="G249" s="740">
        <v>0</v>
      </c>
      <c r="H249" s="740">
        <v>0</v>
      </c>
      <c r="I249" s="741">
        <v>504.39</v>
      </c>
      <c r="J249" s="667"/>
    </row>
    <row r="250" spans="1:10" s="546" customFormat="1" ht="15" customHeight="1">
      <c r="A250" s="763"/>
      <c r="B250" s="764" t="s">
        <v>59</v>
      </c>
      <c r="C250" s="741">
        <v>27.05</v>
      </c>
      <c r="D250" s="740">
        <v>0</v>
      </c>
      <c r="E250" s="740">
        <v>0</v>
      </c>
      <c r="F250" s="741">
        <v>738.43</v>
      </c>
      <c r="G250" s="740">
        <v>0.05</v>
      </c>
      <c r="H250" s="740">
        <v>0</v>
      </c>
      <c r="I250" s="741">
        <v>765.53</v>
      </c>
      <c r="J250" s="667"/>
    </row>
    <row r="251" spans="1:10" s="546" customFormat="1" ht="15" customHeight="1">
      <c r="A251" s="763"/>
      <c r="B251" s="764" t="s">
        <v>56</v>
      </c>
      <c r="C251" s="740">
        <v>0</v>
      </c>
      <c r="D251" s="740">
        <v>0</v>
      </c>
      <c r="E251" s="740">
        <v>0</v>
      </c>
      <c r="F251" s="741">
        <v>10231.77</v>
      </c>
      <c r="G251" s="740">
        <v>0</v>
      </c>
      <c r="H251" s="740">
        <v>0</v>
      </c>
      <c r="I251" s="741">
        <v>10231.77</v>
      </c>
      <c r="J251" s="667"/>
    </row>
    <row r="252" spans="1:10" s="546" customFormat="1" ht="15" customHeight="1">
      <c r="A252" s="763"/>
      <c r="B252" s="764" t="s">
        <v>65</v>
      </c>
      <c r="C252" s="740">
        <v>0</v>
      </c>
      <c r="D252" s="740">
        <v>0</v>
      </c>
      <c r="E252" s="740">
        <v>0</v>
      </c>
      <c r="F252" s="741">
        <v>2805.41</v>
      </c>
      <c r="G252" s="740">
        <v>0</v>
      </c>
      <c r="H252" s="740">
        <v>0</v>
      </c>
      <c r="I252" s="741">
        <v>2805.41</v>
      </c>
      <c r="J252" s="667"/>
    </row>
    <row r="253" spans="1:10" s="546" customFormat="1" ht="15" customHeight="1">
      <c r="A253" s="763"/>
      <c r="B253" s="764" t="s">
        <v>66</v>
      </c>
      <c r="C253" s="740">
        <v>0</v>
      </c>
      <c r="D253" s="740">
        <v>0</v>
      </c>
      <c r="E253" s="740">
        <v>0</v>
      </c>
      <c r="F253" s="741">
        <v>798.55</v>
      </c>
      <c r="G253" s="740">
        <v>0</v>
      </c>
      <c r="H253" s="740">
        <v>0</v>
      </c>
      <c r="I253" s="741">
        <v>798.55</v>
      </c>
      <c r="J253" s="667"/>
    </row>
    <row r="254" spans="1:10" s="546" customFormat="1" ht="15" customHeight="1">
      <c r="A254" s="763"/>
      <c r="B254" s="764" t="s">
        <v>67</v>
      </c>
      <c r="C254" s="740">
        <v>0</v>
      </c>
      <c r="D254" s="740">
        <v>0</v>
      </c>
      <c r="E254" s="740">
        <v>0</v>
      </c>
      <c r="F254" s="741">
        <v>486.66</v>
      </c>
      <c r="G254" s="740">
        <v>0</v>
      </c>
      <c r="H254" s="740">
        <v>0</v>
      </c>
      <c r="I254" s="741">
        <v>486.66</v>
      </c>
      <c r="J254" s="667"/>
    </row>
    <row r="255" spans="1:10" s="546" customFormat="1" ht="15" customHeight="1">
      <c r="A255" s="763"/>
      <c r="B255" s="766" t="s">
        <v>61</v>
      </c>
      <c r="C255" s="743">
        <v>1160.3699999999999</v>
      </c>
      <c r="D255" s="750">
        <v>85.55</v>
      </c>
      <c r="E255" s="750">
        <v>159.28</v>
      </c>
      <c r="F255" s="750">
        <v>1506.81</v>
      </c>
      <c r="G255" s="750">
        <v>6.94</v>
      </c>
      <c r="H255" s="750">
        <v>0</v>
      </c>
      <c r="I255" s="743">
        <v>2918.95</v>
      </c>
      <c r="J255" s="667"/>
    </row>
    <row r="256" spans="1:10" s="546" customFormat="1" ht="15" customHeight="1">
      <c r="A256" s="763"/>
      <c r="B256" s="767" t="s">
        <v>13</v>
      </c>
      <c r="C256" s="752">
        <v>0</v>
      </c>
      <c r="D256" s="752">
        <v>52421.88</v>
      </c>
      <c r="E256" s="752">
        <v>11.6</v>
      </c>
      <c r="F256" s="746">
        <v>385.22</v>
      </c>
      <c r="G256" s="744">
        <v>0</v>
      </c>
      <c r="H256" s="752">
        <v>957.76</v>
      </c>
      <c r="I256" s="746">
        <v>53776.47</v>
      </c>
      <c r="J256" s="667"/>
    </row>
    <row r="257" spans="1:10" s="546" customFormat="1" ht="15" customHeight="1">
      <c r="A257" s="768"/>
      <c r="B257" s="764" t="s">
        <v>69</v>
      </c>
      <c r="C257" s="741">
        <v>1187.42</v>
      </c>
      <c r="D257" s="740">
        <v>52507.43</v>
      </c>
      <c r="E257" s="740">
        <v>170.89</v>
      </c>
      <c r="F257" s="741">
        <v>17457.240000000002</v>
      </c>
      <c r="G257" s="740">
        <v>6.99</v>
      </c>
      <c r="H257" s="740">
        <v>957.76</v>
      </c>
      <c r="I257" s="741">
        <v>72287.73</v>
      </c>
      <c r="J257" s="667"/>
    </row>
    <row r="258" spans="1:10" s="546" customFormat="1" ht="15" customHeight="1" thickBot="1">
      <c r="A258" s="772"/>
      <c r="B258" s="770" t="s">
        <v>57</v>
      </c>
      <c r="C258" s="747">
        <v>46500.13</v>
      </c>
      <c r="D258" s="753">
        <v>56794.19</v>
      </c>
      <c r="E258" s="747">
        <v>2337.36</v>
      </c>
      <c r="F258" s="747">
        <v>26905.15</v>
      </c>
      <c r="G258" s="747">
        <v>1207.6400000000001</v>
      </c>
      <c r="H258" s="747">
        <v>3187.89</v>
      </c>
      <c r="I258" s="747">
        <v>136932.35999999999</v>
      </c>
      <c r="J258" s="667"/>
    </row>
    <row r="259" spans="1:10" s="546" customFormat="1" ht="15" customHeight="1" thickTop="1" thickBot="1">
      <c r="A259" s="771"/>
      <c r="B259" s="771" t="s">
        <v>70</v>
      </c>
      <c r="C259" s="748">
        <v>46500.13</v>
      </c>
      <c r="D259" s="754">
        <v>4372.3100000000004</v>
      </c>
      <c r="E259" s="748">
        <v>2325.7600000000002</v>
      </c>
      <c r="F259" s="748">
        <v>26519.919999999998</v>
      </c>
      <c r="G259" s="748">
        <v>1207.6400000000001</v>
      </c>
      <c r="H259" s="748">
        <v>2230.12</v>
      </c>
      <c r="I259" s="748">
        <v>83155.89</v>
      </c>
      <c r="J259" s="667"/>
    </row>
    <row r="260" spans="1:10" s="546" customFormat="1" ht="15" customHeight="1" thickTop="1">
      <c r="C260" s="740"/>
      <c r="D260" s="740"/>
      <c r="E260" s="740"/>
      <c r="F260" s="740"/>
      <c r="G260" s="740"/>
      <c r="H260" s="740"/>
      <c r="I260" s="740"/>
      <c r="J260" s="667"/>
    </row>
    <row r="261" spans="1:10" s="546" customFormat="1" ht="15" customHeight="1" thickBot="1">
      <c r="C261" s="740"/>
      <c r="D261" s="740"/>
      <c r="E261" s="740"/>
      <c r="F261" s="740"/>
      <c r="G261" s="740"/>
      <c r="H261" s="740"/>
      <c r="I261" s="740"/>
      <c r="J261" s="667"/>
    </row>
    <row r="262" spans="1:10" s="681" customFormat="1" ht="15" customHeight="1" thickBot="1">
      <c r="A262" s="779"/>
      <c r="B262" s="780"/>
      <c r="C262" s="2460">
        <v>2011</v>
      </c>
      <c r="D262" s="2461"/>
      <c r="E262" s="2461"/>
      <c r="F262" s="2461"/>
      <c r="G262" s="2461"/>
      <c r="H262" s="2461"/>
      <c r="I262" s="2462"/>
      <c r="J262" s="705"/>
    </row>
    <row r="263" spans="1:10" s="546" customFormat="1" ht="15" customHeight="1">
      <c r="A263" s="546" t="s">
        <v>23</v>
      </c>
      <c r="B263" s="760" t="s">
        <v>31</v>
      </c>
      <c r="C263" s="726">
        <v>19717.07</v>
      </c>
      <c r="D263" s="727">
        <v>2187.0300000000002</v>
      </c>
      <c r="E263" s="727">
        <v>677.91</v>
      </c>
      <c r="F263" s="727">
        <v>1777.25</v>
      </c>
      <c r="G263" s="727">
        <v>51.93</v>
      </c>
      <c r="H263" s="726">
        <v>1283.3499999999999</v>
      </c>
      <c r="I263" s="726">
        <v>25694.560000000001</v>
      </c>
      <c r="J263" s="667"/>
    </row>
    <row r="264" spans="1:10" s="546" customFormat="1" ht="15" customHeight="1">
      <c r="B264" s="760" t="s">
        <v>53</v>
      </c>
      <c r="C264" s="726">
        <v>6208.44</v>
      </c>
      <c r="D264" s="727">
        <v>481.99</v>
      </c>
      <c r="E264" s="727">
        <v>50.22</v>
      </c>
      <c r="F264" s="727">
        <v>705.67</v>
      </c>
      <c r="G264" s="727">
        <v>0</v>
      </c>
      <c r="H264" s="727">
        <v>0</v>
      </c>
      <c r="I264" s="726">
        <v>7446.32</v>
      </c>
      <c r="J264" s="667"/>
    </row>
    <row r="265" spans="1:10" s="546" customFormat="1" ht="15" customHeight="1">
      <c r="B265" s="760" t="s">
        <v>54</v>
      </c>
      <c r="C265" s="726">
        <v>630.01</v>
      </c>
      <c r="D265" s="727">
        <v>0</v>
      </c>
      <c r="E265" s="727">
        <v>0</v>
      </c>
      <c r="F265" s="727">
        <v>514.79</v>
      </c>
      <c r="G265" s="727">
        <v>0</v>
      </c>
      <c r="H265" s="727">
        <v>0</v>
      </c>
      <c r="I265" s="726">
        <v>1144.8</v>
      </c>
      <c r="J265" s="667"/>
    </row>
    <row r="266" spans="1:10" s="546" customFormat="1" ht="15" customHeight="1">
      <c r="B266" s="761" t="s">
        <v>55</v>
      </c>
      <c r="C266" s="728">
        <v>26555.52</v>
      </c>
      <c r="D266" s="729">
        <v>2669.02</v>
      </c>
      <c r="E266" s="729">
        <v>728.13</v>
      </c>
      <c r="F266" s="729">
        <v>2997.71</v>
      </c>
      <c r="G266" s="729">
        <v>51.93</v>
      </c>
      <c r="H266" s="728">
        <v>1283.3499999999999</v>
      </c>
      <c r="I266" s="728">
        <v>34285.68</v>
      </c>
      <c r="J266" s="667"/>
    </row>
    <row r="267" spans="1:10" s="546" customFormat="1" ht="15" customHeight="1">
      <c r="B267" s="761" t="s">
        <v>56</v>
      </c>
      <c r="C267" s="727">
        <v>0</v>
      </c>
      <c r="D267" s="727">
        <v>0</v>
      </c>
      <c r="E267" s="727">
        <v>0</v>
      </c>
      <c r="F267" s="727">
        <v>6596.99</v>
      </c>
      <c r="G267" s="727">
        <v>0</v>
      </c>
      <c r="H267" s="727">
        <v>0</v>
      </c>
      <c r="I267" s="727">
        <v>6596.99</v>
      </c>
      <c r="J267" s="667"/>
    </row>
    <row r="268" spans="1:10" s="546" customFormat="1" ht="15" customHeight="1" thickBot="1">
      <c r="B268" s="762" t="s">
        <v>57</v>
      </c>
      <c r="C268" s="730">
        <v>26555.52</v>
      </c>
      <c r="D268" s="731">
        <v>2669.02</v>
      </c>
      <c r="E268" s="731">
        <v>728.13</v>
      </c>
      <c r="F268" s="731">
        <v>9594.7000000000007</v>
      </c>
      <c r="G268" s="731">
        <v>51.93</v>
      </c>
      <c r="H268" s="730">
        <v>1283.3499999999999</v>
      </c>
      <c r="I268" s="730">
        <v>40882.67</v>
      </c>
      <c r="J268" s="667"/>
    </row>
    <row r="269" spans="1:10" s="546" customFormat="1" ht="15" customHeight="1" thickTop="1">
      <c r="B269" s="759"/>
      <c r="C269" s="515"/>
      <c r="D269" s="515"/>
      <c r="E269" s="515"/>
      <c r="F269" s="515"/>
      <c r="G269" s="515"/>
      <c r="H269" s="515"/>
      <c r="I269" s="515"/>
      <c r="J269" s="667"/>
    </row>
    <row r="270" spans="1:10" s="546" customFormat="1" ht="15" customHeight="1">
      <c r="A270" s="546" t="s">
        <v>1739</v>
      </c>
      <c r="B270" s="760" t="s">
        <v>31</v>
      </c>
      <c r="C270" s="732">
        <v>5435.93</v>
      </c>
      <c r="D270" s="733">
        <v>913.65</v>
      </c>
      <c r="E270" s="733">
        <v>23.41</v>
      </c>
      <c r="F270" s="733">
        <v>1175.21</v>
      </c>
      <c r="G270" s="733">
        <v>299.77</v>
      </c>
      <c r="H270" s="732">
        <v>101.29</v>
      </c>
      <c r="I270" s="732">
        <v>7949.26</v>
      </c>
      <c r="J270" s="667"/>
    </row>
    <row r="271" spans="1:10" s="546" customFormat="1" ht="15" customHeight="1">
      <c r="B271" s="760" t="s">
        <v>53</v>
      </c>
      <c r="C271" s="732">
        <v>1058.6199999999999</v>
      </c>
      <c r="D271" s="733">
        <v>94.07</v>
      </c>
      <c r="E271" s="733">
        <v>3.43</v>
      </c>
      <c r="F271" s="733">
        <v>290.52</v>
      </c>
      <c r="G271" s="733">
        <v>54.93</v>
      </c>
      <c r="H271" s="732">
        <v>10.46</v>
      </c>
      <c r="I271" s="732">
        <v>1512.04</v>
      </c>
      <c r="J271" s="667"/>
    </row>
    <row r="272" spans="1:10" s="546" customFormat="1" ht="15" customHeight="1">
      <c r="B272" s="760" t="s">
        <v>54</v>
      </c>
      <c r="C272" s="732">
        <v>595.03</v>
      </c>
      <c r="D272" s="733">
        <v>38.56</v>
      </c>
      <c r="E272" s="733">
        <v>0.21</v>
      </c>
      <c r="F272" s="733">
        <v>1099.1199999999999</v>
      </c>
      <c r="G272" s="733">
        <v>23.32</v>
      </c>
      <c r="H272" s="733">
        <v>0.86</v>
      </c>
      <c r="I272" s="732">
        <v>1757.1</v>
      </c>
      <c r="J272" s="667"/>
    </row>
    <row r="273" spans="1:10" s="546" customFormat="1" ht="15" customHeight="1">
      <c r="B273" s="761" t="s">
        <v>55</v>
      </c>
      <c r="C273" s="734">
        <v>7089.59</v>
      </c>
      <c r="D273" s="735">
        <v>1046.28</v>
      </c>
      <c r="E273" s="735">
        <v>27.05</v>
      </c>
      <c r="F273" s="734">
        <v>2564.85</v>
      </c>
      <c r="G273" s="735">
        <v>378.02</v>
      </c>
      <c r="H273" s="734">
        <v>112.62</v>
      </c>
      <c r="I273" s="734">
        <v>11218.4</v>
      </c>
      <c r="J273" s="667"/>
    </row>
    <row r="274" spans="1:10" s="546" customFormat="1" ht="15" customHeight="1">
      <c r="B274" s="760" t="s">
        <v>58</v>
      </c>
      <c r="C274" s="733">
        <v>0</v>
      </c>
      <c r="D274" s="733">
        <v>0</v>
      </c>
      <c r="E274" s="733">
        <v>0</v>
      </c>
      <c r="F274" s="733">
        <v>496.84</v>
      </c>
      <c r="G274" s="733">
        <v>0</v>
      </c>
      <c r="H274" s="733">
        <v>0</v>
      </c>
      <c r="I274" s="733">
        <v>496.84</v>
      </c>
      <c r="J274" s="667"/>
    </row>
    <row r="275" spans="1:10" s="546" customFormat="1" ht="15" customHeight="1">
      <c r="B275" s="760" t="s">
        <v>59</v>
      </c>
      <c r="C275" s="732">
        <v>23.12</v>
      </c>
      <c r="D275" s="733">
        <v>0</v>
      </c>
      <c r="E275" s="733">
        <v>0</v>
      </c>
      <c r="F275" s="733">
        <v>731.93</v>
      </c>
      <c r="G275" s="733">
        <v>0.03</v>
      </c>
      <c r="H275" s="733">
        <v>0</v>
      </c>
      <c r="I275" s="732">
        <v>755.08</v>
      </c>
      <c r="J275" s="667"/>
    </row>
    <row r="276" spans="1:10" s="546" customFormat="1" ht="15" customHeight="1">
      <c r="B276" s="760" t="s">
        <v>60</v>
      </c>
      <c r="C276" s="733">
        <v>0</v>
      </c>
      <c r="D276" s="733">
        <v>0</v>
      </c>
      <c r="E276" s="733">
        <v>0</v>
      </c>
      <c r="F276" s="732">
        <v>3355.27</v>
      </c>
      <c r="G276" s="733">
        <v>0</v>
      </c>
      <c r="H276" s="733">
        <v>0</v>
      </c>
      <c r="I276" s="732">
        <v>3355.27</v>
      </c>
      <c r="J276" s="667"/>
    </row>
    <row r="277" spans="1:10" s="546" customFormat="1" ht="15" customHeight="1">
      <c r="B277" s="760" t="s">
        <v>61</v>
      </c>
      <c r="C277" s="732">
        <v>115.6</v>
      </c>
      <c r="D277" s="733">
        <v>10.94</v>
      </c>
      <c r="E277" s="733">
        <v>0</v>
      </c>
      <c r="F277" s="733">
        <v>1081.23</v>
      </c>
      <c r="G277" s="733">
        <v>6.72</v>
      </c>
      <c r="H277" s="733">
        <v>0</v>
      </c>
      <c r="I277" s="732">
        <v>1214.49</v>
      </c>
      <c r="J277" s="667"/>
    </row>
    <row r="278" spans="1:10" s="546" customFormat="1" ht="15" customHeight="1" thickBot="1">
      <c r="B278" s="762" t="s">
        <v>57</v>
      </c>
      <c r="C278" s="736">
        <v>7228.31</v>
      </c>
      <c r="D278" s="737">
        <v>1057.22</v>
      </c>
      <c r="E278" s="737">
        <v>27.05</v>
      </c>
      <c r="F278" s="736">
        <v>8230.11</v>
      </c>
      <c r="G278" s="737">
        <v>384.77</v>
      </c>
      <c r="H278" s="736">
        <v>112.62</v>
      </c>
      <c r="I278" s="736">
        <v>17040.080000000002</v>
      </c>
      <c r="J278" s="667"/>
    </row>
    <row r="279" spans="1:10" s="546" customFormat="1" ht="15" customHeight="1" thickTop="1">
      <c r="B279" s="759"/>
      <c r="C279" s="738"/>
      <c r="D279" s="738"/>
      <c r="E279" s="738"/>
      <c r="F279" s="738"/>
      <c r="G279" s="738"/>
      <c r="H279" s="738"/>
      <c r="I279" s="738"/>
      <c r="J279" s="667"/>
    </row>
    <row r="280" spans="1:10" s="546" customFormat="1" ht="15" customHeight="1">
      <c r="A280" s="546" t="s">
        <v>1740</v>
      </c>
      <c r="B280" s="760" t="s">
        <v>31</v>
      </c>
      <c r="C280" s="726">
        <v>1032.6099999999999</v>
      </c>
      <c r="D280" s="727">
        <v>104.94</v>
      </c>
      <c r="E280" s="727">
        <v>96.69</v>
      </c>
      <c r="F280" s="727">
        <v>673.1</v>
      </c>
      <c r="G280" s="727">
        <v>769.35</v>
      </c>
      <c r="H280" s="726">
        <v>530.88</v>
      </c>
      <c r="I280" s="726">
        <v>3207.56</v>
      </c>
      <c r="J280" s="667"/>
    </row>
    <row r="281" spans="1:10" s="546" customFormat="1" ht="15" customHeight="1">
      <c r="B281" s="760" t="s">
        <v>62</v>
      </c>
      <c r="C281" s="726">
        <v>1755.41</v>
      </c>
      <c r="D281" s="727">
        <v>176.3</v>
      </c>
      <c r="E281" s="727">
        <v>964.02</v>
      </c>
      <c r="F281" s="727">
        <v>1127.95</v>
      </c>
      <c r="G281" s="727">
        <v>0</v>
      </c>
      <c r="H281" s="727">
        <v>0</v>
      </c>
      <c r="I281" s="739">
        <v>4023.68</v>
      </c>
      <c r="J281" s="667"/>
    </row>
    <row r="282" spans="1:10" s="546" customFormat="1" ht="15" customHeight="1">
      <c r="B282" s="760" t="s">
        <v>63</v>
      </c>
      <c r="C282" s="726">
        <v>3609.03</v>
      </c>
      <c r="D282" s="727">
        <v>284.89</v>
      </c>
      <c r="E282" s="727">
        <v>239.21</v>
      </c>
      <c r="F282" s="726">
        <v>1469.65</v>
      </c>
      <c r="G282" s="727">
        <v>0</v>
      </c>
      <c r="H282" s="727">
        <v>0</v>
      </c>
      <c r="I282" s="739">
        <v>5602.78</v>
      </c>
      <c r="J282" s="667"/>
    </row>
    <row r="283" spans="1:10" s="546" customFormat="1" ht="15" customHeight="1">
      <c r="B283" s="760" t="s">
        <v>64</v>
      </c>
      <c r="C283" s="726">
        <v>1301.73</v>
      </c>
      <c r="D283" s="727">
        <v>88.2</v>
      </c>
      <c r="E283" s="726">
        <v>134.07</v>
      </c>
      <c r="F283" s="726">
        <v>534.07000000000005</v>
      </c>
      <c r="G283" s="727">
        <v>0</v>
      </c>
      <c r="H283" s="727">
        <v>0</v>
      </c>
      <c r="I283" s="726">
        <v>2058.06</v>
      </c>
      <c r="J283" s="667"/>
    </row>
    <row r="284" spans="1:10" s="546" customFormat="1" ht="15" customHeight="1">
      <c r="B284" s="761" t="s">
        <v>55</v>
      </c>
      <c r="C284" s="728">
        <v>7698.77</v>
      </c>
      <c r="D284" s="729">
        <v>654.33000000000004</v>
      </c>
      <c r="E284" s="728">
        <v>1433.98</v>
      </c>
      <c r="F284" s="728">
        <v>3804.77</v>
      </c>
      <c r="G284" s="729">
        <v>769.35</v>
      </c>
      <c r="H284" s="728">
        <v>530.88</v>
      </c>
      <c r="I284" s="728">
        <v>14892.08</v>
      </c>
      <c r="J284" s="667"/>
    </row>
    <row r="285" spans="1:10" s="546" customFormat="1" ht="15" customHeight="1">
      <c r="B285" s="760" t="s">
        <v>65</v>
      </c>
      <c r="C285" s="727">
        <v>0</v>
      </c>
      <c r="D285" s="727">
        <v>0</v>
      </c>
      <c r="E285" s="727">
        <v>0</v>
      </c>
      <c r="F285" s="726">
        <v>2878.26</v>
      </c>
      <c r="G285" s="727">
        <v>0</v>
      </c>
      <c r="H285" s="727">
        <v>0</v>
      </c>
      <c r="I285" s="516">
        <v>2878.26</v>
      </c>
      <c r="J285" s="667"/>
    </row>
    <row r="286" spans="1:10" s="546" customFormat="1" ht="15" customHeight="1">
      <c r="B286" s="760" t="s">
        <v>66</v>
      </c>
      <c r="C286" s="727">
        <v>0</v>
      </c>
      <c r="D286" s="727">
        <v>0</v>
      </c>
      <c r="E286" s="727">
        <v>0</v>
      </c>
      <c r="F286" s="726">
        <v>810.9</v>
      </c>
      <c r="G286" s="727">
        <v>0</v>
      </c>
      <c r="H286" s="727">
        <v>0</v>
      </c>
      <c r="I286" s="516">
        <v>810.9</v>
      </c>
      <c r="J286" s="667"/>
    </row>
    <row r="287" spans="1:10" s="546" customFormat="1" ht="15" customHeight="1">
      <c r="B287" s="760" t="s">
        <v>60</v>
      </c>
      <c r="C287" s="727">
        <v>0</v>
      </c>
      <c r="D287" s="727">
        <v>0</v>
      </c>
      <c r="E287" s="727">
        <v>0</v>
      </c>
      <c r="F287" s="727">
        <v>248.56</v>
      </c>
      <c r="G287" s="727">
        <v>0</v>
      </c>
      <c r="H287" s="727">
        <v>0</v>
      </c>
      <c r="I287" s="515">
        <v>248.56</v>
      </c>
      <c r="J287" s="667"/>
    </row>
    <row r="288" spans="1:10" s="546" customFormat="1" ht="15" customHeight="1">
      <c r="B288" s="760" t="s">
        <v>67</v>
      </c>
      <c r="C288" s="727">
        <v>0</v>
      </c>
      <c r="D288" s="727">
        <v>0</v>
      </c>
      <c r="E288" s="727">
        <v>0</v>
      </c>
      <c r="F288" s="727">
        <v>492.69</v>
      </c>
      <c r="G288" s="727">
        <v>0</v>
      </c>
      <c r="H288" s="727">
        <v>0</v>
      </c>
      <c r="I288" s="515">
        <v>492.69</v>
      </c>
      <c r="J288" s="667"/>
    </row>
    <row r="289" spans="1:10" s="546" customFormat="1" ht="15" customHeight="1">
      <c r="B289" s="760" t="s">
        <v>61</v>
      </c>
      <c r="C289" s="726">
        <v>1047.08</v>
      </c>
      <c r="D289" s="727">
        <v>84.67</v>
      </c>
      <c r="E289" s="727">
        <v>157.84</v>
      </c>
      <c r="F289" s="726">
        <v>438.64</v>
      </c>
      <c r="G289" s="727">
        <v>0</v>
      </c>
      <c r="H289" s="727">
        <v>0</v>
      </c>
      <c r="I289" s="516">
        <v>1728.23</v>
      </c>
      <c r="J289" s="667"/>
    </row>
    <row r="290" spans="1:10" s="546" customFormat="1" ht="15" customHeight="1" thickBot="1">
      <c r="B290" s="762" t="s">
        <v>57</v>
      </c>
      <c r="C290" s="736">
        <v>8745.85</v>
      </c>
      <c r="D290" s="737">
        <v>739.01</v>
      </c>
      <c r="E290" s="736">
        <v>1591.82</v>
      </c>
      <c r="F290" s="736">
        <v>8673.82</v>
      </c>
      <c r="G290" s="737">
        <v>769.35</v>
      </c>
      <c r="H290" s="736">
        <v>530.88</v>
      </c>
      <c r="I290" s="736">
        <v>21050.720000000001</v>
      </c>
      <c r="J290" s="667"/>
    </row>
    <row r="291" spans="1:10" s="546" customFormat="1" ht="15" customHeight="1" thickTop="1">
      <c r="C291" s="740"/>
      <c r="D291" s="740"/>
      <c r="E291" s="740"/>
      <c r="F291" s="740"/>
      <c r="G291" s="740"/>
      <c r="H291" s="740"/>
      <c r="I291" s="740"/>
      <c r="J291" s="667"/>
    </row>
    <row r="292" spans="1:10" s="546" customFormat="1" ht="15" customHeight="1" thickBot="1">
      <c r="A292" s="546" t="s">
        <v>13</v>
      </c>
      <c r="B292" s="762" t="s">
        <v>68</v>
      </c>
      <c r="C292" s="749">
        <v>0</v>
      </c>
      <c r="D292" s="731">
        <v>52992.94</v>
      </c>
      <c r="E292" s="731">
        <v>11.07</v>
      </c>
      <c r="F292" s="730">
        <v>361.6</v>
      </c>
      <c r="G292" s="737">
        <v>0</v>
      </c>
      <c r="H292" s="731">
        <v>1127.52</v>
      </c>
      <c r="I292" s="730">
        <v>54493.13</v>
      </c>
      <c r="J292" s="667"/>
    </row>
    <row r="293" spans="1:10" s="546" customFormat="1" ht="15" customHeight="1" thickTop="1">
      <c r="C293" s="740"/>
      <c r="D293" s="740"/>
      <c r="E293" s="740"/>
      <c r="F293" s="740"/>
      <c r="G293" s="740"/>
      <c r="H293" s="740"/>
      <c r="I293" s="740"/>
      <c r="J293" s="667"/>
    </row>
    <row r="294" spans="1:10" s="546" customFormat="1" ht="15" customHeight="1">
      <c r="A294" s="763" t="s">
        <v>11</v>
      </c>
      <c r="B294" s="764" t="s">
        <v>31</v>
      </c>
      <c r="C294" s="741">
        <v>26185.61</v>
      </c>
      <c r="D294" s="740">
        <v>3205.62</v>
      </c>
      <c r="E294" s="740">
        <v>798.01</v>
      </c>
      <c r="F294" s="741">
        <v>3625.56</v>
      </c>
      <c r="G294" s="740">
        <v>1121.05</v>
      </c>
      <c r="H294" s="741">
        <v>1915.52</v>
      </c>
      <c r="I294" s="741">
        <v>36851.379999999997</v>
      </c>
      <c r="J294" s="667"/>
    </row>
    <row r="295" spans="1:10" s="546" customFormat="1" ht="15" customHeight="1">
      <c r="A295" s="763"/>
      <c r="B295" s="764" t="s">
        <v>53</v>
      </c>
      <c r="C295" s="740">
        <v>7267.06</v>
      </c>
      <c r="D295" s="740">
        <v>576.05999999999995</v>
      </c>
      <c r="E295" s="740">
        <v>53.65</v>
      </c>
      <c r="F295" s="740">
        <v>996.19</v>
      </c>
      <c r="G295" s="740">
        <v>54.93</v>
      </c>
      <c r="H295" s="741">
        <v>10.46</v>
      </c>
      <c r="I295" s="741">
        <v>8958.36</v>
      </c>
      <c r="J295" s="667"/>
    </row>
    <row r="296" spans="1:10" s="546" customFormat="1" ht="15" customHeight="1">
      <c r="A296" s="763"/>
      <c r="B296" s="764" t="s">
        <v>54</v>
      </c>
      <c r="C296" s="741">
        <v>1225.05</v>
      </c>
      <c r="D296" s="740">
        <v>38.56</v>
      </c>
      <c r="E296" s="740">
        <v>0.21</v>
      </c>
      <c r="F296" s="741">
        <v>1613.9</v>
      </c>
      <c r="G296" s="740">
        <v>23.32</v>
      </c>
      <c r="H296" s="740">
        <v>0.86</v>
      </c>
      <c r="I296" s="741">
        <v>2901.9</v>
      </c>
      <c r="J296" s="667"/>
    </row>
    <row r="297" spans="1:10" s="546" customFormat="1" ht="15" customHeight="1">
      <c r="A297" s="763"/>
      <c r="B297" s="764" t="s">
        <v>34</v>
      </c>
      <c r="C297" s="741">
        <v>5364.44</v>
      </c>
      <c r="D297" s="740">
        <v>461.19</v>
      </c>
      <c r="E297" s="740">
        <v>1203.23</v>
      </c>
      <c r="F297" s="741">
        <v>2597.6</v>
      </c>
      <c r="G297" s="740">
        <v>0</v>
      </c>
      <c r="H297" s="740">
        <v>0</v>
      </c>
      <c r="I297" s="741">
        <v>9626.4599999999991</v>
      </c>
      <c r="J297" s="667"/>
    </row>
    <row r="298" spans="1:10" s="546" customFormat="1" ht="15" customHeight="1">
      <c r="A298" s="763"/>
      <c r="B298" s="764" t="s">
        <v>64</v>
      </c>
      <c r="C298" s="741">
        <v>1301.73</v>
      </c>
      <c r="D298" s="740">
        <v>88.2</v>
      </c>
      <c r="E298" s="741">
        <v>134.07</v>
      </c>
      <c r="F298" s="741">
        <v>534.07000000000005</v>
      </c>
      <c r="G298" s="740">
        <v>0</v>
      </c>
      <c r="H298" s="740">
        <v>0</v>
      </c>
      <c r="I298" s="741">
        <v>2058.06</v>
      </c>
      <c r="J298" s="667"/>
    </row>
    <row r="299" spans="1:10" s="546" customFormat="1" ht="15" customHeight="1">
      <c r="A299" s="763"/>
      <c r="B299" s="765" t="s">
        <v>55</v>
      </c>
      <c r="C299" s="742">
        <v>41343.89</v>
      </c>
      <c r="D299" s="751">
        <v>4369.63</v>
      </c>
      <c r="E299" s="742">
        <v>2189.17</v>
      </c>
      <c r="F299" s="742">
        <v>9367.33</v>
      </c>
      <c r="G299" s="751">
        <v>1199.3</v>
      </c>
      <c r="H299" s="742">
        <v>1926.85</v>
      </c>
      <c r="I299" s="742">
        <v>60396.160000000003</v>
      </c>
      <c r="J299" s="667"/>
    </row>
    <row r="300" spans="1:10" s="546" customFormat="1" ht="15" customHeight="1">
      <c r="A300" s="763"/>
      <c r="B300" s="764" t="s">
        <v>58</v>
      </c>
      <c r="C300" s="740">
        <v>0</v>
      </c>
      <c r="D300" s="740">
        <v>0</v>
      </c>
      <c r="E300" s="740">
        <v>0</v>
      </c>
      <c r="F300" s="740">
        <v>496.84</v>
      </c>
      <c r="G300" s="740">
        <v>0</v>
      </c>
      <c r="H300" s="740">
        <v>0</v>
      </c>
      <c r="I300" s="740">
        <v>496.84</v>
      </c>
      <c r="J300" s="667"/>
    </row>
    <row r="301" spans="1:10" s="546" customFormat="1" ht="15" customHeight="1">
      <c r="A301" s="763"/>
      <c r="B301" s="764" t="s">
        <v>59</v>
      </c>
      <c r="C301" s="741">
        <v>23.12</v>
      </c>
      <c r="D301" s="740">
        <v>0</v>
      </c>
      <c r="E301" s="740">
        <v>0</v>
      </c>
      <c r="F301" s="740">
        <v>731.93</v>
      </c>
      <c r="G301" s="740">
        <v>0.03</v>
      </c>
      <c r="H301" s="740">
        <v>0</v>
      </c>
      <c r="I301" s="741">
        <v>755.08</v>
      </c>
      <c r="J301" s="667"/>
    </row>
    <row r="302" spans="1:10" s="546" customFormat="1" ht="15" customHeight="1">
      <c r="A302" s="763"/>
      <c r="B302" s="764" t="s">
        <v>56</v>
      </c>
      <c r="C302" s="740">
        <v>0</v>
      </c>
      <c r="D302" s="740">
        <v>0</v>
      </c>
      <c r="E302" s="740">
        <v>0</v>
      </c>
      <c r="F302" s="741">
        <v>10200.82</v>
      </c>
      <c r="G302" s="740">
        <v>0</v>
      </c>
      <c r="H302" s="740">
        <v>0</v>
      </c>
      <c r="I302" s="741">
        <v>10200.82</v>
      </c>
      <c r="J302" s="667"/>
    </row>
    <row r="303" spans="1:10" s="546" customFormat="1" ht="15" customHeight="1">
      <c r="A303" s="763"/>
      <c r="B303" s="764" t="s">
        <v>65</v>
      </c>
      <c r="C303" s="740">
        <v>0</v>
      </c>
      <c r="D303" s="740">
        <v>0</v>
      </c>
      <c r="E303" s="740">
        <v>0</v>
      </c>
      <c r="F303" s="741">
        <v>2878.26</v>
      </c>
      <c r="G303" s="740">
        <v>0</v>
      </c>
      <c r="H303" s="740">
        <v>0</v>
      </c>
      <c r="I303" s="741">
        <v>2878.26</v>
      </c>
      <c r="J303" s="667"/>
    </row>
    <row r="304" spans="1:10" s="546" customFormat="1" ht="15" customHeight="1">
      <c r="A304" s="763"/>
      <c r="B304" s="764" t="s">
        <v>66</v>
      </c>
      <c r="C304" s="740">
        <v>0</v>
      </c>
      <c r="D304" s="740">
        <v>0</v>
      </c>
      <c r="E304" s="740">
        <v>0</v>
      </c>
      <c r="F304" s="741">
        <v>810.9</v>
      </c>
      <c r="G304" s="740">
        <v>0</v>
      </c>
      <c r="H304" s="740">
        <v>0</v>
      </c>
      <c r="I304" s="741">
        <v>810.9</v>
      </c>
      <c r="J304" s="667"/>
    </row>
    <row r="305" spans="1:10" s="546" customFormat="1" ht="15" customHeight="1">
      <c r="A305" s="763"/>
      <c r="B305" s="764" t="s">
        <v>67</v>
      </c>
      <c r="C305" s="740">
        <v>0</v>
      </c>
      <c r="D305" s="740">
        <v>0</v>
      </c>
      <c r="E305" s="740">
        <v>0</v>
      </c>
      <c r="F305" s="740">
        <v>492.69</v>
      </c>
      <c r="G305" s="740">
        <v>0</v>
      </c>
      <c r="H305" s="740">
        <v>0</v>
      </c>
      <c r="I305" s="740">
        <v>492.69</v>
      </c>
      <c r="J305" s="667"/>
    </row>
    <row r="306" spans="1:10" s="546" customFormat="1" ht="15" customHeight="1">
      <c r="A306" s="763"/>
      <c r="B306" s="766" t="s">
        <v>61</v>
      </c>
      <c r="C306" s="743">
        <v>1162.67</v>
      </c>
      <c r="D306" s="750">
        <v>95.62</v>
      </c>
      <c r="E306" s="750">
        <v>157.84</v>
      </c>
      <c r="F306" s="743">
        <v>1519.86</v>
      </c>
      <c r="G306" s="750">
        <v>6.72</v>
      </c>
      <c r="H306" s="750">
        <v>0</v>
      </c>
      <c r="I306" s="743">
        <v>2942.71</v>
      </c>
      <c r="J306" s="667"/>
    </row>
    <row r="307" spans="1:10" s="546" customFormat="1" ht="15" customHeight="1">
      <c r="A307" s="763"/>
      <c r="B307" s="767" t="s">
        <v>13</v>
      </c>
      <c r="C307" s="752">
        <v>0</v>
      </c>
      <c r="D307" s="752">
        <v>52992.94</v>
      </c>
      <c r="E307" s="752">
        <v>11.07</v>
      </c>
      <c r="F307" s="746">
        <v>361.6</v>
      </c>
      <c r="G307" s="744">
        <v>0</v>
      </c>
      <c r="H307" s="752">
        <v>1127.52</v>
      </c>
      <c r="I307" s="746">
        <v>54493.13</v>
      </c>
      <c r="J307" s="667"/>
    </row>
    <row r="308" spans="1:10" s="546" customFormat="1" ht="15" customHeight="1">
      <c r="A308" s="768"/>
      <c r="B308" s="764" t="s">
        <v>69</v>
      </c>
      <c r="C308" s="741">
        <v>1185.8</v>
      </c>
      <c r="D308" s="740">
        <v>53088.56</v>
      </c>
      <c r="E308" s="740">
        <v>168.9</v>
      </c>
      <c r="F308" s="741">
        <v>17492.900000000001</v>
      </c>
      <c r="G308" s="740">
        <v>6.75</v>
      </c>
      <c r="H308" s="740">
        <v>1127.52</v>
      </c>
      <c r="I308" s="741">
        <v>73070.44</v>
      </c>
      <c r="J308" s="667"/>
    </row>
    <row r="309" spans="1:10" s="546" customFormat="1" ht="15" customHeight="1" thickBot="1">
      <c r="A309" s="772"/>
      <c r="B309" s="770" t="s">
        <v>57</v>
      </c>
      <c r="C309" s="747">
        <v>42529.68</v>
      </c>
      <c r="D309" s="753">
        <v>57458.19</v>
      </c>
      <c r="E309" s="747">
        <v>2358.0700000000002</v>
      </c>
      <c r="F309" s="747">
        <v>26860.23</v>
      </c>
      <c r="G309" s="753">
        <v>1206.06</v>
      </c>
      <c r="H309" s="747">
        <v>3054.37</v>
      </c>
      <c r="I309" s="747">
        <v>133466.6</v>
      </c>
      <c r="J309" s="667"/>
    </row>
    <row r="310" spans="1:10" s="546" customFormat="1" ht="15" customHeight="1" thickTop="1" thickBot="1">
      <c r="A310" s="771"/>
      <c r="B310" s="771" t="s">
        <v>70</v>
      </c>
      <c r="C310" s="748">
        <v>42529.68</v>
      </c>
      <c r="D310" s="754">
        <v>4465.25</v>
      </c>
      <c r="E310" s="748">
        <v>2347</v>
      </c>
      <c r="F310" s="748">
        <v>26498.63</v>
      </c>
      <c r="G310" s="754">
        <v>1206.06</v>
      </c>
      <c r="H310" s="748">
        <v>1926.85</v>
      </c>
      <c r="I310" s="748">
        <v>78973.47</v>
      </c>
      <c r="J310" s="667"/>
    </row>
    <row r="311" spans="1:10" s="546" customFormat="1" ht="15" customHeight="1" thickTop="1">
      <c r="C311" s="740"/>
      <c r="D311" s="740"/>
      <c r="E311" s="740"/>
      <c r="F311" s="740"/>
      <c r="G311" s="740"/>
      <c r="H311" s="740"/>
      <c r="I311" s="740"/>
      <c r="J311" s="667"/>
    </row>
    <row r="312" spans="1:10" s="546" customFormat="1" ht="15" customHeight="1" thickBot="1">
      <c r="C312" s="740"/>
      <c r="D312" s="740"/>
      <c r="E312" s="740"/>
      <c r="F312" s="740"/>
      <c r="G312" s="740"/>
      <c r="H312" s="740"/>
      <c r="I312" s="740"/>
      <c r="J312" s="667"/>
    </row>
    <row r="313" spans="1:10" s="681" customFormat="1" ht="15" customHeight="1" thickBot="1">
      <c r="A313" s="779"/>
      <c r="B313" s="780"/>
      <c r="C313" s="2460">
        <v>2010</v>
      </c>
      <c r="D313" s="2461"/>
      <c r="E313" s="2461"/>
      <c r="F313" s="2461"/>
      <c r="G313" s="2461"/>
      <c r="H313" s="2461"/>
      <c r="I313" s="2462"/>
      <c r="J313" s="705"/>
    </row>
    <row r="314" spans="1:10" s="546" customFormat="1" ht="15" customHeight="1">
      <c r="A314" s="546" t="s">
        <v>23</v>
      </c>
      <c r="B314" s="760" t="s">
        <v>31</v>
      </c>
      <c r="C314" s="727">
        <v>26924.080000000002</v>
      </c>
      <c r="D314" s="727">
        <v>2951.26</v>
      </c>
      <c r="E314" s="727">
        <v>725.93</v>
      </c>
      <c r="F314" s="727">
        <v>2525.6799999999998</v>
      </c>
      <c r="G314" s="727">
        <v>51.93</v>
      </c>
      <c r="H314" s="726">
        <v>1448.45</v>
      </c>
      <c r="I314" s="726">
        <v>34627.33</v>
      </c>
      <c r="J314" s="667"/>
    </row>
    <row r="315" spans="1:10" s="546" customFormat="1" ht="15" customHeight="1">
      <c r="B315" s="760" t="s">
        <v>53</v>
      </c>
      <c r="C315" s="727">
        <v>5971.67</v>
      </c>
      <c r="D315" s="727">
        <v>476.49</v>
      </c>
      <c r="E315" s="727">
        <v>39.4</v>
      </c>
      <c r="F315" s="727">
        <v>595.94000000000005</v>
      </c>
      <c r="G315" s="727">
        <v>0</v>
      </c>
      <c r="H315" s="727">
        <v>0</v>
      </c>
      <c r="I315" s="727">
        <v>7083.5</v>
      </c>
      <c r="J315" s="667"/>
    </row>
    <row r="316" spans="1:10" s="546" customFormat="1" ht="15" customHeight="1">
      <c r="B316" s="760" t="s">
        <v>54</v>
      </c>
      <c r="C316" s="727">
        <v>603.42999999999995</v>
      </c>
      <c r="D316" s="727">
        <v>0</v>
      </c>
      <c r="E316" s="727">
        <v>0</v>
      </c>
      <c r="F316" s="727">
        <v>488.33</v>
      </c>
      <c r="G316" s="727">
        <v>0</v>
      </c>
      <c r="H316" s="727">
        <v>0</v>
      </c>
      <c r="I316" s="727">
        <v>1091.76</v>
      </c>
      <c r="J316" s="667"/>
    </row>
    <row r="317" spans="1:10" s="546" customFormat="1" ht="15" customHeight="1">
      <c r="B317" s="761" t="s">
        <v>55</v>
      </c>
      <c r="C317" s="729">
        <v>33499.18</v>
      </c>
      <c r="D317" s="729">
        <v>3427.74</v>
      </c>
      <c r="E317" s="729">
        <v>765.33</v>
      </c>
      <c r="F317" s="729">
        <v>3609.95</v>
      </c>
      <c r="G317" s="729">
        <v>51.93</v>
      </c>
      <c r="H317" s="728">
        <v>1448.45</v>
      </c>
      <c r="I317" s="728">
        <v>42802.59</v>
      </c>
      <c r="J317" s="667"/>
    </row>
    <row r="318" spans="1:10" s="546" customFormat="1" ht="15" customHeight="1">
      <c r="B318" s="761" t="s">
        <v>56</v>
      </c>
      <c r="C318" s="727">
        <v>0</v>
      </c>
      <c r="D318" s="727">
        <v>0</v>
      </c>
      <c r="E318" s="727">
        <v>0</v>
      </c>
      <c r="F318" s="727">
        <v>6607.76</v>
      </c>
      <c r="G318" s="727">
        <v>0</v>
      </c>
      <c r="H318" s="727">
        <v>0</v>
      </c>
      <c r="I318" s="727">
        <v>6607.76</v>
      </c>
      <c r="J318" s="667"/>
    </row>
    <row r="319" spans="1:10" s="546" customFormat="1" ht="15" customHeight="1" thickBot="1">
      <c r="B319" s="762" t="s">
        <v>57</v>
      </c>
      <c r="C319" s="731">
        <v>33499.18</v>
      </c>
      <c r="D319" s="731">
        <v>3427.74</v>
      </c>
      <c r="E319" s="731">
        <v>765.33</v>
      </c>
      <c r="F319" s="731">
        <v>10217.709999999999</v>
      </c>
      <c r="G319" s="731">
        <v>51.93</v>
      </c>
      <c r="H319" s="730">
        <v>1448.45</v>
      </c>
      <c r="I319" s="730">
        <v>49410.35</v>
      </c>
      <c r="J319" s="667"/>
    </row>
    <row r="320" spans="1:10" s="546" customFormat="1" ht="15" customHeight="1" thickTop="1">
      <c r="B320" s="759"/>
      <c r="C320" s="515"/>
      <c r="D320" s="515"/>
      <c r="E320" s="515"/>
      <c r="F320" s="515"/>
      <c r="G320" s="515"/>
      <c r="H320" s="515"/>
      <c r="I320" s="515"/>
      <c r="J320" s="667"/>
    </row>
    <row r="321" spans="1:10" s="546" customFormat="1" ht="15" customHeight="1">
      <c r="A321" s="546" t="s">
        <v>1739</v>
      </c>
      <c r="B321" s="760" t="s">
        <v>31</v>
      </c>
      <c r="C321" s="732">
        <v>6487.13</v>
      </c>
      <c r="D321" s="733">
        <v>815.22</v>
      </c>
      <c r="E321" s="733">
        <v>23.48</v>
      </c>
      <c r="F321" s="732">
        <v>1194.75</v>
      </c>
      <c r="G321" s="733">
        <v>305.31</v>
      </c>
      <c r="H321" s="732">
        <v>107.21</v>
      </c>
      <c r="I321" s="732">
        <v>8933.1</v>
      </c>
      <c r="J321" s="667"/>
    </row>
    <row r="322" spans="1:10" s="546" customFormat="1" ht="15" customHeight="1">
      <c r="B322" s="760" t="s">
        <v>53</v>
      </c>
      <c r="C322" s="732">
        <v>1261.3499999999999</v>
      </c>
      <c r="D322" s="733">
        <v>85.22</v>
      </c>
      <c r="E322" s="733">
        <v>2.96</v>
      </c>
      <c r="F322" s="733">
        <v>296.24</v>
      </c>
      <c r="G322" s="733">
        <v>56.05</v>
      </c>
      <c r="H322" s="732">
        <v>10.5</v>
      </c>
      <c r="I322" s="732">
        <v>1712.31</v>
      </c>
      <c r="J322" s="667"/>
    </row>
    <row r="323" spans="1:10" s="546" customFormat="1" ht="15" customHeight="1">
      <c r="B323" s="760" t="s">
        <v>54</v>
      </c>
      <c r="C323" s="732">
        <v>704.64</v>
      </c>
      <c r="D323" s="733">
        <v>34.72</v>
      </c>
      <c r="E323" s="733">
        <v>0.2</v>
      </c>
      <c r="F323" s="732">
        <v>1117.1300000000001</v>
      </c>
      <c r="G323" s="733">
        <v>24.04</v>
      </c>
      <c r="H323" s="733">
        <v>0.91</v>
      </c>
      <c r="I323" s="732">
        <v>1881.64</v>
      </c>
      <c r="J323" s="667"/>
    </row>
    <row r="324" spans="1:10" s="546" customFormat="1" ht="15" customHeight="1">
      <c r="B324" s="761" t="s">
        <v>55</v>
      </c>
      <c r="C324" s="734">
        <v>8453.11</v>
      </c>
      <c r="D324" s="735">
        <v>935.16</v>
      </c>
      <c r="E324" s="735">
        <v>26.65</v>
      </c>
      <c r="F324" s="734">
        <v>2608.12</v>
      </c>
      <c r="G324" s="735">
        <v>385.39</v>
      </c>
      <c r="H324" s="734">
        <v>118.61</v>
      </c>
      <c r="I324" s="734">
        <v>12527.05</v>
      </c>
      <c r="J324" s="667"/>
    </row>
    <row r="325" spans="1:10" s="546" customFormat="1" ht="15" customHeight="1">
      <c r="B325" s="760" t="s">
        <v>58</v>
      </c>
      <c r="C325" s="733">
        <v>0</v>
      </c>
      <c r="D325" s="733">
        <v>0</v>
      </c>
      <c r="E325" s="733">
        <v>0</v>
      </c>
      <c r="F325" s="732">
        <v>507.92</v>
      </c>
      <c r="G325" s="733">
        <v>0</v>
      </c>
      <c r="H325" s="733">
        <v>0</v>
      </c>
      <c r="I325" s="732">
        <v>507.92</v>
      </c>
      <c r="J325" s="667"/>
    </row>
    <row r="326" spans="1:10" s="546" customFormat="1" ht="15" customHeight="1">
      <c r="B326" s="760" t="s">
        <v>59</v>
      </c>
      <c r="C326" s="732">
        <v>26.88</v>
      </c>
      <c r="D326" s="733">
        <v>0</v>
      </c>
      <c r="E326" s="733">
        <v>0</v>
      </c>
      <c r="F326" s="732">
        <v>742.26</v>
      </c>
      <c r="G326" s="733">
        <v>7.0000000000000007E-2</v>
      </c>
      <c r="H326" s="733">
        <v>0</v>
      </c>
      <c r="I326" s="732">
        <v>769.2</v>
      </c>
      <c r="J326" s="667"/>
    </row>
    <row r="327" spans="1:10" s="546" customFormat="1" ht="15" customHeight="1">
      <c r="B327" s="760" t="s">
        <v>60</v>
      </c>
      <c r="C327" s="733">
        <v>0</v>
      </c>
      <c r="D327" s="733">
        <v>0</v>
      </c>
      <c r="E327" s="733">
        <v>0</v>
      </c>
      <c r="F327" s="732">
        <v>3415.25</v>
      </c>
      <c r="G327" s="733">
        <v>0</v>
      </c>
      <c r="H327" s="733">
        <v>0</v>
      </c>
      <c r="I327" s="732">
        <v>3415.25</v>
      </c>
      <c r="J327" s="667"/>
    </row>
    <row r="328" spans="1:10" s="546" customFormat="1" ht="15" customHeight="1">
      <c r="B328" s="760" t="s">
        <v>61</v>
      </c>
      <c r="C328" s="732">
        <v>138.15</v>
      </c>
      <c r="D328" s="733">
        <v>9.91</v>
      </c>
      <c r="E328" s="733">
        <v>0</v>
      </c>
      <c r="F328" s="732">
        <v>1098.9100000000001</v>
      </c>
      <c r="G328" s="733">
        <v>6.84</v>
      </c>
      <c r="H328" s="733">
        <v>0</v>
      </c>
      <c r="I328" s="732">
        <v>1253.81</v>
      </c>
      <c r="J328" s="667"/>
    </row>
    <row r="329" spans="1:10" s="546" customFormat="1" ht="15" customHeight="1" thickBot="1">
      <c r="B329" s="762" t="s">
        <v>57</v>
      </c>
      <c r="C329" s="736">
        <v>8618.14</v>
      </c>
      <c r="D329" s="737">
        <v>945.08</v>
      </c>
      <c r="E329" s="737">
        <v>26.65</v>
      </c>
      <c r="F329" s="736">
        <v>8372.4599999999991</v>
      </c>
      <c r="G329" s="737">
        <v>392.3</v>
      </c>
      <c r="H329" s="736">
        <v>118.61</v>
      </c>
      <c r="I329" s="736">
        <v>18473.240000000002</v>
      </c>
      <c r="J329" s="667"/>
    </row>
    <row r="330" spans="1:10" s="546" customFormat="1" ht="15" customHeight="1" thickTop="1">
      <c r="B330" s="759"/>
      <c r="C330" s="738"/>
      <c r="D330" s="738"/>
      <c r="E330" s="738"/>
      <c r="F330" s="738"/>
      <c r="G330" s="738"/>
      <c r="H330" s="738"/>
      <c r="I330" s="738"/>
      <c r="J330" s="667"/>
    </row>
    <row r="331" spans="1:10" s="546" customFormat="1" ht="15" customHeight="1">
      <c r="A331" s="546" t="s">
        <v>1740</v>
      </c>
      <c r="B331" s="760" t="s">
        <v>31</v>
      </c>
      <c r="C331" s="726">
        <v>1017.95</v>
      </c>
      <c r="D331" s="727">
        <v>110.89</v>
      </c>
      <c r="E331" s="727">
        <v>116.01</v>
      </c>
      <c r="F331" s="727">
        <v>694.86</v>
      </c>
      <c r="G331" s="727">
        <v>822.15</v>
      </c>
      <c r="H331" s="726">
        <v>471.9</v>
      </c>
      <c r="I331" s="726">
        <v>3233.76</v>
      </c>
      <c r="J331" s="667"/>
    </row>
    <row r="332" spans="1:10" s="546" customFormat="1" ht="15" customHeight="1">
      <c r="B332" s="760" t="s">
        <v>62</v>
      </c>
      <c r="C332" s="726">
        <v>1910.79</v>
      </c>
      <c r="D332" s="727">
        <v>213.52</v>
      </c>
      <c r="E332" s="727">
        <v>1047.7</v>
      </c>
      <c r="F332" s="727">
        <v>1126.33</v>
      </c>
      <c r="G332" s="727">
        <v>0</v>
      </c>
      <c r="H332" s="727">
        <v>0</v>
      </c>
      <c r="I332" s="739">
        <v>4298.34</v>
      </c>
      <c r="J332" s="667"/>
    </row>
    <row r="333" spans="1:10" s="546" customFormat="1" ht="15" customHeight="1">
      <c r="B333" s="760" t="s">
        <v>63</v>
      </c>
      <c r="C333" s="726">
        <v>3706.78</v>
      </c>
      <c r="D333" s="727">
        <v>368.12</v>
      </c>
      <c r="E333" s="727">
        <v>289.22000000000003</v>
      </c>
      <c r="F333" s="727">
        <v>1508.61</v>
      </c>
      <c r="G333" s="727">
        <v>0</v>
      </c>
      <c r="H333" s="727">
        <v>0</v>
      </c>
      <c r="I333" s="739">
        <v>5872.73</v>
      </c>
      <c r="J333" s="667"/>
    </row>
    <row r="334" spans="1:10" s="546" customFormat="1" ht="15" customHeight="1">
      <c r="B334" s="760" t="s">
        <v>64</v>
      </c>
      <c r="C334" s="726">
        <v>1394.41</v>
      </c>
      <c r="D334" s="727">
        <v>130.94</v>
      </c>
      <c r="E334" s="726">
        <v>157.49</v>
      </c>
      <c r="F334" s="727">
        <v>540.1</v>
      </c>
      <c r="G334" s="727">
        <v>0</v>
      </c>
      <c r="H334" s="727">
        <v>0</v>
      </c>
      <c r="I334" s="726">
        <v>2222.94</v>
      </c>
      <c r="J334" s="667"/>
    </row>
    <row r="335" spans="1:10" s="546" customFormat="1" ht="15" customHeight="1">
      <c r="B335" s="761" t="s">
        <v>55</v>
      </c>
      <c r="C335" s="728">
        <v>8029.93</v>
      </c>
      <c r="D335" s="729">
        <v>823.47</v>
      </c>
      <c r="E335" s="728">
        <v>1610.42</v>
      </c>
      <c r="F335" s="729">
        <v>3869.9</v>
      </c>
      <c r="G335" s="729">
        <v>822.15</v>
      </c>
      <c r="H335" s="728">
        <v>471.9</v>
      </c>
      <c r="I335" s="728">
        <v>15627.77</v>
      </c>
      <c r="J335" s="667"/>
    </row>
    <row r="336" spans="1:10" s="546" customFormat="1" ht="15" customHeight="1">
      <c r="B336" s="760" t="s">
        <v>65</v>
      </c>
      <c r="C336" s="727">
        <v>0</v>
      </c>
      <c r="D336" s="727">
        <v>0</v>
      </c>
      <c r="E336" s="727">
        <v>0</v>
      </c>
      <c r="F336" s="726">
        <v>2939.96</v>
      </c>
      <c r="G336" s="727">
        <v>0</v>
      </c>
      <c r="H336" s="727">
        <v>0</v>
      </c>
      <c r="I336" s="516">
        <v>2939.96</v>
      </c>
      <c r="J336" s="667"/>
    </row>
    <row r="337" spans="1:10" s="546" customFormat="1" ht="15" customHeight="1">
      <c r="B337" s="760" t="s">
        <v>66</v>
      </c>
      <c r="C337" s="727">
        <v>0</v>
      </c>
      <c r="D337" s="727">
        <v>0</v>
      </c>
      <c r="E337" s="727">
        <v>0</v>
      </c>
      <c r="F337" s="726">
        <v>828.56</v>
      </c>
      <c r="G337" s="727">
        <v>0</v>
      </c>
      <c r="H337" s="727">
        <v>0</v>
      </c>
      <c r="I337" s="516">
        <v>828.56</v>
      </c>
      <c r="J337" s="667"/>
    </row>
    <row r="338" spans="1:10" s="546" customFormat="1" ht="15" customHeight="1">
      <c r="B338" s="760" t="s">
        <v>60</v>
      </c>
      <c r="C338" s="727">
        <v>0</v>
      </c>
      <c r="D338" s="727">
        <v>0</v>
      </c>
      <c r="E338" s="727">
        <v>0</v>
      </c>
      <c r="F338" s="727">
        <v>258.52999999999997</v>
      </c>
      <c r="G338" s="727">
        <v>0</v>
      </c>
      <c r="H338" s="727">
        <v>0</v>
      </c>
      <c r="I338" s="515">
        <v>258.52999999999997</v>
      </c>
      <c r="J338" s="667"/>
    </row>
    <row r="339" spans="1:10" s="546" customFormat="1" ht="15" customHeight="1">
      <c r="B339" s="760" t="s">
        <v>67</v>
      </c>
      <c r="C339" s="727">
        <v>0</v>
      </c>
      <c r="D339" s="727">
        <v>0</v>
      </c>
      <c r="E339" s="727">
        <v>0</v>
      </c>
      <c r="F339" s="727">
        <v>508.03</v>
      </c>
      <c r="G339" s="727">
        <v>0</v>
      </c>
      <c r="H339" s="727">
        <v>0</v>
      </c>
      <c r="I339" s="515">
        <v>508.03</v>
      </c>
      <c r="J339" s="667"/>
    </row>
    <row r="340" spans="1:10" s="546" customFormat="1" ht="15" customHeight="1">
      <c r="B340" s="760" t="s">
        <v>61</v>
      </c>
      <c r="C340" s="726">
        <v>1104.01</v>
      </c>
      <c r="D340" s="727">
        <v>115.6</v>
      </c>
      <c r="E340" s="727">
        <v>181.4</v>
      </c>
      <c r="F340" s="727">
        <v>444.25</v>
      </c>
      <c r="G340" s="727">
        <v>0</v>
      </c>
      <c r="H340" s="727">
        <v>0</v>
      </c>
      <c r="I340" s="516">
        <v>1845.26</v>
      </c>
      <c r="J340" s="667"/>
    </row>
    <row r="341" spans="1:10" s="546" customFormat="1" ht="15" customHeight="1" thickBot="1">
      <c r="B341" s="762" t="s">
        <v>57</v>
      </c>
      <c r="C341" s="736">
        <v>9133.94</v>
      </c>
      <c r="D341" s="737">
        <v>939.07</v>
      </c>
      <c r="E341" s="736">
        <v>1791.83</v>
      </c>
      <c r="F341" s="736">
        <v>8849.2199999999993</v>
      </c>
      <c r="G341" s="737">
        <v>822.15</v>
      </c>
      <c r="H341" s="736">
        <v>471.9</v>
      </c>
      <c r="I341" s="736">
        <v>22008.1</v>
      </c>
      <c r="J341" s="667"/>
    </row>
    <row r="342" spans="1:10" s="546" customFormat="1" ht="15" customHeight="1" thickTop="1">
      <c r="C342" s="740"/>
      <c r="D342" s="740"/>
      <c r="E342" s="740"/>
      <c r="F342" s="740"/>
      <c r="G342" s="740"/>
      <c r="H342" s="740"/>
      <c r="I342" s="740"/>
      <c r="J342" s="667"/>
    </row>
    <row r="343" spans="1:10" s="546" customFormat="1" ht="15" customHeight="1" thickBot="1">
      <c r="A343" s="546" t="s">
        <v>13</v>
      </c>
      <c r="B343" s="762" t="s">
        <v>68</v>
      </c>
      <c r="C343" s="749">
        <v>0</v>
      </c>
      <c r="D343" s="730">
        <v>53055.02</v>
      </c>
      <c r="E343" s="730">
        <v>13.61</v>
      </c>
      <c r="F343" s="730">
        <v>349.74</v>
      </c>
      <c r="G343" s="737">
        <v>0</v>
      </c>
      <c r="H343" s="730">
        <v>1217.57</v>
      </c>
      <c r="I343" s="730">
        <v>54635.94</v>
      </c>
      <c r="J343" s="667"/>
    </row>
    <row r="344" spans="1:10" s="546" customFormat="1" ht="15" customHeight="1" thickTop="1">
      <c r="C344" s="740"/>
      <c r="D344" s="740"/>
      <c r="E344" s="740"/>
      <c r="F344" s="740"/>
      <c r="G344" s="740"/>
      <c r="H344" s="740"/>
      <c r="I344" s="740"/>
      <c r="J344" s="667"/>
    </row>
    <row r="345" spans="1:10" s="546" customFormat="1" ht="15" customHeight="1">
      <c r="A345" s="763" t="s">
        <v>11</v>
      </c>
      <c r="B345" s="764" t="s">
        <v>31</v>
      </c>
      <c r="C345" s="741">
        <v>34429.160000000003</v>
      </c>
      <c r="D345" s="740">
        <v>3877.37</v>
      </c>
      <c r="E345" s="740">
        <v>865.43</v>
      </c>
      <c r="F345" s="741">
        <v>4415.28</v>
      </c>
      <c r="G345" s="740">
        <v>1179.3900000000001</v>
      </c>
      <c r="H345" s="741">
        <v>2027.55</v>
      </c>
      <c r="I345" s="741">
        <v>46794.19</v>
      </c>
      <c r="J345" s="667"/>
    </row>
    <row r="346" spans="1:10" s="546" customFormat="1" ht="15" customHeight="1">
      <c r="A346" s="763"/>
      <c r="B346" s="764" t="s">
        <v>53</v>
      </c>
      <c r="C346" s="741">
        <v>7233.02</v>
      </c>
      <c r="D346" s="740">
        <v>561.71</v>
      </c>
      <c r="E346" s="740">
        <v>42.36</v>
      </c>
      <c r="F346" s="740">
        <v>892.19</v>
      </c>
      <c r="G346" s="740">
        <v>56.05</v>
      </c>
      <c r="H346" s="741">
        <v>10.5</v>
      </c>
      <c r="I346" s="741">
        <v>8795.82</v>
      </c>
      <c r="J346" s="667"/>
    </row>
    <row r="347" spans="1:10" s="546" customFormat="1" ht="15" customHeight="1">
      <c r="A347" s="763"/>
      <c r="B347" s="764" t="s">
        <v>54</v>
      </c>
      <c r="C347" s="741">
        <v>1308.07</v>
      </c>
      <c r="D347" s="740">
        <v>34.72</v>
      </c>
      <c r="E347" s="740">
        <v>0.2</v>
      </c>
      <c r="F347" s="741">
        <v>1605.46</v>
      </c>
      <c r="G347" s="740">
        <v>24.04</v>
      </c>
      <c r="H347" s="740">
        <v>0.91</v>
      </c>
      <c r="I347" s="741">
        <v>2973.4</v>
      </c>
      <c r="J347" s="667"/>
    </row>
    <row r="348" spans="1:10" s="546" customFormat="1" ht="15" customHeight="1">
      <c r="A348" s="763"/>
      <c r="B348" s="764" t="s">
        <v>34</v>
      </c>
      <c r="C348" s="741">
        <v>5617.57</v>
      </c>
      <c r="D348" s="740">
        <v>581.63</v>
      </c>
      <c r="E348" s="740">
        <v>1336.92</v>
      </c>
      <c r="F348" s="740">
        <v>2634.94</v>
      </c>
      <c r="G348" s="740">
        <v>0</v>
      </c>
      <c r="H348" s="740">
        <v>0</v>
      </c>
      <c r="I348" s="741">
        <v>10171.07</v>
      </c>
      <c r="J348" s="667"/>
    </row>
    <row r="349" spans="1:10" s="546" customFormat="1" ht="15" customHeight="1">
      <c r="A349" s="763"/>
      <c r="B349" s="764" t="s">
        <v>64</v>
      </c>
      <c r="C349" s="741">
        <v>1394.41</v>
      </c>
      <c r="D349" s="740">
        <v>130.94</v>
      </c>
      <c r="E349" s="741">
        <v>157.49</v>
      </c>
      <c r="F349" s="740">
        <v>540.1</v>
      </c>
      <c r="G349" s="740">
        <v>0</v>
      </c>
      <c r="H349" s="740">
        <v>0</v>
      </c>
      <c r="I349" s="741">
        <v>2222.94</v>
      </c>
      <c r="J349" s="667"/>
    </row>
    <row r="350" spans="1:10" s="546" customFormat="1" ht="15" customHeight="1">
      <c r="A350" s="763"/>
      <c r="B350" s="765" t="s">
        <v>55</v>
      </c>
      <c r="C350" s="742">
        <v>49982.23</v>
      </c>
      <c r="D350" s="751">
        <v>5186.38</v>
      </c>
      <c r="E350" s="742">
        <v>2402.4</v>
      </c>
      <c r="F350" s="742">
        <v>10087.969999999999</v>
      </c>
      <c r="G350" s="751">
        <v>1259.48</v>
      </c>
      <c r="H350" s="742">
        <v>2038.96</v>
      </c>
      <c r="I350" s="742">
        <v>70957.42</v>
      </c>
      <c r="J350" s="667"/>
    </row>
    <row r="351" spans="1:10" s="546" customFormat="1" ht="15" customHeight="1">
      <c r="A351" s="763"/>
      <c r="B351" s="764" t="s">
        <v>58</v>
      </c>
      <c r="C351" s="740">
        <v>0</v>
      </c>
      <c r="D351" s="740">
        <v>0</v>
      </c>
      <c r="E351" s="740">
        <v>0</v>
      </c>
      <c r="F351" s="741">
        <v>507.92</v>
      </c>
      <c r="G351" s="740">
        <v>0</v>
      </c>
      <c r="H351" s="740">
        <v>0</v>
      </c>
      <c r="I351" s="741">
        <v>507.92</v>
      </c>
      <c r="J351" s="667"/>
    </row>
    <row r="352" spans="1:10" s="546" customFormat="1" ht="15" customHeight="1">
      <c r="A352" s="763"/>
      <c r="B352" s="764" t="s">
        <v>59</v>
      </c>
      <c r="C352" s="741">
        <v>26.88</v>
      </c>
      <c r="D352" s="740">
        <v>0</v>
      </c>
      <c r="E352" s="740">
        <v>0</v>
      </c>
      <c r="F352" s="741">
        <v>742.26</v>
      </c>
      <c r="G352" s="740">
        <v>7.0000000000000007E-2</v>
      </c>
      <c r="H352" s="740">
        <v>0</v>
      </c>
      <c r="I352" s="741">
        <v>769.2</v>
      </c>
      <c r="J352" s="667"/>
    </row>
    <row r="353" spans="1:10" s="546" customFormat="1" ht="15" customHeight="1">
      <c r="A353" s="763"/>
      <c r="B353" s="764" t="s">
        <v>56</v>
      </c>
      <c r="C353" s="740">
        <v>0</v>
      </c>
      <c r="D353" s="740">
        <v>0</v>
      </c>
      <c r="E353" s="740">
        <v>0</v>
      </c>
      <c r="F353" s="741">
        <v>10281.530000000001</v>
      </c>
      <c r="G353" s="740">
        <v>0</v>
      </c>
      <c r="H353" s="740">
        <v>0</v>
      </c>
      <c r="I353" s="741">
        <v>10281.530000000001</v>
      </c>
      <c r="J353" s="667"/>
    </row>
    <row r="354" spans="1:10" s="546" customFormat="1" ht="15" customHeight="1">
      <c r="A354" s="763"/>
      <c r="B354" s="764" t="s">
        <v>65</v>
      </c>
      <c r="C354" s="740">
        <v>0</v>
      </c>
      <c r="D354" s="740">
        <v>0</v>
      </c>
      <c r="E354" s="740">
        <v>0</v>
      </c>
      <c r="F354" s="741">
        <v>2939.96</v>
      </c>
      <c r="G354" s="740">
        <v>0</v>
      </c>
      <c r="H354" s="740">
        <v>0</v>
      </c>
      <c r="I354" s="741">
        <v>2939.96</v>
      </c>
      <c r="J354" s="667"/>
    </row>
    <row r="355" spans="1:10" s="546" customFormat="1" ht="15" customHeight="1">
      <c r="A355" s="763"/>
      <c r="B355" s="764" t="s">
        <v>66</v>
      </c>
      <c r="C355" s="740">
        <v>0</v>
      </c>
      <c r="D355" s="740">
        <v>0</v>
      </c>
      <c r="E355" s="740">
        <v>0</v>
      </c>
      <c r="F355" s="741">
        <v>828.56</v>
      </c>
      <c r="G355" s="740">
        <v>0</v>
      </c>
      <c r="H355" s="740">
        <v>0</v>
      </c>
      <c r="I355" s="741">
        <v>828.56</v>
      </c>
      <c r="J355" s="667"/>
    </row>
    <row r="356" spans="1:10" s="546" customFormat="1" ht="15" customHeight="1">
      <c r="A356" s="763"/>
      <c r="B356" s="764" t="s">
        <v>67</v>
      </c>
      <c r="C356" s="740">
        <v>0</v>
      </c>
      <c r="D356" s="740">
        <v>0</v>
      </c>
      <c r="E356" s="740">
        <v>0</v>
      </c>
      <c r="F356" s="740">
        <v>508.03</v>
      </c>
      <c r="G356" s="740">
        <v>0</v>
      </c>
      <c r="H356" s="740">
        <v>0</v>
      </c>
      <c r="I356" s="740">
        <v>508.03</v>
      </c>
      <c r="J356" s="667"/>
    </row>
    <row r="357" spans="1:10" s="546" customFormat="1" ht="15" customHeight="1">
      <c r="A357" s="763"/>
      <c r="B357" s="766" t="s">
        <v>61</v>
      </c>
      <c r="C357" s="743">
        <v>1242.1600000000001</v>
      </c>
      <c r="D357" s="750">
        <v>125.51</v>
      </c>
      <c r="E357" s="750">
        <v>181.4</v>
      </c>
      <c r="F357" s="743">
        <v>1543.17</v>
      </c>
      <c r="G357" s="750">
        <v>6.84</v>
      </c>
      <c r="H357" s="750">
        <v>0</v>
      </c>
      <c r="I357" s="743">
        <v>3099.07</v>
      </c>
      <c r="J357" s="667"/>
    </row>
    <row r="358" spans="1:10" s="546" customFormat="1" ht="15" customHeight="1">
      <c r="A358" s="763"/>
      <c r="B358" s="767" t="s">
        <v>13</v>
      </c>
      <c r="C358" s="752">
        <v>0</v>
      </c>
      <c r="D358" s="746">
        <v>53055.02</v>
      </c>
      <c r="E358" s="746">
        <v>13.61</v>
      </c>
      <c r="F358" s="746">
        <v>349.74</v>
      </c>
      <c r="G358" s="744">
        <v>0</v>
      </c>
      <c r="H358" s="746">
        <v>1217.57</v>
      </c>
      <c r="I358" s="746">
        <v>54635.94</v>
      </c>
      <c r="J358" s="667"/>
    </row>
    <row r="359" spans="1:10" s="546" customFormat="1" ht="15" customHeight="1">
      <c r="A359" s="768"/>
      <c r="B359" s="764" t="s">
        <v>69</v>
      </c>
      <c r="C359" s="741">
        <v>1269.03</v>
      </c>
      <c r="D359" s="741">
        <v>53180.54</v>
      </c>
      <c r="E359" s="741">
        <v>195.01</v>
      </c>
      <c r="F359" s="741">
        <v>17701.169999999998</v>
      </c>
      <c r="G359" s="740">
        <v>6.9</v>
      </c>
      <c r="H359" s="741">
        <v>1217.57</v>
      </c>
      <c r="I359" s="741">
        <v>73570.22</v>
      </c>
      <c r="J359" s="667"/>
    </row>
    <row r="360" spans="1:10" s="546" customFormat="1" ht="15" customHeight="1" thickBot="1">
      <c r="A360" s="772"/>
      <c r="B360" s="770" t="s">
        <v>57</v>
      </c>
      <c r="C360" s="747">
        <v>51251.26</v>
      </c>
      <c r="D360" s="747">
        <v>58366.91</v>
      </c>
      <c r="E360" s="747">
        <v>2597.41</v>
      </c>
      <c r="F360" s="747">
        <v>27789.13</v>
      </c>
      <c r="G360" s="753">
        <v>1266.3800000000001</v>
      </c>
      <c r="H360" s="747">
        <v>3256.53</v>
      </c>
      <c r="I360" s="747">
        <v>144527.63</v>
      </c>
      <c r="J360" s="667"/>
    </row>
    <row r="361" spans="1:10" s="546" customFormat="1" ht="15" customHeight="1" thickTop="1" thickBot="1">
      <c r="A361" s="771"/>
      <c r="B361" s="771" t="s">
        <v>70</v>
      </c>
      <c r="C361" s="748">
        <v>51251.26</v>
      </c>
      <c r="D361" s="754">
        <v>5311.89</v>
      </c>
      <c r="E361" s="748">
        <v>2583.81</v>
      </c>
      <c r="F361" s="748">
        <v>27439.4</v>
      </c>
      <c r="G361" s="754">
        <v>1266.3800000000001</v>
      </c>
      <c r="H361" s="748">
        <v>2038.96</v>
      </c>
      <c r="I361" s="748">
        <v>89891.69</v>
      </c>
      <c r="J361" s="667"/>
    </row>
    <row r="362" spans="1:10" s="546" customFormat="1" ht="15" customHeight="1" thickTop="1">
      <c r="J362" s="667"/>
    </row>
    <row r="363" spans="1:10" s="546" customFormat="1" ht="11.25">
      <c r="J363" s="667"/>
    </row>
    <row r="364" spans="1:10" s="546" customFormat="1" ht="11.25">
      <c r="J364" s="667"/>
    </row>
    <row r="365" spans="1:10" s="546" customFormat="1" ht="11.25">
      <c r="A365" s="756" t="s">
        <v>191</v>
      </c>
      <c r="J365" s="667"/>
    </row>
    <row r="366" spans="1:10" s="546" customFormat="1" ht="11.25">
      <c r="A366" s="756" t="s">
        <v>192</v>
      </c>
      <c r="J366" s="667"/>
    </row>
    <row r="367" spans="1:10" s="546" customFormat="1" ht="11.25">
      <c r="A367" s="756" t="s">
        <v>1712</v>
      </c>
      <c r="J367" s="667"/>
    </row>
    <row r="368" spans="1:10" s="546" customFormat="1" ht="11.25">
      <c r="A368" s="143" t="s">
        <v>1738</v>
      </c>
      <c r="J368" s="667"/>
    </row>
    <row r="369" spans="1:10" s="546" customFormat="1" ht="11.25">
      <c r="A369" s="143" t="s">
        <v>193</v>
      </c>
      <c r="J369" s="667"/>
    </row>
    <row r="370" spans="1:10" s="546" customFormat="1" ht="11.25">
      <c r="A370" s="756"/>
      <c r="J370" s="667"/>
    </row>
    <row r="371" spans="1:10" s="546" customFormat="1" ht="11.25">
      <c r="A371" s="881" t="s">
        <v>5</v>
      </c>
      <c r="J371" s="667"/>
    </row>
    <row r="372" spans="1:10" s="546" customFormat="1" ht="11.25">
      <c r="A372" s="773" t="s">
        <v>1475</v>
      </c>
      <c r="J372" s="667"/>
    </row>
    <row r="373" spans="1:10" s="546" customFormat="1" ht="11.25">
      <c r="A373" s="773" t="s">
        <v>194</v>
      </c>
      <c r="J373" s="667"/>
    </row>
    <row r="374" spans="1:10" s="546" customFormat="1" ht="11.25">
      <c r="A374" s="143"/>
      <c r="J374" s="667"/>
    </row>
  </sheetData>
  <mergeCells count="7">
    <mergeCell ref="C7:I7"/>
    <mergeCell ref="C313:I313"/>
    <mergeCell ref="C160:I160"/>
    <mergeCell ref="C211:I211"/>
    <mergeCell ref="C262:I262"/>
    <mergeCell ref="C58:I58"/>
    <mergeCell ref="C109:I109"/>
  </mergeCells>
  <hyperlinks>
    <hyperlink ref="A2" location="Title!A1" display="Return to Title page"/>
  </hyperlinks>
  <pageMargins left="0.70866141732283472" right="0.70866141732283472" top="0.74803149606299213" bottom="0.74803149606299213" header="0.31496062992125984" footer="0.31496062992125984"/>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CC"/>
    <pageSetUpPr fitToPage="1"/>
  </sheetPr>
  <dimension ref="A1:U72"/>
  <sheetViews>
    <sheetView showGridLines="0" zoomScaleNormal="100" zoomScaleSheetLayoutView="100" workbookViewId="0">
      <pane xSplit="1" ySplit="5" topLeftCell="B39"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6" style="1" customWidth="1"/>
    <col min="2" max="3" width="12" style="1" bestFit="1" customWidth="1"/>
    <col min="4" max="4" width="12" style="1" customWidth="1"/>
    <col min="5" max="5" width="12" style="1" bestFit="1" customWidth="1"/>
    <col min="6" max="6" width="14.5703125" style="1" customWidth="1"/>
    <col min="7" max="7" width="2.85546875" style="1" customWidth="1"/>
    <col min="8" max="8" width="21.85546875" style="91" bestFit="1" customWidth="1"/>
    <col min="9" max="9" width="3.85546875" style="1" customWidth="1"/>
    <col min="10" max="10" width="15.5703125" style="1" bestFit="1" customWidth="1"/>
    <col min="11" max="16384" width="9.140625" style="1"/>
  </cols>
  <sheetData>
    <row r="1" spans="1:18" ht="18.75" customHeight="1">
      <c r="A1" s="18" t="s">
        <v>1575</v>
      </c>
      <c r="B1" s="45"/>
      <c r="C1" s="7"/>
      <c r="D1" s="7"/>
      <c r="E1" s="7"/>
      <c r="F1" s="7"/>
      <c r="G1" s="7"/>
      <c r="H1" s="90"/>
      <c r="I1" s="7"/>
      <c r="J1" s="7"/>
    </row>
    <row r="2" spans="1:18" ht="13.9" customHeight="1">
      <c r="A2" s="6" t="s">
        <v>0</v>
      </c>
      <c r="B2" s="479"/>
      <c r="C2" s="61"/>
      <c r="D2" s="7"/>
      <c r="E2" s="7"/>
      <c r="F2" s="9"/>
      <c r="G2" s="7"/>
      <c r="H2" s="458"/>
      <c r="I2" s="62"/>
      <c r="J2" s="786"/>
    </row>
    <row r="3" spans="1:18" ht="13.9" customHeight="1">
      <c r="A3" s="6"/>
      <c r="B3" s="479"/>
      <c r="C3" s="61"/>
      <c r="D3" s="7"/>
      <c r="E3" s="7"/>
      <c r="F3" s="9"/>
      <c r="G3" s="7"/>
      <c r="H3" s="458"/>
      <c r="I3" s="62"/>
      <c r="J3" s="786"/>
    </row>
    <row r="4" spans="1:18" s="539" customFormat="1" ht="13.9" customHeight="1" thickBot="1">
      <c r="A4" s="581"/>
      <c r="B4" s="787"/>
      <c r="C4" s="788"/>
      <c r="D4" s="546"/>
      <c r="E4" s="546"/>
      <c r="F4" s="630" t="s">
        <v>92</v>
      </c>
      <c r="G4" s="582"/>
      <c r="H4" s="789" t="s">
        <v>1563</v>
      </c>
      <c r="I4" s="499"/>
      <c r="J4" s="790" t="s">
        <v>1447</v>
      </c>
    </row>
    <row r="5" spans="1:18" s="822" customFormat="1" ht="12" thickTop="1">
      <c r="A5" s="817"/>
      <c r="B5" s="818" t="s">
        <v>1743</v>
      </c>
      <c r="C5" s="818" t="s">
        <v>23</v>
      </c>
      <c r="D5" s="819" t="s">
        <v>30</v>
      </c>
      <c r="E5" s="817" t="s">
        <v>93</v>
      </c>
      <c r="F5" s="817" t="s">
        <v>1744</v>
      </c>
      <c r="G5" s="824"/>
      <c r="H5" s="823" t="s">
        <v>1745</v>
      </c>
      <c r="I5" s="820"/>
      <c r="J5" s="821" t="s">
        <v>1744</v>
      </c>
    </row>
    <row r="6" spans="1:18" s="539" customFormat="1" ht="15" customHeight="1">
      <c r="A6" s="604">
        <v>1970</v>
      </c>
      <c r="B6" s="814">
        <v>98.37</v>
      </c>
      <c r="C6" s="815">
        <v>102.03</v>
      </c>
      <c r="D6" s="814">
        <v>271.48</v>
      </c>
      <c r="E6" s="814">
        <v>179.35</v>
      </c>
      <c r="F6" s="814">
        <v>184.04</v>
      </c>
      <c r="G6" s="546"/>
      <c r="H6" s="792">
        <v>679900</v>
      </c>
      <c r="I6" s="532"/>
      <c r="J6" s="793">
        <v>0.31</v>
      </c>
      <c r="K6" s="794"/>
      <c r="L6" s="613"/>
      <c r="M6" s="794"/>
      <c r="N6" s="613"/>
      <c r="O6" s="794"/>
      <c r="P6" s="613"/>
      <c r="Q6" s="794"/>
      <c r="R6" s="613"/>
    </row>
    <row r="7" spans="1:18" s="539" customFormat="1" ht="15" customHeight="1">
      <c r="A7" s="604">
        <v>1971</v>
      </c>
      <c r="B7" s="814">
        <v>99.53</v>
      </c>
      <c r="C7" s="815">
        <v>97.29</v>
      </c>
      <c r="D7" s="814">
        <v>265.98</v>
      </c>
      <c r="E7" s="814">
        <v>166.41</v>
      </c>
      <c r="F7" s="814">
        <v>176.01</v>
      </c>
      <c r="G7" s="546"/>
      <c r="H7" s="792">
        <v>703556</v>
      </c>
      <c r="I7" s="532"/>
      <c r="J7" s="795">
        <v>0.3</v>
      </c>
    </row>
    <row r="8" spans="1:18" s="539" customFormat="1" ht="15" customHeight="1">
      <c r="A8" s="604">
        <v>1972</v>
      </c>
      <c r="B8" s="814">
        <v>100.44</v>
      </c>
      <c r="C8" s="815">
        <v>98.21</v>
      </c>
      <c r="D8" s="814">
        <v>263.86</v>
      </c>
      <c r="E8" s="814">
        <v>161.33000000000001</v>
      </c>
      <c r="F8" s="814">
        <v>171.09</v>
      </c>
      <c r="G8" s="546"/>
      <c r="H8" s="792">
        <v>733770</v>
      </c>
      <c r="I8" s="532"/>
      <c r="J8" s="795">
        <v>0.28999999999999998</v>
      </c>
    </row>
    <row r="9" spans="1:18" s="539" customFormat="1" ht="15" customHeight="1">
      <c r="A9" s="604">
        <v>1973</v>
      </c>
      <c r="B9" s="814">
        <v>103.63</v>
      </c>
      <c r="C9" s="815">
        <v>100.92</v>
      </c>
      <c r="D9" s="814">
        <v>257.14999999999998</v>
      </c>
      <c r="E9" s="814">
        <v>158.22</v>
      </c>
      <c r="F9" s="814">
        <v>168.56</v>
      </c>
      <c r="G9" s="546"/>
      <c r="H9" s="792">
        <v>781583</v>
      </c>
      <c r="I9" s="532"/>
      <c r="J9" s="795">
        <v>0.28999999999999998</v>
      </c>
    </row>
    <row r="10" spans="1:18" s="539" customFormat="1" ht="15" customHeight="1">
      <c r="A10" s="604">
        <v>1974</v>
      </c>
      <c r="B10" s="814">
        <v>103.2</v>
      </c>
      <c r="C10" s="815">
        <v>101.22</v>
      </c>
      <c r="D10" s="814">
        <v>242</v>
      </c>
      <c r="E10" s="814">
        <v>150.47999999999999</v>
      </c>
      <c r="F10" s="814">
        <v>164.54</v>
      </c>
      <c r="G10" s="546"/>
      <c r="H10" s="792">
        <v>762257</v>
      </c>
      <c r="I10" s="532"/>
      <c r="J10" s="795">
        <v>0.28000000000000003</v>
      </c>
    </row>
    <row r="11" spans="1:18" s="539" customFormat="1" ht="15" customHeight="1">
      <c r="A11" s="604">
        <v>1975</v>
      </c>
      <c r="B11" s="814">
        <v>100.19</v>
      </c>
      <c r="C11" s="815">
        <v>97.91</v>
      </c>
      <c r="D11" s="814">
        <v>236.15</v>
      </c>
      <c r="E11" s="814">
        <v>147.84</v>
      </c>
      <c r="F11" s="814">
        <v>162</v>
      </c>
      <c r="G11" s="546"/>
      <c r="H11" s="792">
        <v>750912</v>
      </c>
      <c r="I11" s="532"/>
      <c r="J11" s="795">
        <v>0.27</v>
      </c>
    </row>
    <row r="12" spans="1:18" s="539" customFormat="1" ht="15" customHeight="1">
      <c r="A12" s="604">
        <v>1976</v>
      </c>
      <c r="B12" s="814">
        <v>99.98</v>
      </c>
      <c r="C12" s="815">
        <v>95.99</v>
      </c>
      <c r="D12" s="814">
        <v>237.27</v>
      </c>
      <c r="E12" s="814">
        <v>152.63</v>
      </c>
      <c r="F12" s="814">
        <v>159.61000000000001</v>
      </c>
      <c r="G12" s="546"/>
      <c r="H12" s="792">
        <v>772852</v>
      </c>
      <c r="I12" s="532"/>
      <c r="J12" s="795">
        <v>0.27</v>
      </c>
    </row>
    <row r="13" spans="1:18" s="539" customFormat="1" ht="15" customHeight="1">
      <c r="A13" s="604">
        <v>1977</v>
      </c>
      <c r="B13" s="814">
        <v>100.5</v>
      </c>
      <c r="C13" s="815">
        <v>98.5</v>
      </c>
      <c r="D13" s="814">
        <v>225.62</v>
      </c>
      <c r="E13" s="814">
        <v>158.24</v>
      </c>
      <c r="F13" s="814">
        <v>158.91</v>
      </c>
      <c r="G13" s="546"/>
      <c r="H13" s="792">
        <v>791889</v>
      </c>
      <c r="I13" s="532"/>
      <c r="J13" s="795">
        <v>0.27</v>
      </c>
    </row>
    <row r="14" spans="1:18" s="539" customFormat="1" ht="15" customHeight="1">
      <c r="A14" s="604">
        <v>1978</v>
      </c>
      <c r="B14" s="814">
        <v>102.61</v>
      </c>
      <c r="C14" s="815">
        <v>99.75</v>
      </c>
      <c r="D14" s="814">
        <v>216.16</v>
      </c>
      <c r="E14" s="814">
        <v>154.5</v>
      </c>
      <c r="F14" s="814">
        <v>152.94</v>
      </c>
      <c r="G14" s="546"/>
      <c r="H14" s="792">
        <v>825111</v>
      </c>
      <c r="I14" s="532"/>
      <c r="J14" s="795">
        <v>0.26</v>
      </c>
    </row>
    <row r="15" spans="1:18" s="539" customFormat="1" ht="15" customHeight="1">
      <c r="A15" s="604">
        <v>1979</v>
      </c>
      <c r="B15" s="814">
        <v>104.25</v>
      </c>
      <c r="C15" s="815">
        <v>106.32</v>
      </c>
      <c r="D15" s="814">
        <v>215.12</v>
      </c>
      <c r="E15" s="814">
        <v>157.08000000000001</v>
      </c>
      <c r="F15" s="814">
        <v>151.78</v>
      </c>
      <c r="G15" s="546"/>
      <c r="H15" s="792">
        <v>855933</v>
      </c>
      <c r="I15" s="532"/>
      <c r="J15" s="795">
        <v>0.26</v>
      </c>
    </row>
    <row r="16" spans="1:18" s="539" customFormat="1" ht="30" customHeight="1">
      <c r="A16" s="604">
        <v>1980</v>
      </c>
      <c r="B16" s="814">
        <v>104.99</v>
      </c>
      <c r="C16" s="815">
        <v>101.1</v>
      </c>
      <c r="D16" s="814">
        <v>189.69</v>
      </c>
      <c r="E16" s="814">
        <v>149.01</v>
      </c>
      <c r="F16" s="814">
        <v>145.22</v>
      </c>
      <c r="G16" s="546"/>
      <c r="H16" s="792">
        <v>838462</v>
      </c>
      <c r="I16" s="532"/>
      <c r="J16" s="795">
        <v>0.25</v>
      </c>
    </row>
    <row r="17" spans="1:10" s="539" customFormat="1" ht="15" customHeight="1">
      <c r="A17" s="604">
        <v>1981</v>
      </c>
      <c r="B17" s="814">
        <v>100.12</v>
      </c>
      <c r="C17" s="815">
        <v>99.89</v>
      </c>
      <c r="D17" s="814">
        <v>185.82</v>
      </c>
      <c r="E17" s="814">
        <v>148.27000000000001</v>
      </c>
      <c r="F17" s="814">
        <v>141.04</v>
      </c>
      <c r="G17" s="546"/>
      <c r="H17" s="792">
        <v>831931</v>
      </c>
      <c r="I17" s="532"/>
      <c r="J17" s="795">
        <v>0.24</v>
      </c>
    </row>
    <row r="18" spans="1:10" s="539" customFormat="1" ht="15" customHeight="1">
      <c r="A18" s="604">
        <v>1982</v>
      </c>
      <c r="B18" s="814">
        <v>100.39</v>
      </c>
      <c r="C18" s="815">
        <v>97.68</v>
      </c>
      <c r="D18" s="814">
        <v>175.17</v>
      </c>
      <c r="E18" s="814">
        <v>144.41</v>
      </c>
      <c r="F18" s="814">
        <v>136.58000000000001</v>
      </c>
      <c r="G18" s="546"/>
      <c r="H18" s="792">
        <v>848700</v>
      </c>
      <c r="I18" s="532"/>
      <c r="J18" s="795">
        <v>0.23</v>
      </c>
    </row>
    <row r="19" spans="1:10" s="539" customFormat="1" ht="15" customHeight="1">
      <c r="A19" s="604">
        <v>1983</v>
      </c>
      <c r="B19" s="814">
        <v>103.2</v>
      </c>
      <c r="C19" s="815">
        <v>96.14</v>
      </c>
      <c r="D19" s="814">
        <v>162.05000000000001</v>
      </c>
      <c r="E19" s="814">
        <v>142.69</v>
      </c>
      <c r="F19" s="814">
        <v>131.85</v>
      </c>
      <c r="G19" s="546"/>
      <c r="H19" s="792">
        <v>884520</v>
      </c>
      <c r="I19" s="532"/>
      <c r="J19" s="795">
        <v>0.22</v>
      </c>
    </row>
    <row r="20" spans="1:10" s="539" customFormat="1" ht="15" customHeight="1">
      <c r="A20" s="604">
        <v>1984</v>
      </c>
      <c r="B20" s="814">
        <v>104.71</v>
      </c>
      <c r="C20" s="815">
        <v>92.41</v>
      </c>
      <c r="D20" s="814">
        <v>157.82</v>
      </c>
      <c r="E20" s="814">
        <v>138.41</v>
      </c>
      <c r="F20" s="814">
        <v>128.4</v>
      </c>
      <c r="G20" s="546"/>
      <c r="H20" s="792">
        <v>904639</v>
      </c>
      <c r="I20" s="532"/>
      <c r="J20" s="795">
        <v>0.22</v>
      </c>
    </row>
    <row r="21" spans="1:10" s="539" customFormat="1" ht="15" customHeight="1">
      <c r="A21" s="604">
        <v>1985</v>
      </c>
      <c r="B21" s="814">
        <v>105.6</v>
      </c>
      <c r="C21" s="815">
        <v>101.5</v>
      </c>
      <c r="D21" s="814">
        <v>151.66</v>
      </c>
      <c r="E21" s="814">
        <v>139.26</v>
      </c>
      <c r="F21" s="814">
        <v>127.25</v>
      </c>
      <c r="G21" s="546"/>
      <c r="H21" s="792">
        <v>942519</v>
      </c>
      <c r="I21" s="532"/>
      <c r="J21" s="795">
        <v>0.22</v>
      </c>
    </row>
    <row r="22" spans="1:10" s="539" customFormat="1" ht="15" customHeight="1">
      <c r="A22" s="604">
        <v>1986</v>
      </c>
      <c r="B22" s="814">
        <v>110.38</v>
      </c>
      <c r="C22" s="815">
        <v>104.37</v>
      </c>
      <c r="D22" s="814">
        <v>145.47</v>
      </c>
      <c r="E22" s="814">
        <v>137.68</v>
      </c>
      <c r="F22" s="814">
        <v>125.61</v>
      </c>
      <c r="G22" s="546"/>
      <c r="H22" s="792">
        <v>972239</v>
      </c>
      <c r="I22" s="532"/>
      <c r="J22" s="795">
        <v>0.21</v>
      </c>
    </row>
    <row r="23" spans="1:10" s="539" customFormat="1" ht="15" customHeight="1">
      <c r="A23" s="604">
        <v>1987</v>
      </c>
      <c r="B23" s="814">
        <v>108.43</v>
      </c>
      <c r="C23" s="815">
        <v>102.75</v>
      </c>
      <c r="D23" s="814">
        <v>137.27000000000001</v>
      </c>
      <c r="E23" s="814">
        <v>130.37</v>
      </c>
      <c r="F23" s="814">
        <v>121.06</v>
      </c>
      <c r="G23" s="546"/>
      <c r="H23" s="792">
        <v>1024346</v>
      </c>
      <c r="I23" s="532"/>
      <c r="J23" s="795">
        <v>0.21</v>
      </c>
    </row>
    <row r="24" spans="1:10" s="539" customFormat="1" ht="15" customHeight="1">
      <c r="A24" s="604">
        <v>1988</v>
      </c>
      <c r="B24" s="814">
        <v>105.96</v>
      </c>
      <c r="C24" s="815">
        <v>99.15</v>
      </c>
      <c r="D24" s="814">
        <v>132.94</v>
      </c>
      <c r="E24" s="814">
        <v>126.05</v>
      </c>
      <c r="F24" s="814">
        <v>118.63</v>
      </c>
      <c r="G24" s="546"/>
      <c r="H24" s="792">
        <v>1083629</v>
      </c>
      <c r="I24" s="532"/>
      <c r="J24" s="795">
        <v>0.2</v>
      </c>
    </row>
    <row r="25" spans="1:10" s="539" customFormat="1" ht="15" customHeight="1">
      <c r="A25" s="604">
        <v>1989</v>
      </c>
      <c r="B25" s="814">
        <v>104.52</v>
      </c>
      <c r="C25" s="815">
        <v>93.28</v>
      </c>
      <c r="D25" s="814">
        <v>125.76</v>
      </c>
      <c r="E25" s="814">
        <v>117.69</v>
      </c>
      <c r="F25" s="814">
        <v>115.7</v>
      </c>
      <c r="G25" s="546"/>
      <c r="H25" s="792">
        <v>1111618</v>
      </c>
      <c r="I25" s="532"/>
      <c r="J25" s="795">
        <v>0.2</v>
      </c>
    </row>
    <row r="26" spans="1:10" s="539" customFormat="1" ht="30" customHeight="1">
      <c r="A26" s="604">
        <v>1990</v>
      </c>
      <c r="B26" s="814">
        <v>105.32</v>
      </c>
      <c r="C26" s="815">
        <v>93.5</v>
      </c>
      <c r="D26" s="814">
        <v>123.74</v>
      </c>
      <c r="E26" s="814">
        <v>116.86</v>
      </c>
      <c r="F26" s="814">
        <v>116.88</v>
      </c>
      <c r="G26" s="546"/>
      <c r="H26" s="792">
        <v>1119587</v>
      </c>
      <c r="I26" s="532"/>
      <c r="J26" s="795">
        <v>0.2</v>
      </c>
    </row>
    <row r="27" spans="1:10" s="539" customFormat="1" ht="15" customHeight="1">
      <c r="A27" s="604">
        <v>1991</v>
      </c>
      <c r="B27" s="814">
        <v>106.84</v>
      </c>
      <c r="C27" s="815">
        <v>101.7</v>
      </c>
      <c r="D27" s="814">
        <v>126.65</v>
      </c>
      <c r="E27" s="814">
        <v>127.29</v>
      </c>
      <c r="F27" s="814">
        <v>118.1</v>
      </c>
      <c r="G27" s="546"/>
      <c r="H27" s="792">
        <v>1107059</v>
      </c>
      <c r="I27" s="532"/>
      <c r="J27" s="795">
        <v>0.2</v>
      </c>
    </row>
    <row r="28" spans="1:10" s="539" customFormat="1" ht="15" customHeight="1">
      <c r="A28" s="604">
        <v>1992</v>
      </c>
      <c r="B28" s="814">
        <v>109.9</v>
      </c>
      <c r="C28" s="815">
        <v>99.44</v>
      </c>
      <c r="D28" s="814">
        <v>121.16</v>
      </c>
      <c r="E28" s="814">
        <v>127.89</v>
      </c>
      <c r="F28" s="814">
        <v>117.25</v>
      </c>
      <c r="G28" s="546"/>
      <c r="H28" s="792">
        <v>1111043</v>
      </c>
      <c r="I28" s="532"/>
      <c r="J28" s="795">
        <v>0.2</v>
      </c>
    </row>
    <row r="29" spans="1:10" s="539" customFormat="1" ht="15" customHeight="1">
      <c r="A29" s="604">
        <v>1993</v>
      </c>
      <c r="B29" s="814">
        <v>105.37</v>
      </c>
      <c r="C29" s="815">
        <v>102.15</v>
      </c>
      <c r="D29" s="814">
        <v>117.67</v>
      </c>
      <c r="E29" s="814">
        <v>122.46</v>
      </c>
      <c r="F29" s="814">
        <v>115.37</v>
      </c>
      <c r="G29" s="546"/>
      <c r="H29" s="792">
        <v>1138897</v>
      </c>
      <c r="I29" s="532"/>
      <c r="J29" s="795">
        <v>0.2</v>
      </c>
    </row>
    <row r="30" spans="1:10" s="539" customFormat="1" ht="15" customHeight="1">
      <c r="A30" s="604">
        <v>1994</v>
      </c>
      <c r="B30" s="814">
        <v>103.68</v>
      </c>
      <c r="C30" s="815">
        <v>97.97</v>
      </c>
      <c r="D30" s="814">
        <v>115.52</v>
      </c>
      <c r="E30" s="814">
        <v>116.71</v>
      </c>
      <c r="F30" s="814">
        <v>110.55</v>
      </c>
      <c r="G30" s="546"/>
      <c r="H30" s="792">
        <v>1183144</v>
      </c>
      <c r="I30" s="532"/>
      <c r="J30" s="795">
        <v>0.19</v>
      </c>
    </row>
    <row r="31" spans="1:10" s="539" customFormat="1" ht="15" customHeight="1">
      <c r="A31" s="604">
        <v>1995</v>
      </c>
      <c r="B31" s="814">
        <v>100.48</v>
      </c>
      <c r="C31" s="815">
        <v>94.47</v>
      </c>
      <c r="D31" s="814">
        <v>109.19</v>
      </c>
      <c r="E31" s="814">
        <v>116.33</v>
      </c>
      <c r="F31" s="814">
        <v>108.74</v>
      </c>
      <c r="G31" s="546"/>
      <c r="H31" s="792">
        <v>1212798</v>
      </c>
      <c r="I31" s="532"/>
      <c r="J31" s="795">
        <v>0.18</v>
      </c>
    </row>
    <row r="32" spans="1:10" s="539" customFormat="1" ht="15" customHeight="1">
      <c r="A32" s="604">
        <v>1996</v>
      </c>
      <c r="B32" s="814">
        <v>102.7</v>
      </c>
      <c r="C32" s="815">
        <v>105.78</v>
      </c>
      <c r="D32" s="814">
        <v>102.35</v>
      </c>
      <c r="E32" s="814">
        <v>116.83</v>
      </c>
      <c r="F32" s="814">
        <v>107.68</v>
      </c>
      <c r="G32" s="546"/>
      <c r="H32" s="792">
        <v>1243709</v>
      </c>
      <c r="I32" s="532"/>
      <c r="J32" s="795">
        <v>0.18</v>
      </c>
    </row>
    <row r="33" spans="1:10" s="539" customFormat="1" ht="15" customHeight="1">
      <c r="A33" s="604">
        <v>1997</v>
      </c>
      <c r="B33" s="814">
        <v>102.36</v>
      </c>
      <c r="C33" s="815">
        <v>97.8</v>
      </c>
      <c r="D33" s="814">
        <v>101.29</v>
      </c>
      <c r="E33" s="814">
        <v>109.29</v>
      </c>
      <c r="F33" s="814">
        <v>105.41</v>
      </c>
      <c r="G33" s="546"/>
      <c r="H33" s="792">
        <v>1282602</v>
      </c>
      <c r="I33" s="532"/>
      <c r="J33" s="795">
        <v>0.18</v>
      </c>
    </row>
    <row r="34" spans="1:10" s="539" customFormat="1" ht="15" customHeight="1">
      <c r="A34" s="604">
        <v>1998</v>
      </c>
      <c r="B34" s="814">
        <v>100.88</v>
      </c>
      <c r="C34" s="815">
        <v>100.08</v>
      </c>
      <c r="D34" s="814">
        <v>100.03</v>
      </c>
      <c r="E34" s="814">
        <v>105.04</v>
      </c>
      <c r="F34" s="814">
        <v>105.58</v>
      </c>
      <c r="G34" s="546"/>
      <c r="H34" s="792">
        <v>1323527</v>
      </c>
      <c r="I34" s="532"/>
      <c r="J34" s="795">
        <v>0.18</v>
      </c>
    </row>
    <row r="35" spans="1:10" s="539" customFormat="1" ht="15" customHeight="1">
      <c r="A35" s="604">
        <v>1999</v>
      </c>
      <c r="B35" s="814">
        <v>100.89</v>
      </c>
      <c r="C35" s="815">
        <v>99.3</v>
      </c>
      <c r="D35" s="814">
        <v>98.15</v>
      </c>
      <c r="E35" s="814">
        <v>101.65</v>
      </c>
      <c r="F35" s="814">
        <v>102.82</v>
      </c>
      <c r="G35" s="546"/>
      <c r="H35" s="792">
        <v>1366983</v>
      </c>
      <c r="I35" s="532"/>
      <c r="J35" s="795">
        <v>0.17</v>
      </c>
    </row>
    <row r="36" spans="1:10" s="539" customFormat="1" ht="30" customHeight="1">
      <c r="A36" s="604">
        <v>2000</v>
      </c>
      <c r="B36" s="814">
        <v>100</v>
      </c>
      <c r="C36" s="815">
        <v>100</v>
      </c>
      <c r="D36" s="814">
        <v>100</v>
      </c>
      <c r="E36" s="814">
        <v>100</v>
      </c>
      <c r="F36" s="814">
        <v>100</v>
      </c>
      <c r="G36" s="546"/>
      <c r="H36" s="792">
        <v>1418176</v>
      </c>
      <c r="I36" s="532"/>
      <c r="J36" s="795">
        <v>0.17</v>
      </c>
    </row>
    <row r="37" spans="1:10" s="539" customFormat="1" ht="15" customHeight="1">
      <c r="A37" s="604">
        <v>2001</v>
      </c>
      <c r="B37" s="814">
        <v>99.03</v>
      </c>
      <c r="C37" s="815">
        <v>101.89</v>
      </c>
      <c r="D37" s="814">
        <v>101.39</v>
      </c>
      <c r="E37" s="814">
        <v>98.94</v>
      </c>
      <c r="F37" s="814">
        <v>97.24</v>
      </c>
      <c r="G37" s="546"/>
      <c r="H37" s="792">
        <v>1456837</v>
      </c>
      <c r="I37" s="532"/>
      <c r="J37" s="795">
        <v>0.16</v>
      </c>
    </row>
    <row r="38" spans="1:10" s="539" customFormat="1" ht="15" customHeight="1">
      <c r="A38" s="604">
        <v>2002</v>
      </c>
      <c r="B38" s="814">
        <v>99.81</v>
      </c>
      <c r="C38" s="815">
        <v>99.75</v>
      </c>
      <c r="D38" s="814">
        <v>98.04</v>
      </c>
      <c r="E38" s="814">
        <v>84.71</v>
      </c>
      <c r="F38" s="814">
        <v>93.49</v>
      </c>
      <c r="G38" s="546"/>
      <c r="H38" s="792">
        <v>1491761</v>
      </c>
      <c r="I38" s="532"/>
      <c r="J38" s="795">
        <v>0.16</v>
      </c>
    </row>
    <row r="39" spans="1:10" s="539" customFormat="1" ht="15" customHeight="1">
      <c r="A39" s="604">
        <v>2003</v>
      </c>
      <c r="B39" s="814">
        <v>99.63</v>
      </c>
      <c r="C39" s="815">
        <v>100.85</v>
      </c>
      <c r="D39" s="814">
        <v>99.55</v>
      </c>
      <c r="E39" s="814">
        <v>81.48</v>
      </c>
      <c r="F39" s="814">
        <v>90.15</v>
      </c>
      <c r="G39" s="546"/>
      <c r="H39" s="792">
        <v>1543468</v>
      </c>
      <c r="I39" s="532"/>
      <c r="J39" s="795">
        <v>0.15</v>
      </c>
    </row>
    <row r="40" spans="1:10" s="539" customFormat="1" ht="15" customHeight="1">
      <c r="A40" s="604">
        <v>2004</v>
      </c>
      <c r="B40" s="814">
        <v>100.85</v>
      </c>
      <c r="C40" s="815">
        <v>102.38</v>
      </c>
      <c r="D40" s="814">
        <v>95.48</v>
      </c>
      <c r="E40" s="814">
        <v>83.38</v>
      </c>
      <c r="F40" s="814">
        <v>88.88</v>
      </c>
      <c r="G40" s="546"/>
      <c r="H40" s="792">
        <v>1582486</v>
      </c>
      <c r="I40" s="532"/>
      <c r="J40" s="795">
        <v>0.15</v>
      </c>
    </row>
    <row r="41" spans="1:10" s="539" customFormat="1" ht="15" customHeight="1">
      <c r="A41" s="604">
        <v>2005</v>
      </c>
      <c r="B41" s="814">
        <v>102.61</v>
      </c>
      <c r="C41" s="815">
        <v>98.31</v>
      </c>
      <c r="D41" s="814">
        <v>94.38</v>
      </c>
      <c r="E41" s="814">
        <v>81.489999999999995</v>
      </c>
      <c r="F41" s="814">
        <v>87.11</v>
      </c>
      <c r="G41" s="546"/>
      <c r="H41" s="792">
        <v>1629519</v>
      </c>
      <c r="I41" s="532"/>
      <c r="J41" s="795">
        <v>0.15</v>
      </c>
    </row>
    <row r="42" spans="1:10" s="539" customFormat="1" ht="15" customHeight="1">
      <c r="A42" s="604">
        <v>2006</v>
      </c>
      <c r="B42" s="814">
        <v>103.19</v>
      </c>
      <c r="C42" s="815">
        <v>95.04</v>
      </c>
      <c r="D42" s="814">
        <v>91.29</v>
      </c>
      <c r="E42" s="814">
        <v>73.5</v>
      </c>
      <c r="F42" s="814">
        <v>83.42</v>
      </c>
      <c r="G42" s="546"/>
      <c r="H42" s="792">
        <v>1670306</v>
      </c>
      <c r="I42" s="532"/>
      <c r="J42" s="795">
        <v>0.14000000000000001</v>
      </c>
    </row>
    <row r="43" spans="1:10" s="539" customFormat="1" ht="15" customHeight="1">
      <c r="A43" s="604">
        <v>2007</v>
      </c>
      <c r="B43" s="814">
        <v>103.18</v>
      </c>
      <c r="C43" s="815">
        <v>90.95</v>
      </c>
      <c r="D43" s="814">
        <v>88.44</v>
      </c>
      <c r="E43" s="814">
        <v>68.88</v>
      </c>
      <c r="F43" s="814">
        <v>80.459999999999994</v>
      </c>
      <c r="G43" s="546"/>
      <c r="H43" s="792">
        <v>1712996</v>
      </c>
      <c r="I43" s="532"/>
      <c r="J43" s="795">
        <v>0.14000000000000001</v>
      </c>
    </row>
    <row r="44" spans="1:10" s="539" customFormat="1" ht="15" customHeight="1">
      <c r="A44" s="604">
        <v>2008</v>
      </c>
      <c r="B44" s="814">
        <v>102.95</v>
      </c>
      <c r="C44" s="815">
        <v>92.29</v>
      </c>
      <c r="D44" s="814">
        <v>89.81</v>
      </c>
      <c r="E44" s="814">
        <v>74.739999999999995</v>
      </c>
      <c r="F44" s="814">
        <v>78.7</v>
      </c>
      <c r="G44" s="546"/>
      <c r="H44" s="792">
        <v>1702252</v>
      </c>
      <c r="I44" s="532"/>
      <c r="J44" s="795">
        <v>0.13</v>
      </c>
    </row>
    <row r="45" spans="1:10" s="539" customFormat="1" ht="15" customHeight="1">
      <c r="A45" s="604">
        <v>2009</v>
      </c>
      <c r="B45" s="814">
        <v>106.1</v>
      </c>
      <c r="C45" s="815">
        <v>88.97</v>
      </c>
      <c r="D45" s="814">
        <v>83.6</v>
      </c>
      <c r="E45" s="814">
        <v>69.760000000000005</v>
      </c>
      <c r="F45" s="814">
        <v>77.2</v>
      </c>
      <c r="G45" s="546"/>
      <c r="H45" s="792">
        <v>1628583</v>
      </c>
      <c r="I45" s="532"/>
      <c r="J45" s="795">
        <v>0.13</v>
      </c>
    </row>
    <row r="46" spans="1:10" s="539" customFormat="1" ht="30" customHeight="1">
      <c r="A46" s="604">
        <v>2010</v>
      </c>
      <c r="B46" s="796">
        <v>103.66</v>
      </c>
      <c r="C46" s="797">
        <v>97.57</v>
      </c>
      <c r="D46" s="798">
        <v>85.13</v>
      </c>
      <c r="E46" s="798">
        <v>72.55</v>
      </c>
      <c r="F46" s="796">
        <v>76.02</v>
      </c>
      <c r="G46" s="740"/>
      <c r="H46" s="799">
        <v>1659772</v>
      </c>
      <c r="I46" s="800"/>
      <c r="J46" s="795">
        <v>0.13</v>
      </c>
    </row>
    <row r="47" spans="1:10" s="539" customFormat="1" ht="15" customHeight="1">
      <c r="A47" s="604">
        <v>2011</v>
      </c>
      <c r="B47" s="796">
        <v>100.67</v>
      </c>
      <c r="C47" s="797">
        <v>80.150000000000006</v>
      </c>
      <c r="D47" s="798">
        <v>80.13</v>
      </c>
      <c r="E47" s="798">
        <v>65.540000000000006</v>
      </c>
      <c r="F47" s="796">
        <v>73.33</v>
      </c>
      <c r="G47" s="740"/>
      <c r="H47" s="799">
        <v>1684820</v>
      </c>
      <c r="I47" s="800"/>
      <c r="J47" s="795">
        <v>0.12</v>
      </c>
    </row>
    <row r="48" spans="1:10" s="539" customFormat="1" ht="15" customHeight="1">
      <c r="A48" s="801">
        <v>2012</v>
      </c>
      <c r="B48" s="796">
        <v>98.56</v>
      </c>
      <c r="C48" s="800">
        <v>86.4</v>
      </c>
      <c r="D48" s="798">
        <v>81.12</v>
      </c>
      <c r="E48" s="798">
        <v>68.48</v>
      </c>
      <c r="F48" s="796">
        <v>72.010000000000005</v>
      </c>
      <c r="G48" s="802"/>
      <c r="H48" s="799">
        <v>1706942</v>
      </c>
      <c r="I48" s="803"/>
      <c r="J48" s="795">
        <v>0.12</v>
      </c>
    </row>
    <row r="49" spans="1:21" s="539" customFormat="1" ht="15" customHeight="1">
      <c r="A49" s="604">
        <v>2013</v>
      </c>
      <c r="B49" s="796">
        <v>102.88</v>
      </c>
      <c r="C49" s="797">
        <v>86.53</v>
      </c>
      <c r="D49" s="798">
        <v>81.73</v>
      </c>
      <c r="E49" s="798">
        <v>68.430000000000007</v>
      </c>
      <c r="F49" s="796">
        <v>69.25</v>
      </c>
      <c r="G49" s="802"/>
      <c r="H49" s="799">
        <v>1739563</v>
      </c>
      <c r="I49" s="804"/>
      <c r="J49" s="795">
        <v>0.12</v>
      </c>
      <c r="K49" s="546"/>
      <c r="L49" s="546"/>
      <c r="M49" s="546"/>
      <c r="N49" s="546"/>
      <c r="O49" s="546"/>
      <c r="P49" s="546"/>
      <c r="Q49" s="546"/>
      <c r="R49" s="546"/>
      <c r="S49" s="546"/>
      <c r="T49" s="546"/>
      <c r="U49" s="546"/>
    </row>
    <row r="50" spans="1:21" s="539" customFormat="1" ht="15" customHeight="1">
      <c r="A50" s="604">
        <v>2014</v>
      </c>
      <c r="B50" s="796">
        <v>111.14</v>
      </c>
      <c r="C50" s="797">
        <v>73.819999999999993</v>
      </c>
      <c r="D50" s="798">
        <v>78.63</v>
      </c>
      <c r="E50" s="796">
        <v>60.52</v>
      </c>
      <c r="F50" s="798">
        <v>65.650000000000006</v>
      </c>
      <c r="G50" s="805"/>
      <c r="H50" s="799">
        <v>1792976</v>
      </c>
      <c r="I50" s="804"/>
      <c r="J50" s="795">
        <v>0.11</v>
      </c>
    </row>
    <row r="51" spans="1:21" s="539" customFormat="1" ht="15" customHeight="1">
      <c r="A51" s="801">
        <v>2015</v>
      </c>
      <c r="B51" s="796">
        <v>107.31</v>
      </c>
      <c r="C51" s="797">
        <v>75.67</v>
      </c>
      <c r="D51" s="798">
        <v>77.900000000000006</v>
      </c>
      <c r="E51" s="798">
        <v>62.15</v>
      </c>
      <c r="F51" s="798">
        <v>63.92</v>
      </c>
      <c r="G51" s="805"/>
      <c r="H51" s="799">
        <v>1832318</v>
      </c>
      <c r="I51" s="804"/>
      <c r="J51" s="795">
        <v>0.11</v>
      </c>
    </row>
    <row r="52" spans="1:21" s="539" customFormat="1" ht="15" customHeight="1">
      <c r="A52" s="801">
        <v>2016</v>
      </c>
      <c r="B52" s="714">
        <v>0</v>
      </c>
      <c r="C52" s="522">
        <v>77.25</v>
      </c>
      <c r="D52" s="791">
        <v>75</v>
      </c>
      <c r="E52" s="791">
        <v>61.42</v>
      </c>
      <c r="F52" s="791">
        <v>61.33</v>
      </c>
      <c r="G52" s="607"/>
      <c r="H52" s="792">
        <v>1865410</v>
      </c>
      <c r="I52" s="806"/>
      <c r="J52" s="795">
        <v>0.1</v>
      </c>
    </row>
    <row r="53" spans="1:21" s="539" customFormat="1" ht="15" customHeight="1" thickBot="1">
      <c r="A53" s="807"/>
      <c r="B53" s="808"/>
      <c r="C53" s="809"/>
      <c r="D53" s="808"/>
      <c r="E53" s="808"/>
      <c r="F53" s="808"/>
      <c r="G53" s="810"/>
      <c r="H53" s="528"/>
      <c r="I53" s="811"/>
      <c r="J53" s="812"/>
    </row>
    <row r="54" spans="1:21" s="539" customFormat="1" ht="15" customHeight="1" thickTop="1">
      <c r="A54" s="604"/>
      <c r="B54" s="813"/>
      <c r="C54" s="522"/>
      <c r="D54" s="813"/>
      <c r="E54" s="813"/>
      <c r="F54" s="813"/>
      <c r="G54" s="607"/>
      <c r="H54" s="498"/>
      <c r="I54" s="806"/>
      <c r="J54" s="795"/>
    </row>
    <row r="55" spans="1:21" s="539" customFormat="1" ht="15" customHeight="1">
      <c r="A55" s="604"/>
      <c r="B55" s="813"/>
      <c r="C55" s="522"/>
      <c r="D55" s="813"/>
      <c r="E55" s="813"/>
      <c r="F55" s="813"/>
      <c r="G55" s="607"/>
      <c r="H55" s="498"/>
      <c r="I55" s="806"/>
      <c r="J55" s="795"/>
    </row>
    <row r="56" spans="1:21" s="539" customFormat="1" ht="15" customHeight="1">
      <c r="A56" s="801" t="s">
        <v>94</v>
      </c>
      <c r="B56" s="813"/>
      <c r="C56" s="546"/>
      <c r="H56" s="636"/>
    </row>
    <row r="57" spans="1:21" s="539" customFormat="1" ht="15" customHeight="1">
      <c r="A57" s="622" t="s">
        <v>95</v>
      </c>
      <c r="B57" s="622"/>
      <c r="C57" s="546"/>
      <c r="H57" s="636"/>
    </row>
    <row r="58" spans="1:21" s="539" customFormat="1" ht="15" customHeight="1">
      <c r="A58" s="622" t="s">
        <v>96</v>
      </c>
      <c r="B58" s="622"/>
      <c r="C58" s="546"/>
      <c r="H58" s="636"/>
    </row>
    <row r="59" spans="1:21" s="539" customFormat="1" ht="15" customHeight="1">
      <c r="A59" s="801" t="s">
        <v>1713</v>
      </c>
      <c r="B59" s="622"/>
      <c r="C59" s="546"/>
      <c r="H59" s="636"/>
    </row>
    <row r="60" spans="1:21" s="539" customFormat="1" ht="15" customHeight="1">
      <c r="A60" s="501" t="s">
        <v>1557</v>
      </c>
      <c r="B60" s="622"/>
      <c r="C60" s="546"/>
      <c r="H60" s="636"/>
    </row>
    <row r="61" spans="1:21" s="539" customFormat="1" ht="15" customHeight="1">
      <c r="A61" s="508" t="s">
        <v>1556</v>
      </c>
      <c r="B61" s="622"/>
      <c r="C61" s="546"/>
      <c r="H61" s="636"/>
    </row>
    <row r="62" spans="1:21" s="539" customFormat="1" ht="15" customHeight="1">
      <c r="A62" s="801" t="s">
        <v>97</v>
      </c>
      <c r="B62" s="622"/>
      <c r="C62" s="546"/>
      <c r="H62" s="636"/>
    </row>
    <row r="63" spans="1:21" s="539" customFormat="1" ht="15" customHeight="1">
      <c r="A63" s="801" t="s">
        <v>1572</v>
      </c>
      <c r="B63" s="622"/>
      <c r="C63" s="546"/>
      <c r="H63" s="636"/>
    </row>
    <row r="64" spans="1:21" s="539" customFormat="1" ht="15" customHeight="1">
      <c r="A64" s="604"/>
      <c r="B64" s="546"/>
      <c r="C64" s="546"/>
      <c r="H64" s="636"/>
    </row>
    <row r="65" spans="1:8" s="539" customFormat="1" ht="15" customHeight="1">
      <c r="A65" s="879" t="s">
        <v>5</v>
      </c>
      <c r="B65" s="546"/>
      <c r="C65" s="546"/>
      <c r="H65" s="636"/>
    </row>
    <row r="66" spans="1:8" s="539" customFormat="1" ht="15" customHeight="1">
      <c r="A66" s="629" t="s">
        <v>1476</v>
      </c>
      <c r="B66" s="546"/>
      <c r="C66" s="546"/>
      <c r="H66" s="636"/>
    </row>
    <row r="67" spans="1:8" s="539" customFormat="1" ht="15" customHeight="1">
      <c r="A67" s="629" t="s">
        <v>98</v>
      </c>
      <c r="B67" s="546"/>
      <c r="C67" s="546"/>
      <c r="H67" s="636"/>
    </row>
    <row r="68" spans="1:8" s="539" customFormat="1" ht="15" customHeight="1">
      <c r="A68" s="629" t="s">
        <v>99</v>
      </c>
      <c r="B68" s="546"/>
      <c r="C68" s="546"/>
      <c r="H68" s="636"/>
    </row>
    <row r="69" spans="1:8" s="539" customFormat="1" ht="15" customHeight="1">
      <c r="A69" s="629" t="s">
        <v>100</v>
      </c>
      <c r="B69" s="546"/>
      <c r="C69" s="546"/>
      <c r="H69" s="636"/>
    </row>
    <row r="70" spans="1:8" s="539" customFormat="1" ht="15" customHeight="1">
      <c r="A70" s="546"/>
      <c r="B70" s="546"/>
      <c r="C70" s="546"/>
      <c r="H70" s="636"/>
    </row>
    <row r="71" spans="1:8" ht="15" customHeight="1">
      <c r="A71" s="7"/>
      <c r="B71" s="7"/>
      <c r="C71" s="7"/>
    </row>
    <row r="72" spans="1:8">
      <c r="A72" s="7"/>
      <c r="B72" s="7"/>
      <c r="C72" s="7"/>
    </row>
  </sheetData>
  <hyperlinks>
    <hyperlink ref="A2" location="Title!A1" display="Return to Title page"/>
  </hyperlinks>
  <pageMargins left="0.74803149606299213" right="0.74803149606299213" top="0.98425196850393704" bottom="0.98425196850393704" header="0.51181102362204722" footer="0.51181102362204722"/>
  <pageSetup paperSize="9" scale="72"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R32"/>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13.7109375" style="1" customWidth="1"/>
    <col min="2" max="2" width="9.140625" style="1" customWidth="1"/>
    <col min="3" max="8" width="9.140625" style="1"/>
    <col min="9" max="9" width="1.7109375" style="1" customWidth="1"/>
    <col min="10" max="10" width="26.42578125" style="1" customWidth="1"/>
    <col min="11" max="11" width="2" style="1" customWidth="1"/>
    <col min="12" max="12" width="12.140625" style="1" customWidth="1"/>
    <col min="13" max="13" width="11.85546875" style="1" customWidth="1"/>
    <col min="14" max="14" width="3.42578125" style="51" customWidth="1"/>
    <col min="15" max="15" width="14" style="51" customWidth="1"/>
    <col min="16" max="18" width="9.140625" style="51"/>
    <col min="19" max="16384" width="9.140625" style="1"/>
  </cols>
  <sheetData>
    <row r="1" spans="1:18" ht="18.75" customHeight="1">
      <c r="A1" s="53" t="s">
        <v>1574</v>
      </c>
      <c r="B1" s="54"/>
      <c r="C1" s="54"/>
      <c r="D1" s="54"/>
      <c r="E1" s="54"/>
      <c r="F1" s="54"/>
      <c r="G1" s="54"/>
      <c r="H1" s="54"/>
      <c r="I1" s="54"/>
      <c r="J1" s="54"/>
      <c r="K1" s="54"/>
      <c r="L1" s="19"/>
      <c r="M1" s="19"/>
    </row>
    <row r="2" spans="1:18" ht="15">
      <c r="A2" s="6" t="s">
        <v>0</v>
      </c>
      <c r="B2" s="825"/>
      <c r="C2" s="825"/>
      <c r="D2" s="55"/>
      <c r="E2" s="55"/>
      <c r="F2" s="55"/>
      <c r="G2" s="55"/>
      <c r="H2" s="55"/>
      <c r="I2" s="55"/>
      <c r="J2" s="55"/>
      <c r="K2" s="55"/>
      <c r="L2" s="826"/>
      <c r="M2" s="827"/>
    </row>
    <row r="3" spans="1:18" ht="15">
      <c r="A3" s="6"/>
      <c r="B3" s="825"/>
      <c r="C3" s="825"/>
      <c r="D3" s="55"/>
      <c r="E3" s="55"/>
      <c r="F3" s="55"/>
      <c r="G3" s="55"/>
      <c r="H3" s="55"/>
      <c r="I3" s="55"/>
      <c r="J3" s="55"/>
      <c r="K3" s="55"/>
      <c r="L3" s="826"/>
      <c r="M3" s="827"/>
    </row>
    <row r="4" spans="1:18" ht="15.75" thickBot="1">
      <c r="A4" s="6"/>
      <c r="B4" s="825"/>
      <c r="C4" s="825"/>
      <c r="D4" s="55"/>
      <c r="E4" s="55"/>
      <c r="F4" s="55"/>
      <c r="G4" s="55"/>
      <c r="H4" s="55"/>
      <c r="I4" s="55"/>
      <c r="J4" s="55"/>
      <c r="K4" s="55"/>
      <c r="L4" s="826"/>
      <c r="M4" s="878" t="s">
        <v>101</v>
      </c>
    </row>
    <row r="5" spans="1:18" s="637" customFormat="1" ht="15" customHeight="1" thickTop="1">
      <c r="A5" s="828"/>
      <c r="B5" s="2468" t="s">
        <v>71</v>
      </c>
      <c r="C5" s="2469"/>
      <c r="D5" s="2469"/>
      <c r="E5" s="2469"/>
      <c r="F5" s="2469"/>
      <c r="G5" s="2469"/>
      <c r="H5" s="858"/>
      <c r="I5" s="859"/>
      <c r="J5" s="858"/>
      <c r="K5" s="860"/>
      <c r="L5" s="861"/>
      <c r="M5" s="861" t="s">
        <v>72</v>
      </c>
      <c r="N5" s="584"/>
      <c r="O5" s="630"/>
      <c r="P5" s="630"/>
      <c r="Q5" s="630"/>
      <c r="R5" s="630"/>
    </row>
    <row r="6" spans="1:18" s="637" customFormat="1" ht="15" customHeight="1">
      <c r="A6" s="829"/>
      <c r="B6" s="862">
        <v>2000</v>
      </c>
      <c r="C6" s="863">
        <v>2010</v>
      </c>
      <c r="D6" s="864">
        <v>2011</v>
      </c>
      <c r="E6" s="865">
        <v>2012</v>
      </c>
      <c r="F6" s="864">
        <v>2013</v>
      </c>
      <c r="G6" s="864">
        <v>2014</v>
      </c>
      <c r="H6" s="864">
        <v>2015</v>
      </c>
      <c r="I6" s="866"/>
      <c r="J6" s="864" t="s">
        <v>1573</v>
      </c>
      <c r="K6" s="867"/>
      <c r="L6" s="862" t="s">
        <v>73</v>
      </c>
      <c r="M6" s="862" t="s">
        <v>74</v>
      </c>
      <c r="N6" s="584"/>
      <c r="O6" s="630"/>
      <c r="P6" s="630"/>
      <c r="Q6" s="630"/>
      <c r="R6" s="630"/>
    </row>
    <row r="7" spans="1:18" s="539" customFormat="1" ht="15" customHeight="1">
      <c r="A7" s="830" t="s">
        <v>12</v>
      </c>
      <c r="B7" s="831">
        <v>35.51</v>
      </c>
      <c r="C7" s="832">
        <v>27.01</v>
      </c>
      <c r="D7" s="833">
        <v>25.25</v>
      </c>
      <c r="E7" s="833">
        <v>24.88</v>
      </c>
      <c r="F7" s="833">
        <v>24.89</v>
      </c>
      <c r="G7" s="833">
        <v>24.3</v>
      </c>
      <c r="H7" s="834">
        <v>24.36</v>
      </c>
      <c r="I7" s="835"/>
      <c r="J7" s="836">
        <v>-11.14</v>
      </c>
      <c r="K7" s="831"/>
      <c r="L7" s="836">
        <v>-1.25</v>
      </c>
      <c r="M7" s="836">
        <v>-9.89</v>
      </c>
      <c r="N7" s="837"/>
      <c r="O7" s="507"/>
      <c r="P7" s="507"/>
      <c r="Q7" s="546"/>
      <c r="R7" s="546"/>
    </row>
    <row r="8" spans="1:18" s="539" customFormat="1" ht="15" customHeight="1">
      <c r="A8" s="830" t="s">
        <v>13</v>
      </c>
      <c r="B8" s="831">
        <v>55.46</v>
      </c>
      <c r="C8" s="832">
        <v>54.63</v>
      </c>
      <c r="D8" s="833">
        <v>54.49</v>
      </c>
      <c r="E8" s="833">
        <v>53.77</v>
      </c>
      <c r="F8" s="838">
        <v>53.49</v>
      </c>
      <c r="G8" s="833">
        <v>54.14</v>
      </c>
      <c r="H8" s="834">
        <v>54.74</v>
      </c>
      <c r="I8" s="835"/>
      <c r="J8" s="836">
        <v>-0.72</v>
      </c>
      <c r="K8" s="836"/>
      <c r="L8" s="836">
        <v>3.59</v>
      </c>
      <c r="M8" s="836">
        <v>-4.3099999999999996</v>
      </c>
      <c r="N8" s="837"/>
      <c r="O8" s="507"/>
      <c r="P8" s="507"/>
      <c r="Q8" s="546"/>
      <c r="R8" s="546"/>
    </row>
    <row r="9" spans="1:18" s="539" customFormat="1" ht="15" customHeight="1">
      <c r="A9" s="830" t="s">
        <v>23</v>
      </c>
      <c r="B9" s="831">
        <v>46.85</v>
      </c>
      <c r="C9" s="832">
        <v>49.41</v>
      </c>
      <c r="D9" s="833">
        <v>40.880000000000003</v>
      </c>
      <c r="E9" s="833">
        <v>44.44</v>
      </c>
      <c r="F9" s="833">
        <v>44.89</v>
      </c>
      <c r="G9" s="833">
        <v>38.68</v>
      </c>
      <c r="H9" s="834">
        <v>40.049999999999997</v>
      </c>
      <c r="I9" s="835"/>
      <c r="J9" s="836">
        <v>-6.81</v>
      </c>
      <c r="K9" s="831"/>
      <c r="L9" s="831">
        <v>5.55</v>
      </c>
      <c r="M9" s="831">
        <v>-12.35</v>
      </c>
      <c r="N9" s="837"/>
      <c r="O9" s="507"/>
      <c r="P9" s="507"/>
      <c r="Q9" s="546"/>
      <c r="R9" s="546"/>
    </row>
    <row r="10" spans="1:18" s="539" customFormat="1" ht="15" customHeight="1">
      <c r="A10" s="839" t="s">
        <v>15</v>
      </c>
      <c r="B10" s="840">
        <v>21.55</v>
      </c>
      <c r="C10" s="841">
        <v>19.440000000000001</v>
      </c>
      <c r="D10" s="842">
        <v>17.96</v>
      </c>
      <c r="E10" s="842">
        <v>19.239999999999998</v>
      </c>
      <c r="F10" s="842">
        <v>19.72</v>
      </c>
      <c r="G10" s="842">
        <v>18.48</v>
      </c>
      <c r="H10" s="843">
        <v>19.34</v>
      </c>
      <c r="I10" s="835"/>
      <c r="J10" s="840">
        <v>-2.2000000000000002</v>
      </c>
      <c r="K10" s="840"/>
      <c r="L10" s="840">
        <v>7.28</v>
      </c>
      <c r="M10" s="840">
        <v>-9.49</v>
      </c>
      <c r="N10" s="837"/>
      <c r="O10" s="507"/>
      <c r="P10" s="507"/>
      <c r="Q10" s="546"/>
      <c r="R10" s="546"/>
    </row>
    <row r="11" spans="1:18" s="702" customFormat="1" ht="15" customHeight="1" thickBot="1">
      <c r="A11" s="868" t="s">
        <v>11</v>
      </c>
      <c r="B11" s="869">
        <v>159.37</v>
      </c>
      <c r="C11" s="870">
        <v>150.49</v>
      </c>
      <c r="D11" s="871">
        <v>138.59</v>
      </c>
      <c r="E11" s="871">
        <v>142.33000000000001</v>
      </c>
      <c r="F11" s="871">
        <v>142.99</v>
      </c>
      <c r="G11" s="871">
        <v>135.6</v>
      </c>
      <c r="H11" s="872">
        <v>138.49</v>
      </c>
      <c r="I11" s="873"/>
      <c r="J11" s="874">
        <v>-20.87</v>
      </c>
      <c r="K11" s="875"/>
      <c r="L11" s="869">
        <v>15.17</v>
      </c>
      <c r="M11" s="869">
        <v>-36.04</v>
      </c>
      <c r="N11" s="876"/>
      <c r="O11" s="877"/>
      <c r="P11" s="877"/>
      <c r="Q11" s="700"/>
      <c r="R11" s="700"/>
    </row>
    <row r="12" spans="1:18" s="539" customFormat="1" ht="15" customHeight="1" thickTop="1">
      <c r="A12" s="844"/>
      <c r="B12" s="845"/>
      <c r="C12" s="845"/>
      <c r="D12" s="845"/>
      <c r="E12" s="846"/>
      <c r="F12" s="846"/>
      <c r="G12" s="846"/>
      <c r="H12" s="846"/>
      <c r="I12" s="846"/>
      <c r="J12" s="846"/>
      <c r="K12" s="845"/>
      <c r="L12" s="845"/>
      <c r="M12" s="845"/>
      <c r="N12" s="546"/>
      <c r="O12" s="546"/>
      <c r="P12" s="546"/>
      <c r="Q12" s="546"/>
      <c r="R12" s="546"/>
    </row>
    <row r="13" spans="1:18" s="539" customFormat="1" ht="15" customHeight="1">
      <c r="A13" s="847" t="s">
        <v>75</v>
      </c>
      <c r="B13" s="848"/>
      <c r="C13" s="848"/>
      <c r="D13" s="848"/>
      <c r="E13" s="848"/>
      <c r="F13" s="848"/>
      <c r="G13" s="848"/>
      <c r="H13" s="848"/>
      <c r="I13" s="848"/>
      <c r="J13" s="848"/>
      <c r="K13" s="847"/>
      <c r="L13" s="848"/>
      <c r="M13" s="848"/>
      <c r="N13" s="546"/>
      <c r="O13" s="546"/>
      <c r="P13" s="546"/>
      <c r="Q13" s="546"/>
      <c r="R13" s="546"/>
    </row>
    <row r="14" spans="1:18" s="539" customFormat="1" ht="15" customHeight="1">
      <c r="A14" s="847" t="s">
        <v>76</v>
      </c>
      <c r="B14" s="848"/>
      <c r="C14" s="848"/>
      <c r="D14" s="848"/>
      <c r="E14" s="848"/>
      <c r="F14" s="848"/>
      <c r="G14" s="848"/>
      <c r="H14" s="848"/>
      <c r="I14" s="848"/>
      <c r="J14" s="848"/>
      <c r="K14" s="847"/>
      <c r="L14" s="848"/>
      <c r="M14" s="848"/>
      <c r="N14" s="546"/>
      <c r="O14" s="546"/>
      <c r="P14" s="546"/>
      <c r="Q14" s="546"/>
      <c r="R14" s="546"/>
    </row>
    <row r="15" spans="1:18" s="539" customFormat="1" ht="15" customHeight="1">
      <c r="A15" s="847" t="s">
        <v>77</v>
      </c>
      <c r="B15" s="848"/>
      <c r="C15" s="848"/>
      <c r="D15" s="848"/>
      <c r="E15" s="848"/>
      <c r="F15" s="848"/>
      <c r="G15" s="848"/>
      <c r="H15" s="848"/>
      <c r="I15" s="848"/>
      <c r="J15" s="849"/>
      <c r="K15" s="847"/>
      <c r="L15" s="848"/>
      <c r="M15" s="848"/>
      <c r="N15" s="546"/>
      <c r="O15" s="546"/>
      <c r="P15" s="546"/>
      <c r="Q15" s="546"/>
      <c r="R15" s="546"/>
    </row>
    <row r="16" spans="1:18" s="539" customFormat="1" ht="15" customHeight="1">
      <c r="A16" s="546"/>
      <c r="B16" s="546"/>
      <c r="C16" s="546"/>
      <c r="D16" s="546"/>
      <c r="E16" s="546"/>
      <c r="F16" s="546"/>
      <c r="G16" s="546"/>
      <c r="H16" s="546"/>
      <c r="I16" s="546"/>
      <c r="J16" s="507"/>
      <c r="K16" s="546"/>
      <c r="L16" s="546"/>
      <c r="M16" s="546"/>
      <c r="N16" s="546"/>
      <c r="O16" s="546"/>
      <c r="P16" s="546"/>
      <c r="Q16" s="546"/>
      <c r="R16" s="546"/>
    </row>
    <row r="17" spans="1:18" s="539" customFormat="1" ht="15" customHeight="1">
      <c r="A17" s="850" t="s">
        <v>4</v>
      </c>
      <c r="B17" s="851"/>
      <c r="C17" s="851"/>
      <c r="D17" s="851"/>
      <c r="E17" s="852"/>
      <c r="F17" s="852"/>
      <c r="G17" s="852"/>
      <c r="H17" s="852"/>
      <c r="I17" s="852"/>
      <c r="J17" s="546"/>
      <c r="K17" s="546"/>
      <c r="L17" s="546"/>
      <c r="M17" s="546"/>
      <c r="N17" s="546"/>
      <c r="O17" s="546"/>
      <c r="P17" s="546"/>
      <c r="Q17" s="546"/>
      <c r="R17" s="546"/>
    </row>
    <row r="18" spans="1:18" s="539" customFormat="1" ht="15" customHeight="1">
      <c r="A18" s="251" t="s">
        <v>431</v>
      </c>
      <c r="B18" s="848"/>
      <c r="C18" s="848"/>
      <c r="D18" s="848"/>
      <c r="E18" s="848"/>
      <c r="F18" s="848"/>
      <c r="G18" s="848"/>
      <c r="H18" s="848"/>
      <c r="I18" s="848"/>
      <c r="J18" s="853"/>
      <c r="K18" s="847"/>
      <c r="L18" s="848"/>
      <c r="M18" s="848"/>
      <c r="N18" s="546"/>
      <c r="O18" s="546"/>
      <c r="P18" s="546"/>
      <c r="Q18" s="546"/>
      <c r="R18" s="546"/>
    </row>
    <row r="19" spans="1:18" s="539" customFormat="1" ht="15" customHeight="1">
      <c r="A19" s="882" t="s">
        <v>5</v>
      </c>
      <c r="B19" s="848"/>
      <c r="C19" s="848"/>
      <c r="D19" s="848"/>
      <c r="E19" s="848"/>
      <c r="F19" s="848"/>
      <c r="G19" s="848"/>
      <c r="H19" s="848"/>
      <c r="I19" s="848"/>
      <c r="J19" s="853"/>
      <c r="K19" s="847"/>
      <c r="L19" s="848"/>
      <c r="M19" s="848"/>
      <c r="N19" s="546"/>
      <c r="O19" s="546"/>
      <c r="P19" s="546"/>
      <c r="Q19" s="546"/>
      <c r="R19" s="546"/>
    </row>
    <row r="20" spans="1:18" s="539" customFormat="1" ht="15" customHeight="1">
      <c r="A20" s="854" t="s">
        <v>199</v>
      </c>
      <c r="B20" s="847"/>
      <c r="C20" s="847"/>
      <c r="D20" s="847"/>
      <c r="E20" s="847"/>
      <c r="F20" s="847"/>
      <c r="G20" s="847"/>
      <c r="H20" s="847"/>
      <c r="I20" s="847"/>
      <c r="J20" s="847"/>
      <c r="K20" s="847"/>
      <c r="L20" s="551"/>
      <c r="M20" s="582"/>
      <c r="N20" s="546"/>
      <c r="O20" s="546"/>
      <c r="P20" s="546"/>
      <c r="Q20" s="546"/>
      <c r="R20" s="546"/>
    </row>
    <row r="21" spans="1:18" s="539" customFormat="1" ht="15" customHeight="1">
      <c r="A21" s="629" t="s">
        <v>78</v>
      </c>
      <c r="B21" s="546"/>
      <c r="C21" s="546"/>
      <c r="D21" s="546"/>
      <c r="E21" s="546"/>
      <c r="F21" s="546"/>
      <c r="G21" s="546"/>
      <c r="H21" s="546"/>
      <c r="I21" s="546"/>
      <c r="J21" s="546"/>
      <c r="K21" s="546"/>
      <c r="L21" s="551"/>
      <c r="M21" s="855"/>
      <c r="N21" s="546"/>
      <c r="O21" s="546"/>
      <c r="P21" s="546"/>
      <c r="Q21" s="546"/>
      <c r="R21" s="546"/>
    </row>
    <row r="22" spans="1:18" s="539" customFormat="1" ht="15" customHeight="1">
      <c r="A22" s="629" t="s">
        <v>79</v>
      </c>
      <c r="B22" s="546"/>
      <c r="C22" s="546"/>
      <c r="D22" s="546"/>
      <c r="E22" s="546"/>
      <c r="F22" s="546"/>
      <c r="G22" s="546"/>
      <c r="H22" s="546"/>
      <c r="I22" s="546"/>
      <c r="J22" s="546"/>
      <c r="K22" s="546"/>
      <c r="L22" s="546"/>
      <c r="M22" s="546"/>
      <c r="N22" s="546"/>
      <c r="O22" s="546"/>
      <c r="P22" s="546"/>
      <c r="Q22" s="546"/>
      <c r="R22" s="546"/>
    </row>
    <row r="23" spans="1:18">
      <c r="A23" s="46"/>
      <c r="B23" s="7"/>
      <c r="C23" s="7"/>
      <c r="D23" s="7"/>
      <c r="E23" s="7"/>
      <c r="F23" s="7"/>
      <c r="G23" s="7"/>
      <c r="H23" s="7"/>
      <c r="I23" s="7"/>
      <c r="J23" s="7"/>
      <c r="K23" s="7"/>
      <c r="L23" s="7"/>
      <c r="M23" s="7"/>
    </row>
    <row r="24" spans="1:18">
      <c r="A24" s="7"/>
      <c r="B24" s="7"/>
      <c r="C24" s="7"/>
      <c r="D24" s="7"/>
      <c r="E24" s="7"/>
      <c r="F24" s="7"/>
      <c r="G24" s="7"/>
      <c r="H24" s="7"/>
      <c r="I24" s="7"/>
      <c r="J24" s="7"/>
      <c r="K24" s="7"/>
      <c r="L24" s="7"/>
      <c r="M24" s="7"/>
    </row>
    <row r="25" spans="1:18">
      <c r="C25" s="13"/>
    </row>
    <row r="27" spans="1:18">
      <c r="C27" s="13"/>
    </row>
    <row r="28" spans="1:18">
      <c r="B28" s="13"/>
      <c r="C28" s="13"/>
      <c r="D28" s="13"/>
      <c r="E28" s="13"/>
      <c r="F28" s="13"/>
      <c r="G28" s="13"/>
      <c r="H28" s="13"/>
      <c r="I28" s="13"/>
    </row>
    <row r="29" spans="1:18">
      <c r="B29" s="13"/>
      <c r="C29" s="13"/>
      <c r="D29" s="13"/>
      <c r="E29" s="13"/>
      <c r="F29" s="13"/>
      <c r="G29" s="13"/>
      <c r="H29" s="13"/>
      <c r="I29" s="13"/>
    </row>
    <row r="30" spans="1:18">
      <c r="B30" s="13"/>
      <c r="C30" s="13"/>
      <c r="D30" s="13"/>
      <c r="E30" s="13"/>
      <c r="F30" s="13"/>
      <c r="G30" s="13"/>
      <c r="H30" s="13"/>
      <c r="I30" s="13"/>
      <c r="L30" s="1" t="s">
        <v>21</v>
      </c>
    </row>
    <row r="31" spans="1:18">
      <c r="B31" s="13"/>
      <c r="C31" s="13"/>
      <c r="D31" s="13"/>
      <c r="E31" s="13"/>
      <c r="F31" s="13"/>
      <c r="G31" s="13"/>
      <c r="H31" s="13"/>
      <c r="I31" s="13"/>
    </row>
    <row r="32" spans="1:18">
      <c r="B32" s="13"/>
      <c r="C32" s="13"/>
      <c r="D32" s="13"/>
      <c r="E32" s="13"/>
      <c r="F32" s="13"/>
      <c r="G32" s="13"/>
      <c r="H32" s="13"/>
      <c r="I32" s="13"/>
    </row>
  </sheetData>
  <mergeCells count="1">
    <mergeCell ref="B5:G5"/>
  </mergeCells>
  <hyperlinks>
    <hyperlink ref="A2" location="Title!A1" display="Return to Title page"/>
    <hyperlink ref="A18" r:id="rId1"/>
  </hyperlinks>
  <pageMargins left="0.74803149606299213" right="0.74803149606299213" top="0.98425196850393704" bottom="0.98425196850393704" header="0.51181102362204722" footer="0.51181102362204722"/>
  <pageSetup paperSize="9" scale="97" orientation="landscape" r:id="rId2"/>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AD63"/>
  <sheetViews>
    <sheetView zoomScaleNormal="100" zoomScaleSheetLayoutView="100" workbookViewId="0">
      <pane xSplit="1" ySplit="6" topLeftCell="B40" activePane="bottomRight" state="frozen"/>
      <selection activeCell="A16" sqref="A16:H16"/>
      <selection pane="topRight" activeCell="A16" sqref="A16:H16"/>
      <selection pane="bottomLeft" activeCell="A16" sqref="A16:H16"/>
      <selection pane="bottomRight" activeCell="A59" sqref="A59"/>
    </sheetView>
  </sheetViews>
  <sheetFormatPr defaultColWidth="9.140625" defaultRowHeight="12.75"/>
  <cols>
    <col min="1" max="1" width="25.5703125" style="29" customWidth="1"/>
    <col min="2" max="3" width="9.7109375" style="29" customWidth="1"/>
    <col min="4" max="6" width="9.140625" style="29"/>
    <col min="7" max="7" width="9.42578125" style="29" customWidth="1"/>
    <col min="8" max="8" width="9.5703125" style="29" customWidth="1"/>
    <col min="9" max="9" width="14.140625" style="29" customWidth="1"/>
    <col min="10" max="10" width="9.5703125" style="34" customWidth="1"/>
    <col min="11" max="16384" width="9.140625" style="29"/>
  </cols>
  <sheetData>
    <row r="1" spans="1:30" ht="15.75">
      <c r="A1" s="87" t="s">
        <v>1756</v>
      </c>
      <c r="B1" s="28"/>
      <c r="C1" s="27"/>
      <c r="D1" s="27"/>
      <c r="E1" s="27"/>
      <c r="F1" s="27"/>
      <c r="G1" s="27"/>
      <c r="H1" s="27"/>
      <c r="I1" s="27"/>
      <c r="J1" s="27"/>
    </row>
    <row r="2" spans="1:30" ht="15.75">
      <c r="A2" s="6" t="s">
        <v>0</v>
      </c>
      <c r="B2" s="28"/>
      <c r="C2" s="27"/>
      <c r="D2" s="27"/>
      <c r="E2" s="27"/>
      <c r="F2" s="27"/>
      <c r="G2" s="27"/>
      <c r="H2" s="27"/>
      <c r="I2" s="27"/>
      <c r="J2" s="27"/>
    </row>
    <row r="3" spans="1:30" ht="15.75">
      <c r="A3" s="6"/>
      <c r="B3" s="28"/>
      <c r="C3" s="27"/>
      <c r="D3" s="27"/>
      <c r="E3" s="27"/>
      <c r="F3" s="27"/>
      <c r="G3" s="27"/>
      <c r="H3" s="27"/>
      <c r="I3" s="27"/>
      <c r="J3" s="27"/>
    </row>
    <row r="4" spans="1:30" s="142" customFormat="1" ht="12" thickBot="1">
      <c r="A4" s="647"/>
      <c r="B4" s="883"/>
      <c r="C4" s="883"/>
      <c r="D4" s="884"/>
      <c r="E4" s="884"/>
      <c r="F4" s="884"/>
      <c r="G4" s="137"/>
      <c r="H4" s="137"/>
      <c r="I4" s="885"/>
      <c r="J4" s="884" t="s">
        <v>22</v>
      </c>
    </row>
    <row r="5" spans="1:30" s="900" customFormat="1" ht="15" customHeight="1" thickTop="1">
      <c r="A5" s="899"/>
      <c r="B5" s="2472" t="s">
        <v>12</v>
      </c>
      <c r="C5" s="2472" t="s">
        <v>13</v>
      </c>
      <c r="D5" s="2479" t="s">
        <v>23</v>
      </c>
      <c r="E5" s="2479"/>
      <c r="F5" s="2479"/>
      <c r="G5" s="2479"/>
      <c r="H5" s="2479"/>
      <c r="I5" s="2474" t="s">
        <v>15</v>
      </c>
      <c r="J5" s="2476" t="s">
        <v>24</v>
      </c>
    </row>
    <row r="6" spans="1:30" s="900" customFormat="1" ht="36.75" customHeight="1">
      <c r="A6" s="901"/>
      <c r="B6" s="2473"/>
      <c r="C6" s="2473"/>
      <c r="D6" s="902" t="s">
        <v>25</v>
      </c>
      <c r="E6" s="902" t="s">
        <v>26</v>
      </c>
      <c r="F6" s="902" t="s">
        <v>27</v>
      </c>
      <c r="G6" s="903" t="s">
        <v>28</v>
      </c>
      <c r="H6" s="904" t="s">
        <v>11</v>
      </c>
      <c r="I6" s="2475"/>
      <c r="J6" s="2477"/>
    </row>
    <row r="7" spans="1:30" s="142" customFormat="1" ht="15" customHeight="1">
      <c r="A7" s="886">
        <v>1970</v>
      </c>
      <c r="B7" s="887">
        <v>1.43</v>
      </c>
      <c r="C7" s="887">
        <v>1.1499999999999999</v>
      </c>
      <c r="D7" s="888">
        <v>1.25</v>
      </c>
      <c r="E7" s="888">
        <v>1.51</v>
      </c>
      <c r="F7" s="888">
        <v>2.14</v>
      </c>
      <c r="G7" s="888">
        <v>4.1100000000000003</v>
      </c>
      <c r="H7" s="887">
        <v>1.57</v>
      </c>
      <c r="I7" s="887">
        <v>1.65</v>
      </c>
      <c r="J7" s="887">
        <v>1.44</v>
      </c>
      <c r="L7" s="887"/>
      <c r="M7" s="887"/>
      <c r="N7" s="887"/>
      <c r="O7" s="887"/>
      <c r="P7" s="887"/>
      <c r="Q7" s="887"/>
      <c r="R7" s="887"/>
      <c r="S7" s="887"/>
      <c r="T7" s="887"/>
      <c r="V7" s="887"/>
      <c r="W7" s="887"/>
      <c r="X7" s="887"/>
      <c r="Y7" s="887"/>
      <c r="Z7" s="887"/>
      <c r="AA7" s="887"/>
      <c r="AB7" s="887"/>
      <c r="AC7" s="887"/>
      <c r="AD7" s="887"/>
    </row>
    <row r="8" spans="1:30" s="142" customFormat="1" ht="15" customHeight="1">
      <c r="A8" s="886">
        <v>1971</v>
      </c>
      <c r="B8" s="887">
        <v>1.43</v>
      </c>
      <c r="C8" s="887">
        <v>1.1200000000000001</v>
      </c>
      <c r="D8" s="888">
        <v>1.29</v>
      </c>
      <c r="E8" s="888">
        <v>1.54</v>
      </c>
      <c r="F8" s="888">
        <v>2.2000000000000002</v>
      </c>
      <c r="G8" s="888">
        <v>4</v>
      </c>
      <c r="H8" s="887">
        <v>1.63</v>
      </c>
      <c r="I8" s="887">
        <v>1.66</v>
      </c>
      <c r="J8" s="887">
        <v>1.44</v>
      </c>
      <c r="L8" s="887"/>
      <c r="M8" s="887"/>
      <c r="N8" s="887"/>
      <c r="O8" s="887"/>
      <c r="P8" s="887"/>
      <c r="Q8" s="887"/>
      <c r="R8" s="887"/>
      <c r="S8" s="887"/>
      <c r="T8" s="887"/>
      <c r="V8" s="887"/>
      <c r="W8" s="887"/>
      <c r="X8" s="887"/>
      <c r="Y8" s="887"/>
      <c r="Z8" s="887"/>
      <c r="AA8" s="887"/>
      <c r="AB8" s="887"/>
      <c r="AC8" s="887"/>
      <c r="AD8" s="887"/>
    </row>
    <row r="9" spans="1:30" s="142" customFormat="1" ht="15" customHeight="1">
      <c r="A9" s="886">
        <v>1972</v>
      </c>
      <c r="B9" s="887">
        <v>1.41</v>
      </c>
      <c r="C9" s="887">
        <v>1.1100000000000001</v>
      </c>
      <c r="D9" s="888">
        <v>1.34</v>
      </c>
      <c r="E9" s="888">
        <v>1.57</v>
      </c>
      <c r="F9" s="888">
        <v>2.25</v>
      </c>
      <c r="G9" s="888">
        <v>3.99</v>
      </c>
      <c r="H9" s="887">
        <v>1.67</v>
      </c>
      <c r="I9" s="887">
        <v>1.66</v>
      </c>
      <c r="J9" s="887">
        <v>1.44</v>
      </c>
      <c r="K9" s="143"/>
      <c r="L9" s="887"/>
      <c r="M9" s="887"/>
      <c r="N9" s="887"/>
      <c r="O9" s="887"/>
      <c r="P9" s="887"/>
      <c r="Q9" s="887"/>
      <c r="R9" s="887"/>
      <c r="S9" s="887"/>
      <c r="T9" s="887"/>
      <c r="V9" s="887"/>
      <c r="W9" s="887"/>
      <c r="X9" s="887"/>
      <c r="Y9" s="887"/>
      <c r="Z9" s="887"/>
      <c r="AA9" s="887"/>
      <c r="AB9" s="887"/>
      <c r="AC9" s="887"/>
      <c r="AD9" s="887"/>
    </row>
    <row r="10" spans="1:30" s="142" customFormat="1" ht="15" customHeight="1">
      <c r="A10" s="886">
        <v>1973</v>
      </c>
      <c r="B10" s="887">
        <v>1.4</v>
      </c>
      <c r="C10" s="887">
        <v>1.1100000000000001</v>
      </c>
      <c r="D10" s="888">
        <v>1.34</v>
      </c>
      <c r="E10" s="888">
        <v>1.52</v>
      </c>
      <c r="F10" s="888">
        <v>2.19</v>
      </c>
      <c r="G10" s="888">
        <v>3.85</v>
      </c>
      <c r="H10" s="887">
        <v>1.65</v>
      </c>
      <c r="I10" s="887">
        <v>1.67</v>
      </c>
      <c r="J10" s="887">
        <v>1.43</v>
      </c>
      <c r="L10" s="887"/>
      <c r="M10" s="887"/>
      <c r="N10" s="887"/>
      <c r="O10" s="887"/>
      <c r="P10" s="887"/>
      <c r="Q10" s="887"/>
      <c r="R10" s="887"/>
      <c r="S10" s="887"/>
      <c r="T10" s="887"/>
      <c r="V10" s="887"/>
      <c r="W10" s="887"/>
      <c r="X10" s="887"/>
      <c r="Y10" s="887"/>
      <c r="Z10" s="887"/>
      <c r="AA10" s="887"/>
      <c r="AB10" s="887"/>
      <c r="AC10" s="887"/>
      <c r="AD10" s="887"/>
    </row>
    <row r="11" spans="1:30" s="142" customFormat="1" ht="15" customHeight="1">
      <c r="A11" s="886">
        <v>1974</v>
      </c>
      <c r="B11" s="887">
        <v>1.4</v>
      </c>
      <c r="C11" s="887">
        <v>1.1100000000000001</v>
      </c>
      <c r="D11" s="888">
        <v>1.33</v>
      </c>
      <c r="E11" s="888">
        <v>1.5</v>
      </c>
      <c r="F11" s="888">
        <v>2.2000000000000002</v>
      </c>
      <c r="G11" s="888">
        <v>3.84</v>
      </c>
      <c r="H11" s="887">
        <v>1.65</v>
      </c>
      <c r="I11" s="887">
        <v>1.65</v>
      </c>
      <c r="J11" s="887">
        <v>1.43</v>
      </c>
      <c r="L11" s="887"/>
      <c r="M11" s="887"/>
      <c r="N11" s="887"/>
      <c r="O11" s="887"/>
      <c r="P11" s="887"/>
      <c r="Q11" s="887"/>
      <c r="R11" s="887"/>
      <c r="S11" s="887"/>
      <c r="T11" s="887"/>
      <c r="V11" s="887"/>
      <c r="W11" s="887"/>
      <c r="X11" s="887"/>
      <c r="Y11" s="887"/>
      <c r="Z11" s="887"/>
      <c r="AA11" s="887"/>
      <c r="AB11" s="887"/>
      <c r="AC11" s="887"/>
      <c r="AD11" s="887"/>
    </row>
    <row r="12" spans="1:30" s="142" customFormat="1" ht="15" customHeight="1">
      <c r="A12" s="886">
        <v>1975</v>
      </c>
      <c r="B12" s="887">
        <v>1.43</v>
      </c>
      <c r="C12" s="887">
        <v>1.1000000000000001</v>
      </c>
      <c r="D12" s="888">
        <v>1.3</v>
      </c>
      <c r="E12" s="888">
        <v>1.48</v>
      </c>
      <c r="F12" s="888">
        <v>2.13</v>
      </c>
      <c r="G12" s="888">
        <v>3.66</v>
      </c>
      <c r="H12" s="887">
        <v>1.62</v>
      </c>
      <c r="I12" s="887">
        <v>1.66</v>
      </c>
      <c r="J12" s="887">
        <v>1.44</v>
      </c>
      <c r="L12" s="887"/>
      <c r="M12" s="887"/>
      <c r="N12" s="887"/>
      <c r="O12" s="887"/>
      <c r="P12" s="887"/>
      <c r="Q12" s="887"/>
      <c r="R12" s="887"/>
      <c r="S12" s="887"/>
      <c r="T12" s="887"/>
      <c r="V12" s="887"/>
      <c r="W12" s="887"/>
      <c r="X12" s="887"/>
      <c r="Y12" s="887"/>
      <c r="Z12" s="887"/>
      <c r="AA12" s="887"/>
      <c r="AB12" s="887"/>
      <c r="AC12" s="887"/>
      <c r="AD12" s="887"/>
    </row>
    <row r="13" spans="1:30" s="142" customFormat="1" ht="15" customHeight="1">
      <c r="A13" s="886">
        <v>1976</v>
      </c>
      <c r="B13" s="887">
        <v>1.43</v>
      </c>
      <c r="C13" s="887">
        <v>1.1100000000000001</v>
      </c>
      <c r="D13" s="888">
        <v>1.24</v>
      </c>
      <c r="E13" s="888">
        <v>1.44</v>
      </c>
      <c r="F13" s="888">
        <v>2.13</v>
      </c>
      <c r="G13" s="888">
        <v>3.64</v>
      </c>
      <c r="H13" s="887">
        <v>1.58</v>
      </c>
      <c r="I13" s="887">
        <v>1.64</v>
      </c>
      <c r="J13" s="887">
        <v>1.42</v>
      </c>
      <c r="L13" s="887"/>
      <c r="M13" s="887"/>
      <c r="N13" s="887"/>
      <c r="O13" s="887"/>
      <c r="P13" s="887"/>
      <c r="Q13" s="887"/>
      <c r="R13" s="887"/>
      <c r="S13" s="887"/>
      <c r="T13" s="887"/>
      <c r="V13" s="887"/>
      <c r="W13" s="887"/>
      <c r="X13" s="887"/>
      <c r="Y13" s="887"/>
      <c r="Z13" s="887"/>
      <c r="AA13" s="887"/>
      <c r="AB13" s="887"/>
      <c r="AC13" s="887"/>
      <c r="AD13" s="887"/>
    </row>
    <row r="14" spans="1:30" s="142" customFormat="1" ht="15" customHeight="1">
      <c r="A14" s="886">
        <v>1977</v>
      </c>
      <c r="B14" s="887">
        <v>1.44</v>
      </c>
      <c r="C14" s="887">
        <v>1.1000000000000001</v>
      </c>
      <c r="D14" s="888">
        <v>1.24</v>
      </c>
      <c r="E14" s="888">
        <v>1.45</v>
      </c>
      <c r="F14" s="888">
        <v>2.17</v>
      </c>
      <c r="G14" s="888">
        <v>3.69</v>
      </c>
      <c r="H14" s="887">
        <v>1.59</v>
      </c>
      <c r="I14" s="887">
        <v>1.66</v>
      </c>
      <c r="J14" s="887">
        <v>1.43</v>
      </c>
      <c r="L14" s="887"/>
      <c r="M14" s="887"/>
      <c r="N14" s="887"/>
      <c r="O14" s="887"/>
      <c r="P14" s="887"/>
      <c r="Q14" s="887"/>
      <c r="R14" s="887"/>
      <c r="S14" s="887"/>
      <c r="T14" s="887"/>
      <c r="V14" s="887"/>
      <c r="W14" s="887"/>
      <c r="X14" s="887"/>
      <c r="Y14" s="887"/>
      <c r="Z14" s="887"/>
      <c r="AA14" s="887"/>
      <c r="AB14" s="887"/>
      <c r="AC14" s="887"/>
      <c r="AD14" s="887"/>
    </row>
    <row r="15" spans="1:30" s="142" customFormat="1" ht="15" customHeight="1">
      <c r="A15" s="886">
        <v>1978</v>
      </c>
      <c r="B15" s="887">
        <v>1.43</v>
      </c>
      <c r="C15" s="887">
        <v>1.1000000000000001</v>
      </c>
      <c r="D15" s="888">
        <v>1.22</v>
      </c>
      <c r="E15" s="888">
        <v>1.42</v>
      </c>
      <c r="F15" s="888">
        <v>2.15</v>
      </c>
      <c r="G15" s="888">
        <v>3.65</v>
      </c>
      <c r="H15" s="887">
        <v>1.56</v>
      </c>
      <c r="I15" s="887">
        <v>1.67</v>
      </c>
      <c r="J15" s="887">
        <v>1.42</v>
      </c>
      <c r="L15" s="887"/>
      <c r="M15" s="887"/>
      <c r="N15" s="887"/>
      <c r="O15" s="887"/>
      <c r="P15" s="887"/>
      <c r="Q15" s="887"/>
      <c r="R15" s="887"/>
      <c r="S15" s="887"/>
      <c r="T15" s="887"/>
      <c r="V15" s="887"/>
      <c r="W15" s="887"/>
      <c r="X15" s="887"/>
      <c r="Y15" s="887"/>
      <c r="Z15" s="887"/>
      <c r="AA15" s="887"/>
      <c r="AB15" s="887"/>
      <c r="AC15" s="887"/>
      <c r="AD15" s="887"/>
    </row>
    <row r="16" spans="1:30" s="142" customFormat="1" ht="15" customHeight="1">
      <c r="A16" s="886">
        <v>1979</v>
      </c>
      <c r="B16" s="887">
        <v>1.44</v>
      </c>
      <c r="C16" s="887">
        <v>1.1100000000000001</v>
      </c>
      <c r="D16" s="888">
        <v>1.23</v>
      </c>
      <c r="E16" s="888">
        <v>1.41</v>
      </c>
      <c r="F16" s="888">
        <v>2.16</v>
      </c>
      <c r="G16" s="888">
        <v>3.67</v>
      </c>
      <c r="H16" s="887">
        <v>1.56</v>
      </c>
      <c r="I16" s="887">
        <v>1.69</v>
      </c>
      <c r="J16" s="887">
        <v>1.43</v>
      </c>
      <c r="L16" s="887"/>
      <c r="M16" s="887"/>
      <c r="N16" s="887"/>
      <c r="O16" s="887"/>
      <c r="P16" s="887"/>
      <c r="Q16" s="887"/>
      <c r="R16" s="887"/>
      <c r="S16" s="887"/>
      <c r="T16" s="887"/>
      <c r="V16" s="887"/>
      <c r="W16" s="887"/>
      <c r="X16" s="887"/>
      <c r="Y16" s="887"/>
      <c r="Z16" s="887"/>
      <c r="AA16" s="887"/>
      <c r="AB16" s="887"/>
      <c r="AC16" s="887"/>
      <c r="AD16" s="887"/>
    </row>
    <row r="17" spans="1:30" s="142" customFormat="1" ht="30" customHeight="1">
      <c r="A17" s="886">
        <v>1980</v>
      </c>
      <c r="B17" s="887">
        <v>1.48</v>
      </c>
      <c r="C17" s="887">
        <v>1.1100000000000001</v>
      </c>
      <c r="D17" s="888">
        <v>1.2</v>
      </c>
      <c r="E17" s="888">
        <v>1.42</v>
      </c>
      <c r="F17" s="888">
        <v>2.12</v>
      </c>
      <c r="G17" s="888">
        <v>3.59</v>
      </c>
      <c r="H17" s="887">
        <v>1.55</v>
      </c>
      <c r="I17" s="887">
        <v>1.72</v>
      </c>
      <c r="J17" s="887">
        <v>1.44</v>
      </c>
      <c r="L17" s="887"/>
      <c r="M17" s="887"/>
      <c r="N17" s="887"/>
      <c r="O17" s="887"/>
      <c r="P17" s="887"/>
      <c r="Q17" s="887"/>
      <c r="R17" s="887"/>
      <c r="S17" s="887"/>
      <c r="T17" s="887"/>
      <c r="V17" s="887"/>
      <c r="W17" s="887"/>
      <c r="X17" s="887"/>
      <c r="Y17" s="887"/>
      <c r="Z17" s="887"/>
      <c r="AA17" s="887"/>
      <c r="AB17" s="887"/>
      <c r="AC17" s="887"/>
      <c r="AD17" s="887"/>
    </row>
    <row r="18" spans="1:30" s="142" customFormat="1" ht="15" customHeight="1">
      <c r="A18" s="886">
        <v>1981</v>
      </c>
      <c r="B18" s="887">
        <v>1.47</v>
      </c>
      <c r="C18" s="887">
        <v>1.1100000000000001</v>
      </c>
      <c r="D18" s="888">
        <v>1.18</v>
      </c>
      <c r="E18" s="888">
        <v>1.41</v>
      </c>
      <c r="F18" s="888">
        <v>2.11</v>
      </c>
      <c r="G18" s="888">
        <v>3.56</v>
      </c>
      <c r="H18" s="887">
        <v>1.54</v>
      </c>
      <c r="I18" s="887">
        <v>1.72</v>
      </c>
      <c r="J18" s="887">
        <v>1.43</v>
      </c>
      <c r="L18" s="887"/>
      <c r="M18" s="887"/>
      <c r="N18" s="887"/>
      <c r="O18" s="887"/>
      <c r="P18" s="887"/>
      <c r="Q18" s="887"/>
      <c r="R18" s="887"/>
      <c r="S18" s="887"/>
      <c r="T18" s="887"/>
      <c r="V18" s="887"/>
      <c r="W18" s="887"/>
      <c r="X18" s="887"/>
      <c r="Y18" s="887"/>
      <c r="Z18" s="887"/>
      <c r="AA18" s="887"/>
      <c r="AB18" s="887"/>
      <c r="AC18" s="887"/>
      <c r="AD18" s="887"/>
    </row>
    <row r="19" spans="1:30" s="142" customFormat="1" ht="15" customHeight="1">
      <c r="A19" s="886">
        <v>1982</v>
      </c>
      <c r="B19" s="887">
        <v>1.47</v>
      </c>
      <c r="C19" s="887">
        <v>1.1200000000000001</v>
      </c>
      <c r="D19" s="888">
        <v>1.1599999999999999</v>
      </c>
      <c r="E19" s="888">
        <v>1.38</v>
      </c>
      <c r="F19" s="888">
        <v>2.12</v>
      </c>
      <c r="G19" s="888">
        <v>3.58</v>
      </c>
      <c r="H19" s="887">
        <v>1.53</v>
      </c>
      <c r="I19" s="887">
        <v>1.74</v>
      </c>
      <c r="J19" s="887">
        <v>1.43</v>
      </c>
      <c r="L19" s="887"/>
      <c r="M19" s="887"/>
      <c r="N19" s="887"/>
      <c r="O19" s="887"/>
      <c r="P19" s="887"/>
      <c r="Q19" s="887"/>
      <c r="R19" s="887"/>
      <c r="S19" s="887"/>
      <c r="T19" s="887"/>
      <c r="V19" s="887"/>
      <c r="W19" s="887"/>
      <c r="X19" s="887"/>
      <c r="Y19" s="887"/>
      <c r="Z19" s="887"/>
      <c r="AA19" s="887"/>
      <c r="AB19" s="887"/>
      <c r="AC19" s="887"/>
      <c r="AD19" s="887"/>
    </row>
    <row r="20" spans="1:30" s="142" customFormat="1" ht="15" customHeight="1">
      <c r="A20" s="886">
        <v>1983</v>
      </c>
      <c r="B20" s="887">
        <v>1.49</v>
      </c>
      <c r="C20" s="887">
        <v>1.1100000000000001</v>
      </c>
      <c r="D20" s="888">
        <v>1.18</v>
      </c>
      <c r="E20" s="888">
        <v>1.4</v>
      </c>
      <c r="F20" s="888">
        <v>2.14</v>
      </c>
      <c r="G20" s="888">
        <v>3.57</v>
      </c>
      <c r="H20" s="887">
        <v>1.55</v>
      </c>
      <c r="I20" s="887">
        <v>1.77</v>
      </c>
      <c r="J20" s="887">
        <v>1.45</v>
      </c>
      <c r="L20" s="887"/>
      <c r="M20" s="887"/>
      <c r="N20" s="887"/>
      <c r="O20" s="887"/>
      <c r="P20" s="887"/>
      <c r="Q20" s="887"/>
      <c r="R20" s="887"/>
      <c r="S20" s="887"/>
      <c r="T20" s="887"/>
      <c r="V20" s="887"/>
      <c r="W20" s="887"/>
      <c r="X20" s="887"/>
      <c r="Y20" s="887"/>
      <c r="Z20" s="887"/>
      <c r="AA20" s="887"/>
      <c r="AB20" s="887"/>
      <c r="AC20" s="887"/>
      <c r="AD20" s="887"/>
    </row>
    <row r="21" spans="1:30" s="142" customFormat="1" ht="15" customHeight="1">
      <c r="A21" s="886">
        <v>1984</v>
      </c>
      <c r="B21" s="887">
        <v>1.51</v>
      </c>
      <c r="C21" s="887">
        <v>1.08</v>
      </c>
      <c r="D21" s="888">
        <v>1.17</v>
      </c>
      <c r="E21" s="888">
        <v>1.4</v>
      </c>
      <c r="F21" s="888">
        <v>2.21</v>
      </c>
      <c r="G21" s="888">
        <v>3.69</v>
      </c>
      <c r="H21" s="887">
        <v>1.58</v>
      </c>
      <c r="I21" s="887">
        <v>1.78</v>
      </c>
      <c r="J21" s="887">
        <v>1.45</v>
      </c>
      <c r="L21" s="887"/>
      <c r="M21" s="887"/>
      <c r="N21" s="887"/>
      <c r="O21" s="887"/>
      <c r="P21" s="887"/>
      <c r="Q21" s="887"/>
      <c r="R21" s="887"/>
      <c r="S21" s="887"/>
      <c r="T21" s="887"/>
      <c r="V21" s="887"/>
      <c r="W21" s="887"/>
      <c r="X21" s="887"/>
      <c r="Y21" s="887"/>
      <c r="Z21" s="887"/>
      <c r="AA21" s="887"/>
      <c r="AB21" s="887"/>
      <c r="AC21" s="887"/>
      <c r="AD21" s="887"/>
    </row>
    <row r="22" spans="1:30" s="142" customFormat="1" ht="15" customHeight="1">
      <c r="A22" s="886">
        <v>1985</v>
      </c>
      <c r="B22" s="887">
        <v>1.53</v>
      </c>
      <c r="C22" s="887">
        <v>1.08</v>
      </c>
      <c r="D22" s="888">
        <v>1.19</v>
      </c>
      <c r="E22" s="888">
        <v>1.38</v>
      </c>
      <c r="F22" s="888">
        <v>2.1800000000000002</v>
      </c>
      <c r="G22" s="888">
        <v>3.6</v>
      </c>
      <c r="H22" s="887">
        <v>1.55</v>
      </c>
      <c r="I22" s="887">
        <v>1.79</v>
      </c>
      <c r="J22" s="887">
        <v>1.45</v>
      </c>
      <c r="L22" s="887"/>
      <c r="M22" s="887"/>
      <c r="N22" s="887"/>
      <c r="O22" s="887"/>
      <c r="P22" s="887"/>
      <c r="Q22" s="887"/>
      <c r="R22" s="887"/>
      <c r="S22" s="887"/>
      <c r="T22" s="887"/>
      <c r="V22" s="887"/>
      <c r="W22" s="887"/>
      <c r="X22" s="887"/>
      <c r="Y22" s="887"/>
      <c r="Z22" s="887"/>
      <c r="AA22" s="887"/>
      <c r="AB22" s="887"/>
      <c r="AC22" s="887"/>
      <c r="AD22" s="887"/>
    </row>
    <row r="23" spans="1:30" s="142" customFormat="1" ht="15" customHeight="1">
      <c r="A23" s="886">
        <v>1986</v>
      </c>
      <c r="B23" s="887">
        <v>1.52</v>
      </c>
      <c r="C23" s="887">
        <v>1.1000000000000001</v>
      </c>
      <c r="D23" s="888">
        <v>1.21</v>
      </c>
      <c r="E23" s="888">
        <v>1.36</v>
      </c>
      <c r="F23" s="888">
        <v>2.13</v>
      </c>
      <c r="G23" s="888">
        <v>3.44</v>
      </c>
      <c r="H23" s="887">
        <v>1.53</v>
      </c>
      <c r="I23" s="887">
        <v>1.77</v>
      </c>
      <c r="J23" s="887">
        <v>1.44</v>
      </c>
      <c r="L23" s="887"/>
      <c r="M23" s="887"/>
      <c r="N23" s="887"/>
      <c r="O23" s="887"/>
      <c r="P23" s="887"/>
      <c r="Q23" s="887"/>
      <c r="R23" s="887"/>
      <c r="S23" s="887"/>
      <c r="T23" s="887"/>
      <c r="V23" s="887"/>
      <c r="W23" s="887"/>
      <c r="X23" s="887"/>
      <c r="Y23" s="887"/>
      <c r="Z23" s="887"/>
      <c r="AA23" s="887"/>
      <c r="AB23" s="887"/>
      <c r="AC23" s="887"/>
      <c r="AD23" s="887"/>
    </row>
    <row r="24" spans="1:30" s="142" customFormat="1" ht="15" customHeight="1">
      <c r="A24" s="886">
        <v>1987</v>
      </c>
      <c r="B24" s="887">
        <v>1.57</v>
      </c>
      <c r="C24" s="887">
        <v>1.0900000000000001</v>
      </c>
      <c r="D24" s="888">
        <v>1.2</v>
      </c>
      <c r="E24" s="888">
        <v>1.33</v>
      </c>
      <c r="F24" s="888">
        <v>2.1</v>
      </c>
      <c r="G24" s="888">
        <v>3.4</v>
      </c>
      <c r="H24" s="887">
        <v>1.52</v>
      </c>
      <c r="I24" s="887">
        <v>1.79</v>
      </c>
      <c r="J24" s="887">
        <v>1.44</v>
      </c>
      <c r="L24" s="887"/>
      <c r="M24" s="887"/>
      <c r="N24" s="887"/>
      <c r="O24" s="887"/>
      <c r="P24" s="887"/>
      <c r="Q24" s="887"/>
      <c r="R24" s="887"/>
      <c r="S24" s="887"/>
      <c r="T24" s="887"/>
      <c r="V24" s="887"/>
      <c r="W24" s="887"/>
      <c r="X24" s="887"/>
      <c r="Y24" s="887"/>
      <c r="Z24" s="887"/>
      <c r="AA24" s="887"/>
      <c r="AB24" s="887"/>
      <c r="AC24" s="887"/>
      <c r="AD24" s="887"/>
    </row>
    <row r="25" spans="1:30" s="142" customFormat="1" ht="15" customHeight="1">
      <c r="A25" s="886">
        <v>1988</v>
      </c>
      <c r="B25" s="887">
        <v>1.57</v>
      </c>
      <c r="C25" s="887">
        <v>1.0900000000000001</v>
      </c>
      <c r="D25" s="888">
        <v>1.18</v>
      </c>
      <c r="E25" s="888">
        <v>1.29</v>
      </c>
      <c r="F25" s="888">
        <v>2.1</v>
      </c>
      <c r="G25" s="888">
        <v>3.38</v>
      </c>
      <c r="H25" s="887">
        <v>1.51</v>
      </c>
      <c r="I25" s="887">
        <v>1.8</v>
      </c>
      <c r="J25" s="887">
        <v>1.44</v>
      </c>
      <c r="L25" s="887"/>
      <c r="M25" s="887"/>
      <c r="N25" s="887"/>
      <c r="O25" s="887"/>
      <c r="P25" s="887"/>
      <c r="Q25" s="887"/>
      <c r="R25" s="887"/>
      <c r="S25" s="887"/>
      <c r="T25" s="887"/>
      <c r="V25" s="887"/>
      <c r="W25" s="887"/>
      <c r="X25" s="887"/>
      <c r="Y25" s="887"/>
      <c r="Z25" s="887"/>
      <c r="AA25" s="887"/>
      <c r="AB25" s="887"/>
      <c r="AC25" s="887"/>
      <c r="AD25" s="887"/>
    </row>
    <row r="26" spans="1:30" s="142" customFormat="1" ht="15" customHeight="1">
      <c r="A26" s="886">
        <v>1989</v>
      </c>
      <c r="B26" s="887">
        <v>1.6</v>
      </c>
      <c r="C26" s="887">
        <v>1.0900000000000001</v>
      </c>
      <c r="D26" s="888">
        <v>1.18</v>
      </c>
      <c r="E26" s="888">
        <v>1.29</v>
      </c>
      <c r="F26" s="888">
        <v>2.09</v>
      </c>
      <c r="G26" s="888">
        <v>3.33</v>
      </c>
      <c r="H26" s="887">
        <v>1.53</v>
      </c>
      <c r="I26" s="887">
        <v>1.85</v>
      </c>
      <c r="J26" s="887">
        <v>1.45</v>
      </c>
      <c r="L26" s="887"/>
      <c r="M26" s="887"/>
      <c r="N26" s="887"/>
      <c r="O26" s="887"/>
      <c r="P26" s="887"/>
      <c r="Q26" s="887"/>
      <c r="R26" s="887"/>
      <c r="S26" s="887"/>
      <c r="T26" s="887"/>
      <c r="V26" s="887"/>
      <c r="W26" s="887"/>
      <c r="X26" s="887"/>
      <c r="Y26" s="887"/>
      <c r="Z26" s="887"/>
      <c r="AA26" s="887"/>
      <c r="AB26" s="887"/>
      <c r="AC26" s="887"/>
      <c r="AD26" s="887"/>
    </row>
    <row r="27" spans="1:30" s="142" customFormat="1" ht="30" customHeight="1">
      <c r="A27" s="886">
        <v>1990</v>
      </c>
      <c r="B27" s="887">
        <v>1.63</v>
      </c>
      <c r="C27" s="887">
        <v>1.0900000000000001</v>
      </c>
      <c r="D27" s="888">
        <v>1.2</v>
      </c>
      <c r="E27" s="888">
        <v>1.3</v>
      </c>
      <c r="F27" s="888">
        <v>2.1</v>
      </c>
      <c r="G27" s="888">
        <v>3.31</v>
      </c>
      <c r="H27" s="887">
        <v>1.54</v>
      </c>
      <c r="I27" s="887">
        <v>1.83</v>
      </c>
      <c r="J27" s="887">
        <v>1.45</v>
      </c>
      <c r="L27" s="887"/>
      <c r="M27" s="887"/>
      <c r="N27" s="887"/>
      <c r="O27" s="887"/>
      <c r="P27" s="887"/>
      <c r="Q27" s="887"/>
      <c r="R27" s="887"/>
      <c r="S27" s="887"/>
      <c r="T27" s="887"/>
      <c r="V27" s="887"/>
      <c r="W27" s="887"/>
      <c r="X27" s="887"/>
      <c r="Y27" s="887"/>
      <c r="Z27" s="887"/>
      <c r="AA27" s="887"/>
      <c r="AB27" s="887"/>
      <c r="AC27" s="887"/>
      <c r="AD27" s="887"/>
    </row>
    <row r="28" spans="1:30" s="142" customFormat="1" ht="15" customHeight="1">
      <c r="A28" s="886">
        <v>1991</v>
      </c>
      <c r="B28" s="887">
        <v>1.62</v>
      </c>
      <c r="C28" s="887">
        <v>1.1000000000000001</v>
      </c>
      <c r="D28" s="888">
        <v>1.21</v>
      </c>
      <c r="E28" s="888">
        <v>1.29</v>
      </c>
      <c r="F28" s="888">
        <v>2.09</v>
      </c>
      <c r="G28" s="888">
        <v>3.27</v>
      </c>
      <c r="H28" s="887">
        <v>1.51</v>
      </c>
      <c r="I28" s="887">
        <v>1.79</v>
      </c>
      <c r="J28" s="887">
        <v>1.45</v>
      </c>
      <c r="L28" s="887"/>
      <c r="M28" s="887"/>
      <c r="N28" s="887"/>
      <c r="O28" s="887"/>
      <c r="P28" s="887"/>
      <c r="Q28" s="887"/>
      <c r="R28" s="887"/>
      <c r="S28" s="887"/>
      <c r="T28" s="887"/>
      <c r="V28" s="887"/>
      <c r="W28" s="887"/>
      <c r="X28" s="887"/>
      <c r="Y28" s="887"/>
      <c r="Z28" s="887"/>
      <c r="AA28" s="887"/>
      <c r="AB28" s="887"/>
      <c r="AC28" s="887"/>
      <c r="AD28" s="887"/>
    </row>
    <row r="29" spans="1:30" s="142" customFormat="1" ht="15" customHeight="1">
      <c r="A29" s="886">
        <v>1992</v>
      </c>
      <c r="B29" s="887">
        <v>1.6</v>
      </c>
      <c r="C29" s="887">
        <v>1.08</v>
      </c>
      <c r="D29" s="888">
        <v>1.21</v>
      </c>
      <c r="E29" s="888">
        <v>1.3</v>
      </c>
      <c r="F29" s="888">
        <v>2.09</v>
      </c>
      <c r="G29" s="888">
        <v>3.25</v>
      </c>
      <c r="H29" s="887">
        <v>1.52</v>
      </c>
      <c r="I29" s="887">
        <v>1.81</v>
      </c>
      <c r="J29" s="887">
        <v>1.43</v>
      </c>
      <c r="L29" s="887"/>
      <c r="M29" s="887"/>
      <c r="N29" s="887"/>
      <c r="O29" s="887"/>
      <c r="P29" s="887"/>
      <c r="Q29" s="887"/>
      <c r="R29" s="887"/>
      <c r="S29" s="887"/>
      <c r="T29" s="887"/>
      <c r="V29" s="887"/>
      <c r="W29" s="887"/>
      <c r="X29" s="887"/>
      <c r="Y29" s="887"/>
      <c r="Z29" s="887"/>
      <c r="AA29" s="887"/>
      <c r="AB29" s="887"/>
      <c r="AC29" s="887"/>
      <c r="AD29" s="887"/>
    </row>
    <row r="30" spans="1:30" s="142" customFormat="1" ht="15" customHeight="1">
      <c r="A30" s="886">
        <v>1993</v>
      </c>
      <c r="B30" s="887">
        <v>1.61</v>
      </c>
      <c r="C30" s="887">
        <v>1.1200000000000001</v>
      </c>
      <c r="D30" s="888">
        <v>1.2</v>
      </c>
      <c r="E30" s="888">
        <v>1.35</v>
      </c>
      <c r="F30" s="888">
        <v>2.0699999999999998</v>
      </c>
      <c r="G30" s="888">
        <v>3.18</v>
      </c>
      <c r="H30" s="887">
        <v>1.51</v>
      </c>
      <c r="I30" s="887">
        <v>1.81</v>
      </c>
      <c r="J30" s="887">
        <v>1.44</v>
      </c>
      <c r="L30" s="887"/>
      <c r="M30" s="887"/>
      <c r="N30" s="887"/>
      <c r="O30" s="887"/>
      <c r="P30" s="887"/>
      <c r="Q30" s="887"/>
      <c r="R30" s="887"/>
      <c r="S30" s="887"/>
      <c r="T30" s="887"/>
      <c r="V30" s="887"/>
      <c r="W30" s="887"/>
      <c r="X30" s="887"/>
      <c r="Y30" s="887"/>
      <c r="Z30" s="887"/>
      <c r="AA30" s="887"/>
      <c r="AB30" s="887"/>
      <c r="AC30" s="887"/>
      <c r="AD30" s="887"/>
    </row>
    <row r="31" spans="1:30" s="142" customFormat="1" ht="15" customHeight="1">
      <c r="A31" s="886">
        <v>1994</v>
      </c>
      <c r="B31" s="887">
        <v>1.56</v>
      </c>
      <c r="C31" s="887">
        <v>1.1200000000000001</v>
      </c>
      <c r="D31" s="888">
        <v>1.17</v>
      </c>
      <c r="E31" s="888">
        <v>1.33</v>
      </c>
      <c r="F31" s="888">
        <v>2.0299999999999998</v>
      </c>
      <c r="G31" s="888">
        <v>3.14</v>
      </c>
      <c r="H31" s="887">
        <v>1.49</v>
      </c>
      <c r="I31" s="887">
        <v>1.78</v>
      </c>
      <c r="J31" s="887">
        <v>1.43</v>
      </c>
      <c r="L31" s="887"/>
      <c r="M31" s="887"/>
      <c r="N31" s="887"/>
      <c r="O31" s="887"/>
      <c r="P31" s="887"/>
      <c r="Q31" s="887"/>
      <c r="R31" s="887"/>
      <c r="S31" s="887"/>
      <c r="T31" s="887"/>
      <c r="V31" s="887"/>
      <c r="W31" s="887"/>
      <c r="X31" s="887"/>
      <c r="Y31" s="887"/>
      <c r="Z31" s="887"/>
      <c r="AA31" s="887"/>
      <c r="AB31" s="887"/>
      <c r="AC31" s="887"/>
      <c r="AD31" s="887"/>
    </row>
    <row r="32" spans="1:30" s="142" customFormat="1" ht="15" customHeight="1">
      <c r="A32" s="886">
        <v>1995</v>
      </c>
      <c r="B32" s="887">
        <v>1.62</v>
      </c>
      <c r="C32" s="887">
        <v>1.1299999999999999</v>
      </c>
      <c r="D32" s="888">
        <v>1.19</v>
      </c>
      <c r="E32" s="888">
        <v>1.34</v>
      </c>
      <c r="F32" s="888">
        <v>2.0499999999999998</v>
      </c>
      <c r="G32" s="888">
        <v>3.15</v>
      </c>
      <c r="H32" s="887">
        <v>1.52</v>
      </c>
      <c r="I32" s="887">
        <v>1.79</v>
      </c>
      <c r="J32" s="887">
        <v>1.45</v>
      </c>
      <c r="L32" s="887"/>
      <c r="M32" s="887"/>
      <c r="N32" s="887"/>
      <c r="O32" s="887"/>
      <c r="P32" s="887"/>
      <c r="Q32" s="887"/>
      <c r="R32" s="887"/>
      <c r="S32" s="887"/>
      <c r="T32" s="887"/>
      <c r="V32" s="887"/>
      <c r="W32" s="887"/>
      <c r="X32" s="887"/>
      <c r="Y32" s="887"/>
      <c r="Z32" s="887"/>
      <c r="AA32" s="887"/>
      <c r="AB32" s="887"/>
      <c r="AC32" s="887"/>
      <c r="AD32" s="887"/>
    </row>
    <row r="33" spans="1:30" s="142" customFormat="1" ht="15" customHeight="1">
      <c r="A33" s="886">
        <v>1996</v>
      </c>
      <c r="B33" s="887">
        <v>1.69</v>
      </c>
      <c r="C33" s="887">
        <v>1.1299999999999999</v>
      </c>
      <c r="D33" s="888">
        <v>1.22</v>
      </c>
      <c r="E33" s="888">
        <v>1.38</v>
      </c>
      <c r="F33" s="888">
        <v>2.06</v>
      </c>
      <c r="G33" s="888">
        <v>3.16</v>
      </c>
      <c r="H33" s="887">
        <v>1.51</v>
      </c>
      <c r="I33" s="887">
        <v>1.8</v>
      </c>
      <c r="J33" s="887">
        <v>1.46</v>
      </c>
      <c r="L33" s="887"/>
      <c r="M33" s="887"/>
      <c r="N33" s="887"/>
      <c r="O33" s="887"/>
      <c r="P33" s="887"/>
      <c r="Q33" s="887"/>
      <c r="R33" s="887"/>
      <c r="S33" s="887"/>
      <c r="T33" s="887"/>
      <c r="V33" s="887"/>
      <c r="W33" s="887"/>
      <c r="X33" s="887"/>
      <c r="Y33" s="887"/>
      <c r="Z33" s="887"/>
      <c r="AA33" s="887"/>
      <c r="AB33" s="887"/>
      <c r="AC33" s="887"/>
      <c r="AD33" s="887"/>
    </row>
    <row r="34" spans="1:30" s="142" customFormat="1" ht="15" customHeight="1">
      <c r="A34" s="886">
        <v>1997</v>
      </c>
      <c r="B34" s="887">
        <v>1.71</v>
      </c>
      <c r="C34" s="887">
        <v>1.1399999999999999</v>
      </c>
      <c r="D34" s="888">
        <v>1.22</v>
      </c>
      <c r="E34" s="888">
        <v>1.36</v>
      </c>
      <c r="F34" s="888">
        <v>2.02</v>
      </c>
      <c r="G34" s="888">
        <v>3.08</v>
      </c>
      <c r="H34" s="887">
        <v>1.52</v>
      </c>
      <c r="I34" s="887">
        <v>1.83</v>
      </c>
      <c r="J34" s="887">
        <v>1.47</v>
      </c>
      <c r="L34" s="887"/>
      <c r="M34" s="887"/>
      <c r="N34" s="887"/>
      <c r="O34" s="887"/>
      <c r="P34" s="887"/>
      <c r="Q34" s="887"/>
      <c r="R34" s="887"/>
      <c r="S34" s="887"/>
      <c r="T34" s="887"/>
      <c r="V34" s="887"/>
      <c r="W34" s="887"/>
      <c r="X34" s="887"/>
      <c r="Y34" s="887"/>
      <c r="Z34" s="887"/>
      <c r="AA34" s="887"/>
      <c r="AB34" s="887"/>
      <c r="AC34" s="887"/>
      <c r="AD34" s="887"/>
    </row>
    <row r="35" spans="1:30" s="142" customFormat="1" ht="15" customHeight="1">
      <c r="A35" s="886">
        <v>1998</v>
      </c>
      <c r="B35" s="887">
        <v>1.7</v>
      </c>
      <c r="C35" s="887">
        <v>1.1299999999999999</v>
      </c>
      <c r="D35" s="888">
        <v>1.23</v>
      </c>
      <c r="E35" s="888">
        <v>1.4</v>
      </c>
      <c r="F35" s="888">
        <v>2.0699999999999998</v>
      </c>
      <c r="G35" s="888">
        <v>3.17</v>
      </c>
      <c r="H35" s="887">
        <v>1.54</v>
      </c>
      <c r="I35" s="887">
        <v>1.85</v>
      </c>
      <c r="J35" s="887">
        <v>1.48</v>
      </c>
      <c r="L35" s="887"/>
      <c r="M35" s="887"/>
      <c r="N35" s="887"/>
      <c r="O35" s="887"/>
      <c r="P35" s="887"/>
      <c r="Q35" s="887"/>
      <c r="R35" s="887"/>
      <c r="S35" s="887"/>
      <c r="T35" s="887"/>
      <c r="V35" s="887"/>
      <c r="W35" s="887"/>
      <c r="X35" s="887"/>
      <c r="Y35" s="887"/>
      <c r="Z35" s="887"/>
      <c r="AA35" s="887"/>
      <c r="AB35" s="887"/>
      <c r="AC35" s="887"/>
      <c r="AD35" s="887"/>
    </row>
    <row r="36" spans="1:30" s="142" customFormat="1" ht="15" customHeight="1">
      <c r="A36" s="886">
        <v>1999</v>
      </c>
      <c r="B36" s="887">
        <v>1.71</v>
      </c>
      <c r="C36" s="887">
        <v>1.1599999999999999</v>
      </c>
      <c r="D36" s="888">
        <v>1.22</v>
      </c>
      <c r="E36" s="888">
        <v>1.37</v>
      </c>
      <c r="F36" s="888">
        <v>2.0099999999999998</v>
      </c>
      <c r="G36" s="888">
        <v>3.05</v>
      </c>
      <c r="H36" s="887">
        <v>1.51</v>
      </c>
      <c r="I36" s="887">
        <v>1.87</v>
      </c>
      <c r="J36" s="887">
        <v>1.48</v>
      </c>
      <c r="L36" s="887"/>
      <c r="M36" s="887"/>
      <c r="N36" s="887"/>
      <c r="O36" s="887"/>
      <c r="P36" s="887"/>
      <c r="Q36" s="887"/>
      <c r="R36" s="887"/>
      <c r="S36" s="887"/>
      <c r="T36" s="887"/>
      <c r="V36" s="887"/>
      <c r="W36" s="887"/>
      <c r="X36" s="887"/>
      <c r="Y36" s="887"/>
      <c r="Z36" s="887"/>
      <c r="AA36" s="887"/>
      <c r="AB36" s="887"/>
      <c r="AC36" s="887"/>
      <c r="AD36" s="887"/>
    </row>
    <row r="37" spans="1:30" s="142" customFormat="1" ht="30" customHeight="1">
      <c r="A37" s="889">
        <v>2000</v>
      </c>
      <c r="B37" s="887">
        <v>1.7</v>
      </c>
      <c r="C37" s="887">
        <v>1.1399999999999999</v>
      </c>
      <c r="D37" s="888">
        <v>1.22</v>
      </c>
      <c r="E37" s="888">
        <v>1.38</v>
      </c>
      <c r="F37" s="888">
        <v>2</v>
      </c>
      <c r="G37" s="888">
        <v>3.04</v>
      </c>
      <c r="H37" s="887">
        <v>1.51</v>
      </c>
      <c r="I37" s="887">
        <v>1.87</v>
      </c>
      <c r="J37" s="887">
        <v>1.47</v>
      </c>
      <c r="L37" s="887"/>
      <c r="M37" s="887"/>
      <c r="N37" s="887"/>
      <c r="O37" s="887"/>
      <c r="P37" s="887"/>
      <c r="Q37" s="887"/>
      <c r="R37" s="887"/>
      <c r="S37" s="887"/>
      <c r="T37" s="887"/>
      <c r="V37" s="887"/>
      <c r="W37" s="887"/>
      <c r="X37" s="887"/>
      <c r="Y37" s="887"/>
      <c r="Z37" s="887"/>
      <c r="AA37" s="887"/>
      <c r="AB37" s="887"/>
      <c r="AC37" s="887"/>
      <c r="AD37" s="887"/>
    </row>
    <row r="38" spans="1:30" s="142" customFormat="1" ht="15" customHeight="1">
      <c r="A38" s="889">
        <v>2001</v>
      </c>
      <c r="B38" s="887">
        <v>1.7</v>
      </c>
      <c r="C38" s="887">
        <v>1.1200000000000001</v>
      </c>
      <c r="D38" s="888">
        <v>1.23</v>
      </c>
      <c r="E38" s="888">
        <v>1.4</v>
      </c>
      <c r="F38" s="888">
        <v>2.0299999999999998</v>
      </c>
      <c r="G38" s="888">
        <v>3.07</v>
      </c>
      <c r="H38" s="887">
        <v>1.52</v>
      </c>
      <c r="I38" s="887">
        <v>1.88</v>
      </c>
      <c r="J38" s="887">
        <v>1.47</v>
      </c>
      <c r="L38" s="887"/>
      <c r="M38" s="887"/>
      <c r="N38" s="887"/>
      <c r="O38" s="887"/>
      <c r="P38" s="887"/>
      <c r="Q38" s="887"/>
      <c r="R38" s="887"/>
      <c r="S38" s="887"/>
      <c r="T38" s="887"/>
      <c r="V38" s="887"/>
      <c r="W38" s="887"/>
      <c r="X38" s="887"/>
      <c r="Y38" s="887"/>
      <c r="Z38" s="887"/>
      <c r="AA38" s="887"/>
      <c r="AB38" s="887"/>
      <c r="AC38" s="887"/>
      <c r="AD38" s="887"/>
    </row>
    <row r="39" spans="1:30" s="142" customFormat="1" ht="15" customHeight="1">
      <c r="A39" s="889">
        <v>2002</v>
      </c>
      <c r="B39" s="887">
        <v>1.69</v>
      </c>
      <c r="C39" s="887">
        <v>1.1100000000000001</v>
      </c>
      <c r="D39" s="888">
        <v>1.23</v>
      </c>
      <c r="E39" s="888">
        <v>1.4</v>
      </c>
      <c r="F39" s="888">
        <v>2.0299999999999998</v>
      </c>
      <c r="G39" s="888">
        <v>3.04</v>
      </c>
      <c r="H39" s="887">
        <v>1.54</v>
      </c>
      <c r="I39" s="887">
        <v>1.93</v>
      </c>
      <c r="J39" s="887">
        <v>1.47</v>
      </c>
      <c r="L39" s="887"/>
      <c r="M39" s="887"/>
      <c r="N39" s="887"/>
      <c r="O39" s="887"/>
      <c r="P39" s="887"/>
      <c r="Q39" s="887"/>
      <c r="R39" s="887"/>
      <c r="S39" s="887"/>
      <c r="T39" s="887"/>
      <c r="V39" s="887"/>
      <c r="W39" s="887"/>
      <c r="X39" s="887"/>
      <c r="Y39" s="887"/>
      <c r="Z39" s="887"/>
      <c r="AA39" s="887"/>
      <c r="AB39" s="887"/>
      <c r="AC39" s="887"/>
      <c r="AD39" s="887"/>
    </row>
    <row r="40" spans="1:30" s="142" customFormat="1" ht="15" customHeight="1">
      <c r="A40" s="889">
        <v>2003</v>
      </c>
      <c r="B40" s="887">
        <v>1.69</v>
      </c>
      <c r="C40" s="887">
        <v>1.0900000000000001</v>
      </c>
      <c r="D40" s="888">
        <v>1.23</v>
      </c>
      <c r="E40" s="888">
        <v>1.4</v>
      </c>
      <c r="F40" s="888">
        <v>2.06</v>
      </c>
      <c r="G40" s="888">
        <v>3.1</v>
      </c>
      <c r="H40" s="887">
        <v>1.54</v>
      </c>
      <c r="I40" s="887">
        <v>1.96</v>
      </c>
      <c r="J40" s="887">
        <v>1.47</v>
      </c>
      <c r="L40" s="887"/>
      <c r="M40" s="887"/>
      <c r="N40" s="887"/>
      <c r="O40" s="887"/>
      <c r="P40" s="887"/>
      <c r="Q40" s="887"/>
      <c r="R40" s="887"/>
      <c r="S40" s="887"/>
      <c r="T40" s="887"/>
      <c r="V40" s="887"/>
      <c r="W40" s="887"/>
      <c r="X40" s="887"/>
      <c r="Y40" s="887"/>
      <c r="Z40" s="887"/>
      <c r="AA40" s="887"/>
      <c r="AB40" s="887"/>
      <c r="AC40" s="887"/>
      <c r="AD40" s="887"/>
    </row>
    <row r="41" spans="1:30" s="142" customFormat="1" ht="15" customHeight="1">
      <c r="A41" s="889">
        <v>2004</v>
      </c>
      <c r="B41" s="887">
        <v>1.73</v>
      </c>
      <c r="C41" s="887">
        <v>1.08</v>
      </c>
      <c r="D41" s="888">
        <v>1.22</v>
      </c>
      <c r="E41" s="888">
        <v>1.38</v>
      </c>
      <c r="F41" s="888">
        <v>2.0499999999999998</v>
      </c>
      <c r="G41" s="888">
        <v>3.06</v>
      </c>
      <c r="H41" s="887">
        <v>1.53</v>
      </c>
      <c r="I41" s="887">
        <v>1.94</v>
      </c>
      <c r="J41" s="887">
        <v>1.46</v>
      </c>
      <c r="L41" s="887"/>
      <c r="M41" s="887"/>
      <c r="N41" s="887"/>
      <c r="O41" s="887"/>
      <c r="P41" s="887"/>
      <c r="Q41" s="887"/>
      <c r="R41" s="887"/>
      <c r="S41" s="887"/>
      <c r="T41" s="887"/>
      <c r="V41" s="887"/>
      <c r="W41" s="887"/>
      <c r="X41" s="887"/>
      <c r="Y41" s="887"/>
      <c r="Z41" s="887"/>
      <c r="AA41" s="887"/>
      <c r="AB41" s="887"/>
      <c r="AC41" s="887"/>
      <c r="AD41" s="887"/>
    </row>
    <row r="42" spans="1:30" s="142" customFormat="1" ht="15" customHeight="1">
      <c r="A42" s="889">
        <v>2005</v>
      </c>
      <c r="B42" s="887">
        <v>1.76</v>
      </c>
      <c r="C42" s="887">
        <v>1.1100000000000001</v>
      </c>
      <c r="D42" s="888">
        <v>1.22</v>
      </c>
      <c r="E42" s="888">
        <v>1.39</v>
      </c>
      <c r="F42" s="888">
        <v>2.0499999999999998</v>
      </c>
      <c r="G42" s="888">
        <v>3.03</v>
      </c>
      <c r="H42" s="887">
        <v>1.54</v>
      </c>
      <c r="I42" s="887">
        <v>1.94</v>
      </c>
      <c r="J42" s="887">
        <v>1.48</v>
      </c>
      <c r="L42" s="887"/>
      <c r="M42" s="887"/>
      <c r="N42" s="887"/>
      <c r="O42" s="887"/>
      <c r="P42" s="887"/>
      <c r="Q42" s="887"/>
      <c r="R42" s="887"/>
      <c r="S42" s="887"/>
      <c r="T42" s="887"/>
      <c r="V42" s="887"/>
      <c r="W42" s="887"/>
      <c r="X42" s="887"/>
      <c r="Y42" s="887"/>
      <c r="Z42" s="887"/>
      <c r="AA42" s="887"/>
      <c r="AB42" s="887"/>
      <c r="AC42" s="887"/>
      <c r="AD42" s="887"/>
    </row>
    <row r="43" spans="1:30" s="142" customFormat="1" ht="15" customHeight="1">
      <c r="A43" s="889">
        <v>2006</v>
      </c>
      <c r="B43" s="887">
        <v>1.79</v>
      </c>
      <c r="C43" s="887">
        <v>1.0900000000000001</v>
      </c>
      <c r="D43" s="888">
        <v>1.22</v>
      </c>
      <c r="E43" s="888">
        <v>1.38</v>
      </c>
      <c r="F43" s="888">
        <v>2.06</v>
      </c>
      <c r="G43" s="888">
        <v>3.08</v>
      </c>
      <c r="H43" s="887">
        <v>1.56</v>
      </c>
      <c r="I43" s="887">
        <v>2</v>
      </c>
      <c r="J43" s="887">
        <v>1.48</v>
      </c>
      <c r="L43" s="887"/>
      <c r="M43" s="887"/>
      <c r="N43" s="887"/>
      <c r="O43" s="887"/>
      <c r="P43" s="887"/>
      <c r="Q43" s="887"/>
      <c r="R43" s="887"/>
      <c r="S43" s="887"/>
      <c r="T43" s="887"/>
      <c r="V43" s="887"/>
      <c r="W43" s="887"/>
      <c r="X43" s="887"/>
      <c r="Y43" s="887"/>
      <c r="Z43" s="887"/>
      <c r="AA43" s="887"/>
      <c r="AB43" s="887"/>
      <c r="AC43" s="887"/>
      <c r="AD43" s="887"/>
    </row>
    <row r="44" spans="1:30" s="134" customFormat="1" ht="15" customHeight="1">
      <c r="A44" s="889">
        <v>2007</v>
      </c>
      <c r="B44" s="887">
        <v>1.78</v>
      </c>
      <c r="C44" s="887">
        <v>1.0900000000000001</v>
      </c>
      <c r="D44" s="888">
        <v>1.21</v>
      </c>
      <c r="E44" s="888">
        <v>1.36</v>
      </c>
      <c r="F44" s="888">
        <v>2.04</v>
      </c>
      <c r="G44" s="888">
        <v>3.03</v>
      </c>
      <c r="H44" s="887">
        <v>1.56</v>
      </c>
      <c r="I44" s="887">
        <v>2</v>
      </c>
      <c r="J44" s="887">
        <v>1.47</v>
      </c>
      <c r="L44" s="887"/>
      <c r="M44" s="887"/>
      <c r="N44" s="887"/>
      <c r="O44" s="887"/>
      <c r="P44" s="887"/>
      <c r="Q44" s="887"/>
      <c r="R44" s="887"/>
      <c r="S44" s="887"/>
      <c r="T44" s="887"/>
      <c r="V44" s="887"/>
      <c r="W44" s="887"/>
      <c r="X44" s="887"/>
      <c r="Y44" s="887"/>
      <c r="Z44" s="887"/>
      <c r="AA44" s="887"/>
      <c r="AB44" s="887"/>
      <c r="AC44" s="887"/>
      <c r="AD44" s="887"/>
    </row>
    <row r="45" spans="1:30" s="142" customFormat="1" ht="15" customHeight="1">
      <c r="A45" s="889">
        <v>2008</v>
      </c>
      <c r="B45" s="887">
        <v>1.77</v>
      </c>
      <c r="C45" s="887">
        <v>1.1000000000000001</v>
      </c>
      <c r="D45" s="888">
        <v>1.1399999999999999</v>
      </c>
      <c r="E45" s="888">
        <v>1.49</v>
      </c>
      <c r="F45" s="888">
        <v>1.91</v>
      </c>
      <c r="G45" s="888">
        <v>2.95</v>
      </c>
      <c r="H45" s="887">
        <v>1.51</v>
      </c>
      <c r="I45" s="887">
        <v>1.92</v>
      </c>
      <c r="J45" s="887">
        <v>1.46</v>
      </c>
      <c r="L45" s="887"/>
      <c r="M45" s="887"/>
      <c r="N45" s="887"/>
      <c r="O45" s="887"/>
      <c r="P45" s="887"/>
      <c r="Q45" s="887"/>
      <c r="R45" s="887"/>
      <c r="S45" s="887"/>
      <c r="T45" s="887"/>
      <c r="V45" s="887"/>
      <c r="W45" s="887"/>
      <c r="X45" s="887"/>
      <c r="Y45" s="887"/>
      <c r="Z45" s="887"/>
      <c r="AA45" s="887"/>
      <c r="AB45" s="887"/>
      <c r="AC45" s="887"/>
      <c r="AD45" s="887"/>
    </row>
    <row r="46" spans="1:30" s="142" customFormat="1" ht="15" customHeight="1">
      <c r="A46" s="889">
        <v>2009</v>
      </c>
      <c r="B46" s="887">
        <v>1.78</v>
      </c>
      <c r="C46" s="887">
        <v>1.1000000000000001</v>
      </c>
      <c r="D46" s="888">
        <v>1.25</v>
      </c>
      <c r="E46" s="888">
        <v>1.27</v>
      </c>
      <c r="F46" s="888">
        <v>1.94</v>
      </c>
      <c r="G46" s="888">
        <v>2.99</v>
      </c>
      <c r="H46" s="887">
        <v>1.52</v>
      </c>
      <c r="I46" s="887">
        <v>1.99</v>
      </c>
      <c r="J46" s="887">
        <v>1.47</v>
      </c>
      <c r="L46" s="887"/>
      <c r="M46" s="887"/>
      <c r="N46" s="887"/>
      <c r="O46" s="887"/>
      <c r="P46" s="887"/>
      <c r="Q46" s="887"/>
      <c r="R46" s="887"/>
      <c r="S46" s="887"/>
      <c r="T46" s="887"/>
      <c r="V46" s="887"/>
      <c r="W46" s="887"/>
      <c r="X46" s="887"/>
      <c r="Y46" s="887"/>
      <c r="Z46" s="887"/>
      <c r="AA46" s="887"/>
      <c r="AB46" s="887"/>
      <c r="AC46" s="887"/>
      <c r="AD46" s="887"/>
    </row>
    <row r="47" spans="1:30" s="142" customFormat="1" ht="30" customHeight="1">
      <c r="A47" s="889">
        <v>2010</v>
      </c>
      <c r="B47" s="890">
        <v>1.78</v>
      </c>
      <c r="C47" s="890">
        <v>1.1000000000000001</v>
      </c>
      <c r="D47" s="891">
        <v>1.24</v>
      </c>
      <c r="E47" s="891">
        <v>1.24</v>
      </c>
      <c r="F47" s="891">
        <v>1.92</v>
      </c>
      <c r="G47" s="891">
        <v>2.96</v>
      </c>
      <c r="H47" s="890">
        <v>1.49</v>
      </c>
      <c r="I47" s="890">
        <v>1.95</v>
      </c>
      <c r="J47" s="890">
        <v>1.46</v>
      </c>
      <c r="L47" s="887"/>
      <c r="M47" s="887"/>
      <c r="N47" s="887"/>
      <c r="O47" s="887"/>
      <c r="P47" s="887"/>
      <c r="Q47" s="887"/>
      <c r="R47" s="887"/>
      <c r="S47" s="887"/>
      <c r="T47" s="887"/>
      <c r="V47" s="887"/>
      <c r="W47" s="887"/>
      <c r="X47" s="887"/>
      <c r="Y47" s="887"/>
      <c r="Z47" s="887"/>
      <c r="AA47" s="887"/>
      <c r="AB47" s="887"/>
      <c r="AC47" s="887"/>
      <c r="AD47" s="887"/>
    </row>
    <row r="48" spans="1:30" s="142" customFormat="1" ht="15" customHeight="1">
      <c r="A48" s="889">
        <v>2011</v>
      </c>
      <c r="B48" s="890">
        <v>1.8</v>
      </c>
      <c r="C48" s="890">
        <v>1.1000000000000001</v>
      </c>
      <c r="D48" s="890">
        <v>1.24</v>
      </c>
      <c r="E48" s="890">
        <v>1.27</v>
      </c>
      <c r="F48" s="890">
        <v>1.94</v>
      </c>
      <c r="G48" s="890">
        <v>2.93</v>
      </c>
      <c r="H48" s="890">
        <v>1.53</v>
      </c>
      <c r="I48" s="890">
        <v>1.99</v>
      </c>
      <c r="J48" s="890">
        <v>1.47</v>
      </c>
      <c r="L48" s="887"/>
      <c r="M48" s="887"/>
      <c r="N48" s="887"/>
      <c r="O48" s="887"/>
      <c r="P48" s="887"/>
      <c r="Q48" s="887"/>
      <c r="R48" s="887"/>
      <c r="S48" s="887"/>
      <c r="T48" s="887"/>
      <c r="V48" s="887"/>
      <c r="W48" s="887"/>
      <c r="X48" s="887"/>
      <c r="Y48" s="887"/>
      <c r="Z48" s="887"/>
      <c r="AA48" s="887"/>
      <c r="AB48" s="887"/>
      <c r="AC48" s="887"/>
      <c r="AD48" s="887"/>
    </row>
    <row r="49" spans="1:30" s="142" customFormat="1" ht="15" customHeight="1">
      <c r="A49" s="889">
        <v>2012</v>
      </c>
      <c r="B49" s="890">
        <v>1.79</v>
      </c>
      <c r="C49" s="890">
        <v>1.0900000000000001</v>
      </c>
      <c r="D49" s="890">
        <v>1.2</v>
      </c>
      <c r="E49" s="890">
        <v>1.39</v>
      </c>
      <c r="F49" s="890">
        <v>1.97</v>
      </c>
      <c r="G49" s="890">
        <v>2.96</v>
      </c>
      <c r="H49" s="890">
        <v>1.51</v>
      </c>
      <c r="I49" s="890">
        <v>1.95</v>
      </c>
      <c r="J49" s="890">
        <v>1.46</v>
      </c>
      <c r="L49" s="887"/>
      <c r="M49" s="887"/>
      <c r="N49" s="887"/>
      <c r="O49" s="887"/>
      <c r="P49" s="887"/>
      <c r="Q49" s="887"/>
      <c r="R49" s="887"/>
      <c r="S49" s="887"/>
      <c r="T49" s="887"/>
      <c r="V49" s="887"/>
      <c r="W49" s="887"/>
      <c r="X49" s="887"/>
      <c r="Y49" s="887"/>
      <c r="Z49" s="887"/>
      <c r="AA49" s="887"/>
      <c r="AB49" s="887"/>
      <c r="AC49" s="887"/>
      <c r="AD49" s="887"/>
    </row>
    <row r="50" spans="1:30" s="142" customFormat="1" ht="15" customHeight="1">
      <c r="A50" s="889">
        <v>2013</v>
      </c>
      <c r="B50" s="890">
        <v>1.77</v>
      </c>
      <c r="C50" s="890">
        <v>1.0900000000000001</v>
      </c>
      <c r="D50" s="890">
        <v>1.23</v>
      </c>
      <c r="E50" s="890">
        <v>1.25</v>
      </c>
      <c r="F50" s="890">
        <v>1.89</v>
      </c>
      <c r="G50" s="890">
        <v>2.9</v>
      </c>
      <c r="H50" s="890">
        <v>1.48</v>
      </c>
      <c r="I50" s="890">
        <v>1.91</v>
      </c>
      <c r="J50" s="890">
        <v>1.45</v>
      </c>
      <c r="L50" s="887"/>
      <c r="M50" s="887"/>
      <c r="N50" s="887"/>
      <c r="O50" s="887"/>
      <c r="P50" s="887"/>
      <c r="Q50" s="887"/>
      <c r="R50" s="887"/>
      <c r="S50" s="887"/>
      <c r="T50" s="887"/>
      <c r="V50" s="887"/>
      <c r="W50" s="887"/>
      <c r="X50" s="887"/>
      <c r="Y50" s="887"/>
      <c r="Z50" s="887"/>
      <c r="AA50" s="887"/>
      <c r="AB50" s="887"/>
      <c r="AC50" s="887"/>
      <c r="AD50" s="887"/>
    </row>
    <row r="51" spans="1:30" s="142" customFormat="1" ht="15" customHeight="1">
      <c r="A51" s="889">
        <v>2014</v>
      </c>
      <c r="B51" s="890">
        <v>1.73</v>
      </c>
      <c r="C51" s="890">
        <v>1.0900000000000001</v>
      </c>
      <c r="D51" s="890">
        <v>1.23</v>
      </c>
      <c r="E51" s="890">
        <v>1.24</v>
      </c>
      <c r="F51" s="890">
        <v>1.92</v>
      </c>
      <c r="G51" s="890">
        <v>2.82</v>
      </c>
      <c r="H51" s="890">
        <v>1.5</v>
      </c>
      <c r="I51" s="890">
        <v>1.9</v>
      </c>
      <c r="J51" s="890">
        <v>1.43</v>
      </c>
      <c r="L51" s="887"/>
      <c r="M51" s="887"/>
      <c r="N51" s="887"/>
      <c r="O51" s="887"/>
      <c r="P51" s="887"/>
      <c r="Q51" s="887"/>
      <c r="R51" s="887"/>
      <c r="S51" s="887"/>
      <c r="T51" s="887"/>
      <c r="V51" s="887"/>
      <c r="W51" s="887"/>
      <c r="X51" s="887"/>
      <c r="Y51" s="887"/>
      <c r="Z51" s="887"/>
      <c r="AA51" s="887"/>
      <c r="AB51" s="887"/>
      <c r="AC51" s="887"/>
      <c r="AD51" s="887"/>
    </row>
    <row r="52" spans="1:30" s="142" customFormat="1" ht="15" customHeight="1">
      <c r="A52" s="889">
        <v>2015</v>
      </c>
      <c r="B52" s="892">
        <v>1.7</v>
      </c>
      <c r="C52" s="890">
        <v>1.08</v>
      </c>
      <c r="D52" s="890">
        <v>1.23</v>
      </c>
      <c r="E52" s="890">
        <v>1.24</v>
      </c>
      <c r="F52" s="890">
        <v>1.9</v>
      </c>
      <c r="G52" s="890">
        <v>2.75</v>
      </c>
      <c r="H52" s="890">
        <v>1.48</v>
      </c>
      <c r="I52" s="890">
        <v>1.85</v>
      </c>
      <c r="J52" s="890">
        <v>1.41</v>
      </c>
      <c r="L52" s="887"/>
      <c r="M52" s="887"/>
      <c r="N52" s="887"/>
      <c r="O52" s="887"/>
      <c r="P52" s="887"/>
      <c r="Q52" s="887"/>
      <c r="R52" s="887"/>
      <c r="S52" s="887"/>
      <c r="T52" s="887"/>
      <c r="V52" s="887"/>
      <c r="W52" s="887"/>
      <c r="X52" s="887"/>
      <c r="Y52" s="887"/>
      <c r="Z52" s="887"/>
      <c r="AA52" s="887"/>
      <c r="AB52" s="887"/>
      <c r="AC52" s="887"/>
      <c r="AD52" s="887"/>
    </row>
    <row r="53" spans="1:30" s="142" customFormat="1" ht="15" customHeight="1">
      <c r="A53" s="889">
        <v>2016</v>
      </c>
      <c r="B53" s="892">
        <v>1.63</v>
      </c>
      <c r="C53" s="890">
        <v>1.08</v>
      </c>
      <c r="D53" s="890">
        <v>1.2</v>
      </c>
      <c r="E53" s="890">
        <v>1.21</v>
      </c>
      <c r="F53" s="890">
        <v>1.81</v>
      </c>
      <c r="G53" s="890">
        <v>2.59</v>
      </c>
      <c r="H53" s="890">
        <v>1.43</v>
      </c>
      <c r="I53" s="890">
        <v>1.76</v>
      </c>
      <c r="J53" s="890">
        <v>1.37</v>
      </c>
      <c r="L53" s="887"/>
      <c r="M53" s="887"/>
      <c r="N53" s="887"/>
      <c r="O53" s="887"/>
      <c r="P53" s="887"/>
      <c r="Q53" s="887"/>
      <c r="R53" s="887"/>
      <c r="S53" s="887"/>
      <c r="T53" s="887"/>
      <c r="V53" s="887"/>
      <c r="W53" s="887"/>
      <c r="X53" s="887"/>
      <c r="Y53" s="887"/>
      <c r="Z53" s="887"/>
      <c r="AA53" s="887"/>
      <c r="AB53" s="887"/>
      <c r="AC53" s="887"/>
      <c r="AD53" s="887"/>
    </row>
    <row r="54" spans="1:30" s="142" customFormat="1" ht="13.15" customHeight="1" thickBot="1">
      <c r="A54" s="893"/>
      <c r="B54" s="894"/>
      <c r="C54" s="894"/>
      <c r="D54" s="894"/>
      <c r="E54" s="894"/>
      <c r="F54" s="894"/>
      <c r="G54" s="894"/>
      <c r="H54" s="894"/>
      <c r="I54" s="894"/>
      <c r="J54" s="894"/>
    </row>
    <row r="55" spans="1:30" s="142" customFormat="1" ht="13.15" customHeight="1" thickTop="1">
      <c r="A55" s="889"/>
      <c r="B55" s="887"/>
      <c r="C55" s="887"/>
      <c r="D55" s="887"/>
      <c r="E55" s="887"/>
      <c r="F55" s="887"/>
      <c r="G55" s="887"/>
      <c r="H55" s="887"/>
      <c r="I55" s="887"/>
      <c r="J55" s="887"/>
    </row>
    <row r="56" spans="1:30" s="142" customFormat="1" ht="15" customHeight="1">
      <c r="A56" s="2478" t="s">
        <v>29</v>
      </c>
      <c r="B56" s="2478"/>
      <c r="C56" s="2478"/>
      <c r="D56" s="2478"/>
      <c r="E56" s="2478"/>
      <c r="F56" s="2478"/>
      <c r="G56" s="2478"/>
      <c r="H56" s="2478"/>
      <c r="I56" s="2478"/>
      <c r="J56" s="2478"/>
    </row>
    <row r="57" spans="1:30" s="895" customFormat="1" ht="11.25">
      <c r="A57" s="2470" t="s">
        <v>4</v>
      </c>
      <c r="B57" s="2470"/>
      <c r="C57" s="2470"/>
      <c r="D57" s="2470"/>
      <c r="E57" s="2470"/>
      <c r="F57" s="2470"/>
      <c r="G57" s="2470"/>
      <c r="H57" s="2470"/>
      <c r="I57" s="2470"/>
      <c r="J57" s="2470"/>
    </row>
    <row r="58" spans="1:30" s="895" customFormat="1">
      <c r="A58" s="251" t="s">
        <v>431</v>
      </c>
      <c r="B58" s="851"/>
      <c r="C58" s="851"/>
      <c r="D58" s="851"/>
      <c r="E58" s="149"/>
      <c r="F58" s="149"/>
      <c r="G58" s="149"/>
      <c r="H58" s="149"/>
      <c r="I58" s="896"/>
      <c r="J58" s="896"/>
    </row>
    <row r="59" spans="1:30" s="142" customFormat="1" ht="15" customHeight="1">
      <c r="A59" s="137"/>
      <c r="B59" s="137"/>
      <c r="C59" s="888"/>
      <c r="D59" s="137"/>
      <c r="E59" s="137"/>
      <c r="F59" s="137"/>
      <c r="G59" s="137"/>
      <c r="H59" s="137"/>
      <c r="I59" s="137"/>
      <c r="J59" s="888"/>
    </row>
    <row r="60" spans="1:30" s="142" customFormat="1" ht="11.25">
      <c r="A60" s="897" t="s">
        <v>5</v>
      </c>
      <c r="B60" s="137"/>
      <c r="C60" s="888"/>
      <c r="D60" s="137"/>
      <c r="J60" s="898"/>
    </row>
    <row r="61" spans="1:30" s="142" customFormat="1" ht="22.15" customHeight="1">
      <c r="A61" s="2471" t="s">
        <v>200</v>
      </c>
      <c r="B61" s="2471"/>
      <c r="C61" s="2471"/>
      <c r="D61" s="2471"/>
      <c r="E61" s="2471"/>
      <c r="F61" s="2471"/>
      <c r="G61" s="2471"/>
      <c r="H61" s="2471"/>
      <c r="I61" s="2471"/>
      <c r="J61" s="2471"/>
    </row>
    <row r="62" spans="1:30" s="142" customFormat="1" ht="11.25">
      <c r="A62" s="2471"/>
      <c r="B62" s="2471"/>
      <c r="C62" s="2471"/>
      <c r="D62" s="2471"/>
      <c r="E62" s="2471"/>
      <c r="F62" s="2471"/>
      <c r="G62" s="2471"/>
      <c r="H62" s="2471"/>
      <c r="I62" s="2471"/>
      <c r="J62" s="898"/>
    </row>
    <row r="63" spans="1:30" s="142" customFormat="1" ht="11.25">
      <c r="J63" s="898"/>
    </row>
  </sheetData>
  <mergeCells count="9">
    <mergeCell ref="A57:J57"/>
    <mergeCell ref="A61:J61"/>
    <mergeCell ref="A62:I62"/>
    <mergeCell ref="B5:B6"/>
    <mergeCell ref="C5:C6"/>
    <mergeCell ref="I5:I6"/>
    <mergeCell ref="J5:J6"/>
    <mergeCell ref="A56:J56"/>
    <mergeCell ref="D5:H5"/>
  </mergeCells>
  <hyperlinks>
    <hyperlink ref="A2" location="Title!A1" display="Return to Title page"/>
    <hyperlink ref="A58" r:id="rId1"/>
  </hyperlinks>
  <pageMargins left="0.74803149606299213" right="0.74803149606299213" top="0.98425196850393704" bottom="0.98425196850393704" header="0.51181102362204722" footer="0.51181102362204722"/>
  <pageSetup paperSize="9" scale="59" orientation="portrait" r:id="rId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pageSetUpPr fitToPage="1"/>
  </sheetPr>
  <dimension ref="A1:T36"/>
  <sheetViews>
    <sheetView showGridLines="0" zoomScaleNormal="100" zoomScaleSheetLayoutView="100" workbookViewId="0">
      <pane xSplit="1" ySplit="4" topLeftCell="B5" activePane="bottomRight" state="frozen"/>
      <selection activeCell="A16" sqref="A16:H16"/>
      <selection pane="topRight" activeCell="A16" sqref="A16:H16"/>
      <selection pane="bottomLeft" activeCell="A16" sqref="A16:H16"/>
      <selection pane="bottomRight"/>
    </sheetView>
  </sheetViews>
  <sheetFormatPr defaultRowHeight="12.75"/>
  <cols>
    <col min="1" max="1" width="88.140625" customWidth="1"/>
    <col min="2" max="2" width="8.42578125" style="99" customWidth="1"/>
    <col min="3" max="3" width="9.140625" style="99"/>
    <col min="4" max="4" width="11.28515625" style="99" customWidth="1"/>
    <col min="5" max="5" width="9.140625" style="99"/>
    <col min="6" max="6" width="10.5703125" style="99" customWidth="1"/>
    <col min="7" max="7" width="9.140625" customWidth="1"/>
  </cols>
  <sheetData>
    <row r="1" spans="1:20" ht="18.75">
      <c r="A1" s="41" t="s">
        <v>1576</v>
      </c>
      <c r="C1" s="115"/>
      <c r="H1" s="57"/>
    </row>
    <row r="2" spans="1:20" s="29" customFormat="1" ht="15.75">
      <c r="A2" s="6" t="s">
        <v>0</v>
      </c>
      <c r="B2" s="28"/>
      <c r="C2" s="27"/>
      <c r="D2" s="27"/>
      <c r="E2" s="27"/>
      <c r="F2" s="27"/>
      <c r="G2" s="27"/>
      <c r="H2" s="27"/>
      <c r="I2" s="27"/>
      <c r="J2" s="27"/>
    </row>
    <row r="3" spans="1:20" s="567" customFormat="1" ht="15" customHeight="1" thickBot="1">
      <c r="A3" s="911"/>
      <c r="B3" s="912"/>
      <c r="C3" s="912"/>
      <c r="D3" s="912"/>
      <c r="E3" s="912"/>
      <c r="F3" s="913" t="s">
        <v>39</v>
      </c>
      <c r="H3" s="914"/>
    </row>
    <row r="4" spans="1:20" s="567" customFormat="1" ht="15" customHeight="1" thickTop="1">
      <c r="A4" s="915"/>
      <c r="B4" s="916" t="s">
        <v>12</v>
      </c>
      <c r="C4" s="916" t="s">
        <v>13</v>
      </c>
      <c r="D4" s="916" t="s">
        <v>14</v>
      </c>
      <c r="E4" s="916" t="s">
        <v>15</v>
      </c>
      <c r="F4" s="916" t="s">
        <v>11</v>
      </c>
      <c r="H4" s="917"/>
    </row>
    <row r="5" spans="1:20" ht="15" customHeight="1">
      <c r="A5" s="500" t="s">
        <v>1746</v>
      </c>
      <c r="B5" s="658">
        <v>60398.11</v>
      </c>
      <c r="C5" s="658">
        <v>63292.52</v>
      </c>
      <c r="D5" s="658">
        <v>70819.210000000006</v>
      </c>
      <c r="E5" s="658">
        <v>40297.919999999998</v>
      </c>
      <c r="F5" s="658">
        <v>234807.76</v>
      </c>
      <c r="G5" s="58"/>
      <c r="H5" s="39"/>
      <c r="I5" s="39"/>
      <c r="J5" s="39"/>
      <c r="K5" s="39"/>
      <c r="L5" s="39"/>
      <c r="O5" s="45"/>
      <c r="P5" s="57"/>
      <c r="Q5" s="57"/>
      <c r="R5" s="57"/>
      <c r="S5" s="57"/>
      <c r="T5" s="57"/>
    </row>
    <row r="6" spans="1:20" ht="15" customHeight="1">
      <c r="A6" s="500" t="s">
        <v>81</v>
      </c>
      <c r="B6" s="658">
        <v>35506.160000000003</v>
      </c>
      <c r="C6" s="658">
        <v>55461.120000000003</v>
      </c>
      <c r="D6" s="658">
        <v>46851.18</v>
      </c>
      <c r="E6" s="658">
        <v>21546.89</v>
      </c>
      <c r="F6" s="658">
        <v>159365.34</v>
      </c>
      <c r="G6" s="58"/>
      <c r="H6" s="39"/>
      <c r="I6" s="39"/>
      <c r="J6" s="39"/>
      <c r="K6" s="39"/>
      <c r="L6" s="39"/>
      <c r="M6" s="58"/>
    </row>
    <row r="7" spans="1:20" ht="15" customHeight="1">
      <c r="A7" s="500" t="s">
        <v>82</v>
      </c>
      <c r="B7" s="658">
        <v>24891.94</v>
      </c>
      <c r="C7" s="658">
        <v>7831.41</v>
      </c>
      <c r="D7" s="658">
        <v>23968.04</v>
      </c>
      <c r="E7" s="658">
        <v>18751.03</v>
      </c>
      <c r="F7" s="658">
        <v>75442.42</v>
      </c>
      <c r="G7" s="58"/>
      <c r="H7" s="57"/>
      <c r="J7" s="57"/>
      <c r="K7" s="57"/>
      <c r="L7" s="57"/>
      <c r="M7" s="57"/>
      <c r="N7" s="57"/>
      <c r="O7" s="57"/>
      <c r="P7" s="57"/>
    </row>
    <row r="8" spans="1:20" ht="15" customHeight="1">
      <c r="A8" s="622" t="s">
        <v>1764</v>
      </c>
      <c r="B8" s="658">
        <v>38754.559999999998</v>
      </c>
      <c r="C8" s="658">
        <v>60206.54</v>
      </c>
      <c r="D8" s="658">
        <v>58845.51</v>
      </c>
      <c r="E8" s="658">
        <v>35015.17</v>
      </c>
      <c r="F8" s="658">
        <v>192821.79</v>
      </c>
      <c r="G8" s="58"/>
      <c r="H8" s="39"/>
      <c r="I8" s="39"/>
      <c r="J8" s="39"/>
      <c r="K8" s="39"/>
      <c r="L8" s="39"/>
      <c r="M8" s="39"/>
      <c r="N8" s="57"/>
      <c r="O8" s="57"/>
      <c r="P8" s="57"/>
    </row>
    <row r="9" spans="1:20" ht="15" customHeight="1">
      <c r="A9" s="622" t="s">
        <v>1765</v>
      </c>
      <c r="B9" s="658">
        <v>23730.400000000001</v>
      </c>
      <c r="C9" s="658">
        <v>55767.19</v>
      </c>
      <c r="D9" s="658">
        <v>41294.82</v>
      </c>
      <c r="E9" s="658">
        <v>19875.240000000002</v>
      </c>
      <c r="F9" s="658">
        <v>140667.64000000001</v>
      </c>
      <c r="G9" s="58"/>
      <c r="H9" s="39"/>
      <c r="I9" s="39"/>
      <c r="J9" s="39"/>
      <c r="K9" s="39"/>
      <c r="L9" s="39"/>
    </row>
    <row r="10" spans="1:20" ht="15" customHeight="1">
      <c r="A10" s="622" t="s">
        <v>1766</v>
      </c>
      <c r="B10" s="658">
        <v>15024.16</v>
      </c>
      <c r="C10" s="658">
        <v>4439.3500000000004</v>
      </c>
      <c r="D10" s="658">
        <v>17550.689999999999</v>
      </c>
      <c r="E10" s="658">
        <v>15139.93</v>
      </c>
      <c r="F10" s="658">
        <v>52154.14</v>
      </c>
      <c r="G10" s="58"/>
      <c r="H10" s="57"/>
    </row>
    <row r="11" spans="1:20" ht="15" customHeight="1">
      <c r="A11" s="622" t="s">
        <v>1767</v>
      </c>
      <c r="B11" s="658">
        <v>38326.959999999999</v>
      </c>
      <c r="C11" s="658">
        <v>60235.24</v>
      </c>
      <c r="D11" s="658">
        <v>59946.23</v>
      </c>
      <c r="E11" s="658">
        <v>35072.33</v>
      </c>
      <c r="F11" s="658">
        <v>193580.77</v>
      </c>
      <c r="G11" s="58"/>
      <c r="H11" s="57"/>
    </row>
    <row r="12" spans="1:20" ht="15" customHeight="1">
      <c r="A12" s="622" t="s">
        <v>1768</v>
      </c>
      <c r="B12" s="658">
        <v>40366.83</v>
      </c>
      <c r="C12" s="658">
        <v>63641.81</v>
      </c>
      <c r="D12" s="658">
        <v>62420.34</v>
      </c>
      <c r="E12" s="658">
        <v>37171.53</v>
      </c>
      <c r="F12" s="658">
        <v>203600.51</v>
      </c>
      <c r="G12" s="58"/>
      <c r="H12" s="39"/>
    </row>
    <row r="13" spans="1:20" ht="15" customHeight="1">
      <c r="A13" s="622"/>
      <c r="B13" s="806"/>
      <c r="C13" s="806"/>
      <c r="D13" s="806"/>
      <c r="E13" s="806"/>
      <c r="F13" s="806"/>
      <c r="G13" s="58"/>
      <c r="H13" s="57"/>
    </row>
    <row r="14" spans="1:20" ht="15" customHeight="1">
      <c r="A14" s="622" t="s">
        <v>1714</v>
      </c>
      <c r="B14" s="658">
        <v>-9867.7800000000007</v>
      </c>
      <c r="C14" s="658">
        <v>-3392.05</v>
      </c>
      <c r="D14" s="658">
        <v>-6417.34</v>
      </c>
      <c r="E14" s="658">
        <v>-3611.1</v>
      </c>
      <c r="F14" s="658">
        <v>-23288.28</v>
      </c>
      <c r="G14" s="58"/>
      <c r="H14" s="39"/>
      <c r="I14" s="39"/>
      <c r="J14" s="39"/>
      <c r="K14" s="39"/>
      <c r="L14" s="39"/>
    </row>
    <row r="15" spans="1:20" ht="15" customHeight="1">
      <c r="A15" s="622" t="s">
        <v>83</v>
      </c>
      <c r="B15" s="806"/>
      <c r="C15" s="806"/>
      <c r="D15" s="806"/>
      <c r="E15" s="806"/>
      <c r="F15" s="806"/>
      <c r="G15" s="58"/>
      <c r="H15" s="57"/>
    </row>
    <row r="16" spans="1:20" ht="15" customHeight="1">
      <c r="A16" s="622" t="s">
        <v>84</v>
      </c>
      <c r="B16" s="806">
        <v>-8255.52</v>
      </c>
      <c r="C16" s="806">
        <v>43.22</v>
      </c>
      <c r="D16" s="806">
        <v>-2842.51</v>
      </c>
      <c r="E16" s="806">
        <v>-1454.74</v>
      </c>
      <c r="F16" s="806">
        <v>-12509.55</v>
      </c>
      <c r="G16" s="58"/>
      <c r="H16" s="39"/>
      <c r="I16" s="39"/>
      <c r="J16" s="39"/>
      <c r="K16" s="39"/>
      <c r="L16" s="39"/>
    </row>
    <row r="17" spans="1:12" ht="15" customHeight="1">
      <c r="A17" s="622" t="s">
        <v>85</v>
      </c>
      <c r="B17" s="806">
        <v>427.6</v>
      </c>
      <c r="C17" s="806">
        <v>-28.7</v>
      </c>
      <c r="D17" s="806">
        <v>-1100.72</v>
      </c>
      <c r="E17" s="806">
        <v>-57.16</v>
      </c>
      <c r="F17" s="806">
        <v>-758.98</v>
      </c>
      <c r="G17" s="58"/>
      <c r="H17" s="39"/>
      <c r="I17" s="39"/>
      <c r="J17" s="39"/>
      <c r="K17" s="39"/>
      <c r="L17" s="39"/>
    </row>
    <row r="18" spans="1:12" ht="15" customHeight="1" thickBot="1">
      <c r="A18" s="906" t="s">
        <v>86</v>
      </c>
      <c r="B18" s="811">
        <v>-2039.87</v>
      </c>
      <c r="C18" s="811">
        <v>-3406.57</v>
      </c>
      <c r="D18" s="811">
        <v>-2474.11</v>
      </c>
      <c r="E18" s="811">
        <v>-2099.21</v>
      </c>
      <c r="F18" s="811">
        <v>-10019.75</v>
      </c>
      <c r="G18" s="58"/>
      <c r="H18" s="39"/>
      <c r="I18" s="39"/>
      <c r="J18" s="39"/>
      <c r="K18" s="39"/>
      <c r="L18" s="39"/>
    </row>
    <row r="19" spans="1:12" ht="15" customHeight="1" thickTop="1">
      <c r="A19" s="907"/>
      <c r="B19" s="806"/>
      <c r="C19" s="806"/>
      <c r="D19" s="806"/>
      <c r="E19" s="806"/>
      <c r="F19" s="806"/>
      <c r="G19" s="58"/>
      <c r="H19" s="39"/>
      <c r="I19" s="39"/>
      <c r="J19" s="39"/>
      <c r="K19" s="39"/>
      <c r="L19" s="39"/>
    </row>
    <row r="20" spans="1:12" ht="15" customHeight="1">
      <c r="A20" s="908" t="s">
        <v>87</v>
      </c>
      <c r="B20" s="531"/>
      <c r="C20" s="531"/>
      <c r="D20" s="531"/>
      <c r="E20" s="531"/>
      <c r="F20" s="531"/>
      <c r="H20" s="57"/>
    </row>
    <row r="21" spans="1:12" ht="15" customHeight="1">
      <c r="A21" s="908" t="s">
        <v>88</v>
      </c>
      <c r="B21" s="909"/>
      <c r="C21" s="531"/>
      <c r="D21" s="531"/>
      <c r="E21" s="531"/>
      <c r="F21" s="531"/>
      <c r="G21" s="43"/>
      <c r="H21" s="57"/>
    </row>
    <row r="22" spans="1:12" ht="15" customHeight="1">
      <c r="A22" s="908" t="s">
        <v>89</v>
      </c>
      <c r="B22" s="909"/>
      <c r="C22" s="532"/>
      <c r="D22" s="532"/>
      <c r="E22" s="532"/>
      <c r="F22" s="532"/>
    </row>
    <row r="23" spans="1:12" ht="15" customHeight="1">
      <c r="A23" s="908" t="s">
        <v>90</v>
      </c>
      <c r="B23" s="532"/>
      <c r="C23" s="532"/>
      <c r="D23" s="532"/>
      <c r="E23" s="532"/>
      <c r="F23" s="532"/>
    </row>
    <row r="24" spans="1:12" ht="15" customHeight="1">
      <c r="A24" s="500"/>
      <c r="B24" s="532"/>
      <c r="C24" s="532"/>
      <c r="D24" s="532"/>
      <c r="E24" s="532"/>
      <c r="F24" s="532"/>
    </row>
    <row r="25" spans="1:12" ht="15" customHeight="1">
      <c r="A25" s="642" t="s">
        <v>5</v>
      </c>
      <c r="B25" s="532"/>
      <c r="C25" s="532"/>
      <c r="D25" s="532"/>
      <c r="E25" s="532"/>
      <c r="F25" s="532"/>
    </row>
    <row r="26" spans="1:12" ht="15" customHeight="1">
      <c r="A26" s="910" t="s">
        <v>1486</v>
      </c>
      <c r="B26" s="532"/>
      <c r="C26" s="532"/>
      <c r="D26" s="532"/>
      <c r="E26" s="532"/>
      <c r="F26" s="532"/>
    </row>
    <row r="27" spans="1:12" ht="15" customHeight="1">
      <c r="A27" s="500"/>
      <c r="B27" s="532"/>
      <c r="C27" s="532"/>
      <c r="D27" s="532"/>
      <c r="E27" s="532"/>
      <c r="F27" s="532"/>
    </row>
    <row r="28" spans="1:12">
      <c r="A28" s="500" t="s">
        <v>91</v>
      </c>
      <c r="B28" s="532"/>
      <c r="C28" s="532"/>
      <c r="D28" s="532"/>
      <c r="E28" s="532"/>
      <c r="F28" s="532"/>
    </row>
    <row r="29" spans="1:12">
      <c r="A29" s="500"/>
      <c r="B29" s="532"/>
      <c r="C29" s="532"/>
      <c r="D29" s="532"/>
      <c r="E29" s="532"/>
      <c r="F29" s="532"/>
    </row>
    <row r="36" spans="1:1">
      <c r="A36" s="60"/>
    </row>
  </sheetData>
  <hyperlinks>
    <hyperlink ref="A2" location="Title!A1" display="Return to Title page"/>
  </hyperlinks>
  <pageMargins left="0.74803149606299213" right="0.74803149606299213" top="0.98425196850393704" bottom="0.98425196850393704" header="0.51181102362204722" footer="0.51181102362204722"/>
  <pageSetup paperSize="9" scale="97"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FFCC"/>
    <pageSetUpPr fitToPage="1"/>
  </sheetPr>
  <dimension ref="A1:Q69"/>
  <sheetViews>
    <sheetView showGridLines="0" zoomScaleNormal="100" zoomScaleSheetLayoutView="100" workbookViewId="0">
      <pane xSplit="1" ySplit="6" topLeftCell="B7" activePane="bottomRight" state="frozenSplit"/>
      <selection activeCell="A16" sqref="A16:H16"/>
      <selection pane="topRight" activeCell="A16" sqref="A16:H16"/>
      <selection pane="bottomLeft" activeCell="A16" sqref="A16:H16"/>
      <selection pane="bottomRight" sqref="A1:D1"/>
    </sheetView>
  </sheetViews>
  <sheetFormatPr defaultColWidth="9.140625" defaultRowHeight="12.75"/>
  <cols>
    <col min="1" max="1" width="5.85546875" style="1" customWidth="1"/>
    <col min="2" max="2" width="20.85546875" style="15" customWidth="1"/>
    <col min="3" max="3" width="6.85546875" style="1" bestFit="1" customWidth="1"/>
    <col min="4" max="4" width="28" style="24" customWidth="1"/>
    <col min="5" max="5" width="6.7109375" style="1" customWidth="1"/>
    <col min="6" max="6" width="22.7109375" style="1" customWidth="1"/>
    <col min="7" max="13" width="9.140625" style="1"/>
    <col min="14" max="14" width="9.140625" style="8"/>
    <col min="15" max="16384" width="9.140625" style="1"/>
  </cols>
  <sheetData>
    <row r="1" spans="1:17" ht="18.75" customHeight="1">
      <c r="A1" s="2480" t="s">
        <v>181</v>
      </c>
      <c r="B1" s="2480"/>
      <c r="C1" s="2480"/>
      <c r="D1" s="2480"/>
      <c r="K1" s="2"/>
      <c r="L1" s="2"/>
      <c r="M1" s="2"/>
      <c r="N1" s="3"/>
    </row>
    <row r="2" spans="1:17" ht="18.75" customHeight="1">
      <c r="A2" s="4" t="s">
        <v>1577</v>
      </c>
      <c r="B2" s="118"/>
      <c r="C2" s="4"/>
      <c r="D2" s="116"/>
      <c r="J2" s="5"/>
      <c r="K2" s="5"/>
      <c r="L2" s="5"/>
      <c r="M2" s="5"/>
      <c r="N2" s="3"/>
    </row>
    <row r="3" spans="1:17" ht="18.75" customHeight="1">
      <c r="A3" s="6" t="s">
        <v>0</v>
      </c>
      <c r="B3" s="118"/>
      <c r="C3" s="4"/>
      <c r="D3" s="116"/>
      <c r="J3" s="5"/>
      <c r="K3" s="5"/>
      <c r="L3" s="5"/>
      <c r="M3" s="5"/>
      <c r="N3" s="3"/>
    </row>
    <row r="4" spans="1:17" ht="18.75" customHeight="1">
      <c r="A4" s="6"/>
      <c r="B4" s="118"/>
      <c r="C4" s="4"/>
      <c r="D4" s="116"/>
      <c r="J4" s="5"/>
      <c r="K4" s="5"/>
      <c r="L4" s="5"/>
      <c r="M4" s="5"/>
      <c r="N4" s="3"/>
    </row>
    <row r="5" spans="1:17" s="702" customFormat="1" ht="11.25">
      <c r="A5" s="943"/>
      <c r="B5" s="944"/>
      <c r="C5" s="945"/>
      <c r="D5" s="946" t="s">
        <v>39</v>
      </c>
      <c r="E5" s="945"/>
      <c r="F5" s="865" t="s">
        <v>1</v>
      </c>
      <c r="G5" s="700"/>
      <c r="N5" s="947"/>
    </row>
    <row r="6" spans="1:17" s="822" customFormat="1" ht="12" thickBot="1">
      <c r="A6" s="948"/>
      <c r="B6" s="913" t="s">
        <v>2</v>
      </c>
      <c r="C6" s="948"/>
      <c r="D6" s="949" t="s">
        <v>1747</v>
      </c>
      <c r="E6" s="948"/>
      <c r="F6" s="948" t="s">
        <v>165</v>
      </c>
      <c r="G6" s="678"/>
      <c r="N6" s="950"/>
    </row>
    <row r="7" spans="1:17" s="539" customFormat="1" ht="15" customHeight="1" thickTop="1">
      <c r="A7" s="599">
        <v>1970</v>
      </c>
      <c r="B7" s="920">
        <v>210094.7</v>
      </c>
      <c r="C7" s="507"/>
      <c r="D7" s="669">
        <v>211900</v>
      </c>
      <c r="E7" s="546"/>
      <c r="F7" s="507">
        <v>9.7100000000000009</v>
      </c>
      <c r="H7" s="921"/>
      <c r="I7" s="624"/>
      <c r="J7" s="794"/>
      <c r="K7" s="624"/>
      <c r="N7" s="918"/>
    </row>
    <row r="8" spans="1:17" s="539" customFormat="1" ht="15" customHeight="1">
      <c r="A8" s="599">
        <v>1971</v>
      </c>
      <c r="B8" s="920">
        <v>207166.51</v>
      </c>
      <c r="C8" s="507"/>
      <c r="D8" s="669">
        <v>209700</v>
      </c>
      <c r="E8" s="546"/>
      <c r="F8" s="507">
        <v>9.94</v>
      </c>
      <c r="I8" s="624"/>
      <c r="K8" s="624"/>
      <c r="N8" s="918"/>
    </row>
    <row r="9" spans="1:17" s="539" customFormat="1" ht="15" customHeight="1">
      <c r="A9" s="599">
        <v>1972</v>
      </c>
      <c r="B9" s="920">
        <v>211116.12</v>
      </c>
      <c r="C9" s="507"/>
      <c r="D9" s="669">
        <v>212600</v>
      </c>
      <c r="E9" s="546"/>
      <c r="F9" s="507">
        <v>9.35</v>
      </c>
      <c r="G9" s="546"/>
      <c r="H9" s="546"/>
      <c r="I9" s="922"/>
      <c r="J9" s="546"/>
      <c r="K9" s="922"/>
      <c r="N9" s="918"/>
    </row>
    <row r="10" spans="1:17" s="539" customFormat="1" ht="15" customHeight="1">
      <c r="A10" s="599">
        <v>1973</v>
      </c>
      <c r="B10" s="920">
        <v>220506.2</v>
      </c>
      <c r="C10" s="507"/>
      <c r="D10" s="669">
        <v>223100</v>
      </c>
      <c r="E10" s="546"/>
      <c r="F10" s="507">
        <v>9.74</v>
      </c>
      <c r="I10" s="624"/>
      <c r="K10" s="624"/>
      <c r="N10" s="918"/>
      <c r="Q10" s="918"/>
    </row>
    <row r="11" spans="1:17" s="539" customFormat="1" ht="15" customHeight="1">
      <c r="A11" s="599">
        <v>1974</v>
      </c>
      <c r="B11" s="920">
        <v>210391.48</v>
      </c>
      <c r="C11" s="507"/>
      <c r="D11" s="669">
        <v>212400</v>
      </c>
      <c r="E11" s="546"/>
      <c r="F11" s="507">
        <v>9.6300000000000008</v>
      </c>
      <c r="I11" s="624"/>
      <c r="K11" s="624"/>
      <c r="N11" s="918"/>
      <c r="Q11" s="918"/>
    </row>
    <row r="12" spans="1:17" s="539" customFormat="1" ht="15" customHeight="1">
      <c r="A12" s="599">
        <v>1975</v>
      </c>
      <c r="B12" s="920">
        <v>202191.33</v>
      </c>
      <c r="C12" s="507"/>
      <c r="D12" s="669">
        <v>206000</v>
      </c>
      <c r="E12" s="546"/>
      <c r="F12" s="507">
        <v>9.99</v>
      </c>
      <c r="I12" s="624"/>
      <c r="K12" s="624"/>
      <c r="N12" s="918"/>
      <c r="Q12" s="918"/>
    </row>
    <row r="13" spans="1:17" s="539" customFormat="1" ht="15" customHeight="1">
      <c r="A13" s="599">
        <v>1976</v>
      </c>
      <c r="B13" s="920">
        <v>205635.71</v>
      </c>
      <c r="C13" s="507"/>
      <c r="D13" s="669">
        <v>208900</v>
      </c>
      <c r="E13" s="546"/>
      <c r="F13" s="507">
        <v>10.039999999999999</v>
      </c>
      <c r="I13" s="624"/>
      <c r="K13" s="624"/>
      <c r="N13" s="918"/>
      <c r="Q13" s="918"/>
    </row>
    <row r="14" spans="1:17" s="539" customFormat="1" ht="15" customHeight="1">
      <c r="A14" s="599">
        <v>1977</v>
      </c>
      <c r="B14" s="920">
        <v>210872.1</v>
      </c>
      <c r="C14" s="507"/>
      <c r="D14" s="669">
        <v>213100</v>
      </c>
      <c r="E14" s="546"/>
      <c r="F14" s="507">
        <v>9.52</v>
      </c>
      <c r="I14" s="624"/>
      <c r="K14" s="624"/>
      <c r="N14" s="918"/>
      <c r="Q14" s="918"/>
    </row>
    <row r="15" spans="1:17" s="539" customFormat="1" ht="15" customHeight="1">
      <c r="A15" s="599">
        <v>1978</v>
      </c>
      <c r="B15" s="920">
        <v>211797.5</v>
      </c>
      <c r="C15" s="507"/>
      <c r="D15" s="669">
        <v>213700</v>
      </c>
      <c r="E15" s="546"/>
      <c r="F15" s="507">
        <v>9.49</v>
      </c>
      <c r="I15" s="624"/>
      <c r="K15" s="624"/>
      <c r="N15" s="918"/>
      <c r="Q15" s="918"/>
    </row>
    <row r="16" spans="1:17" s="539" customFormat="1" ht="15" customHeight="1">
      <c r="A16" s="599">
        <v>1979</v>
      </c>
      <c r="B16" s="920">
        <v>222010.59</v>
      </c>
      <c r="C16" s="507"/>
      <c r="D16" s="669">
        <v>220000</v>
      </c>
      <c r="E16" s="546"/>
      <c r="F16" s="507">
        <v>8.8800000000000008</v>
      </c>
      <c r="I16" s="624"/>
      <c r="K16" s="624"/>
      <c r="N16" s="918"/>
      <c r="Q16" s="918"/>
    </row>
    <row r="17" spans="1:17" s="539" customFormat="1" ht="30" customHeight="1">
      <c r="A17" s="599">
        <v>1980</v>
      </c>
      <c r="B17" s="920">
        <v>204491.62</v>
      </c>
      <c r="C17" s="507"/>
      <c r="D17" s="669">
        <v>206200</v>
      </c>
      <c r="E17" s="546"/>
      <c r="F17" s="507">
        <v>9.42</v>
      </c>
      <c r="I17" s="624"/>
      <c r="K17" s="624"/>
      <c r="N17" s="918"/>
      <c r="Q17" s="918"/>
    </row>
    <row r="18" spans="1:17" s="539" customFormat="1" ht="15" customHeight="1">
      <c r="A18" s="599">
        <v>1981</v>
      </c>
      <c r="B18" s="920">
        <v>198359.73</v>
      </c>
      <c r="C18" s="507"/>
      <c r="D18" s="669">
        <v>198700</v>
      </c>
      <c r="E18" s="923"/>
      <c r="F18" s="507">
        <v>9.09</v>
      </c>
      <c r="I18" s="624"/>
      <c r="K18" s="624"/>
      <c r="N18" s="918"/>
      <c r="Q18" s="918"/>
    </row>
    <row r="19" spans="1:17" s="539" customFormat="1" ht="15" customHeight="1">
      <c r="A19" s="599">
        <v>1982</v>
      </c>
      <c r="B19" s="920">
        <v>196067.98</v>
      </c>
      <c r="C19" s="507"/>
      <c r="D19" s="669">
        <v>196300</v>
      </c>
      <c r="E19" s="923"/>
      <c r="F19" s="507">
        <v>9.24</v>
      </c>
      <c r="I19" s="624"/>
      <c r="K19" s="624"/>
      <c r="N19" s="918"/>
      <c r="Q19" s="918"/>
    </row>
    <row r="20" spans="1:17" s="539" customFormat="1" ht="15" customHeight="1">
      <c r="A20" s="599">
        <v>1983</v>
      </c>
      <c r="B20" s="920">
        <v>196765.54</v>
      </c>
      <c r="C20" s="507"/>
      <c r="D20" s="669">
        <v>197500</v>
      </c>
      <c r="E20" s="923"/>
      <c r="F20" s="507">
        <v>9.6300000000000008</v>
      </c>
      <c r="H20" s="500"/>
      <c r="I20" s="624"/>
      <c r="K20" s="624"/>
      <c r="N20" s="918"/>
      <c r="Q20" s="918"/>
    </row>
    <row r="21" spans="1:17" s="539" customFormat="1" ht="15" customHeight="1">
      <c r="A21" s="599">
        <v>1984</v>
      </c>
      <c r="B21" s="920">
        <v>196402.46</v>
      </c>
      <c r="C21" s="507"/>
      <c r="D21" s="669">
        <v>196700</v>
      </c>
      <c r="E21" s="923"/>
      <c r="F21" s="507">
        <v>9.3699999999999992</v>
      </c>
      <c r="I21" s="624"/>
      <c r="K21" s="624"/>
      <c r="N21" s="918"/>
      <c r="Q21" s="918"/>
    </row>
    <row r="22" spans="1:17" s="539" customFormat="1" ht="15" customHeight="1">
      <c r="A22" s="599">
        <v>1985</v>
      </c>
      <c r="B22" s="920">
        <v>205657.61</v>
      </c>
      <c r="C22" s="507"/>
      <c r="D22" s="669">
        <v>203100</v>
      </c>
      <c r="E22" s="923"/>
      <c r="F22" s="507">
        <v>8.64</v>
      </c>
      <c r="I22" s="624"/>
      <c r="K22" s="624"/>
      <c r="N22" s="918"/>
      <c r="Q22" s="918"/>
    </row>
    <row r="23" spans="1:17" s="539" customFormat="1" ht="15" customHeight="1">
      <c r="A23" s="599">
        <v>1986</v>
      </c>
      <c r="B23" s="920">
        <v>210012.6</v>
      </c>
      <c r="C23" s="507"/>
      <c r="D23" s="669">
        <v>206800</v>
      </c>
      <c r="E23" s="923"/>
      <c r="F23" s="507">
        <v>8.48</v>
      </c>
      <c r="I23" s="624"/>
      <c r="K23" s="624"/>
      <c r="N23" s="918"/>
      <c r="Q23" s="918"/>
    </row>
    <row r="24" spans="1:17" s="539" customFormat="1" ht="15" customHeight="1">
      <c r="A24" s="599">
        <v>1987</v>
      </c>
      <c r="B24" s="920">
        <v>211036.27</v>
      </c>
      <c r="C24" s="507"/>
      <c r="D24" s="669">
        <v>210000</v>
      </c>
      <c r="E24" s="923"/>
      <c r="F24" s="507">
        <v>8.74</v>
      </c>
      <c r="I24" s="624"/>
      <c r="K24" s="624"/>
      <c r="N24" s="918"/>
      <c r="Q24" s="918"/>
    </row>
    <row r="25" spans="1:17" s="539" customFormat="1" ht="15" customHeight="1">
      <c r="A25" s="599">
        <v>1988</v>
      </c>
      <c r="B25" s="920">
        <v>213745.64</v>
      </c>
      <c r="C25" s="507"/>
      <c r="D25" s="669">
        <v>217700</v>
      </c>
      <c r="E25" s="923"/>
      <c r="F25" s="507">
        <v>9.39</v>
      </c>
      <c r="I25" s="624"/>
      <c r="K25" s="624"/>
      <c r="N25" s="918"/>
      <c r="Q25" s="918"/>
    </row>
    <row r="26" spans="1:17" s="539" customFormat="1" ht="15" customHeight="1">
      <c r="A26" s="599">
        <v>1989</v>
      </c>
      <c r="B26" s="920">
        <v>211432.6</v>
      </c>
      <c r="C26" s="507"/>
      <c r="D26" s="669">
        <v>217800</v>
      </c>
      <c r="E26" s="923"/>
      <c r="F26" s="507">
        <v>10.16</v>
      </c>
      <c r="I26" s="624"/>
      <c r="K26" s="624"/>
      <c r="N26" s="918"/>
      <c r="Q26" s="918"/>
    </row>
    <row r="27" spans="1:17" s="539" customFormat="1" ht="30" customHeight="1">
      <c r="A27" s="599">
        <v>1990</v>
      </c>
      <c r="B27" s="920">
        <v>213687.65</v>
      </c>
      <c r="C27" s="507"/>
      <c r="D27" s="669">
        <v>221600</v>
      </c>
      <c r="E27" s="923"/>
      <c r="F27" s="507">
        <v>10.51</v>
      </c>
      <c r="H27" s="921"/>
      <c r="I27" s="624"/>
      <c r="J27" s="794"/>
      <c r="K27" s="624"/>
      <c r="N27" s="918"/>
      <c r="Q27" s="918"/>
    </row>
    <row r="28" spans="1:17" s="539" customFormat="1" ht="15" customHeight="1">
      <c r="A28" s="599">
        <v>1991</v>
      </c>
      <c r="B28" s="920">
        <v>219504.74</v>
      </c>
      <c r="C28" s="507"/>
      <c r="D28" s="669">
        <v>221400</v>
      </c>
      <c r="E28" s="923"/>
      <c r="F28" s="507">
        <v>9.73</v>
      </c>
      <c r="I28" s="624"/>
      <c r="K28" s="624"/>
      <c r="N28" s="918"/>
      <c r="Q28" s="918"/>
    </row>
    <row r="29" spans="1:17" s="539" customFormat="1" ht="15" customHeight="1">
      <c r="A29" s="599">
        <v>1992</v>
      </c>
      <c r="B29" s="920">
        <v>216815.42</v>
      </c>
      <c r="C29" s="507"/>
      <c r="D29" s="669">
        <v>220600</v>
      </c>
      <c r="E29" s="923"/>
      <c r="F29" s="507">
        <v>9.8800000000000008</v>
      </c>
      <c r="I29" s="624"/>
      <c r="K29" s="624"/>
      <c r="N29" s="918"/>
      <c r="Q29" s="918"/>
    </row>
    <row r="30" spans="1:17" s="539" customFormat="1" ht="15" customHeight="1">
      <c r="A30" s="599">
        <v>1993</v>
      </c>
      <c r="B30" s="920">
        <v>220563.84</v>
      </c>
      <c r="C30" s="507"/>
      <c r="D30" s="669">
        <v>222500</v>
      </c>
      <c r="E30" s="923"/>
      <c r="F30" s="507">
        <v>9.5</v>
      </c>
      <c r="I30" s="624"/>
      <c r="K30" s="624"/>
      <c r="N30" s="918"/>
      <c r="Q30" s="918"/>
    </row>
    <row r="31" spans="1:17" s="539" customFormat="1" ht="15" customHeight="1">
      <c r="A31" s="599">
        <v>1994</v>
      </c>
      <c r="B31" s="920">
        <v>217491.29</v>
      </c>
      <c r="C31" s="507"/>
      <c r="D31" s="669">
        <v>221500</v>
      </c>
      <c r="E31" s="923"/>
      <c r="F31" s="507">
        <v>10.210000000000001</v>
      </c>
      <c r="I31" s="624"/>
      <c r="N31" s="918"/>
      <c r="Q31" s="918"/>
    </row>
    <row r="32" spans="1:17" s="539" customFormat="1" ht="15" customHeight="1">
      <c r="A32" s="599">
        <v>1995</v>
      </c>
      <c r="B32" s="920">
        <v>218421.09</v>
      </c>
      <c r="C32" s="507"/>
      <c r="D32" s="669">
        <v>223334.25</v>
      </c>
      <c r="E32" s="923"/>
      <c r="F32" s="507">
        <v>10.6</v>
      </c>
      <c r="I32" s="624"/>
      <c r="N32" s="918"/>
      <c r="Q32" s="918"/>
    </row>
    <row r="33" spans="1:17" s="539" customFormat="1" ht="15" customHeight="1">
      <c r="A33" s="599">
        <v>1996</v>
      </c>
      <c r="B33" s="920">
        <v>229989.26</v>
      </c>
      <c r="C33" s="671"/>
      <c r="D33" s="669">
        <v>226792.53</v>
      </c>
      <c r="E33" s="923"/>
      <c r="F33" s="507">
        <v>9.4499999999999993</v>
      </c>
      <c r="I33" s="624"/>
      <c r="N33" s="918"/>
      <c r="Q33" s="918"/>
    </row>
    <row r="34" spans="1:17" s="539" customFormat="1" ht="15" customHeight="1">
      <c r="A34" s="599">
        <v>1997</v>
      </c>
      <c r="B34" s="920">
        <v>226815.56</v>
      </c>
      <c r="C34" s="671"/>
      <c r="D34" s="669">
        <v>228947.33</v>
      </c>
      <c r="E34" s="923"/>
      <c r="F34" s="507">
        <v>10.71</v>
      </c>
      <c r="I34" s="624"/>
      <c r="N34" s="918"/>
      <c r="Q34" s="918"/>
    </row>
    <row r="35" spans="1:17" s="539" customFormat="1" ht="15" customHeight="1">
      <c r="A35" s="599">
        <v>1998</v>
      </c>
      <c r="B35" s="920">
        <v>230743.92</v>
      </c>
      <c r="C35" s="671"/>
      <c r="D35" s="669">
        <v>236644.4</v>
      </c>
      <c r="E35" s="923"/>
      <c r="F35" s="507">
        <v>10.52</v>
      </c>
      <c r="I35" s="624"/>
      <c r="N35" s="918"/>
      <c r="Q35" s="918"/>
    </row>
    <row r="36" spans="1:17" s="539" customFormat="1" ht="15" customHeight="1">
      <c r="A36" s="599">
        <v>1999</v>
      </c>
      <c r="B36" s="920">
        <v>231329.6</v>
      </c>
      <c r="C36" s="671"/>
      <c r="D36" s="669">
        <v>238017.29</v>
      </c>
      <c r="E36" s="923"/>
      <c r="F36" s="507">
        <v>10.72</v>
      </c>
      <c r="I36" s="624"/>
      <c r="N36" s="918"/>
      <c r="Q36" s="918"/>
    </row>
    <row r="37" spans="1:17" s="539" customFormat="1" ht="30" customHeight="1">
      <c r="A37" s="599">
        <v>2000</v>
      </c>
      <c r="B37" s="920">
        <v>234807.76</v>
      </c>
      <c r="C37" s="671"/>
      <c r="D37" s="669">
        <v>240159.35999999999</v>
      </c>
      <c r="E37" s="923"/>
      <c r="F37" s="507">
        <v>10.47</v>
      </c>
      <c r="H37" s="921"/>
      <c r="I37" s="624"/>
      <c r="J37" s="794"/>
      <c r="K37" s="624"/>
      <c r="N37" s="918"/>
      <c r="Q37" s="918"/>
    </row>
    <row r="38" spans="1:17" s="539" customFormat="1" ht="15" customHeight="1">
      <c r="A38" s="604">
        <v>2001</v>
      </c>
      <c r="B38" s="920">
        <v>236855.96</v>
      </c>
      <c r="C38" s="671"/>
      <c r="D38" s="669">
        <v>239902.49</v>
      </c>
      <c r="E38" s="923"/>
      <c r="F38" s="507">
        <v>10.16</v>
      </c>
      <c r="I38" s="624"/>
      <c r="N38" s="918"/>
      <c r="Q38" s="918"/>
    </row>
    <row r="39" spans="1:17" s="539" customFormat="1" ht="15" customHeight="1">
      <c r="A39" s="604">
        <v>2002</v>
      </c>
      <c r="B39" s="920">
        <v>229605.87</v>
      </c>
      <c r="C39" s="671"/>
      <c r="D39" s="669">
        <v>236185.12</v>
      </c>
      <c r="E39" s="923"/>
      <c r="F39" s="507">
        <v>10.76</v>
      </c>
      <c r="I39" s="624"/>
      <c r="N39" s="918"/>
      <c r="Q39" s="918"/>
    </row>
    <row r="40" spans="1:17" s="539" customFormat="1" ht="15" customHeight="1">
      <c r="A40" s="604">
        <v>2003</v>
      </c>
      <c r="B40" s="920">
        <v>231868.09</v>
      </c>
      <c r="C40" s="671"/>
      <c r="D40" s="669">
        <v>235626.23999999999</v>
      </c>
      <c r="E40" s="923"/>
      <c r="F40" s="507">
        <v>10.64</v>
      </c>
      <c r="N40" s="918"/>
      <c r="Q40" s="918"/>
    </row>
    <row r="41" spans="1:17" s="539" customFormat="1" ht="15" customHeight="1">
      <c r="A41" s="604">
        <v>2004</v>
      </c>
      <c r="B41" s="920">
        <v>233634.27</v>
      </c>
      <c r="C41" s="671"/>
      <c r="D41" s="669">
        <v>238195.03</v>
      </c>
      <c r="E41" s="923"/>
      <c r="F41" s="507">
        <v>10.58</v>
      </c>
      <c r="N41" s="918"/>
      <c r="Q41" s="918"/>
    </row>
    <row r="42" spans="1:17" s="539" customFormat="1" ht="15" customHeight="1">
      <c r="A42" s="604">
        <v>2005</v>
      </c>
      <c r="B42" s="920">
        <v>236290.7</v>
      </c>
      <c r="C42" s="671"/>
      <c r="D42" s="669">
        <v>240390.08</v>
      </c>
      <c r="E42" s="923"/>
      <c r="F42" s="507">
        <v>10.5</v>
      </c>
      <c r="N42" s="918"/>
      <c r="Q42" s="918"/>
    </row>
    <row r="43" spans="1:17" s="539" customFormat="1" ht="15" customHeight="1">
      <c r="A43" s="604">
        <v>2006</v>
      </c>
      <c r="B43" s="920">
        <v>233074.17</v>
      </c>
      <c r="C43" s="671"/>
      <c r="D43" s="669">
        <v>235950.32</v>
      </c>
      <c r="E43" s="923"/>
      <c r="F43" s="507">
        <v>10.77</v>
      </c>
      <c r="N43" s="918"/>
      <c r="Q43" s="918"/>
    </row>
    <row r="44" spans="1:17" s="539" customFormat="1" ht="15" customHeight="1">
      <c r="A44" s="604">
        <v>2007</v>
      </c>
      <c r="B44" s="920">
        <v>227493.07</v>
      </c>
      <c r="C44" s="671"/>
      <c r="D44" s="669">
        <v>233392.56</v>
      </c>
      <c r="E44" s="923"/>
      <c r="F44" s="507">
        <v>10.54</v>
      </c>
      <c r="N44" s="918"/>
      <c r="Q44" s="918"/>
    </row>
    <row r="45" spans="1:17" s="539" customFormat="1" ht="15" customHeight="1">
      <c r="A45" s="604">
        <v>2008</v>
      </c>
      <c r="B45" s="920">
        <v>225573.16</v>
      </c>
      <c r="C45" s="671"/>
      <c r="D45" s="669">
        <v>226870.6</v>
      </c>
      <c r="E45" s="923"/>
      <c r="F45" s="507">
        <v>9.9600000000000009</v>
      </c>
      <c r="N45" s="918"/>
      <c r="Q45" s="918"/>
    </row>
    <row r="46" spans="1:17" s="539" customFormat="1" ht="15" customHeight="1">
      <c r="A46" s="604">
        <v>2009</v>
      </c>
      <c r="B46" s="920">
        <v>211634.04</v>
      </c>
      <c r="C46" s="582"/>
      <c r="D46" s="669">
        <v>212904.83</v>
      </c>
      <c r="E46" s="923"/>
      <c r="F46" s="507">
        <v>10.1</v>
      </c>
      <c r="N46" s="918"/>
      <c r="Q46" s="918"/>
    </row>
    <row r="47" spans="1:17" s="539" customFormat="1" ht="30" customHeight="1">
      <c r="A47" s="604">
        <v>2010</v>
      </c>
      <c r="B47" s="924">
        <v>219549.32</v>
      </c>
      <c r="C47" s="750"/>
      <c r="D47" s="925">
        <v>213671.53</v>
      </c>
      <c r="E47" s="926"/>
      <c r="F47" s="927">
        <v>8.9600000000000009</v>
      </c>
      <c r="N47" s="918"/>
      <c r="Q47" s="918"/>
    </row>
    <row r="48" spans="1:17" s="539" customFormat="1" ht="15" customHeight="1">
      <c r="A48" s="604">
        <v>2011</v>
      </c>
      <c r="B48" s="924">
        <v>203666.75</v>
      </c>
      <c r="C48" s="750"/>
      <c r="D48" s="925">
        <v>209209.11</v>
      </c>
      <c r="E48" s="926"/>
      <c r="F48" s="927">
        <v>10.73</v>
      </c>
      <c r="G48" s="794"/>
      <c r="N48" s="918"/>
      <c r="Q48" s="918"/>
    </row>
    <row r="49" spans="1:17" s="539" customFormat="1" ht="15" customHeight="1">
      <c r="A49" s="604">
        <v>2012</v>
      </c>
      <c r="B49" s="924">
        <v>208112.59</v>
      </c>
      <c r="C49" s="802"/>
      <c r="D49" s="925">
        <v>208163.13</v>
      </c>
      <c r="E49" s="926"/>
      <c r="F49" s="927">
        <v>9.7799999999999994</v>
      </c>
      <c r="H49" s="921"/>
      <c r="I49" s="624"/>
      <c r="N49" s="918"/>
      <c r="Q49" s="918"/>
    </row>
    <row r="50" spans="1:17" s="539" customFormat="1" ht="15" customHeight="1">
      <c r="A50" s="604">
        <v>2013</v>
      </c>
      <c r="B50" s="924">
        <v>206786.56</v>
      </c>
      <c r="C50" s="802"/>
      <c r="D50" s="925">
        <v>203995.57</v>
      </c>
      <c r="E50" s="926"/>
      <c r="F50" s="927">
        <v>9.75</v>
      </c>
      <c r="H50" s="921"/>
      <c r="I50" s="624"/>
      <c r="J50" s="794"/>
      <c r="K50" s="624"/>
      <c r="N50" s="918"/>
      <c r="Q50" s="918"/>
    </row>
    <row r="51" spans="1:17" s="539" customFormat="1" ht="15" customHeight="1">
      <c r="A51" s="604">
        <v>2014</v>
      </c>
      <c r="B51" s="924">
        <v>194042.03</v>
      </c>
      <c r="C51" s="802"/>
      <c r="D51" s="925">
        <v>199328.5</v>
      </c>
      <c r="E51" s="926"/>
      <c r="F51" s="927">
        <v>10.94</v>
      </c>
      <c r="G51" s="918"/>
      <c r="N51" s="918"/>
      <c r="Q51" s="918"/>
    </row>
    <row r="52" spans="1:17" s="539" customFormat="1" ht="15" customHeight="1">
      <c r="A52" s="604">
        <v>2015</v>
      </c>
      <c r="B52" s="924">
        <v>195527.53</v>
      </c>
      <c r="C52" s="802"/>
      <c r="D52" s="925">
        <v>198349.13</v>
      </c>
      <c r="E52" s="926"/>
      <c r="F52" s="927">
        <v>10.34</v>
      </c>
      <c r="G52" s="918"/>
      <c r="N52" s="918"/>
      <c r="Q52" s="918"/>
    </row>
    <row r="53" spans="1:17" s="539" customFormat="1" ht="15" customHeight="1">
      <c r="A53" s="604">
        <v>2016</v>
      </c>
      <c r="B53" s="920">
        <v>192821.79</v>
      </c>
      <c r="C53" s="928"/>
      <c r="D53" s="669">
        <v>193730.07</v>
      </c>
      <c r="E53" s="929"/>
      <c r="F53" s="507">
        <v>10.35</v>
      </c>
      <c r="G53" s="918"/>
      <c r="N53" s="918"/>
      <c r="Q53" s="918"/>
    </row>
    <row r="54" spans="1:17" s="539" customFormat="1" ht="15" customHeight="1" thickBot="1">
      <c r="A54" s="930"/>
      <c r="B54" s="931"/>
      <c r="C54" s="932"/>
      <c r="D54" s="933"/>
      <c r="E54" s="618"/>
      <c r="F54" s="618"/>
      <c r="G54" s="918"/>
      <c r="N54" s="918"/>
      <c r="Q54" s="918"/>
    </row>
    <row r="55" spans="1:17" s="539" customFormat="1" ht="12" thickTop="1">
      <c r="B55" s="588"/>
      <c r="C55" s="934"/>
      <c r="D55" s="935"/>
      <c r="E55" s="918"/>
      <c r="N55" s="918"/>
      <c r="Q55" s="918"/>
    </row>
    <row r="56" spans="1:17" s="539" customFormat="1" ht="13.15" customHeight="1">
      <c r="A56" s="546" t="s">
        <v>3</v>
      </c>
      <c r="B56" s="757"/>
      <c r="C56" s="671"/>
      <c r="D56" s="936"/>
      <c r="E56" s="546"/>
      <c r="F56" s="546"/>
      <c r="N56" s="918"/>
      <c r="Q56" s="918"/>
    </row>
    <row r="57" spans="1:17" s="539" customFormat="1" ht="25.9" customHeight="1">
      <c r="A57" s="2481" t="s">
        <v>1774</v>
      </c>
      <c r="B57" s="2481"/>
      <c r="C57" s="2481"/>
      <c r="D57" s="2481"/>
      <c r="E57" s="2481"/>
      <c r="F57" s="2481"/>
      <c r="N57" s="918"/>
    </row>
    <row r="58" spans="1:17" s="668" customFormat="1" ht="6" customHeight="1">
      <c r="A58" s="546"/>
      <c r="B58" s="757"/>
      <c r="C58" s="857"/>
      <c r="D58" s="937"/>
      <c r="E58" s="551"/>
      <c r="F58" s="551"/>
      <c r="N58" s="938"/>
    </row>
    <row r="59" spans="1:17" s="539" customFormat="1" ht="11.25">
      <c r="A59" s="2482" t="s">
        <v>4</v>
      </c>
      <c r="B59" s="2482"/>
      <c r="C59" s="2482"/>
      <c r="D59" s="2482"/>
      <c r="E59" s="2482"/>
      <c r="F59" s="2482"/>
      <c r="N59" s="918"/>
    </row>
    <row r="60" spans="1:17" s="539" customFormat="1" ht="11.45" customHeight="1">
      <c r="A60" s="251" t="s">
        <v>431</v>
      </c>
      <c r="B60" s="852"/>
      <c r="C60" s="851"/>
      <c r="D60" s="939"/>
      <c r="E60" s="851"/>
      <c r="F60" s="546"/>
      <c r="N60" s="918"/>
    </row>
    <row r="61" spans="1:17" s="539" customFormat="1" ht="9" customHeight="1">
      <c r="A61" s="604"/>
      <c r="B61" s="757"/>
      <c r="C61" s="671"/>
      <c r="D61" s="936"/>
      <c r="E61" s="546"/>
      <c r="F61" s="546"/>
      <c r="N61" s="918"/>
    </row>
    <row r="62" spans="1:17" s="539" customFormat="1" ht="15" customHeight="1">
      <c r="A62" s="940" t="s">
        <v>5</v>
      </c>
      <c r="B62" s="757"/>
      <c r="C62" s="507"/>
      <c r="D62" s="941"/>
      <c r="E62" s="546"/>
      <c r="F62" s="546"/>
      <c r="N62" s="918"/>
    </row>
    <row r="63" spans="1:17" s="539" customFormat="1" ht="12.6" customHeight="1">
      <c r="A63" s="629" t="s">
        <v>1477</v>
      </c>
      <c r="B63" s="667"/>
      <c r="C63" s="507"/>
      <c r="D63" s="941"/>
      <c r="E63" s="546"/>
      <c r="F63" s="546"/>
      <c r="N63" s="918"/>
    </row>
    <row r="64" spans="1:17" s="539" customFormat="1" ht="11.25">
      <c r="A64" s="629" t="s">
        <v>6</v>
      </c>
      <c r="B64" s="667"/>
      <c r="C64" s="546"/>
      <c r="D64" s="941"/>
      <c r="E64" s="546"/>
      <c r="F64" s="546"/>
      <c r="N64" s="918"/>
    </row>
    <row r="65" spans="1:14" s="539" customFormat="1" ht="11.25">
      <c r="A65" s="942" t="s">
        <v>7</v>
      </c>
      <c r="B65" s="667"/>
      <c r="C65" s="546"/>
      <c r="D65" s="941"/>
      <c r="E65" s="546"/>
      <c r="N65" s="918"/>
    </row>
    <row r="66" spans="1:14">
      <c r="A66" s="7"/>
      <c r="B66" s="52"/>
      <c r="C66" s="7"/>
      <c r="D66" s="117"/>
      <c r="E66" s="7"/>
      <c r="F66" s="7"/>
    </row>
    <row r="67" spans="1:14">
      <c r="A67" s="7"/>
      <c r="B67" s="52"/>
      <c r="C67" s="7"/>
      <c r="D67" s="117"/>
      <c r="E67" s="7"/>
      <c r="F67" s="7"/>
    </row>
    <row r="68" spans="1:14">
      <c r="A68" s="7"/>
      <c r="B68" s="52"/>
      <c r="C68" s="7"/>
      <c r="D68" s="117"/>
      <c r="E68" s="7"/>
      <c r="F68" s="7"/>
    </row>
    <row r="69" spans="1:14">
      <c r="A69" s="7"/>
      <c r="B69" s="52"/>
      <c r="C69" s="7"/>
      <c r="D69" s="117"/>
      <c r="E69" s="7"/>
      <c r="F69" s="7"/>
    </row>
  </sheetData>
  <mergeCells count="3">
    <mergeCell ref="A1:D1"/>
    <mergeCell ref="A57:F57"/>
    <mergeCell ref="A59:F59"/>
  </mergeCells>
  <hyperlinks>
    <hyperlink ref="A3" location="Title!A1" display="Return to Title page"/>
    <hyperlink ref="A60" r:id="rId1"/>
  </hyperlinks>
  <pageMargins left="0.74803149606299213" right="0.74803149606299213" top="0.98425196850393704" bottom="0.98425196850393704" header="0.51181102362204722" footer="0.51181102362204722"/>
  <pageSetup paperSize="9" scale="71" fitToWidth="0" orientation="portrait" r:id="rId2"/>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FFCC"/>
    <pageSetUpPr fitToPage="1"/>
  </sheetPr>
  <dimension ref="A1:AN105"/>
  <sheetViews>
    <sheetView zoomScaleNormal="100" zoomScaleSheetLayoutView="100" workbookViewId="0">
      <pane xSplit="1" ySplit="7" topLeftCell="B8"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21.42578125" style="1" customWidth="1"/>
    <col min="2" max="2" width="7.5703125" style="15" bestFit="1" customWidth="1"/>
    <col min="3" max="3" width="8.7109375" style="15" bestFit="1" customWidth="1"/>
    <col min="4" max="4" width="9.42578125" style="15" bestFit="1" customWidth="1"/>
    <col min="5" max="5" width="8" style="15" bestFit="1" customWidth="1"/>
    <col min="6" max="6" width="9" style="15" customWidth="1"/>
    <col min="7" max="7" width="5.42578125" style="15" customWidth="1"/>
    <col min="8" max="8" width="7.5703125" style="15" bestFit="1" customWidth="1"/>
    <col min="9" max="9" width="8.7109375" style="15" bestFit="1" customWidth="1"/>
    <col min="10" max="10" width="9.42578125" style="15" bestFit="1" customWidth="1"/>
    <col min="11" max="11" width="8" style="15" bestFit="1" customWidth="1"/>
    <col min="12" max="12" width="7.5703125" style="15" bestFit="1" customWidth="1"/>
    <col min="13" max="13" width="3.5703125" style="15" customWidth="1"/>
    <col min="14" max="14" width="7.5703125" style="15" bestFit="1" customWidth="1"/>
    <col min="15" max="15" width="8.7109375" style="15" bestFit="1" customWidth="1"/>
    <col min="16" max="16" width="9.42578125" style="15" bestFit="1" customWidth="1"/>
    <col min="17" max="17" width="8" style="15" bestFit="1" customWidth="1"/>
    <col min="18" max="18" width="8.140625" style="15" customWidth="1"/>
    <col min="19" max="19" width="4.140625" style="15" customWidth="1"/>
    <col min="20" max="20" width="7.5703125" style="15" bestFit="1" customWidth="1"/>
    <col min="21" max="21" width="8.7109375" style="15" bestFit="1" customWidth="1"/>
    <col min="22" max="22" width="9.42578125" style="15" bestFit="1" customWidth="1"/>
    <col min="23" max="23" width="8" style="15" bestFit="1" customWidth="1"/>
    <col min="24" max="24" width="7.28515625" style="15" bestFit="1" customWidth="1"/>
    <col min="25" max="25" width="3.7109375" style="15" customWidth="1"/>
    <col min="26" max="26" width="7.5703125" style="15" bestFit="1" customWidth="1"/>
    <col min="27" max="27" width="8.7109375" style="15" bestFit="1" customWidth="1"/>
    <col min="28" max="28" width="9.42578125" style="15" bestFit="1" customWidth="1"/>
    <col min="29" max="29" width="8" style="15" bestFit="1" customWidth="1"/>
    <col min="30" max="30" width="7.28515625" style="15" bestFit="1" customWidth="1"/>
    <col min="31" max="31" width="3.140625" style="15" customWidth="1"/>
    <col min="32" max="32" width="7.5703125" style="15" bestFit="1" customWidth="1"/>
    <col min="33" max="33" width="8.7109375" style="15" bestFit="1" customWidth="1"/>
    <col min="34" max="34" width="9.42578125" style="15" bestFit="1" customWidth="1"/>
    <col min="35" max="35" width="8" style="15" bestFit="1" customWidth="1"/>
    <col min="36" max="36" width="12" style="15" customWidth="1"/>
    <col min="37" max="16384" width="9.140625" style="1"/>
  </cols>
  <sheetData>
    <row r="1" spans="1:40" ht="15.75">
      <c r="A1" s="18" t="s">
        <v>182</v>
      </c>
      <c r="B1" s="124"/>
      <c r="C1" s="125"/>
      <c r="D1" s="125"/>
      <c r="E1" s="125"/>
      <c r="F1" s="125"/>
      <c r="G1" s="125"/>
      <c r="H1" s="125"/>
      <c r="I1" s="125"/>
      <c r="J1" s="125"/>
      <c r="K1" s="125"/>
      <c r="T1" s="125"/>
    </row>
    <row r="2" spans="1:40" ht="18.75">
      <c r="A2" s="18" t="s">
        <v>1578</v>
      </c>
      <c r="B2" s="125"/>
      <c r="C2" s="125"/>
      <c r="D2" s="125"/>
      <c r="E2" s="125"/>
      <c r="F2" s="125"/>
      <c r="G2" s="125"/>
      <c r="H2" s="125"/>
      <c r="I2" s="125"/>
      <c r="J2" s="125"/>
      <c r="K2" s="125"/>
      <c r="T2" s="125"/>
    </row>
    <row r="3" spans="1:40" ht="15.75">
      <c r="A3" s="6" t="s">
        <v>0</v>
      </c>
      <c r="B3" s="125"/>
      <c r="C3" s="125"/>
      <c r="D3" s="125"/>
      <c r="E3" s="125"/>
      <c r="F3" s="125"/>
      <c r="G3" s="125"/>
      <c r="H3" s="125"/>
      <c r="I3" s="125"/>
      <c r="J3" s="125"/>
      <c r="K3" s="125"/>
      <c r="T3" s="125"/>
    </row>
    <row r="4" spans="1:40">
      <c r="A4" s="581"/>
      <c r="B4" s="951"/>
      <c r="C4" s="951"/>
      <c r="D4" s="951"/>
      <c r="E4" s="951"/>
      <c r="F4" s="951"/>
      <c r="G4" s="951"/>
      <c r="H4" s="951"/>
      <c r="I4" s="951"/>
      <c r="J4" s="951"/>
      <c r="K4" s="951"/>
      <c r="L4" s="588"/>
      <c r="M4" s="588"/>
      <c r="N4" s="588"/>
      <c r="O4" s="588"/>
      <c r="P4" s="588"/>
      <c r="Q4" s="588"/>
      <c r="R4" s="588"/>
      <c r="S4" s="588"/>
      <c r="T4" s="951"/>
      <c r="U4" s="588"/>
      <c r="V4" s="588"/>
      <c r="W4" s="588"/>
      <c r="X4" s="588"/>
      <c r="Y4" s="588"/>
      <c r="Z4" s="588"/>
      <c r="AA4" s="588"/>
      <c r="AB4" s="588"/>
      <c r="AC4" s="588"/>
      <c r="AD4" s="588"/>
      <c r="AE4" s="588"/>
      <c r="AF4" s="588"/>
      <c r="AG4" s="588"/>
      <c r="AH4" s="588"/>
      <c r="AI4" s="588"/>
      <c r="AJ4" s="588"/>
    </row>
    <row r="5" spans="1:40" ht="13.5" thickBot="1">
      <c r="A5" s="647"/>
      <c r="B5" s="952"/>
      <c r="C5" s="952"/>
      <c r="D5" s="953"/>
      <c r="E5" s="953"/>
      <c r="F5" s="953"/>
      <c r="G5" s="953"/>
      <c r="H5" s="953"/>
      <c r="I5" s="953"/>
      <c r="J5" s="953"/>
      <c r="K5" s="953"/>
      <c r="L5" s="953"/>
      <c r="M5" s="953"/>
      <c r="N5" s="953"/>
      <c r="O5" s="953"/>
      <c r="P5" s="953"/>
      <c r="Q5" s="953"/>
      <c r="R5" s="953"/>
      <c r="S5" s="953"/>
      <c r="T5" s="953"/>
      <c r="U5" s="953"/>
      <c r="V5" s="953"/>
      <c r="W5" s="953"/>
      <c r="X5" s="953"/>
      <c r="Y5" s="953"/>
      <c r="Z5" s="953"/>
      <c r="AA5" s="953"/>
      <c r="AB5" s="953"/>
      <c r="AC5" s="953"/>
      <c r="AD5" s="953"/>
      <c r="AE5" s="953"/>
      <c r="AF5" s="953"/>
      <c r="AG5" s="953"/>
      <c r="AH5" s="953"/>
      <c r="AI5" s="953"/>
      <c r="AJ5" s="905" t="s">
        <v>39</v>
      </c>
    </row>
    <row r="6" spans="1:40" s="702" customFormat="1" ht="12" thickTop="1">
      <c r="A6" s="700"/>
      <c r="B6" s="2484" t="s">
        <v>1748</v>
      </c>
      <c r="C6" s="2484"/>
      <c r="D6" s="2484"/>
      <c r="E6" s="2484"/>
      <c r="F6" s="2483"/>
      <c r="G6" s="963"/>
      <c r="H6" s="2483" t="s">
        <v>8</v>
      </c>
      <c r="I6" s="2483"/>
      <c r="J6" s="2483"/>
      <c r="K6" s="2483"/>
      <c r="L6" s="2483"/>
      <c r="M6" s="963"/>
      <c r="N6" s="2483" t="s">
        <v>9</v>
      </c>
      <c r="O6" s="2483"/>
      <c r="P6" s="2483"/>
      <c r="Q6" s="2483"/>
      <c r="R6" s="2483"/>
      <c r="S6" s="963"/>
      <c r="T6" s="2483" t="s">
        <v>10</v>
      </c>
      <c r="U6" s="2483"/>
      <c r="V6" s="2483"/>
      <c r="W6" s="2483"/>
      <c r="X6" s="2483"/>
      <c r="Y6" s="963"/>
      <c r="Z6" s="2483" t="s">
        <v>43</v>
      </c>
      <c r="AA6" s="2483"/>
      <c r="AB6" s="2483"/>
      <c r="AC6" s="2483"/>
      <c r="AD6" s="2483"/>
      <c r="AE6" s="963"/>
      <c r="AF6" s="2483" t="s">
        <v>11</v>
      </c>
      <c r="AG6" s="2483"/>
      <c r="AH6" s="2483"/>
      <c r="AI6" s="2483"/>
      <c r="AJ6" s="2483"/>
    </row>
    <row r="7" spans="1:40" s="816" customFormat="1" ht="11.25">
      <c r="A7" s="856"/>
      <c r="B7" s="964" t="s">
        <v>12</v>
      </c>
      <c r="C7" s="964" t="s">
        <v>13</v>
      </c>
      <c r="D7" s="964" t="s">
        <v>14</v>
      </c>
      <c r="E7" s="964" t="s">
        <v>15</v>
      </c>
      <c r="F7" s="964" t="s">
        <v>11</v>
      </c>
      <c r="G7" s="964"/>
      <c r="H7" s="964" t="s">
        <v>12</v>
      </c>
      <c r="I7" s="964" t="s">
        <v>13</v>
      </c>
      <c r="J7" s="964" t="s">
        <v>14</v>
      </c>
      <c r="K7" s="964" t="s">
        <v>15</v>
      </c>
      <c r="L7" s="964" t="s">
        <v>11</v>
      </c>
      <c r="M7" s="670"/>
      <c r="N7" s="964" t="s">
        <v>12</v>
      </c>
      <c r="O7" s="964" t="s">
        <v>13</v>
      </c>
      <c r="P7" s="964" t="s">
        <v>14</v>
      </c>
      <c r="Q7" s="964" t="s">
        <v>15</v>
      </c>
      <c r="R7" s="964" t="s">
        <v>11</v>
      </c>
      <c r="S7" s="670"/>
      <c r="T7" s="964" t="s">
        <v>12</v>
      </c>
      <c r="U7" s="964" t="s">
        <v>13</v>
      </c>
      <c r="V7" s="964" t="s">
        <v>14</v>
      </c>
      <c r="W7" s="964" t="s">
        <v>15</v>
      </c>
      <c r="X7" s="964" t="s">
        <v>11</v>
      </c>
      <c r="Y7" s="670"/>
      <c r="Z7" s="964" t="s">
        <v>12</v>
      </c>
      <c r="AA7" s="964" t="s">
        <v>13</v>
      </c>
      <c r="AB7" s="964" t="s">
        <v>14</v>
      </c>
      <c r="AC7" s="964" t="s">
        <v>15</v>
      </c>
      <c r="AD7" s="964" t="s">
        <v>11</v>
      </c>
      <c r="AE7" s="964"/>
      <c r="AF7" s="964" t="s">
        <v>12</v>
      </c>
      <c r="AG7" s="964" t="s">
        <v>13</v>
      </c>
      <c r="AH7" s="964" t="s">
        <v>14</v>
      </c>
      <c r="AI7" s="964" t="s">
        <v>15</v>
      </c>
      <c r="AJ7" s="964" t="s">
        <v>11</v>
      </c>
    </row>
    <row r="8" spans="1:40" s="10" customFormat="1" ht="7.5" customHeight="1">
      <c r="A8" s="584"/>
      <c r="B8" s="669"/>
      <c r="C8" s="669"/>
      <c r="D8" s="669"/>
      <c r="E8" s="669"/>
      <c r="F8" s="669"/>
      <c r="G8" s="669"/>
      <c r="H8" s="669"/>
      <c r="I8" s="669"/>
      <c r="J8" s="669"/>
      <c r="K8" s="669"/>
      <c r="L8" s="669"/>
      <c r="M8" s="669"/>
      <c r="N8" s="669"/>
      <c r="O8" s="669"/>
      <c r="P8" s="669"/>
      <c r="Q8" s="669"/>
      <c r="R8" s="669"/>
      <c r="S8" s="669"/>
      <c r="T8" s="669"/>
      <c r="U8" s="669"/>
      <c r="V8" s="669"/>
      <c r="W8" s="669"/>
      <c r="X8" s="669"/>
      <c r="Y8" s="669"/>
      <c r="Z8" s="669"/>
      <c r="AA8" s="669"/>
      <c r="AB8" s="669"/>
      <c r="AC8" s="669"/>
      <c r="AD8" s="669"/>
      <c r="AE8" s="669"/>
      <c r="AF8" s="669"/>
      <c r="AG8" s="669"/>
      <c r="AH8" s="669"/>
      <c r="AI8" s="669"/>
      <c r="AJ8" s="669"/>
    </row>
    <row r="9" spans="1:40" ht="15" customHeight="1">
      <c r="A9" s="599">
        <v>1970</v>
      </c>
      <c r="B9" s="954">
        <v>45572.67</v>
      </c>
      <c r="C9" s="954">
        <v>899.31</v>
      </c>
      <c r="D9" s="954">
        <v>38261.97</v>
      </c>
      <c r="E9" s="954">
        <v>14260.05</v>
      </c>
      <c r="F9" s="954">
        <v>98994</v>
      </c>
      <c r="G9" s="954"/>
      <c r="H9" s="954">
        <v>37757.67</v>
      </c>
      <c r="I9" s="954">
        <v>31514.55</v>
      </c>
      <c r="J9" s="954">
        <v>9797.98</v>
      </c>
      <c r="K9" s="954">
        <v>13295.5</v>
      </c>
      <c r="L9" s="954">
        <v>92365.7</v>
      </c>
      <c r="M9" s="757"/>
      <c r="N9" s="954">
        <v>2808.25</v>
      </c>
      <c r="O9" s="954">
        <v>1.23</v>
      </c>
      <c r="P9" s="954">
        <v>6979.14</v>
      </c>
      <c r="Q9" s="954">
        <v>1511.39</v>
      </c>
      <c r="R9" s="954">
        <v>11300</v>
      </c>
      <c r="S9" s="757"/>
      <c r="T9" s="955">
        <v>0</v>
      </c>
      <c r="U9" s="955">
        <v>0</v>
      </c>
      <c r="V9" s="955">
        <v>0</v>
      </c>
      <c r="W9" s="955">
        <v>0</v>
      </c>
      <c r="X9" s="955">
        <v>0</v>
      </c>
      <c r="Y9" s="956"/>
      <c r="Z9" s="954">
        <v>2820.37</v>
      </c>
      <c r="AA9" s="954">
        <v>106.52</v>
      </c>
      <c r="AB9" s="954">
        <v>2976.34</v>
      </c>
      <c r="AC9" s="954">
        <v>1531.77</v>
      </c>
      <c r="AD9" s="954">
        <v>7435</v>
      </c>
      <c r="AE9" s="757"/>
      <c r="AF9" s="954">
        <v>88958.95</v>
      </c>
      <c r="AG9" s="954">
        <v>32521.61</v>
      </c>
      <c r="AH9" s="954">
        <v>58015.43</v>
      </c>
      <c r="AI9" s="954">
        <v>30598.71</v>
      </c>
      <c r="AJ9" s="954">
        <v>210094.7</v>
      </c>
      <c r="AK9" s="13"/>
      <c r="AN9" s="21"/>
    </row>
    <row r="10" spans="1:40" ht="15" customHeight="1">
      <c r="A10" s="599">
        <v>1971</v>
      </c>
      <c r="B10" s="954">
        <v>40284.46</v>
      </c>
      <c r="C10" s="954">
        <v>745.05</v>
      </c>
      <c r="D10" s="954">
        <v>34486.11</v>
      </c>
      <c r="E10" s="954">
        <v>12216.38</v>
      </c>
      <c r="F10" s="954">
        <v>87732</v>
      </c>
      <c r="G10" s="954"/>
      <c r="H10" s="954">
        <v>37249.99</v>
      </c>
      <c r="I10" s="954">
        <v>31998.04</v>
      </c>
      <c r="J10" s="954">
        <v>10647.95</v>
      </c>
      <c r="K10" s="954">
        <v>13646.54</v>
      </c>
      <c r="L10" s="954">
        <v>93542.51</v>
      </c>
      <c r="M10" s="757"/>
      <c r="N10" s="954">
        <v>6219.17</v>
      </c>
      <c r="O10" s="954">
        <v>8.57</v>
      </c>
      <c r="P10" s="954">
        <v>9767.8700000000008</v>
      </c>
      <c r="Q10" s="954">
        <v>2224.39</v>
      </c>
      <c r="R10" s="954">
        <v>18220</v>
      </c>
      <c r="S10" s="757"/>
      <c r="T10" s="955">
        <v>0</v>
      </c>
      <c r="U10" s="955">
        <v>0</v>
      </c>
      <c r="V10" s="955">
        <v>0</v>
      </c>
      <c r="W10" s="955">
        <v>0</v>
      </c>
      <c r="X10" s="955">
        <v>0</v>
      </c>
      <c r="Y10" s="956"/>
      <c r="Z10" s="954">
        <v>2845.5</v>
      </c>
      <c r="AA10" s="954">
        <v>106.82</v>
      </c>
      <c r="AB10" s="954">
        <v>3126.76</v>
      </c>
      <c r="AC10" s="954">
        <v>1592.91</v>
      </c>
      <c r="AD10" s="954">
        <v>7672</v>
      </c>
      <c r="AE10" s="757"/>
      <c r="AF10" s="954">
        <v>86599.13</v>
      </c>
      <c r="AG10" s="954">
        <v>32858.47</v>
      </c>
      <c r="AH10" s="954">
        <v>58028.69</v>
      </c>
      <c r="AI10" s="954">
        <v>29680.22</v>
      </c>
      <c r="AJ10" s="954">
        <v>207166.51</v>
      </c>
      <c r="AK10" s="13"/>
      <c r="AN10" s="21"/>
    </row>
    <row r="11" spans="1:40" ht="15" customHeight="1">
      <c r="A11" s="599">
        <v>1972</v>
      </c>
      <c r="B11" s="954">
        <v>34345.43</v>
      </c>
      <c r="C11" s="954">
        <v>583.98</v>
      </c>
      <c r="D11" s="954">
        <v>31164.66</v>
      </c>
      <c r="E11" s="954">
        <v>10752.93</v>
      </c>
      <c r="F11" s="954">
        <v>76847</v>
      </c>
      <c r="G11" s="954"/>
      <c r="H11" s="954">
        <v>38943.879999999997</v>
      </c>
      <c r="I11" s="954">
        <v>33013.54</v>
      </c>
      <c r="J11" s="954">
        <v>13425.72</v>
      </c>
      <c r="K11" s="954">
        <v>14828.44</v>
      </c>
      <c r="L11" s="954">
        <v>100211.58</v>
      </c>
      <c r="M11" s="757"/>
      <c r="N11" s="954">
        <v>10297.120000000001</v>
      </c>
      <c r="O11" s="954">
        <v>21.81</v>
      </c>
      <c r="P11" s="954">
        <v>12569.24</v>
      </c>
      <c r="Q11" s="954">
        <v>2966.82</v>
      </c>
      <c r="R11" s="954">
        <v>25855</v>
      </c>
      <c r="S11" s="757"/>
      <c r="T11" s="955">
        <v>0</v>
      </c>
      <c r="U11" s="955">
        <v>0</v>
      </c>
      <c r="V11" s="955">
        <v>0</v>
      </c>
      <c r="W11" s="955">
        <v>0</v>
      </c>
      <c r="X11" s="955">
        <v>0</v>
      </c>
      <c r="Y11" s="956"/>
      <c r="Z11" s="954">
        <v>2925.43</v>
      </c>
      <c r="AA11" s="954">
        <v>106.47</v>
      </c>
      <c r="AB11" s="954">
        <v>3473.59</v>
      </c>
      <c r="AC11" s="954">
        <v>1697.04</v>
      </c>
      <c r="AD11" s="954">
        <v>8202.5400000000009</v>
      </c>
      <c r="AE11" s="757"/>
      <c r="AF11" s="954">
        <v>86511.86</v>
      </c>
      <c r="AG11" s="954">
        <v>33725.800000000003</v>
      </c>
      <c r="AH11" s="954">
        <v>60633.22</v>
      </c>
      <c r="AI11" s="954">
        <v>30245.23</v>
      </c>
      <c r="AJ11" s="954">
        <v>211116.12</v>
      </c>
      <c r="AK11" s="13"/>
      <c r="AN11" s="21"/>
    </row>
    <row r="12" spans="1:40" ht="15" customHeight="1">
      <c r="A12" s="599">
        <v>1973</v>
      </c>
      <c r="B12" s="954">
        <v>37748.269999999997</v>
      </c>
      <c r="C12" s="954">
        <v>596.86</v>
      </c>
      <c r="D12" s="954">
        <v>33028.199999999997</v>
      </c>
      <c r="E12" s="954">
        <v>11861.68</v>
      </c>
      <c r="F12" s="954">
        <v>83235</v>
      </c>
      <c r="G12" s="954"/>
      <c r="H12" s="954">
        <v>38626.32</v>
      </c>
      <c r="I12" s="954">
        <v>35424.769999999997</v>
      </c>
      <c r="J12" s="954">
        <v>12826.38</v>
      </c>
      <c r="K12" s="954">
        <v>14623.14</v>
      </c>
      <c r="L12" s="954">
        <v>101500.61</v>
      </c>
      <c r="M12" s="757"/>
      <c r="N12" s="954">
        <v>12203.91</v>
      </c>
      <c r="O12" s="954">
        <v>7.84</v>
      </c>
      <c r="P12" s="954">
        <v>12805.92</v>
      </c>
      <c r="Q12" s="954">
        <v>2956.34</v>
      </c>
      <c r="R12" s="954">
        <v>27974</v>
      </c>
      <c r="S12" s="757"/>
      <c r="T12" s="955">
        <v>0</v>
      </c>
      <c r="U12" s="955">
        <v>0</v>
      </c>
      <c r="V12" s="955">
        <v>0</v>
      </c>
      <c r="W12" s="955">
        <v>0</v>
      </c>
      <c r="X12" s="955">
        <v>0</v>
      </c>
      <c r="Y12" s="956"/>
      <c r="Z12" s="954">
        <v>2840.22</v>
      </c>
      <c r="AA12" s="954">
        <v>92.42</v>
      </c>
      <c r="AB12" s="954">
        <v>3238.37</v>
      </c>
      <c r="AC12" s="954">
        <v>1625.58</v>
      </c>
      <c r="AD12" s="954">
        <v>7796.59</v>
      </c>
      <c r="AE12" s="757"/>
      <c r="AF12" s="954">
        <v>91418.72</v>
      </c>
      <c r="AG12" s="954">
        <v>36121.879999999997</v>
      </c>
      <c r="AH12" s="954">
        <v>61898.86</v>
      </c>
      <c r="AI12" s="954">
        <v>31066.73</v>
      </c>
      <c r="AJ12" s="954">
        <v>220506.2</v>
      </c>
      <c r="AK12" s="13"/>
      <c r="AN12" s="21"/>
    </row>
    <row r="13" spans="1:40" ht="15" customHeight="1">
      <c r="A13" s="599">
        <v>1974</v>
      </c>
      <c r="B13" s="954">
        <v>32205.74</v>
      </c>
      <c r="C13" s="954">
        <v>551.82000000000005</v>
      </c>
      <c r="D13" s="954">
        <v>30419.35</v>
      </c>
      <c r="E13" s="954">
        <v>10101.09</v>
      </c>
      <c r="F13" s="954">
        <v>73278</v>
      </c>
      <c r="G13" s="954"/>
      <c r="H13" s="954">
        <v>34361.769999999997</v>
      </c>
      <c r="I13" s="954">
        <v>34036.21</v>
      </c>
      <c r="J13" s="954">
        <v>12782.44</v>
      </c>
      <c r="K13" s="954">
        <v>13147.05</v>
      </c>
      <c r="L13" s="954">
        <v>94327.48</v>
      </c>
      <c r="M13" s="757"/>
      <c r="N13" s="954">
        <v>14297.13</v>
      </c>
      <c r="O13" s="954">
        <v>32.76</v>
      </c>
      <c r="P13" s="954">
        <v>15280.87</v>
      </c>
      <c r="Q13" s="954">
        <v>3849.25</v>
      </c>
      <c r="R13" s="954">
        <v>33460</v>
      </c>
      <c r="S13" s="757"/>
      <c r="T13" s="955">
        <v>0</v>
      </c>
      <c r="U13" s="955">
        <v>0</v>
      </c>
      <c r="V13" s="955">
        <v>0</v>
      </c>
      <c r="W13" s="955">
        <v>0</v>
      </c>
      <c r="X13" s="955">
        <v>0</v>
      </c>
      <c r="Y13" s="956"/>
      <c r="Z13" s="954">
        <v>3311.04</v>
      </c>
      <c r="AA13" s="954">
        <v>118.89</v>
      </c>
      <c r="AB13" s="954">
        <v>4045.7</v>
      </c>
      <c r="AC13" s="954">
        <v>1850.36</v>
      </c>
      <c r="AD13" s="954">
        <v>9326</v>
      </c>
      <c r="AE13" s="757"/>
      <c r="AF13" s="954">
        <v>84175.679999999993</v>
      </c>
      <c r="AG13" s="954">
        <v>34739.68</v>
      </c>
      <c r="AH13" s="954">
        <v>62528.37</v>
      </c>
      <c r="AI13" s="954">
        <v>28947.75</v>
      </c>
      <c r="AJ13" s="954">
        <v>210391.48</v>
      </c>
      <c r="AK13" s="13"/>
      <c r="AN13" s="21"/>
    </row>
    <row r="14" spans="1:40" ht="15" customHeight="1">
      <c r="A14" s="599">
        <v>1975</v>
      </c>
      <c r="B14" s="954">
        <v>32821.61</v>
      </c>
      <c r="C14" s="954">
        <v>611.78</v>
      </c>
      <c r="D14" s="954">
        <v>29599.5</v>
      </c>
      <c r="E14" s="954">
        <v>10683.11</v>
      </c>
      <c r="F14" s="954">
        <v>73716</v>
      </c>
      <c r="G14" s="954"/>
      <c r="H14" s="954">
        <v>29229.05</v>
      </c>
      <c r="I14" s="954">
        <v>33318.53</v>
      </c>
      <c r="J14" s="954">
        <v>10129.67</v>
      </c>
      <c r="K14" s="954">
        <v>12285.35</v>
      </c>
      <c r="L14" s="954">
        <v>84962.6</v>
      </c>
      <c r="M14" s="757"/>
      <c r="N14" s="954">
        <v>14314.91</v>
      </c>
      <c r="O14" s="954">
        <v>30.81</v>
      </c>
      <c r="P14" s="954">
        <v>16644.150000000001</v>
      </c>
      <c r="Q14" s="954">
        <v>4070.32</v>
      </c>
      <c r="R14" s="954">
        <v>35060.19</v>
      </c>
      <c r="S14" s="757"/>
      <c r="T14" s="955">
        <v>0</v>
      </c>
      <c r="U14" s="955">
        <v>0</v>
      </c>
      <c r="V14" s="955">
        <v>0</v>
      </c>
      <c r="W14" s="955">
        <v>0</v>
      </c>
      <c r="X14" s="955">
        <v>0</v>
      </c>
      <c r="Y14" s="956"/>
      <c r="Z14" s="954">
        <v>2993.88</v>
      </c>
      <c r="AA14" s="954">
        <v>115.06</v>
      </c>
      <c r="AB14" s="954">
        <v>3544.23</v>
      </c>
      <c r="AC14" s="954">
        <v>1799.38</v>
      </c>
      <c r="AD14" s="954">
        <v>8452.5400000000009</v>
      </c>
      <c r="AE14" s="757"/>
      <c r="AF14" s="954">
        <v>79359.45</v>
      </c>
      <c r="AG14" s="954">
        <v>34076.17</v>
      </c>
      <c r="AH14" s="954">
        <v>59917.56</v>
      </c>
      <c r="AI14" s="954">
        <v>28838.15</v>
      </c>
      <c r="AJ14" s="954">
        <v>202191.33</v>
      </c>
      <c r="AK14" s="13"/>
      <c r="AN14" s="21"/>
    </row>
    <row r="15" spans="1:40" ht="15" customHeight="1">
      <c r="A15" s="599">
        <v>1976</v>
      </c>
      <c r="B15" s="954">
        <v>34643.839999999997</v>
      </c>
      <c r="C15" s="954">
        <v>640.78</v>
      </c>
      <c r="D15" s="954">
        <v>28408.58</v>
      </c>
      <c r="E15" s="954">
        <v>11322.81</v>
      </c>
      <c r="F15" s="954">
        <v>75016</v>
      </c>
      <c r="G15" s="954"/>
      <c r="H15" s="954">
        <v>28289.52</v>
      </c>
      <c r="I15" s="954">
        <v>34604.480000000003</v>
      </c>
      <c r="J15" s="954">
        <v>8604.01</v>
      </c>
      <c r="K15" s="954">
        <v>11982.16</v>
      </c>
      <c r="L15" s="954">
        <v>83480.17</v>
      </c>
      <c r="M15" s="757"/>
      <c r="N15" s="954">
        <v>15684.64</v>
      </c>
      <c r="O15" s="954">
        <v>22.57</v>
      </c>
      <c r="P15" s="954">
        <v>17082.78</v>
      </c>
      <c r="Q15" s="954">
        <v>4398.01</v>
      </c>
      <c r="R15" s="954">
        <v>37188</v>
      </c>
      <c r="S15" s="757"/>
      <c r="T15" s="955">
        <v>0</v>
      </c>
      <c r="U15" s="955">
        <v>0</v>
      </c>
      <c r="V15" s="955">
        <v>0</v>
      </c>
      <c r="W15" s="955">
        <v>0</v>
      </c>
      <c r="X15" s="955">
        <v>0</v>
      </c>
      <c r="Y15" s="956"/>
      <c r="Z15" s="954">
        <v>3730.89</v>
      </c>
      <c r="AA15" s="954">
        <v>132.59</v>
      </c>
      <c r="AB15" s="954">
        <v>3928.44</v>
      </c>
      <c r="AC15" s="954">
        <v>2159.62</v>
      </c>
      <c r="AD15" s="954">
        <v>9951.5400000000009</v>
      </c>
      <c r="AE15" s="757"/>
      <c r="AF15" s="954">
        <v>82348.89</v>
      </c>
      <c r="AG15" s="954">
        <v>35400.43</v>
      </c>
      <c r="AH15" s="954">
        <v>58023.8</v>
      </c>
      <c r="AI15" s="954">
        <v>29862.59</v>
      </c>
      <c r="AJ15" s="954">
        <v>205635.71</v>
      </c>
      <c r="AK15" s="13"/>
      <c r="AN15" s="21"/>
    </row>
    <row r="16" spans="1:40" ht="15" customHeight="1">
      <c r="A16" s="599">
        <v>1977</v>
      </c>
      <c r="B16" s="954">
        <v>33782.71</v>
      </c>
      <c r="C16" s="954">
        <v>654.47</v>
      </c>
      <c r="D16" s="954">
        <v>28828.99</v>
      </c>
      <c r="E16" s="954">
        <v>11996.83</v>
      </c>
      <c r="F16" s="954">
        <v>75263</v>
      </c>
      <c r="G16" s="954"/>
      <c r="H16" s="954">
        <v>28333.06</v>
      </c>
      <c r="I16" s="954">
        <v>35384.36</v>
      </c>
      <c r="J16" s="954">
        <v>8733.94</v>
      </c>
      <c r="K16" s="954">
        <v>12658.74</v>
      </c>
      <c r="L16" s="954">
        <v>85110.1</v>
      </c>
      <c r="M16" s="757"/>
      <c r="N16" s="954">
        <v>16569.05</v>
      </c>
      <c r="O16" s="954">
        <v>18.260000000000002</v>
      </c>
      <c r="P16" s="954">
        <v>18341.650000000001</v>
      </c>
      <c r="Q16" s="954">
        <v>4597.04</v>
      </c>
      <c r="R16" s="954">
        <v>39526</v>
      </c>
      <c r="S16" s="757"/>
      <c r="T16" s="955">
        <v>0</v>
      </c>
      <c r="U16" s="955">
        <v>0</v>
      </c>
      <c r="V16" s="955">
        <v>0</v>
      </c>
      <c r="W16" s="955">
        <v>0</v>
      </c>
      <c r="X16" s="955">
        <v>0</v>
      </c>
      <c r="Y16" s="956"/>
      <c r="Z16" s="954">
        <v>4084.47</v>
      </c>
      <c r="AA16" s="954">
        <v>145.94</v>
      </c>
      <c r="AB16" s="954">
        <v>4277.32</v>
      </c>
      <c r="AC16" s="954">
        <v>2465.2800000000002</v>
      </c>
      <c r="AD16" s="954">
        <v>10973</v>
      </c>
      <c r="AE16" s="757"/>
      <c r="AF16" s="954">
        <v>82769.289999999994</v>
      </c>
      <c r="AG16" s="954">
        <v>36203.040000000001</v>
      </c>
      <c r="AH16" s="954">
        <v>60181.9</v>
      </c>
      <c r="AI16" s="954">
        <v>31717.88</v>
      </c>
      <c r="AJ16" s="954">
        <v>210872.1</v>
      </c>
      <c r="AK16" s="13"/>
      <c r="AN16" s="21"/>
    </row>
    <row r="17" spans="1:40" ht="15" customHeight="1">
      <c r="A17" s="599">
        <v>1978</v>
      </c>
      <c r="B17" s="954">
        <v>32615.14</v>
      </c>
      <c r="C17" s="954">
        <v>657.87</v>
      </c>
      <c r="D17" s="954">
        <v>27713.34</v>
      </c>
      <c r="E17" s="954">
        <v>12334.64</v>
      </c>
      <c r="F17" s="954">
        <v>73321</v>
      </c>
      <c r="G17" s="954"/>
      <c r="H17" s="954">
        <v>28332.15</v>
      </c>
      <c r="I17" s="954">
        <v>37273.089999999997</v>
      </c>
      <c r="J17" s="954">
        <v>8994.19</v>
      </c>
      <c r="K17" s="954">
        <v>12577.6</v>
      </c>
      <c r="L17" s="954">
        <v>87177.03</v>
      </c>
      <c r="M17" s="757"/>
      <c r="N17" s="954">
        <v>16401.75</v>
      </c>
      <c r="O17" s="954">
        <v>11.97</v>
      </c>
      <c r="P17" s="954">
        <v>19721.18</v>
      </c>
      <c r="Q17" s="954">
        <v>4864.1099999999997</v>
      </c>
      <c r="R17" s="954">
        <v>40999</v>
      </c>
      <c r="S17" s="757"/>
      <c r="T17" s="955">
        <v>0</v>
      </c>
      <c r="U17" s="955">
        <v>0</v>
      </c>
      <c r="V17" s="955">
        <v>0</v>
      </c>
      <c r="W17" s="955">
        <v>0</v>
      </c>
      <c r="X17" s="955">
        <v>0</v>
      </c>
      <c r="Y17" s="956"/>
      <c r="Z17" s="954">
        <v>3847.43</v>
      </c>
      <c r="AA17" s="954">
        <v>135.32</v>
      </c>
      <c r="AB17" s="954">
        <v>3930.53</v>
      </c>
      <c r="AC17" s="954">
        <v>2387.19</v>
      </c>
      <c r="AD17" s="954">
        <v>10300.469999999999</v>
      </c>
      <c r="AE17" s="757"/>
      <c r="AF17" s="954">
        <v>81196.47</v>
      </c>
      <c r="AG17" s="954">
        <v>38078.25</v>
      </c>
      <c r="AH17" s="954">
        <v>60359.24</v>
      </c>
      <c r="AI17" s="954">
        <v>32163.54</v>
      </c>
      <c r="AJ17" s="954">
        <v>211797.5</v>
      </c>
      <c r="AK17" s="13"/>
      <c r="AN17" s="21"/>
    </row>
    <row r="18" spans="1:40" ht="15" customHeight="1">
      <c r="A18" s="599">
        <v>1979</v>
      </c>
      <c r="B18" s="954">
        <v>35081.31</v>
      </c>
      <c r="C18" s="954">
        <v>686.46</v>
      </c>
      <c r="D18" s="954">
        <v>29539.119999999999</v>
      </c>
      <c r="E18" s="954">
        <v>13507.1</v>
      </c>
      <c r="F18" s="954">
        <v>78814</v>
      </c>
      <c r="G18" s="954"/>
      <c r="H18" s="954">
        <v>28197.24</v>
      </c>
      <c r="I18" s="954">
        <v>38391.339999999997</v>
      </c>
      <c r="J18" s="954">
        <v>8622.08</v>
      </c>
      <c r="K18" s="954">
        <v>12469.93</v>
      </c>
      <c r="L18" s="954">
        <v>87680.59</v>
      </c>
      <c r="M18" s="757"/>
      <c r="N18" s="954">
        <v>17028.759999999998</v>
      </c>
      <c r="O18" s="954">
        <v>7.27</v>
      </c>
      <c r="P18" s="954">
        <v>22434.73</v>
      </c>
      <c r="Q18" s="954">
        <v>5448.23</v>
      </c>
      <c r="R18" s="954">
        <v>44919</v>
      </c>
      <c r="S18" s="757"/>
      <c r="T18" s="955">
        <v>0</v>
      </c>
      <c r="U18" s="955">
        <v>0</v>
      </c>
      <c r="V18" s="955">
        <v>0</v>
      </c>
      <c r="W18" s="955">
        <v>0</v>
      </c>
      <c r="X18" s="955">
        <v>0</v>
      </c>
      <c r="Y18" s="956"/>
      <c r="Z18" s="954">
        <v>3944.2</v>
      </c>
      <c r="AA18" s="954">
        <v>133.1</v>
      </c>
      <c r="AB18" s="954">
        <v>4040.62</v>
      </c>
      <c r="AC18" s="954">
        <v>2479.08</v>
      </c>
      <c r="AD18" s="954">
        <v>10597</v>
      </c>
      <c r="AE18" s="757"/>
      <c r="AF18" s="954">
        <v>84251.520000000004</v>
      </c>
      <c r="AG18" s="954">
        <v>39218.18</v>
      </c>
      <c r="AH18" s="954">
        <v>64636.56</v>
      </c>
      <c r="AI18" s="954">
        <v>33904.33</v>
      </c>
      <c r="AJ18" s="954">
        <v>222010.59</v>
      </c>
      <c r="AK18" s="13"/>
      <c r="AN18" s="21"/>
    </row>
    <row r="19" spans="1:40" ht="30" customHeight="1">
      <c r="A19" s="599">
        <v>1980</v>
      </c>
      <c r="B19" s="954">
        <v>29876.73</v>
      </c>
      <c r="C19" s="954">
        <v>730.19</v>
      </c>
      <c r="D19" s="954">
        <v>28782.240000000002</v>
      </c>
      <c r="E19" s="954">
        <v>13873.84</v>
      </c>
      <c r="F19" s="954">
        <v>73263</v>
      </c>
      <c r="G19" s="954"/>
      <c r="H19" s="954">
        <v>21385.93</v>
      </c>
      <c r="I19" s="954">
        <v>38422.74</v>
      </c>
      <c r="J19" s="954">
        <v>6288.31</v>
      </c>
      <c r="K19" s="954">
        <v>10099.629999999999</v>
      </c>
      <c r="L19" s="954">
        <v>76196.62</v>
      </c>
      <c r="M19" s="757"/>
      <c r="N19" s="954">
        <v>16387.259999999998</v>
      </c>
      <c r="O19" s="954">
        <v>6.07</v>
      </c>
      <c r="P19" s="954">
        <v>22762.32</v>
      </c>
      <c r="Q19" s="954">
        <v>5629.35</v>
      </c>
      <c r="R19" s="954">
        <v>44785</v>
      </c>
      <c r="S19" s="757"/>
      <c r="T19" s="955">
        <v>0</v>
      </c>
      <c r="U19" s="955">
        <v>0</v>
      </c>
      <c r="V19" s="955">
        <v>0</v>
      </c>
      <c r="W19" s="955">
        <v>0</v>
      </c>
      <c r="X19" s="955">
        <v>0</v>
      </c>
      <c r="Y19" s="956"/>
      <c r="Z19" s="954">
        <v>3648.09</v>
      </c>
      <c r="AA19" s="954">
        <v>139.44999999999999</v>
      </c>
      <c r="AB19" s="954">
        <v>3940.29</v>
      </c>
      <c r="AC19" s="954">
        <v>2519.17</v>
      </c>
      <c r="AD19" s="954">
        <v>10247</v>
      </c>
      <c r="AE19" s="757"/>
      <c r="AF19" s="954">
        <v>71298.009999999995</v>
      </c>
      <c r="AG19" s="954">
        <v>39298.46</v>
      </c>
      <c r="AH19" s="954">
        <v>61773.17</v>
      </c>
      <c r="AI19" s="954">
        <v>32121.98</v>
      </c>
      <c r="AJ19" s="954">
        <v>204491.62</v>
      </c>
      <c r="AK19" s="13"/>
      <c r="AN19" s="21"/>
    </row>
    <row r="20" spans="1:40" ht="15" customHeight="1">
      <c r="A20" s="599">
        <v>1981</v>
      </c>
      <c r="B20" s="954">
        <v>29785.06</v>
      </c>
      <c r="C20" s="954">
        <v>733.04</v>
      </c>
      <c r="D20" s="954">
        <v>27987.9</v>
      </c>
      <c r="E20" s="954">
        <v>14359</v>
      </c>
      <c r="F20" s="954">
        <v>72865</v>
      </c>
      <c r="G20" s="954"/>
      <c r="H20" s="954">
        <v>18146.689999999999</v>
      </c>
      <c r="I20" s="954">
        <v>37101.89</v>
      </c>
      <c r="J20" s="954">
        <v>5058.1000000000004</v>
      </c>
      <c r="K20" s="954">
        <v>9232.0499999999993</v>
      </c>
      <c r="L20" s="954">
        <v>69538.73</v>
      </c>
      <c r="M20" s="757"/>
      <c r="N20" s="954">
        <v>15714</v>
      </c>
      <c r="O20" s="954">
        <v>3.1</v>
      </c>
      <c r="P20" s="954">
        <v>23887.29</v>
      </c>
      <c r="Q20" s="954">
        <v>5787.61</v>
      </c>
      <c r="R20" s="954">
        <v>45392</v>
      </c>
      <c r="S20" s="757"/>
      <c r="T20" s="955">
        <v>0</v>
      </c>
      <c r="U20" s="955">
        <v>0</v>
      </c>
      <c r="V20" s="955">
        <v>0</v>
      </c>
      <c r="W20" s="955">
        <v>0</v>
      </c>
      <c r="X20" s="955">
        <v>0</v>
      </c>
      <c r="Y20" s="956"/>
      <c r="Z20" s="954">
        <v>3692.52</v>
      </c>
      <c r="AA20" s="954">
        <v>144.41999999999999</v>
      </c>
      <c r="AB20" s="954">
        <v>4048.28</v>
      </c>
      <c r="AC20" s="954">
        <v>2678.78</v>
      </c>
      <c r="AD20" s="954">
        <v>10564</v>
      </c>
      <c r="AE20" s="757"/>
      <c r="AF20" s="954">
        <v>67338.27</v>
      </c>
      <c r="AG20" s="954">
        <v>37982.449999999997</v>
      </c>
      <c r="AH20" s="954">
        <v>60981.57</v>
      </c>
      <c r="AI20" s="954">
        <v>32057.439999999999</v>
      </c>
      <c r="AJ20" s="954">
        <v>198359.73</v>
      </c>
      <c r="AK20" s="13"/>
      <c r="AN20" s="21"/>
    </row>
    <row r="21" spans="1:40" ht="15" customHeight="1">
      <c r="A21" s="599">
        <v>1982</v>
      </c>
      <c r="B21" s="954">
        <v>27398.57</v>
      </c>
      <c r="C21" s="954">
        <v>612.76</v>
      </c>
      <c r="D21" s="954">
        <v>26212.240000000002</v>
      </c>
      <c r="E21" s="954">
        <v>13734.44</v>
      </c>
      <c r="F21" s="954">
        <v>67958</v>
      </c>
      <c r="G21" s="954"/>
      <c r="H21" s="954">
        <v>17448.82</v>
      </c>
      <c r="I21" s="954">
        <v>38482.949999999997</v>
      </c>
      <c r="J21" s="954">
        <v>5443.62</v>
      </c>
      <c r="K21" s="954">
        <v>9295.91</v>
      </c>
      <c r="L21" s="954">
        <v>70671.3</v>
      </c>
      <c r="M21" s="757"/>
      <c r="N21" s="954">
        <v>15678.35</v>
      </c>
      <c r="O21" s="954">
        <v>2.77</v>
      </c>
      <c r="P21" s="954">
        <v>23562.1</v>
      </c>
      <c r="Q21" s="954">
        <v>5922.78</v>
      </c>
      <c r="R21" s="954">
        <v>45166</v>
      </c>
      <c r="S21" s="757"/>
      <c r="T21" s="955">
        <v>0</v>
      </c>
      <c r="U21" s="955">
        <v>0</v>
      </c>
      <c r="V21" s="955">
        <v>0</v>
      </c>
      <c r="W21" s="955">
        <v>0</v>
      </c>
      <c r="X21" s="955">
        <v>0</v>
      </c>
      <c r="Y21" s="956"/>
      <c r="Z21" s="954">
        <v>4199.75</v>
      </c>
      <c r="AA21" s="954">
        <v>151.38</v>
      </c>
      <c r="AB21" s="954">
        <v>4704.1400000000003</v>
      </c>
      <c r="AC21" s="954">
        <v>3217.4</v>
      </c>
      <c r="AD21" s="954">
        <v>12272.68</v>
      </c>
      <c r="AE21" s="757"/>
      <c r="AF21" s="954">
        <v>64725.48</v>
      </c>
      <c r="AG21" s="954">
        <v>39249.86</v>
      </c>
      <c r="AH21" s="954">
        <v>59922.1</v>
      </c>
      <c r="AI21" s="954">
        <v>32170.53</v>
      </c>
      <c r="AJ21" s="954">
        <v>196067.98</v>
      </c>
      <c r="AK21" s="13"/>
      <c r="AN21" s="21"/>
    </row>
    <row r="22" spans="1:40" ht="15" customHeight="1">
      <c r="A22" s="599">
        <v>1983</v>
      </c>
      <c r="B22" s="954">
        <v>27702.11</v>
      </c>
      <c r="C22" s="954">
        <v>641.48</v>
      </c>
      <c r="D22" s="954">
        <v>25836.79</v>
      </c>
      <c r="E22" s="954">
        <v>14409.62</v>
      </c>
      <c r="F22" s="954">
        <v>68590</v>
      </c>
      <c r="G22" s="954"/>
      <c r="H22" s="954">
        <v>14981.7</v>
      </c>
      <c r="I22" s="954">
        <v>39142.980000000003</v>
      </c>
      <c r="J22" s="954">
        <v>4595.47</v>
      </c>
      <c r="K22" s="954">
        <v>8507.92</v>
      </c>
      <c r="L22" s="954">
        <v>67228.070000000007</v>
      </c>
      <c r="M22" s="757"/>
      <c r="N22" s="954">
        <v>15617.26</v>
      </c>
      <c r="O22" s="954">
        <v>3.05</v>
      </c>
      <c r="P22" s="954">
        <v>24843.8</v>
      </c>
      <c r="Q22" s="954">
        <v>6615.89</v>
      </c>
      <c r="R22" s="954">
        <v>47080</v>
      </c>
      <c r="S22" s="757"/>
      <c r="T22" s="955">
        <v>0</v>
      </c>
      <c r="U22" s="955">
        <v>0</v>
      </c>
      <c r="V22" s="955">
        <v>0</v>
      </c>
      <c r="W22" s="955">
        <v>0</v>
      </c>
      <c r="X22" s="955">
        <v>0</v>
      </c>
      <c r="Y22" s="956"/>
      <c r="Z22" s="954">
        <v>4688.67</v>
      </c>
      <c r="AA22" s="954">
        <v>181.63</v>
      </c>
      <c r="AB22" s="954">
        <v>5242.3999999999996</v>
      </c>
      <c r="AC22" s="954">
        <v>3754.76</v>
      </c>
      <c r="AD22" s="954">
        <v>13867.47</v>
      </c>
      <c r="AE22" s="757"/>
      <c r="AF22" s="954">
        <v>62989.74</v>
      </c>
      <c r="AG22" s="954">
        <v>39969.14</v>
      </c>
      <c r="AH22" s="954">
        <v>60518.46</v>
      </c>
      <c r="AI22" s="954">
        <v>33288.19</v>
      </c>
      <c r="AJ22" s="954">
        <v>196765.54</v>
      </c>
      <c r="AK22" s="13"/>
      <c r="AN22" s="21"/>
    </row>
    <row r="23" spans="1:40" ht="15" customHeight="1">
      <c r="A23" s="599">
        <v>1984</v>
      </c>
      <c r="B23" s="954">
        <v>20630.52</v>
      </c>
      <c r="C23" s="954">
        <v>409.93</v>
      </c>
      <c r="D23" s="954">
        <v>17908.98</v>
      </c>
      <c r="E23" s="954">
        <v>9788.57</v>
      </c>
      <c r="F23" s="954">
        <v>48738</v>
      </c>
      <c r="G23" s="954"/>
      <c r="H23" s="954">
        <v>19957.349999999999</v>
      </c>
      <c r="I23" s="954">
        <v>40045.39</v>
      </c>
      <c r="J23" s="954">
        <v>11554.34</v>
      </c>
      <c r="K23" s="954">
        <v>13094.38</v>
      </c>
      <c r="L23" s="954">
        <v>84651.46</v>
      </c>
      <c r="M23" s="757"/>
      <c r="N23" s="954">
        <v>16350.08</v>
      </c>
      <c r="O23" s="954">
        <v>5.93</v>
      </c>
      <c r="P23" s="954">
        <v>24967.83</v>
      </c>
      <c r="Q23" s="954">
        <v>6844.16</v>
      </c>
      <c r="R23" s="954">
        <v>48168</v>
      </c>
      <c r="S23" s="757"/>
      <c r="T23" s="955">
        <v>0</v>
      </c>
      <c r="U23" s="955">
        <v>0</v>
      </c>
      <c r="V23" s="955">
        <v>0</v>
      </c>
      <c r="W23" s="955">
        <v>0</v>
      </c>
      <c r="X23" s="955">
        <v>0</v>
      </c>
      <c r="Y23" s="956"/>
      <c r="Z23" s="954">
        <v>5203.45</v>
      </c>
      <c r="AA23" s="954">
        <v>190.18</v>
      </c>
      <c r="AB23" s="954">
        <v>5553.02</v>
      </c>
      <c r="AC23" s="954">
        <v>3898.35</v>
      </c>
      <c r="AD23" s="954">
        <v>14845</v>
      </c>
      <c r="AE23" s="757"/>
      <c r="AF23" s="954">
        <v>62141.4</v>
      </c>
      <c r="AG23" s="954">
        <v>40651.43</v>
      </c>
      <c r="AH23" s="954">
        <v>59984.17</v>
      </c>
      <c r="AI23" s="954">
        <v>33625.46</v>
      </c>
      <c r="AJ23" s="954">
        <v>196402.46</v>
      </c>
      <c r="AK23" s="13"/>
      <c r="AN23" s="21"/>
    </row>
    <row r="24" spans="1:40" ht="15" customHeight="1">
      <c r="A24" s="599">
        <v>1985</v>
      </c>
      <c r="B24" s="954">
        <v>26816.06</v>
      </c>
      <c r="C24" s="954">
        <v>545.41</v>
      </c>
      <c r="D24" s="954">
        <v>24306.76</v>
      </c>
      <c r="E24" s="954">
        <v>13155.76</v>
      </c>
      <c r="F24" s="954">
        <v>64824</v>
      </c>
      <c r="G24" s="954"/>
      <c r="H24" s="954">
        <v>14441</v>
      </c>
      <c r="I24" s="954">
        <v>40885.589999999997</v>
      </c>
      <c r="J24" s="954">
        <v>7169.83</v>
      </c>
      <c r="K24" s="954">
        <v>9682.35</v>
      </c>
      <c r="L24" s="954">
        <v>72178.77</v>
      </c>
      <c r="M24" s="757"/>
      <c r="N24" s="954">
        <v>16760.82</v>
      </c>
      <c r="O24" s="954">
        <v>7.59</v>
      </c>
      <c r="P24" s="954">
        <v>27390.89</v>
      </c>
      <c r="Q24" s="954">
        <v>7643.7</v>
      </c>
      <c r="R24" s="954">
        <v>51803</v>
      </c>
      <c r="S24" s="757"/>
      <c r="T24" s="955">
        <v>0</v>
      </c>
      <c r="U24" s="955">
        <v>0</v>
      </c>
      <c r="V24" s="955">
        <v>0</v>
      </c>
      <c r="W24" s="955">
        <v>0</v>
      </c>
      <c r="X24" s="955">
        <v>0</v>
      </c>
      <c r="Y24" s="956"/>
      <c r="Z24" s="954">
        <v>5726.73</v>
      </c>
      <c r="AA24" s="954">
        <v>212.75</v>
      </c>
      <c r="AB24" s="954">
        <v>6350.74</v>
      </c>
      <c r="AC24" s="954">
        <v>4561.6099999999997</v>
      </c>
      <c r="AD24" s="954">
        <v>16851.84</v>
      </c>
      <c r="AE24" s="757"/>
      <c r="AF24" s="954">
        <v>63744.6</v>
      </c>
      <c r="AG24" s="954">
        <v>41651.35</v>
      </c>
      <c r="AH24" s="954">
        <v>65218.23</v>
      </c>
      <c r="AI24" s="954">
        <v>35043.43</v>
      </c>
      <c r="AJ24" s="954">
        <v>205657.61</v>
      </c>
      <c r="AK24" s="13"/>
      <c r="AN24" s="21"/>
    </row>
    <row r="25" spans="1:40" ht="15" customHeight="1">
      <c r="A25" s="599">
        <v>1986</v>
      </c>
      <c r="B25" s="954">
        <v>28328.880000000001</v>
      </c>
      <c r="C25" s="954">
        <v>602.80999999999995</v>
      </c>
      <c r="D25" s="954">
        <v>26265.09</v>
      </c>
      <c r="E25" s="954">
        <v>14811.22</v>
      </c>
      <c r="F25" s="954">
        <v>70008</v>
      </c>
      <c r="G25" s="954"/>
      <c r="H25" s="954">
        <v>13415.13</v>
      </c>
      <c r="I25" s="954">
        <v>44116.82</v>
      </c>
      <c r="J25" s="954">
        <v>5479.76</v>
      </c>
      <c r="K25" s="954">
        <v>8136.56</v>
      </c>
      <c r="L25" s="954">
        <v>71148.259999999995</v>
      </c>
      <c r="M25" s="757"/>
      <c r="N25" s="954">
        <v>15299.81</v>
      </c>
      <c r="O25" s="954">
        <v>2.5299999999999998</v>
      </c>
      <c r="P25" s="954">
        <v>29088.22</v>
      </c>
      <c r="Q25" s="954">
        <v>8274.44</v>
      </c>
      <c r="R25" s="954">
        <v>52665</v>
      </c>
      <c r="S25" s="757"/>
      <c r="T25" s="955">
        <v>0</v>
      </c>
      <c r="U25" s="955">
        <v>0</v>
      </c>
      <c r="V25" s="955">
        <v>0</v>
      </c>
      <c r="W25" s="955">
        <v>0</v>
      </c>
      <c r="X25" s="955">
        <v>0</v>
      </c>
      <c r="Y25" s="956"/>
      <c r="Z25" s="954">
        <v>5367.48</v>
      </c>
      <c r="AA25" s="954">
        <v>201.94</v>
      </c>
      <c r="AB25" s="954">
        <v>6153.43</v>
      </c>
      <c r="AC25" s="954">
        <v>4468.49</v>
      </c>
      <c r="AD25" s="954">
        <v>16191.34</v>
      </c>
      <c r="AE25" s="757"/>
      <c r="AF25" s="954">
        <v>62411.3</v>
      </c>
      <c r="AG25" s="954">
        <v>44924.1</v>
      </c>
      <c r="AH25" s="954">
        <v>66986.490000000005</v>
      </c>
      <c r="AI25" s="954">
        <v>35690.71</v>
      </c>
      <c r="AJ25" s="954">
        <v>210012.6</v>
      </c>
      <c r="AK25" s="13"/>
      <c r="AN25" s="21"/>
    </row>
    <row r="26" spans="1:40" ht="15" customHeight="1">
      <c r="A26" s="599">
        <v>1987</v>
      </c>
      <c r="B26" s="954">
        <v>30024.22</v>
      </c>
      <c r="C26" s="954">
        <v>620.34</v>
      </c>
      <c r="D26" s="954">
        <v>25707.29</v>
      </c>
      <c r="E26" s="954">
        <v>15369.15</v>
      </c>
      <c r="F26" s="954">
        <v>71721</v>
      </c>
      <c r="G26" s="954"/>
      <c r="H26" s="954">
        <v>11520.35</v>
      </c>
      <c r="I26" s="954">
        <v>45641.13</v>
      </c>
      <c r="J26" s="954">
        <v>5096.21</v>
      </c>
      <c r="K26" s="954">
        <v>7173.71</v>
      </c>
      <c r="L26" s="954">
        <v>69431.399999999994</v>
      </c>
      <c r="M26" s="757"/>
      <c r="N26" s="954">
        <v>15959.17</v>
      </c>
      <c r="O26" s="954">
        <v>11.91</v>
      </c>
      <c r="P26" s="954">
        <v>29538.959999999999</v>
      </c>
      <c r="Q26" s="954">
        <v>8579.9599999999991</v>
      </c>
      <c r="R26" s="954">
        <v>54090</v>
      </c>
      <c r="S26" s="757"/>
      <c r="T26" s="955">
        <v>0</v>
      </c>
      <c r="U26" s="955">
        <v>0</v>
      </c>
      <c r="V26" s="955">
        <v>0</v>
      </c>
      <c r="W26" s="955">
        <v>0</v>
      </c>
      <c r="X26" s="955">
        <v>0</v>
      </c>
      <c r="Y26" s="956"/>
      <c r="Z26" s="954">
        <v>5682.5</v>
      </c>
      <c r="AA26" s="954">
        <v>187.41</v>
      </c>
      <c r="AB26" s="954">
        <v>5689.6</v>
      </c>
      <c r="AC26" s="954">
        <v>4234.37</v>
      </c>
      <c r="AD26" s="954">
        <v>15793.87</v>
      </c>
      <c r="AE26" s="757"/>
      <c r="AF26" s="954">
        <v>63186.239999999998</v>
      </c>
      <c r="AG26" s="954">
        <v>46460.79</v>
      </c>
      <c r="AH26" s="954">
        <v>66032.06</v>
      </c>
      <c r="AI26" s="954">
        <v>35357.18</v>
      </c>
      <c r="AJ26" s="954">
        <v>211036.27</v>
      </c>
      <c r="AK26" s="13"/>
      <c r="AN26" s="21"/>
    </row>
    <row r="27" spans="1:40" ht="15" customHeight="1">
      <c r="A27" s="599">
        <v>1988</v>
      </c>
      <c r="B27" s="954">
        <v>30179.42</v>
      </c>
      <c r="C27" s="954">
        <v>622.44000000000005</v>
      </c>
      <c r="D27" s="954">
        <v>23867.02</v>
      </c>
      <c r="E27" s="954">
        <v>14952.12</v>
      </c>
      <c r="F27" s="954">
        <v>69621</v>
      </c>
      <c r="G27" s="954"/>
      <c r="H27" s="954">
        <v>12891.23</v>
      </c>
      <c r="I27" s="954">
        <v>48474.52</v>
      </c>
      <c r="J27" s="954">
        <v>5240.47</v>
      </c>
      <c r="K27" s="954">
        <v>7435.61</v>
      </c>
      <c r="L27" s="954">
        <v>74041.83</v>
      </c>
      <c r="M27" s="757"/>
      <c r="N27" s="954">
        <v>14385.7</v>
      </c>
      <c r="O27" s="954">
        <v>13.03</v>
      </c>
      <c r="P27" s="954">
        <v>28439.42</v>
      </c>
      <c r="Q27" s="954">
        <v>8513.52</v>
      </c>
      <c r="R27" s="954">
        <v>51351.68</v>
      </c>
      <c r="S27" s="757"/>
      <c r="T27" s="954">
        <v>175.01</v>
      </c>
      <c r="U27" s="954">
        <v>2.52</v>
      </c>
      <c r="V27" s="954">
        <v>276.01</v>
      </c>
      <c r="W27" s="954">
        <v>193.8</v>
      </c>
      <c r="X27" s="954">
        <v>647.34</v>
      </c>
      <c r="Y27" s="956"/>
      <c r="Z27" s="954">
        <v>6619.31</v>
      </c>
      <c r="AA27" s="954">
        <v>223.55</v>
      </c>
      <c r="AB27" s="954">
        <v>6294.29</v>
      </c>
      <c r="AC27" s="954">
        <v>4946.6499999999996</v>
      </c>
      <c r="AD27" s="954">
        <v>18083.79</v>
      </c>
      <c r="AE27" s="757"/>
      <c r="AF27" s="954">
        <v>64250.66</v>
      </c>
      <c r="AG27" s="954">
        <v>49336.07</v>
      </c>
      <c r="AH27" s="954">
        <v>64117.2</v>
      </c>
      <c r="AI27" s="954">
        <v>36041.699999999997</v>
      </c>
      <c r="AJ27" s="954">
        <v>213745.64</v>
      </c>
      <c r="AK27" s="13"/>
      <c r="AN27" s="21"/>
    </row>
    <row r="28" spans="1:40" ht="15" customHeight="1">
      <c r="A28" s="599">
        <v>1989</v>
      </c>
      <c r="B28" s="954">
        <v>29512.51</v>
      </c>
      <c r="C28" s="954">
        <v>584.88</v>
      </c>
      <c r="D28" s="954">
        <v>22153.45</v>
      </c>
      <c r="E28" s="954">
        <v>14763.16</v>
      </c>
      <c r="F28" s="954">
        <v>67014</v>
      </c>
      <c r="G28" s="954"/>
      <c r="H28" s="954">
        <v>12352.14</v>
      </c>
      <c r="I28" s="954">
        <v>51042.35</v>
      </c>
      <c r="J28" s="954">
        <v>5164.99</v>
      </c>
      <c r="K28" s="954">
        <v>6839.78</v>
      </c>
      <c r="L28" s="954">
        <v>75399.259999999995</v>
      </c>
      <c r="M28" s="757"/>
      <c r="N28" s="954">
        <v>13777.35</v>
      </c>
      <c r="O28" s="954">
        <v>6.84</v>
      </c>
      <c r="P28" s="954">
        <v>27278.560000000001</v>
      </c>
      <c r="Q28" s="954">
        <v>8050.48</v>
      </c>
      <c r="R28" s="954">
        <v>49113.24</v>
      </c>
      <c r="S28" s="757"/>
      <c r="T28" s="954">
        <v>188.63</v>
      </c>
      <c r="U28" s="954">
        <v>3.01</v>
      </c>
      <c r="V28" s="954">
        <v>278.92</v>
      </c>
      <c r="W28" s="954">
        <v>199.54</v>
      </c>
      <c r="X28" s="954">
        <v>670.1</v>
      </c>
      <c r="Y28" s="956"/>
      <c r="Z28" s="954">
        <v>7072.67</v>
      </c>
      <c r="AA28" s="954">
        <v>225</v>
      </c>
      <c r="AB28" s="954">
        <v>6563.93</v>
      </c>
      <c r="AC28" s="954">
        <v>5374.4</v>
      </c>
      <c r="AD28" s="954">
        <v>19236</v>
      </c>
      <c r="AE28" s="757"/>
      <c r="AF28" s="954">
        <v>62903.3</v>
      </c>
      <c r="AG28" s="954">
        <v>51862.09</v>
      </c>
      <c r="AH28" s="954">
        <v>61439.85</v>
      </c>
      <c r="AI28" s="954">
        <v>35227.360000000001</v>
      </c>
      <c r="AJ28" s="954">
        <v>211432.6</v>
      </c>
      <c r="AK28" s="13"/>
      <c r="AN28" s="21"/>
    </row>
    <row r="29" spans="1:40" ht="30" customHeight="1">
      <c r="A29" s="599">
        <v>1990</v>
      </c>
      <c r="B29" s="954">
        <v>29376.33</v>
      </c>
      <c r="C29" s="954">
        <v>975.31</v>
      </c>
      <c r="D29" s="954">
        <v>21878.639999999999</v>
      </c>
      <c r="E29" s="954">
        <v>14723.72</v>
      </c>
      <c r="F29" s="954">
        <v>66954</v>
      </c>
      <c r="G29" s="954"/>
      <c r="H29" s="954">
        <v>12506.52</v>
      </c>
      <c r="I29" s="954">
        <v>51659.59</v>
      </c>
      <c r="J29" s="954">
        <v>5820.56</v>
      </c>
      <c r="K29" s="954">
        <v>7172.04</v>
      </c>
      <c r="L29" s="954">
        <v>77158.710000000006</v>
      </c>
      <c r="M29" s="757"/>
      <c r="N29" s="954">
        <v>14379.27</v>
      </c>
      <c r="O29" s="954">
        <v>11.86</v>
      </c>
      <c r="P29" s="954">
        <v>28580.27</v>
      </c>
      <c r="Q29" s="954">
        <v>8215.61</v>
      </c>
      <c r="R29" s="954">
        <v>51187</v>
      </c>
      <c r="S29" s="757"/>
      <c r="T29" s="954">
        <v>182.58</v>
      </c>
      <c r="U29" s="954">
        <v>4.12</v>
      </c>
      <c r="V29" s="954">
        <v>273.85000000000002</v>
      </c>
      <c r="W29" s="954">
        <v>193.63</v>
      </c>
      <c r="X29" s="954">
        <v>654.19000000000005</v>
      </c>
      <c r="Y29" s="956"/>
      <c r="Z29" s="954">
        <v>6503.08</v>
      </c>
      <c r="AA29" s="954">
        <v>341.87</v>
      </c>
      <c r="AB29" s="954">
        <v>6060.52</v>
      </c>
      <c r="AC29" s="954">
        <v>4828.28</v>
      </c>
      <c r="AD29" s="954">
        <v>17733.75</v>
      </c>
      <c r="AE29" s="757"/>
      <c r="AF29" s="954">
        <v>62947.78</v>
      </c>
      <c r="AG29" s="954">
        <v>52992.75</v>
      </c>
      <c r="AH29" s="954">
        <v>62613.84</v>
      </c>
      <c r="AI29" s="954">
        <v>35133.279999999999</v>
      </c>
      <c r="AJ29" s="954">
        <v>213687.65</v>
      </c>
      <c r="AK29" s="13"/>
      <c r="AN29" s="21"/>
    </row>
    <row r="30" spans="1:40" ht="15" customHeight="1">
      <c r="A30" s="599">
        <v>1991</v>
      </c>
      <c r="B30" s="954">
        <v>28410.66</v>
      </c>
      <c r="C30" s="954">
        <v>952.53</v>
      </c>
      <c r="D30" s="954">
        <v>22708.74</v>
      </c>
      <c r="E30" s="954">
        <v>14995.06</v>
      </c>
      <c r="F30" s="954">
        <v>67067</v>
      </c>
      <c r="G30" s="954"/>
      <c r="H30" s="954">
        <v>12695.33</v>
      </c>
      <c r="I30" s="954">
        <v>51354.879999999997</v>
      </c>
      <c r="J30" s="954">
        <v>5996.44</v>
      </c>
      <c r="K30" s="954">
        <v>7090.73</v>
      </c>
      <c r="L30" s="954">
        <v>77137.38</v>
      </c>
      <c r="M30" s="757"/>
      <c r="N30" s="954">
        <v>13788.16</v>
      </c>
      <c r="O30" s="954">
        <v>11.8</v>
      </c>
      <c r="P30" s="954">
        <v>31867.23</v>
      </c>
      <c r="Q30" s="954">
        <v>9695.07</v>
      </c>
      <c r="R30" s="954">
        <v>55362.25</v>
      </c>
      <c r="S30" s="757"/>
      <c r="T30" s="954">
        <v>191.96</v>
      </c>
      <c r="U30" s="954">
        <v>4.54</v>
      </c>
      <c r="V30" s="954">
        <v>288.55</v>
      </c>
      <c r="W30" s="954">
        <v>213.05</v>
      </c>
      <c r="X30" s="954">
        <v>698.1</v>
      </c>
      <c r="Y30" s="956"/>
      <c r="Z30" s="954">
        <v>6816.39</v>
      </c>
      <c r="AA30" s="954">
        <v>361.4</v>
      </c>
      <c r="AB30" s="954">
        <v>6715.29</v>
      </c>
      <c r="AC30" s="954">
        <v>5346.92</v>
      </c>
      <c r="AD30" s="954">
        <v>19240</v>
      </c>
      <c r="AE30" s="757"/>
      <c r="AF30" s="954">
        <v>61902.5</v>
      </c>
      <c r="AG30" s="954">
        <v>52685.15</v>
      </c>
      <c r="AH30" s="954">
        <v>67576.25</v>
      </c>
      <c r="AI30" s="954">
        <v>37340.83</v>
      </c>
      <c r="AJ30" s="954">
        <v>219504.74</v>
      </c>
      <c r="AK30" s="13"/>
      <c r="AN30" s="21"/>
    </row>
    <row r="31" spans="1:40" ht="15" customHeight="1">
      <c r="A31" s="599">
        <v>1992</v>
      </c>
      <c r="B31" s="954">
        <v>26333.54</v>
      </c>
      <c r="C31" s="954">
        <v>911.14</v>
      </c>
      <c r="D31" s="954">
        <v>21243.67</v>
      </c>
      <c r="E31" s="954">
        <v>14571.65</v>
      </c>
      <c r="F31" s="954">
        <v>63060</v>
      </c>
      <c r="G31" s="954"/>
      <c r="H31" s="954">
        <v>12115.61</v>
      </c>
      <c r="I31" s="954">
        <v>51920.06</v>
      </c>
      <c r="J31" s="954">
        <v>6179.74</v>
      </c>
      <c r="K31" s="954">
        <v>7277.01</v>
      </c>
      <c r="L31" s="954">
        <v>77492.42</v>
      </c>
      <c r="M31" s="757"/>
      <c r="N31" s="954">
        <v>13138.33</v>
      </c>
      <c r="O31" s="954">
        <v>32.380000000000003</v>
      </c>
      <c r="P31" s="954">
        <v>31940.61</v>
      </c>
      <c r="Q31" s="954">
        <v>9968.68</v>
      </c>
      <c r="R31" s="954">
        <v>55080</v>
      </c>
      <c r="S31" s="757"/>
      <c r="T31" s="954">
        <v>320.75</v>
      </c>
      <c r="U31" s="954">
        <v>5.22</v>
      </c>
      <c r="V31" s="954">
        <v>295.94</v>
      </c>
      <c r="W31" s="954">
        <v>202.1</v>
      </c>
      <c r="X31" s="954">
        <v>824</v>
      </c>
      <c r="Y31" s="956"/>
      <c r="Z31" s="954">
        <v>6891.75</v>
      </c>
      <c r="AA31" s="954">
        <v>387.73</v>
      </c>
      <c r="AB31" s="954">
        <v>7195.37</v>
      </c>
      <c r="AC31" s="954">
        <v>5884.14</v>
      </c>
      <c r="AD31" s="954">
        <v>20359</v>
      </c>
      <c r="AE31" s="757"/>
      <c r="AF31" s="954">
        <v>58799.98</v>
      </c>
      <c r="AG31" s="954">
        <v>53256.53</v>
      </c>
      <c r="AH31" s="954">
        <v>66855.33</v>
      </c>
      <c r="AI31" s="954">
        <v>37903.58</v>
      </c>
      <c r="AJ31" s="954">
        <v>216815.42</v>
      </c>
      <c r="AK31" s="13"/>
      <c r="AN31" s="21"/>
    </row>
    <row r="32" spans="1:40" ht="15" customHeight="1">
      <c r="A32" s="599">
        <v>1993</v>
      </c>
      <c r="B32" s="954">
        <v>22902.43</v>
      </c>
      <c r="C32" s="954">
        <v>1047.92</v>
      </c>
      <c r="D32" s="954">
        <v>18853.009999999998</v>
      </c>
      <c r="E32" s="954">
        <v>12109.63</v>
      </c>
      <c r="F32" s="954">
        <v>54913</v>
      </c>
      <c r="G32" s="954"/>
      <c r="H32" s="954">
        <v>11912.18</v>
      </c>
      <c r="I32" s="954">
        <v>53957.71</v>
      </c>
      <c r="J32" s="954">
        <v>5602.19</v>
      </c>
      <c r="K32" s="954">
        <v>6654.06</v>
      </c>
      <c r="L32" s="954">
        <v>78126.14</v>
      </c>
      <c r="M32" s="757"/>
      <c r="N32" s="954">
        <v>15540.24</v>
      </c>
      <c r="O32" s="954">
        <v>204.98</v>
      </c>
      <c r="P32" s="954">
        <v>35460.07</v>
      </c>
      <c r="Q32" s="954">
        <v>11743.12</v>
      </c>
      <c r="R32" s="954">
        <v>62948.41</v>
      </c>
      <c r="S32" s="757"/>
      <c r="T32" s="954">
        <v>444.4</v>
      </c>
      <c r="U32" s="954">
        <v>12.32</v>
      </c>
      <c r="V32" s="954">
        <v>423.42</v>
      </c>
      <c r="W32" s="954">
        <v>290.16000000000003</v>
      </c>
      <c r="X32" s="954">
        <v>1170.3</v>
      </c>
      <c r="Y32" s="956"/>
      <c r="Z32" s="954">
        <v>7921.53</v>
      </c>
      <c r="AA32" s="954">
        <v>609.71</v>
      </c>
      <c r="AB32" s="954">
        <v>8217.35</v>
      </c>
      <c r="AC32" s="954">
        <v>6657.4</v>
      </c>
      <c r="AD32" s="954">
        <v>23406</v>
      </c>
      <c r="AE32" s="757"/>
      <c r="AF32" s="954">
        <v>58720.79</v>
      </c>
      <c r="AG32" s="954">
        <v>55832.639999999999</v>
      </c>
      <c r="AH32" s="954">
        <v>68556.05</v>
      </c>
      <c r="AI32" s="954">
        <v>37454.370000000003</v>
      </c>
      <c r="AJ32" s="954">
        <v>220563.84</v>
      </c>
      <c r="AK32" s="13"/>
      <c r="AN32" s="21"/>
    </row>
    <row r="33" spans="1:40" ht="15" customHeight="1">
      <c r="A33" s="599">
        <v>1994</v>
      </c>
      <c r="B33" s="954">
        <v>21891.47</v>
      </c>
      <c r="C33" s="954">
        <v>920.64</v>
      </c>
      <c r="D33" s="954">
        <v>17236.57</v>
      </c>
      <c r="E33" s="954">
        <v>11223.32</v>
      </c>
      <c r="F33" s="954">
        <v>51272</v>
      </c>
      <c r="G33" s="954"/>
      <c r="H33" s="954">
        <v>11022.61</v>
      </c>
      <c r="I33" s="954">
        <v>54642.09</v>
      </c>
      <c r="J33" s="954">
        <v>4991.92</v>
      </c>
      <c r="K33" s="954">
        <v>6010.92</v>
      </c>
      <c r="L33" s="954">
        <v>76667.539999999994</v>
      </c>
      <c r="M33" s="757"/>
      <c r="N33" s="954">
        <v>17540.95</v>
      </c>
      <c r="O33" s="954">
        <v>268.38</v>
      </c>
      <c r="P33" s="954">
        <v>34539.730000000003</v>
      </c>
      <c r="Q33" s="954">
        <v>12507.69</v>
      </c>
      <c r="R33" s="954">
        <v>64856.75</v>
      </c>
      <c r="S33" s="757"/>
      <c r="T33" s="954">
        <v>742.24</v>
      </c>
      <c r="U33" s="954">
        <v>15.01</v>
      </c>
      <c r="V33" s="954">
        <v>486.1</v>
      </c>
      <c r="W33" s="954">
        <v>364.66</v>
      </c>
      <c r="X33" s="954">
        <v>1608</v>
      </c>
      <c r="Y33" s="956"/>
      <c r="Z33" s="954">
        <v>7661.85</v>
      </c>
      <c r="AA33" s="954">
        <v>567.86</v>
      </c>
      <c r="AB33" s="954">
        <v>8267.64</v>
      </c>
      <c r="AC33" s="954">
        <v>6589.65</v>
      </c>
      <c r="AD33" s="954">
        <v>23087</v>
      </c>
      <c r="AE33" s="757"/>
      <c r="AF33" s="954">
        <v>58859.12</v>
      </c>
      <c r="AG33" s="954">
        <v>56413.98</v>
      </c>
      <c r="AH33" s="954">
        <v>65521.96</v>
      </c>
      <c r="AI33" s="954">
        <v>36696.239999999998</v>
      </c>
      <c r="AJ33" s="954">
        <v>217491.29</v>
      </c>
      <c r="AK33" s="13"/>
      <c r="AN33" s="21"/>
    </row>
    <row r="34" spans="1:40" ht="15" customHeight="1">
      <c r="A34" s="599">
        <v>1995</v>
      </c>
      <c r="B34" s="954">
        <v>21521.99</v>
      </c>
      <c r="C34" s="954">
        <v>924.6</v>
      </c>
      <c r="D34" s="954">
        <v>15596.92</v>
      </c>
      <c r="E34" s="954">
        <v>10880.49</v>
      </c>
      <c r="F34" s="954">
        <v>48924</v>
      </c>
      <c r="G34" s="954"/>
      <c r="H34" s="954">
        <v>9837.31</v>
      </c>
      <c r="I34" s="954">
        <v>54864.480000000003</v>
      </c>
      <c r="J34" s="954">
        <v>4968.4799999999996</v>
      </c>
      <c r="K34" s="954">
        <v>5751.12</v>
      </c>
      <c r="L34" s="954">
        <v>75421.39</v>
      </c>
      <c r="M34" s="757"/>
      <c r="N34" s="954">
        <v>18819.66</v>
      </c>
      <c r="O34" s="954">
        <v>364.82</v>
      </c>
      <c r="P34" s="954">
        <v>35678.870000000003</v>
      </c>
      <c r="Q34" s="954">
        <v>14372.65</v>
      </c>
      <c r="R34" s="954">
        <v>69236</v>
      </c>
      <c r="S34" s="757"/>
      <c r="T34" s="954">
        <v>811.52</v>
      </c>
      <c r="U34" s="954">
        <v>16.52</v>
      </c>
      <c r="V34" s="954">
        <v>498</v>
      </c>
      <c r="W34" s="954">
        <v>397.65</v>
      </c>
      <c r="X34" s="954">
        <v>1723.7</v>
      </c>
      <c r="Y34" s="956"/>
      <c r="Z34" s="954">
        <v>7913.79</v>
      </c>
      <c r="AA34" s="954">
        <v>581.57000000000005</v>
      </c>
      <c r="AB34" s="954">
        <v>8037.74</v>
      </c>
      <c r="AC34" s="954">
        <v>6582.9</v>
      </c>
      <c r="AD34" s="954">
        <v>23116</v>
      </c>
      <c r="AE34" s="757"/>
      <c r="AF34" s="954">
        <v>58904.27</v>
      </c>
      <c r="AG34" s="954">
        <v>56751.99</v>
      </c>
      <c r="AH34" s="954">
        <v>64780.01</v>
      </c>
      <c r="AI34" s="954">
        <v>37984.82</v>
      </c>
      <c r="AJ34" s="954">
        <v>218421.09</v>
      </c>
      <c r="AK34" s="13"/>
      <c r="AN34" s="21"/>
    </row>
    <row r="35" spans="1:40" ht="15" customHeight="1">
      <c r="A35" s="599">
        <v>1996</v>
      </c>
      <c r="B35" s="954">
        <v>17844.55</v>
      </c>
      <c r="C35" s="954">
        <v>960.99</v>
      </c>
      <c r="D35" s="954">
        <v>16381.93</v>
      </c>
      <c r="E35" s="954">
        <v>10550.23</v>
      </c>
      <c r="F35" s="954">
        <v>45737.7</v>
      </c>
      <c r="G35" s="954"/>
      <c r="H35" s="954">
        <v>9616.77</v>
      </c>
      <c r="I35" s="954">
        <v>57089.42</v>
      </c>
      <c r="J35" s="954">
        <v>5565.34</v>
      </c>
      <c r="K35" s="954">
        <v>5547.45</v>
      </c>
      <c r="L35" s="954">
        <v>77818.98</v>
      </c>
      <c r="M35" s="757"/>
      <c r="N35" s="954">
        <v>21907.89</v>
      </c>
      <c r="O35" s="954">
        <v>510.49</v>
      </c>
      <c r="P35" s="954">
        <v>42063.72</v>
      </c>
      <c r="Q35" s="954">
        <v>16501.689999999999</v>
      </c>
      <c r="R35" s="954">
        <v>80983.789999999994</v>
      </c>
      <c r="S35" s="757"/>
      <c r="T35" s="954">
        <v>759.83</v>
      </c>
      <c r="U35" s="954">
        <v>17.37</v>
      </c>
      <c r="V35" s="954">
        <v>469.88</v>
      </c>
      <c r="W35" s="954">
        <v>367.1</v>
      </c>
      <c r="X35" s="954">
        <v>1614.18</v>
      </c>
      <c r="Y35" s="956"/>
      <c r="Z35" s="954">
        <v>8112.98</v>
      </c>
      <c r="AA35" s="954">
        <v>639.37</v>
      </c>
      <c r="AB35" s="954">
        <v>8329.1200000000008</v>
      </c>
      <c r="AC35" s="954">
        <v>6753.13</v>
      </c>
      <c r="AD35" s="954">
        <v>23834.6</v>
      </c>
      <c r="AE35" s="757"/>
      <c r="AF35" s="954">
        <v>58242.01</v>
      </c>
      <c r="AG35" s="954">
        <v>59217.64</v>
      </c>
      <c r="AH35" s="954">
        <v>72810.009999999995</v>
      </c>
      <c r="AI35" s="954">
        <v>39719.61</v>
      </c>
      <c r="AJ35" s="954">
        <v>229989.26</v>
      </c>
      <c r="AK35" s="13"/>
      <c r="AN35" s="21"/>
    </row>
    <row r="36" spans="1:40" ht="15" customHeight="1">
      <c r="A36" s="599">
        <v>1997</v>
      </c>
      <c r="B36" s="954">
        <v>17030.04</v>
      </c>
      <c r="C36" s="954">
        <v>823.52</v>
      </c>
      <c r="D36" s="954">
        <v>13675.5</v>
      </c>
      <c r="E36" s="954">
        <v>9262.7900000000009</v>
      </c>
      <c r="F36" s="954">
        <v>40791.85</v>
      </c>
      <c r="G36" s="954"/>
      <c r="H36" s="954">
        <v>8150.66</v>
      </c>
      <c r="I36" s="954">
        <v>58262.19</v>
      </c>
      <c r="J36" s="954">
        <v>4652.4799999999996</v>
      </c>
      <c r="K36" s="954">
        <v>4417.9399999999996</v>
      </c>
      <c r="L36" s="954">
        <v>75483.27</v>
      </c>
      <c r="M36" s="757"/>
      <c r="N36" s="954">
        <v>24453.47</v>
      </c>
      <c r="O36" s="954">
        <v>651.86</v>
      </c>
      <c r="P36" s="954">
        <v>40729.699999999997</v>
      </c>
      <c r="Q36" s="954">
        <v>17699.16</v>
      </c>
      <c r="R36" s="954">
        <v>83534.19</v>
      </c>
      <c r="S36" s="757"/>
      <c r="T36" s="954">
        <v>958.95</v>
      </c>
      <c r="U36" s="954">
        <v>25.06</v>
      </c>
      <c r="V36" s="954">
        <v>580.49</v>
      </c>
      <c r="W36" s="954">
        <v>480.04</v>
      </c>
      <c r="X36" s="954">
        <v>2044.54</v>
      </c>
      <c r="Y36" s="956"/>
      <c r="Z36" s="954">
        <v>8571.6</v>
      </c>
      <c r="AA36" s="954">
        <v>680.18</v>
      </c>
      <c r="AB36" s="954">
        <v>8378.3700000000008</v>
      </c>
      <c r="AC36" s="954">
        <v>7331.55</v>
      </c>
      <c r="AD36" s="954">
        <v>24961.71</v>
      </c>
      <c r="AE36" s="757"/>
      <c r="AF36" s="954">
        <v>59164.73</v>
      </c>
      <c r="AG36" s="954">
        <v>60442.81</v>
      </c>
      <c r="AH36" s="954">
        <v>68016.55</v>
      </c>
      <c r="AI36" s="954">
        <v>39191.47</v>
      </c>
      <c r="AJ36" s="954">
        <v>226815.56</v>
      </c>
      <c r="AK36" s="13"/>
      <c r="AN36" s="21"/>
    </row>
    <row r="37" spans="1:40" ht="15" customHeight="1">
      <c r="A37" s="599">
        <v>1998</v>
      </c>
      <c r="B37" s="954">
        <v>16147.68</v>
      </c>
      <c r="C37" s="954">
        <v>873.64</v>
      </c>
      <c r="D37" s="954">
        <v>14357.92</v>
      </c>
      <c r="E37" s="954">
        <v>9590.81</v>
      </c>
      <c r="F37" s="954">
        <v>40970.06</v>
      </c>
      <c r="G37" s="954"/>
      <c r="H37" s="954">
        <v>7884.21</v>
      </c>
      <c r="I37" s="954">
        <v>58764.95</v>
      </c>
      <c r="J37" s="954">
        <v>4661.68</v>
      </c>
      <c r="K37" s="954">
        <v>4046.01</v>
      </c>
      <c r="L37" s="954">
        <v>75356.850000000006</v>
      </c>
      <c r="M37" s="757"/>
      <c r="N37" s="954">
        <v>25412.62</v>
      </c>
      <c r="O37" s="954">
        <v>687.08</v>
      </c>
      <c r="P37" s="954">
        <v>42708.07</v>
      </c>
      <c r="Q37" s="954">
        <v>18508.310000000001</v>
      </c>
      <c r="R37" s="954">
        <v>87316.08</v>
      </c>
      <c r="S37" s="757"/>
      <c r="T37" s="954">
        <v>897.75</v>
      </c>
      <c r="U37" s="954">
        <v>29.13</v>
      </c>
      <c r="V37" s="954">
        <v>639.41999999999996</v>
      </c>
      <c r="W37" s="954">
        <v>510.74</v>
      </c>
      <c r="X37" s="954">
        <v>2077.0300000000002</v>
      </c>
      <c r="Y37" s="956"/>
      <c r="Z37" s="954">
        <v>8495.9500000000007</v>
      </c>
      <c r="AA37" s="954">
        <v>674.67</v>
      </c>
      <c r="AB37" s="954">
        <v>8672.9699999999993</v>
      </c>
      <c r="AC37" s="954">
        <v>7180.31</v>
      </c>
      <c r="AD37" s="954">
        <v>25023.89</v>
      </c>
      <c r="AE37" s="757"/>
      <c r="AF37" s="954">
        <v>58838.22</v>
      </c>
      <c r="AG37" s="954">
        <v>61029.47</v>
      </c>
      <c r="AH37" s="954">
        <v>71040.06</v>
      </c>
      <c r="AI37" s="954">
        <v>39836.17</v>
      </c>
      <c r="AJ37" s="954">
        <v>230743.92</v>
      </c>
      <c r="AK37" s="13"/>
      <c r="AN37" s="21"/>
    </row>
    <row r="38" spans="1:40" ht="15" customHeight="1">
      <c r="A38" s="599">
        <v>1999</v>
      </c>
      <c r="B38" s="954">
        <v>14095.11</v>
      </c>
      <c r="C38" s="954">
        <v>733.85</v>
      </c>
      <c r="D38" s="954">
        <v>12502.21</v>
      </c>
      <c r="E38" s="954">
        <v>8661.5300000000007</v>
      </c>
      <c r="F38" s="954">
        <v>35992.699999999997</v>
      </c>
      <c r="G38" s="954"/>
      <c r="H38" s="954">
        <v>7207.63</v>
      </c>
      <c r="I38" s="954">
        <v>61172.81</v>
      </c>
      <c r="J38" s="954">
        <v>4278.22</v>
      </c>
      <c r="K38" s="954">
        <v>3773.84</v>
      </c>
      <c r="L38" s="954">
        <v>76432.509999999995</v>
      </c>
      <c r="M38" s="757"/>
      <c r="N38" s="954">
        <v>27920.14</v>
      </c>
      <c r="O38" s="954">
        <v>789.21</v>
      </c>
      <c r="P38" s="954">
        <v>43886.92</v>
      </c>
      <c r="Q38" s="954">
        <v>19915.080000000002</v>
      </c>
      <c r="R38" s="954">
        <v>92511.35</v>
      </c>
      <c r="S38" s="757"/>
      <c r="T38" s="954">
        <v>828.06</v>
      </c>
      <c r="U38" s="954">
        <v>35.58</v>
      </c>
      <c r="V38" s="954">
        <v>717.46</v>
      </c>
      <c r="W38" s="954">
        <v>644.20000000000005</v>
      </c>
      <c r="X38" s="954">
        <v>2225.29</v>
      </c>
      <c r="Y38" s="956"/>
      <c r="Z38" s="954">
        <v>8310.26</v>
      </c>
      <c r="AA38" s="954">
        <v>642.41</v>
      </c>
      <c r="AB38" s="954">
        <v>8260.09</v>
      </c>
      <c r="AC38" s="954">
        <v>6954.97</v>
      </c>
      <c r="AD38" s="954">
        <v>24167.74</v>
      </c>
      <c r="AE38" s="757"/>
      <c r="AF38" s="954">
        <v>58361.21</v>
      </c>
      <c r="AG38" s="954">
        <v>63373.85</v>
      </c>
      <c r="AH38" s="954">
        <v>69644.91</v>
      </c>
      <c r="AI38" s="954">
        <v>39949.620000000003</v>
      </c>
      <c r="AJ38" s="954">
        <v>231329.6</v>
      </c>
      <c r="AK38" s="13"/>
      <c r="AN38" s="21"/>
    </row>
    <row r="39" spans="1:40" ht="30" customHeight="1">
      <c r="A39" s="599">
        <v>2000</v>
      </c>
      <c r="B39" s="954">
        <v>15316.34</v>
      </c>
      <c r="C39" s="954">
        <v>801.25</v>
      </c>
      <c r="D39" s="954">
        <v>13022.81</v>
      </c>
      <c r="E39" s="954">
        <v>9400.4699999999993</v>
      </c>
      <c r="F39" s="954">
        <v>38540.86</v>
      </c>
      <c r="G39" s="954"/>
      <c r="H39" s="954">
        <v>7821.28</v>
      </c>
      <c r="I39" s="954">
        <v>61087.39</v>
      </c>
      <c r="J39" s="954">
        <v>4282.6400000000003</v>
      </c>
      <c r="K39" s="954">
        <v>3528.81</v>
      </c>
      <c r="L39" s="954">
        <v>76720.12</v>
      </c>
      <c r="M39" s="757"/>
      <c r="N39" s="954">
        <v>29022.84</v>
      </c>
      <c r="O39" s="954">
        <v>803.81</v>
      </c>
      <c r="P39" s="954">
        <v>45465.64</v>
      </c>
      <c r="Q39" s="954">
        <v>20575.47</v>
      </c>
      <c r="R39" s="954">
        <v>95867.76</v>
      </c>
      <c r="S39" s="757"/>
      <c r="T39" s="954">
        <v>834.03</v>
      </c>
      <c r="U39" s="954">
        <v>40.61</v>
      </c>
      <c r="V39" s="954">
        <v>791.85</v>
      </c>
      <c r="W39" s="954">
        <v>639.85</v>
      </c>
      <c r="X39" s="954">
        <v>2306.35</v>
      </c>
      <c r="Y39" s="956"/>
      <c r="Z39" s="954">
        <v>7403.62</v>
      </c>
      <c r="AA39" s="954">
        <v>559.46</v>
      </c>
      <c r="AB39" s="954">
        <v>7256.28</v>
      </c>
      <c r="AC39" s="954">
        <v>6153.32</v>
      </c>
      <c r="AD39" s="954">
        <v>21372.68</v>
      </c>
      <c r="AE39" s="757"/>
      <c r="AF39" s="954">
        <v>60398.11</v>
      </c>
      <c r="AG39" s="954">
        <v>63292.52</v>
      </c>
      <c r="AH39" s="954">
        <v>70819.210000000006</v>
      </c>
      <c r="AI39" s="954">
        <v>40297.919999999998</v>
      </c>
      <c r="AJ39" s="954">
        <v>234807.76</v>
      </c>
      <c r="AK39" s="13"/>
      <c r="AN39" s="21"/>
    </row>
    <row r="40" spans="1:40" ht="15" customHeight="1">
      <c r="A40" s="604">
        <v>2001</v>
      </c>
      <c r="B40" s="954">
        <v>15757.96</v>
      </c>
      <c r="C40" s="954">
        <v>870.95</v>
      </c>
      <c r="D40" s="954">
        <v>13921.18</v>
      </c>
      <c r="E40" s="954">
        <v>10227.77</v>
      </c>
      <c r="F40" s="954">
        <v>40777.86</v>
      </c>
      <c r="G40" s="954"/>
      <c r="H40" s="954">
        <v>8182.65</v>
      </c>
      <c r="I40" s="954">
        <v>59516.83</v>
      </c>
      <c r="J40" s="954">
        <v>4457.09</v>
      </c>
      <c r="K40" s="954">
        <v>3706.44</v>
      </c>
      <c r="L40" s="954">
        <v>75863</v>
      </c>
      <c r="M40" s="757"/>
      <c r="N40" s="954">
        <v>27912.09</v>
      </c>
      <c r="O40" s="954">
        <v>785.72</v>
      </c>
      <c r="P40" s="954">
        <v>46248.77</v>
      </c>
      <c r="Q40" s="954">
        <v>20613.45</v>
      </c>
      <c r="R40" s="954">
        <v>95560.02</v>
      </c>
      <c r="S40" s="757"/>
      <c r="T40" s="954">
        <v>873.84</v>
      </c>
      <c r="U40" s="954">
        <v>47.79</v>
      </c>
      <c r="V40" s="954">
        <v>892.56</v>
      </c>
      <c r="W40" s="954">
        <v>718.72</v>
      </c>
      <c r="X40" s="954">
        <v>2532.91</v>
      </c>
      <c r="Y40" s="956"/>
      <c r="Z40" s="954">
        <v>7402.69</v>
      </c>
      <c r="AA40" s="954">
        <v>586.96</v>
      </c>
      <c r="AB40" s="954">
        <v>7668.58</v>
      </c>
      <c r="AC40" s="954">
        <v>6463.94</v>
      </c>
      <c r="AD40" s="954">
        <v>22122.16</v>
      </c>
      <c r="AE40" s="757"/>
      <c r="AF40" s="954">
        <v>60129.23</v>
      </c>
      <c r="AG40" s="954">
        <v>61808.25</v>
      </c>
      <c r="AH40" s="954">
        <v>73188.160000000003</v>
      </c>
      <c r="AI40" s="954">
        <v>41730.32</v>
      </c>
      <c r="AJ40" s="954">
        <v>236855.96</v>
      </c>
      <c r="AK40" s="13"/>
      <c r="AN40" s="21"/>
    </row>
    <row r="41" spans="1:40" ht="15" customHeight="1">
      <c r="A41" s="604">
        <v>2002</v>
      </c>
      <c r="B41" s="954">
        <v>14374.34</v>
      </c>
      <c r="C41" s="954">
        <v>789.42</v>
      </c>
      <c r="D41" s="954">
        <v>13360.04</v>
      </c>
      <c r="E41" s="954">
        <v>9175.58</v>
      </c>
      <c r="F41" s="954">
        <v>37699.379999999997</v>
      </c>
      <c r="G41" s="954"/>
      <c r="H41" s="954">
        <v>7521.34</v>
      </c>
      <c r="I41" s="954">
        <v>59564.76</v>
      </c>
      <c r="J41" s="954">
        <v>3921.67</v>
      </c>
      <c r="K41" s="954">
        <v>2472.5700000000002</v>
      </c>
      <c r="L41" s="954">
        <v>73480.34</v>
      </c>
      <c r="M41" s="757"/>
      <c r="N41" s="954">
        <v>27332.7</v>
      </c>
      <c r="O41" s="954">
        <v>792.9</v>
      </c>
      <c r="P41" s="954">
        <v>47012.02</v>
      </c>
      <c r="Q41" s="954">
        <v>19190.07</v>
      </c>
      <c r="R41" s="954">
        <v>94327.69</v>
      </c>
      <c r="S41" s="757"/>
      <c r="T41" s="954">
        <v>937.96</v>
      </c>
      <c r="U41" s="954">
        <v>50.59</v>
      </c>
      <c r="V41" s="954">
        <v>989.45</v>
      </c>
      <c r="W41" s="954">
        <v>776.95</v>
      </c>
      <c r="X41" s="954">
        <v>2754.96</v>
      </c>
      <c r="Y41" s="956"/>
      <c r="Z41" s="954">
        <v>7052.66</v>
      </c>
      <c r="AA41" s="954">
        <v>541.22</v>
      </c>
      <c r="AB41" s="954">
        <v>7683.02</v>
      </c>
      <c r="AC41" s="954">
        <v>6066.6</v>
      </c>
      <c r="AD41" s="954">
        <v>21343.5</v>
      </c>
      <c r="AE41" s="757"/>
      <c r="AF41" s="954">
        <v>57219.01</v>
      </c>
      <c r="AG41" s="954">
        <v>61738.9</v>
      </c>
      <c r="AH41" s="954">
        <v>72966.19</v>
      </c>
      <c r="AI41" s="954">
        <v>37681.769999999997</v>
      </c>
      <c r="AJ41" s="954">
        <v>229605.87</v>
      </c>
      <c r="AK41" s="13"/>
      <c r="AN41" s="21"/>
    </row>
    <row r="42" spans="1:40" ht="15" customHeight="1">
      <c r="A42" s="604">
        <v>2003</v>
      </c>
      <c r="B42" s="954">
        <v>15104.45</v>
      </c>
      <c r="C42" s="954">
        <v>845.56</v>
      </c>
      <c r="D42" s="954">
        <v>14406.26</v>
      </c>
      <c r="E42" s="954">
        <v>10125.26</v>
      </c>
      <c r="F42" s="954">
        <v>40481.53</v>
      </c>
      <c r="G42" s="954"/>
      <c r="H42" s="954">
        <v>8022.37</v>
      </c>
      <c r="I42" s="954">
        <v>59485.65</v>
      </c>
      <c r="J42" s="954">
        <v>3828.38</v>
      </c>
      <c r="K42" s="954">
        <v>1680.73</v>
      </c>
      <c r="L42" s="954">
        <v>73017.119999999995</v>
      </c>
      <c r="M42" s="757"/>
      <c r="N42" s="954">
        <v>26793.05</v>
      </c>
      <c r="O42" s="954">
        <v>746.4</v>
      </c>
      <c r="P42" s="954">
        <v>47649.4</v>
      </c>
      <c r="Q42" s="954">
        <v>19447.09</v>
      </c>
      <c r="R42" s="954">
        <v>94635.94</v>
      </c>
      <c r="S42" s="757"/>
      <c r="T42" s="954">
        <v>1052.8</v>
      </c>
      <c r="U42" s="954">
        <v>57.31</v>
      </c>
      <c r="V42" s="954">
        <v>1127.21</v>
      </c>
      <c r="W42" s="954">
        <v>880.89</v>
      </c>
      <c r="X42" s="954">
        <v>3118.21</v>
      </c>
      <c r="Y42" s="956"/>
      <c r="Z42" s="954">
        <v>6700.42</v>
      </c>
      <c r="AA42" s="954">
        <v>503.55</v>
      </c>
      <c r="AB42" s="954">
        <v>7541.81</v>
      </c>
      <c r="AC42" s="954">
        <v>5869.51</v>
      </c>
      <c r="AD42" s="954">
        <v>20615.29</v>
      </c>
      <c r="AE42" s="757"/>
      <c r="AF42" s="954">
        <v>57673.09</v>
      </c>
      <c r="AG42" s="954">
        <v>61638.46</v>
      </c>
      <c r="AH42" s="954">
        <v>74553.06</v>
      </c>
      <c r="AI42" s="954">
        <v>38003.480000000003</v>
      </c>
      <c r="AJ42" s="954">
        <v>231868.09</v>
      </c>
      <c r="AK42" s="13"/>
      <c r="AN42" s="21"/>
    </row>
    <row r="43" spans="1:40" ht="15" customHeight="1">
      <c r="A43" s="604">
        <v>2004</v>
      </c>
      <c r="B43" s="954">
        <v>14839.48</v>
      </c>
      <c r="C43" s="954">
        <v>402.86</v>
      </c>
      <c r="D43" s="954">
        <v>13822.12</v>
      </c>
      <c r="E43" s="954">
        <v>10000.620000000001</v>
      </c>
      <c r="F43" s="954">
        <v>39065.089999999997</v>
      </c>
      <c r="G43" s="954"/>
      <c r="H43" s="954">
        <v>8024.64</v>
      </c>
      <c r="I43" s="954">
        <v>61049.36</v>
      </c>
      <c r="J43" s="954">
        <v>4030.08</v>
      </c>
      <c r="K43" s="954">
        <v>1952.24</v>
      </c>
      <c r="L43" s="954">
        <v>75056.320000000007</v>
      </c>
      <c r="M43" s="757"/>
      <c r="N43" s="954">
        <v>26403.91</v>
      </c>
      <c r="O43" s="954">
        <v>383.66</v>
      </c>
      <c r="P43" s="954">
        <v>49170.36</v>
      </c>
      <c r="Q43" s="954">
        <v>20681.97</v>
      </c>
      <c r="R43" s="954">
        <v>96639.91</v>
      </c>
      <c r="S43" s="757"/>
      <c r="T43" s="954">
        <v>1177.47</v>
      </c>
      <c r="U43" s="954">
        <v>32.49</v>
      </c>
      <c r="V43" s="954">
        <v>1264.8499999999999</v>
      </c>
      <c r="W43" s="954">
        <v>1006.86</v>
      </c>
      <c r="X43" s="954">
        <v>3481.67</v>
      </c>
      <c r="Y43" s="956"/>
      <c r="Z43" s="954">
        <v>6377.08</v>
      </c>
      <c r="AA43" s="954">
        <v>232.14</v>
      </c>
      <c r="AB43" s="954">
        <v>7105.54</v>
      </c>
      <c r="AC43" s="954">
        <v>5676.53</v>
      </c>
      <c r="AD43" s="954">
        <v>19391.28</v>
      </c>
      <c r="AE43" s="757"/>
      <c r="AF43" s="954">
        <v>56822.58</v>
      </c>
      <c r="AG43" s="954">
        <v>62100.52</v>
      </c>
      <c r="AH43" s="954">
        <v>75392.95</v>
      </c>
      <c r="AI43" s="954">
        <v>39318.22</v>
      </c>
      <c r="AJ43" s="954">
        <v>233634.27</v>
      </c>
      <c r="AK43" s="13"/>
      <c r="AN43" s="21"/>
    </row>
    <row r="44" spans="1:40" ht="15" customHeight="1">
      <c r="A44" s="604">
        <v>2005</v>
      </c>
      <c r="B44" s="954">
        <v>15270.34</v>
      </c>
      <c r="C44" s="954">
        <v>409.52</v>
      </c>
      <c r="D44" s="954">
        <v>13706.06</v>
      </c>
      <c r="E44" s="954">
        <v>10473.129999999999</v>
      </c>
      <c r="F44" s="954">
        <v>39859.050000000003</v>
      </c>
      <c r="G44" s="954"/>
      <c r="H44" s="954">
        <v>7599.45</v>
      </c>
      <c r="I44" s="954">
        <v>64166.75</v>
      </c>
      <c r="J44" s="954">
        <v>4010.43</v>
      </c>
      <c r="K44" s="954">
        <v>2440.59</v>
      </c>
      <c r="L44" s="954">
        <v>78217.22</v>
      </c>
      <c r="M44" s="757"/>
      <c r="N44" s="954">
        <v>26118.55</v>
      </c>
      <c r="O44" s="954">
        <v>364.7</v>
      </c>
      <c r="P44" s="954">
        <v>47449.69</v>
      </c>
      <c r="Q44" s="954">
        <v>20352.89</v>
      </c>
      <c r="R44" s="954">
        <v>94285.83</v>
      </c>
      <c r="S44" s="757"/>
      <c r="T44" s="954">
        <v>1317.99</v>
      </c>
      <c r="U44" s="954">
        <v>117.64</v>
      </c>
      <c r="V44" s="954">
        <v>1535.03</v>
      </c>
      <c r="W44" s="954">
        <v>1197.3599999999999</v>
      </c>
      <c r="X44" s="954">
        <v>4168.0200000000004</v>
      </c>
      <c r="Y44" s="956"/>
      <c r="Z44" s="954">
        <v>6575.48</v>
      </c>
      <c r="AA44" s="954">
        <v>230.06</v>
      </c>
      <c r="AB44" s="954">
        <v>7124.48</v>
      </c>
      <c r="AC44" s="954">
        <v>5830.56</v>
      </c>
      <c r="AD44" s="954">
        <v>19760.59</v>
      </c>
      <c r="AE44" s="757"/>
      <c r="AF44" s="954">
        <v>56881.81</v>
      </c>
      <c r="AG44" s="954">
        <v>65288.66</v>
      </c>
      <c r="AH44" s="954">
        <v>73825.7</v>
      </c>
      <c r="AI44" s="954">
        <v>40294.53</v>
      </c>
      <c r="AJ44" s="954">
        <v>236290.7</v>
      </c>
      <c r="AK44" s="13"/>
      <c r="AN44" s="21"/>
    </row>
    <row r="45" spans="1:40" ht="15" customHeight="1">
      <c r="A45" s="604">
        <v>2006</v>
      </c>
      <c r="B45" s="954">
        <v>16545.2</v>
      </c>
      <c r="C45" s="954">
        <v>457.16</v>
      </c>
      <c r="D45" s="954">
        <v>14928.32</v>
      </c>
      <c r="E45" s="954">
        <v>11426.97</v>
      </c>
      <c r="F45" s="954">
        <v>43357.64</v>
      </c>
      <c r="G45" s="954"/>
      <c r="H45" s="954">
        <v>7297.01</v>
      </c>
      <c r="I45" s="954">
        <v>63747.26</v>
      </c>
      <c r="J45" s="954">
        <v>4151.33</v>
      </c>
      <c r="K45" s="954">
        <v>2169.6799999999998</v>
      </c>
      <c r="L45" s="954">
        <v>77365.279999999999</v>
      </c>
      <c r="M45" s="757"/>
      <c r="N45" s="954">
        <v>24815.9</v>
      </c>
      <c r="O45" s="954">
        <v>341.26</v>
      </c>
      <c r="P45" s="954">
        <v>45410.48</v>
      </c>
      <c r="Q45" s="954">
        <v>18824.330000000002</v>
      </c>
      <c r="R45" s="954">
        <v>89391.98</v>
      </c>
      <c r="S45" s="757"/>
      <c r="T45" s="954">
        <v>1361.35</v>
      </c>
      <c r="U45" s="954">
        <v>240.6</v>
      </c>
      <c r="V45" s="954">
        <v>1612.73</v>
      </c>
      <c r="W45" s="954">
        <v>1207.98</v>
      </c>
      <c r="X45" s="954">
        <v>4422.66</v>
      </c>
      <c r="Y45" s="956"/>
      <c r="Z45" s="954">
        <v>6169.2</v>
      </c>
      <c r="AA45" s="954">
        <v>214.87</v>
      </c>
      <c r="AB45" s="954">
        <v>6695.8</v>
      </c>
      <c r="AC45" s="954">
        <v>5456.73</v>
      </c>
      <c r="AD45" s="954">
        <v>18536.599999999999</v>
      </c>
      <c r="AE45" s="757"/>
      <c r="AF45" s="954">
        <v>56188.66</v>
      </c>
      <c r="AG45" s="954">
        <v>65001.15</v>
      </c>
      <c r="AH45" s="954">
        <v>72798.66</v>
      </c>
      <c r="AI45" s="954">
        <v>39085.699999999997</v>
      </c>
      <c r="AJ45" s="954">
        <v>233074.17</v>
      </c>
      <c r="AK45" s="13"/>
      <c r="AN45" s="21"/>
    </row>
    <row r="46" spans="1:40" s="22" customFormat="1" ht="15" customHeight="1">
      <c r="A46" s="604">
        <v>2007</v>
      </c>
      <c r="B46" s="954">
        <v>15813.08</v>
      </c>
      <c r="C46" s="954">
        <v>426.88</v>
      </c>
      <c r="D46" s="954">
        <v>13945.24</v>
      </c>
      <c r="E46" s="954">
        <v>10775.59</v>
      </c>
      <c r="F46" s="954">
        <v>40960.79</v>
      </c>
      <c r="G46" s="954"/>
      <c r="H46" s="954">
        <v>7140.28</v>
      </c>
      <c r="I46" s="954">
        <v>63521.120000000003</v>
      </c>
      <c r="J46" s="954">
        <v>3608.66</v>
      </c>
      <c r="K46" s="954">
        <v>2040.04</v>
      </c>
      <c r="L46" s="954">
        <v>76310.11</v>
      </c>
      <c r="M46" s="757"/>
      <c r="N46" s="954">
        <v>25039.18</v>
      </c>
      <c r="O46" s="954">
        <v>387.45</v>
      </c>
      <c r="P46" s="954">
        <v>45255.76</v>
      </c>
      <c r="Q46" s="954">
        <v>19509.330000000002</v>
      </c>
      <c r="R46" s="954">
        <v>90191.73</v>
      </c>
      <c r="S46" s="757"/>
      <c r="T46" s="954">
        <v>1396.02</v>
      </c>
      <c r="U46" s="954">
        <v>425.12</v>
      </c>
      <c r="V46" s="954">
        <v>1628.16</v>
      </c>
      <c r="W46" s="954">
        <v>1204.82</v>
      </c>
      <c r="X46" s="954">
        <v>4654.12</v>
      </c>
      <c r="Y46" s="956"/>
      <c r="Z46" s="954">
        <v>5076.5600000000004</v>
      </c>
      <c r="AA46" s="954">
        <v>178.29</v>
      </c>
      <c r="AB46" s="954">
        <v>5539.06</v>
      </c>
      <c r="AC46" s="954">
        <v>4582.3999999999996</v>
      </c>
      <c r="AD46" s="954">
        <v>15376.32</v>
      </c>
      <c r="AE46" s="757"/>
      <c r="AF46" s="954">
        <v>54465.13</v>
      </c>
      <c r="AG46" s="954">
        <v>64938.87</v>
      </c>
      <c r="AH46" s="954">
        <v>69976.88</v>
      </c>
      <c r="AI46" s="954">
        <v>38112.18</v>
      </c>
      <c r="AJ46" s="954">
        <v>227493.07</v>
      </c>
      <c r="AK46" s="13"/>
      <c r="AN46" s="21"/>
    </row>
    <row r="47" spans="1:40" ht="15" customHeight="1">
      <c r="A47" s="604">
        <v>2008</v>
      </c>
      <c r="B47" s="954">
        <v>14892.05</v>
      </c>
      <c r="C47" s="954">
        <v>391.86</v>
      </c>
      <c r="D47" s="954">
        <v>12780.97</v>
      </c>
      <c r="E47" s="954">
        <v>10095.52</v>
      </c>
      <c r="F47" s="954">
        <v>38160.400000000001</v>
      </c>
      <c r="G47" s="954"/>
      <c r="H47" s="954">
        <v>7162.68</v>
      </c>
      <c r="I47" s="954">
        <v>61127.26</v>
      </c>
      <c r="J47" s="954">
        <v>3974.37</v>
      </c>
      <c r="K47" s="954">
        <v>2111.42</v>
      </c>
      <c r="L47" s="954">
        <v>74375.73</v>
      </c>
      <c r="M47" s="757"/>
      <c r="N47" s="954">
        <v>25278.32</v>
      </c>
      <c r="O47" s="954">
        <v>405.32</v>
      </c>
      <c r="P47" s="954">
        <v>45802.42</v>
      </c>
      <c r="Q47" s="954">
        <v>21622.880000000001</v>
      </c>
      <c r="R47" s="954">
        <v>93108.93</v>
      </c>
      <c r="S47" s="757"/>
      <c r="T47" s="954">
        <v>1608.52</v>
      </c>
      <c r="U47" s="954">
        <v>929.78</v>
      </c>
      <c r="V47" s="954">
        <v>2187.6999999999998</v>
      </c>
      <c r="W47" s="954">
        <v>1288.92</v>
      </c>
      <c r="X47" s="954">
        <v>6014.91</v>
      </c>
      <c r="Y47" s="956"/>
      <c r="Z47" s="954">
        <v>4646.28</v>
      </c>
      <c r="AA47" s="954">
        <v>160.93</v>
      </c>
      <c r="AB47" s="954">
        <v>4876.22</v>
      </c>
      <c r="AC47" s="954">
        <v>4229.75</v>
      </c>
      <c r="AD47" s="954">
        <v>13913.18</v>
      </c>
      <c r="AE47" s="757"/>
      <c r="AF47" s="954">
        <v>53587.839999999997</v>
      </c>
      <c r="AG47" s="954">
        <v>63015.15</v>
      </c>
      <c r="AH47" s="954">
        <v>69621.66</v>
      </c>
      <c r="AI47" s="954">
        <v>39348.5</v>
      </c>
      <c r="AJ47" s="954">
        <v>225573.16</v>
      </c>
      <c r="AK47" s="13"/>
      <c r="AN47" s="21"/>
    </row>
    <row r="48" spans="1:40" ht="15" customHeight="1">
      <c r="A48" s="604">
        <v>2009</v>
      </c>
      <c r="B48" s="954">
        <v>11221.08</v>
      </c>
      <c r="C48" s="954">
        <v>352.88</v>
      </c>
      <c r="D48" s="954">
        <v>11089.64</v>
      </c>
      <c r="E48" s="954">
        <v>8532</v>
      </c>
      <c r="F48" s="954">
        <v>31195.599999999999</v>
      </c>
      <c r="G48" s="954"/>
      <c r="H48" s="954">
        <v>6201.33</v>
      </c>
      <c r="I48" s="954">
        <v>58830.23</v>
      </c>
      <c r="J48" s="954">
        <v>3916.61</v>
      </c>
      <c r="K48" s="954">
        <v>1907.14</v>
      </c>
      <c r="L48" s="954">
        <v>70855.320000000007</v>
      </c>
      <c r="M48" s="757"/>
      <c r="N48" s="954">
        <v>21590.39</v>
      </c>
      <c r="O48" s="954">
        <v>420.75</v>
      </c>
      <c r="P48" s="954">
        <v>44509.67</v>
      </c>
      <c r="Q48" s="954">
        <v>19666.759999999998</v>
      </c>
      <c r="R48" s="954">
        <v>86187.57</v>
      </c>
      <c r="S48" s="757"/>
      <c r="T48" s="954">
        <v>1642.9</v>
      </c>
      <c r="U48" s="954">
        <v>1145.3900000000001</v>
      </c>
      <c r="V48" s="954">
        <v>2463.1799999999998</v>
      </c>
      <c r="W48" s="954">
        <v>1418.84</v>
      </c>
      <c r="X48" s="954">
        <v>6670.32</v>
      </c>
      <c r="Y48" s="956"/>
      <c r="Z48" s="954">
        <v>5184.62</v>
      </c>
      <c r="AA48" s="954">
        <v>210.58</v>
      </c>
      <c r="AB48" s="954">
        <v>6162.03</v>
      </c>
      <c r="AC48" s="954">
        <v>5168</v>
      </c>
      <c r="AD48" s="954">
        <v>16725.240000000002</v>
      </c>
      <c r="AE48" s="757"/>
      <c r="AF48" s="954">
        <v>45840.33</v>
      </c>
      <c r="AG48" s="954">
        <v>60959.83</v>
      </c>
      <c r="AH48" s="954">
        <v>68141.14</v>
      </c>
      <c r="AI48" s="954">
        <v>36692.74</v>
      </c>
      <c r="AJ48" s="954">
        <v>211634.04</v>
      </c>
      <c r="AK48" s="13"/>
      <c r="AN48" s="21"/>
    </row>
    <row r="49" spans="1:40" ht="30" customHeight="1">
      <c r="A49" s="604">
        <v>2010</v>
      </c>
      <c r="B49" s="957">
        <v>12064.59</v>
      </c>
      <c r="C49" s="957">
        <v>358.2</v>
      </c>
      <c r="D49" s="802">
        <v>11428.88</v>
      </c>
      <c r="E49" s="957">
        <v>8764.39</v>
      </c>
      <c r="F49" s="802">
        <v>32616.06</v>
      </c>
      <c r="G49" s="802"/>
      <c r="H49" s="802">
        <v>6430.05</v>
      </c>
      <c r="I49" s="957">
        <v>57811.79</v>
      </c>
      <c r="J49" s="802">
        <v>4203.18</v>
      </c>
      <c r="K49" s="957">
        <v>1789.72</v>
      </c>
      <c r="L49" s="802">
        <v>70234.740000000005</v>
      </c>
      <c r="M49" s="750"/>
      <c r="N49" s="957">
        <v>22847.18</v>
      </c>
      <c r="O49" s="957">
        <v>435.83</v>
      </c>
      <c r="P49" s="957">
        <v>49220.43</v>
      </c>
      <c r="Q49" s="957">
        <v>21042.63</v>
      </c>
      <c r="R49" s="957">
        <v>93546.07</v>
      </c>
      <c r="S49" s="750"/>
      <c r="T49" s="957">
        <v>1837.69</v>
      </c>
      <c r="U49" s="957">
        <v>1333.73</v>
      </c>
      <c r="V49" s="957">
        <v>3019.8</v>
      </c>
      <c r="W49" s="957">
        <v>1609.22</v>
      </c>
      <c r="X49" s="957">
        <v>7800.43</v>
      </c>
      <c r="Y49" s="958"/>
      <c r="Z49" s="957">
        <v>4880.41</v>
      </c>
      <c r="AA49" s="957">
        <v>189.89</v>
      </c>
      <c r="AB49" s="957">
        <v>5547.76</v>
      </c>
      <c r="AC49" s="957">
        <v>4733.95</v>
      </c>
      <c r="AD49" s="957">
        <v>15352.01</v>
      </c>
      <c r="AE49" s="750"/>
      <c r="AF49" s="957">
        <v>48059.92</v>
      </c>
      <c r="AG49" s="957">
        <v>60129.440000000002</v>
      </c>
      <c r="AH49" s="957">
        <v>73420.05</v>
      </c>
      <c r="AI49" s="957">
        <v>37939.910000000003</v>
      </c>
      <c r="AJ49" s="957">
        <v>219549.32</v>
      </c>
      <c r="AK49" s="13"/>
      <c r="AN49" s="21"/>
    </row>
    <row r="50" spans="1:40" ht="15" customHeight="1">
      <c r="A50" s="604">
        <v>2011</v>
      </c>
      <c r="B50" s="957">
        <v>11900.21</v>
      </c>
      <c r="C50" s="957">
        <v>378.81</v>
      </c>
      <c r="D50" s="957">
        <v>11048.13</v>
      </c>
      <c r="E50" s="957">
        <v>8919.3700000000008</v>
      </c>
      <c r="F50" s="802">
        <v>32246.52</v>
      </c>
      <c r="G50" s="802"/>
      <c r="H50" s="957">
        <v>5218.0600000000004</v>
      </c>
      <c r="I50" s="957">
        <v>57627.49</v>
      </c>
      <c r="J50" s="957">
        <v>3203.1</v>
      </c>
      <c r="K50" s="957">
        <v>1770.72</v>
      </c>
      <c r="L50" s="802">
        <v>67819.360000000001</v>
      </c>
      <c r="M50" s="750"/>
      <c r="N50" s="957">
        <v>20459.73</v>
      </c>
      <c r="O50" s="957">
        <v>382.1</v>
      </c>
      <c r="P50" s="957">
        <v>39086.160000000003</v>
      </c>
      <c r="Q50" s="957">
        <v>17719.68</v>
      </c>
      <c r="R50" s="957">
        <v>77647.67</v>
      </c>
      <c r="S50" s="750"/>
      <c r="T50" s="957">
        <v>2050.06</v>
      </c>
      <c r="U50" s="957">
        <v>1245.29</v>
      </c>
      <c r="V50" s="957">
        <v>2909.05</v>
      </c>
      <c r="W50" s="957">
        <v>1704.7</v>
      </c>
      <c r="X50" s="957">
        <v>7909.09</v>
      </c>
      <c r="Y50" s="958"/>
      <c r="Z50" s="957">
        <v>5813.63</v>
      </c>
      <c r="AA50" s="957">
        <v>238.72</v>
      </c>
      <c r="AB50" s="957">
        <v>6334.22</v>
      </c>
      <c r="AC50" s="957">
        <v>5657.53</v>
      </c>
      <c r="AD50" s="957">
        <v>18044.099999999999</v>
      </c>
      <c r="AE50" s="750"/>
      <c r="AF50" s="957">
        <v>45441.69</v>
      </c>
      <c r="AG50" s="957">
        <v>59872.4</v>
      </c>
      <c r="AH50" s="957">
        <v>62580.67</v>
      </c>
      <c r="AI50" s="957">
        <v>35771.99</v>
      </c>
      <c r="AJ50" s="957">
        <v>203666.75</v>
      </c>
      <c r="AK50" s="13"/>
      <c r="AN50" s="21"/>
    </row>
    <row r="51" spans="1:40" s="22" customFormat="1" ht="15" customHeight="1">
      <c r="A51" s="604">
        <v>2012</v>
      </c>
      <c r="B51" s="957">
        <v>14263.86</v>
      </c>
      <c r="C51" s="957">
        <v>528.26</v>
      </c>
      <c r="D51" s="957">
        <v>14350.13</v>
      </c>
      <c r="E51" s="957">
        <v>11777.21</v>
      </c>
      <c r="F51" s="802">
        <v>40919.46</v>
      </c>
      <c r="G51" s="802"/>
      <c r="H51" s="957">
        <v>5342.96</v>
      </c>
      <c r="I51" s="957">
        <v>56715.83</v>
      </c>
      <c r="J51" s="957">
        <v>3215.87</v>
      </c>
      <c r="K51" s="957">
        <v>1725.05</v>
      </c>
      <c r="L51" s="802">
        <v>66999.710000000006</v>
      </c>
      <c r="M51" s="750"/>
      <c r="N51" s="957">
        <v>17189.93</v>
      </c>
      <c r="O51" s="957">
        <v>284.67</v>
      </c>
      <c r="P51" s="957">
        <v>39426.71</v>
      </c>
      <c r="Q51" s="957">
        <v>16364.13</v>
      </c>
      <c r="R51" s="957">
        <v>73265.440000000002</v>
      </c>
      <c r="S51" s="750"/>
      <c r="T51" s="957">
        <v>2057.64</v>
      </c>
      <c r="U51" s="957">
        <v>1073.32</v>
      </c>
      <c r="V51" s="957">
        <v>3433.59</v>
      </c>
      <c r="W51" s="957">
        <v>1864.45</v>
      </c>
      <c r="X51" s="957">
        <v>8428.99</v>
      </c>
      <c r="Y51" s="958"/>
      <c r="Z51" s="957">
        <v>5722.58</v>
      </c>
      <c r="AA51" s="957">
        <v>260.39999999999998</v>
      </c>
      <c r="AB51" s="957">
        <v>6664.57</v>
      </c>
      <c r="AC51" s="957">
        <v>5851.44</v>
      </c>
      <c r="AD51" s="957">
        <v>18498.990000000002</v>
      </c>
      <c r="AE51" s="750"/>
      <c r="AF51" s="957">
        <v>44576.97</v>
      </c>
      <c r="AG51" s="957">
        <v>58862.48</v>
      </c>
      <c r="AH51" s="957">
        <v>67090.86</v>
      </c>
      <c r="AI51" s="957">
        <v>37582.28</v>
      </c>
      <c r="AJ51" s="957">
        <v>208112.59</v>
      </c>
      <c r="AK51" s="13"/>
      <c r="AN51" s="23"/>
    </row>
    <row r="52" spans="1:40" ht="15" customHeight="1">
      <c r="A52" s="604">
        <v>2013</v>
      </c>
      <c r="B52" s="957">
        <v>14068.55</v>
      </c>
      <c r="C52" s="957">
        <v>478.34</v>
      </c>
      <c r="D52" s="957">
        <v>13409.02</v>
      </c>
      <c r="E52" s="957">
        <v>11084.44</v>
      </c>
      <c r="F52" s="957">
        <v>39040.35</v>
      </c>
      <c r="G52" s="802"/>
      <c r="H52" s="802">
        <v>4619.2700000000004</v>
      </c>
      <c r="I52" s="957">
        <v>56227.61</v>
      </c>
      <c r="J52" s="957">
        <v>3306.04</v>
      </c>
      <c r="K52" s="957">
        <v>1637.52</v>
      </c>
      <c r="L52" s="802">
        <v>65790.45</v>
      </c>
      <c r="M52" s="750"/>
      <c r="N52" s="957">
        <v>17017.03</v>
      </c>
      <c r="O52" s="802">
        <v>263.12</v>
      </c>
      <c r="P52" s="957">
        <v>38952.910000000003</v>
      </c>
      <c r="Q52" s="957">
        <v>16378.77</v>
      </c>
      <c r="R52" s="957">
        <v>72611.820000000007</v>
      </c>
      <c r="S52" s="750"/>
      <c r="T52" s="957">
        <v>2272.54</v>
      </c>
      <c r="U52" s="802">
        <v>1205.81</v>
      </c>
      <c r="V52" s="957">
        <v>3921.33</v>
      </c>
      <c r="W52" s="957">
        <v>2241.19</v>
      </c>
      <c r="X52" s="957">
        <v>9640.86</v>
      </c>
      <c r="Y52" s="958"/>
      <c r="Z52" s="957">
        <v>6041.71</v>
      </c>
      <c r="AA52" s="802">
        <v>271.14</v>
      </c>
      <c r="AB52" s="957">
        <v>7065.37</v>
      </c>
      <c r="AC52" s="802">
        <v>6324.86</v>
      </c>
      <c r="AD52" s="802">
        <v>19703.080000000002</v>
      </c>
      <c r="AE52" s="750"/>
      <c r="AF52" s="957">
        <v>44019.09</v>
      </c>
      <c r="AG52" s="957">
        <v>58446.02</v>
      </c>
      <c r="AH52" s="957">
        <v>66654.67</v>
      </c>
      <c r="AI52" s="957">
        <v>37666.78</v>
      </c>
      <c r="AJ52" s="957">
        <v>206786.56</v>
      </c>
      <c r="AK52" s="13"/>
      <c r="AN52" s="21"/>
    </row>
    <row r="53" spans="1:40" ht="15" customHeight="1">
      <c r="A53" s="604">
        <v>2014</v>
      </c>
      <c r="B53" s="957">
        <v>11819.32</v>
      </c>
      <c r="C53" s="957">
        <v>406.2</v>
      </c>
      <c r="D53" s="957">
        <v>10554.68</v>
      </c>
      <c r="E53" s="957">
        <v>8730.77</v>
      </c>
      <c r="F53" s="957">
        <v>31510.97</v>
      </c>
      <c r="G53" s="802"/>
      <c r="H53" s="957">
        <v>4769.63</v>
      </c>
      <c r="I53" s="957">
        <v>56385.55</v>
      </c>
      <c r="J53" s="957">
        <v>2906.67</v>
      </c>
      <c r="K53" s="957">
        <v>1952.85</v>
      </c>
      <c r="L53" s="957">
        <v>66014.69</v>
      </c>
      <c r="M53" s="750"/>
      <c r="N53" s="957">
        <v>16815.79</v>
      </c>
      <c r="O53" s="957">
        <v>300.3</v>
      </c>
      <c r="P53" s="957">
        <v>33601.96</v>
      </c>
      <c r="Q53" s="957">
        <v>15414.59</v>
      </c>
      <c r="R53" s="957">
        <v>66132.639999999999</v>
      </c>
      <c r="S53" s="750"/>
      <c r="T53" s="957">
        <v>2694.41</v>
      </c>
      <c r="U53" s="802">
        <v>1382.21</v>
      </c>
      <c r="V53" s="957">
        <v>4278.8999999999996</v>
      </c>
      <c r="W53" s="957">
        <v>2810.44</v>
      </c>
      <c r="X53" s="957">
        <v>11165.96</v>
      </c>
      <c r="Y53" s="958"/>
      <c r="Z53" s="957">
        <v>5903.01</v>
      </c>
      <c r="AA53" s="802">
        <v>285.89</v>
      </c>
      <c r="AB53" s="957">
        <v>6859.57</v>
      </c>
      <c r="AC53" s="957">
        <v>6169.3</v>
      </c>
      <c r="AD53" s="802">
        <v>19217.77</v>
      </c>
      <c r="AE53" s="750"/>
      <c r="AF53" s="957">
        <v>42002.16</v>
      </c>
      <c r="AG53" s="957">
        <v>58760.15</v>
      </c>
      <c r="AH53" s="957">
        <v>58201.78</v>
      </c>
      <c r="AI53" s="957">
        <v>35077.94</v>
      </c>
      <c r="AJ53" s="957">
        <v>194042.03</v>
      </c>
      <c r="AK53" s="13"/>
    </row>
    <row r="54" spans="1:40" ht="15" customHeight="1">
      <c r="A54" s="604">
        <v>2015</v>
      </c>
      <c r="B54" s="957">
        <v>9434.67</v>
      </c>
      <c r="C54" s="957">
        <v>321.52</v>
      </c>
      <c r="D54" s="957">
        <v>8434.9</v>
      </c>
      <c r="E54" s="957">
        <v>6926.82</v>
      </c>
      <c r="F54" s="957">
        <v>25117.919999999998</v>
      </c>
      <c r="G54" s="802"/>
      <c r="H54" s="957">
        <v>4834.2299999999996</v>
      </c>
      <c r="I54" s="957">
        <v>57103.59</v>
      </c>
      <c r="J54" s="957">
        <v>2934.07</v>
      </c>
      <c r="K54" s="957">
        <v>2385.6999999999998</v>
      </c>
      <c r="L54" s="957">
        <v>67257.59</v>
      </c>
      <c r="M54" s="750"/>
      <c r="N54" s="957">
        <v>16662.150000000001</v>
      </c>
      <c r="O54" s="957">
        <v>299.68</v>
      </c>
      <c r="P54" s="957">
        <v>35071.370000000003</v>
      </c>
      <c r="Q54" s="957">
        <v>16073.9</v>
      </c>
      <c r="R54" s="957">
        <v>68107.100000000006</v>
      </c>
      <c r="S54" s="750"/>
      <c r="T54" s="957">
        <v>3721.17</v>
      </c>
      <c r="U54" s="957">
        <v>1148.01</v>
      </c>
      <c r="V54" s="957">
        <v>5027.88</v>
      </c>
      <c r="W54" s="957">
        <v>3210.93</v>
      </c>
      <c r="X54" s="957">
        <v>13107.99</v>
      </c>
      <c r="Y54" s="958"/>
      <c r="Z54" s="957">
        <v>6716.42</v>
      </c>
      <c r="AA54" s="957">
        <v>326.47000000000003</v>
      </c>
      <c r="AB54" s="957">
        <v>7790.48</v>
      </c>
      <c r="AC54" s="957">
        <v>7103.56</v>
      </c>
      <c r="AD54" s="802">
        <v>21936.94</v>
      </c>
      <c r="AE54" s="750"/>
      <c r="AF54" s="957">
        <v>41368.639999999999</v>
      </c>
      <c r="AG54" s="957">
        <v>59199.27</v>
      </c>
      <c r="AH54" s="957">
        <v>59258.71</v>
      </c>
      <c r="AI54" s="957">
        <v>35700.910000000003</v>
      </c>
      <c r="AJ54" s="957">
        <v>195527.53</v>
      </c>
      <c r="AK54" s="13"/>
    </row>
    <row r="55" spans="1:40" ht="15" customHeight="1">
      <c r="A55" s="604">
        <v>2016</v>
      </c>
      <c r="B55" s="954">
        <v>4890.6400000000003</v>
      </c>
      <c r="C55" s="954">
        <v>155.33000000000001</v>
      </c>
      <c r="D55" s="954">
        <v>4204.29</v>
      </c>
      <c r="E55" s="954">
        <v>3193.38</v>
      </c>
      <c r="F55" s="954">
        <v>12443.64</v>
      </c>
      <c r="G55" s="954"/>
      <c r="H55" s="954">
        <v>4579.1000000000004</v>
      </c>
      <c r="I55" s="954">
        <v>58118.3</v>
      </c>
      <c r="J55" s="954">
        <v>2923.17</v>
      </c>
      <c r="K55" s="954">
        <v>2404.9899999999998</v>
      </c>
      <c r="L55" s="954">
        <v>68025.56</v>
      </c>
      <c r="M55" s="757"/>
      <c r="N55" s="954">
        <v>18681.28</v>
      </c>
      <c r="O55" s="954">
        <v>427.12</v>
      </c>
      <c r="P55" s="954">
        <v>38769.21</v>
      </c>
      <c r="Q55" s="954">
        <v>18800.07</v>
      </c>
      <c r="R55" s="954">
        <v>76677.67</v>
      </c>
      <c r="S55" s="757"/>
      <c r="T55" s="954">
        <v>4107.57</v>
      </c>
      <c r="U55" s="954">
        <v>1175.4100000000001</v>
      </c>
      <c r="V55" s="954">
        <v>5309.21</v>
      </c>
      <c r="W55" s="954">
        <v>3587.35</v>
      </c>
      <c r="X55" s="954">
        <v>14179.55</v>
      </c>
      <c r="Y55" s="956"/>
      <c r="Z55" s="954">
        <v>6495.96</v>
      </c>
      <c r="AA55" s="954">
        <v>330.38</v>
      </c>
      <c r="AB55" s="954">
        <v>7639.63</v>
      </c>
      <c r="AC55" s="954">
        <v>7029.39</v>
      </c>
      <c r="AD55" s="954">
        <v>21495.360000000001</v>
      </c>
      <c r="AE55" s="757"/>
      <c r="AF55" s="954">
        <v>38754.559999999998</v>
      </c>
      <c r="AG55" s="954">
        <v>60206.54</v>
      </c>
      <c r="AH55" s="954">
        <v>58845.51</v>
      </c>
      <c r="AI55" s="954">
        <v>35015.17</v>
      </c>
      <c r="AJ55" s="954">
        <v>192821.79</v>
      </c>
      <c r="AK55" s="13"/>
    </row>
    <row r="56" spans="1:40" ht="15" customHeight="1" thickBot="1">
      <c r="A56" s="959"/>
      <c r="B56" s="960"/>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row>
    <row r="57" spans="1:40" ht="15" customHeight="1" thickTop="1">
      <c r="A57" s="604"/>
      <c r="B57" s="588"/>
      <c r="C57" s="588"/>
      <c r="D57" s="588"/>
      <c r="E57" s="588"/>
      <c r="F57" s="588"/>
      <c r="G57" s="588"/>
      <c r="H57" s="588"/>
      <c r="I57" s="588"/>
      <c r="J57" s="588"/>
      <c r="K57" s="588"/>
      <c r="L57" s="588"/>
      <c r="M57" s="588"/>
      <c r="N57" s="588"/>
      <c r="O57" s="588"/>
      <c r="P57" s="588"/>
      <c r="Q57" s="588"/>
      <c r="R57" s="588"/>
      <c r="S57" s="588"/>
      <c r="T57" s="588"/>
      <c r="U57" s="588"/>
      <c r="V57" s="588"/>
      <c r="W57" s="588"/>
      <c r="X57" s="588"/>
      <c r="Y57" s="588"/>
      <c r="Z57" s="588"/>
      <c r="AA57" s="588"/>
      <c r="AB57" s="588"/>
      <c r="AC57" s="588"/>
      <c r="AD57" s="588"/>
      <c r="AE57" s="588"/>
      <c r="AF57" s="588"/>
      <c r="AG57" s="588"/>
      <c r="AH57" s="588"/>
      <c r="AI57" s="588"/>
      <c r="AJ57" s="588"/>
    </row>
    <row r="58" spans="1:40" ht="15" customHeight="1">
      <c r="A58" s="546" t="s">
        <v>16</v>
      </c>
      <c r="B58" s="588"/>
      <c r="C58" s="588"/>
      <c r="D58" s="588"/>
      <c r="E58" s="588"/>
      <c r="F58" s="588"/>
      <c r="G58" s="588"/>
      <c r="H58" s="588"/>
      <c r="I58" s="588"/>
      <c r="J58" s="588"/>
      <c r="K58" s="588"/>
      <c r="L58" s="588"/>
      <c r="M58" s="588"/>
      <c r="N58" s="588"/>
      <c r="O58" s="588"/>
      <c r="P58" s="588"/>
      <c r="Q58" s="588"/>
      <c r="R58" s="588"/>
      <c r="S58" s="588"/>
      <c r="T58" s="588"/>
      <c r="U58" s="588"/>
      <c r="V58" s="588"/>
      <c r="W58" s="588"/>
      <c r="X58" s="588"/>
      <c r="Y58" s="588"/>
      <c r="Z58" s="588"/>
      <c r="AA58" s="588"/>
      <c r="AB58" s="588"/>
      <c r="AC58" s="588"/>
      <c r="AD58" s="588"/>
      <c r="AE58" s="588"/>
      <c r="AF58" s="588"/>
      <c r="AG58" s="588"/>
      <c r="AH58" s="588"/>
      <c r="AI58" s="588"/>
      <c r="AJ58" s="588"/>
    </row>
    <row r="59" spans="1:40" ht="15" customHeight="1">
      <c r="A59" s="546" t="s">
        <v>17</v>
      </c>
      <c r="B59" s="588"/>
      <c r="C59" s="588"/>
      <c r="D59" s="588"/>
      <c r="E59" s="588"/>
      <c r="F59" s="588"/>
      <c r="G59" s="588"/>
      <c r="H59" s="588"/>
      <c r="I59" s="588"/>
      <c r="J59" s="588"/>
      <c r="K59" s="588"/>
      <c r="L59" s="588"/>
      <c r="M59" s="588"/>
      <c r="N59" s="588"/>
      <c r="O59" s="588"/>
      <c r="P59" s="588"/>
      <c r="Q59" s="588"/>
      <c r="R59" s="588"/>
      <c r="S59" s="588"/>
      <c r="T59" s="588"/>
      <c r="U59" s="588"/>
      <c r="V59" s="588"/>
      <c r="W59" s="588"/>
      <c r="X59" s="588"/>
      <c r="Y59" s="588"/>
      <c r="Z59" s="588"/>
      <c r="AA59" s="588"/>
      <c r="AB59" s="588"/>
      <c r="AC59" s="588"/>
      <c r="AD59" s="588"/>
      <c r="AE59" s="588"/>
      <c r="AF59" s="588"/>
      <c r="AG59" s="588"/>
      <c r="AH59" s="588"/>
      <c r="AI59" s="588"/>
      <c r="AJ59" s="588"/>
    </row>
    <row r="60" spans="1:40" ht="15" customHeight="1">
      <c r="A60" s="546" t="s">
        <v>18</v>
      </c>
      <c r="B60" s="588"/>
      <c r="C60" s="588"/>
      <c r="D60" s="588"/>
      <c r="E60" s="588"/>
      <c r="F60" s="588"/>
      <c r="G60" s="588"/>
      <c r="H60" s="588"/>
      <c r="I60" s="588"/>
      <c r="J60" s="588"/>
      <c r="K60" s="588"/>
      <c r="L60" s="588"/>
      <c r="M60" s="588"/>
      <c r="N60" s="588"/>
      <c r="O60" s="588"/>
      <c r="P60" s="588"/>
      <c r="Q60" s="588"/>
      <c r="R60" s="588"/>
      <c r="S60" s="588"/>
      <c r="T60" s="588"/>
      <c r="U60" s="588"/>
      <c r="V60" s="588"/>
      <c r="W60" s="588"/>
      <c r="X60" s="588"/>
      <c r="Y60" s="588"/>
      <c r="Z60" s="588"/>
      <c r="AA60" s="588"/>
      <c r="AB60" s="588"/>
      <c r="AC60" s="588"/>
      <c r="AD60" s="588"/>
      <c r="AE60" s="588"/>
      <c r="AF60" s="588"/>
      <c r="AG60" s="588"/>
      <c r="AH60" s="588"/>
      <c r="AI60" s="588"/>
      <c r="AJ60" s="588"/>
    </row>
    <row r="61" spans="1:40" ht="15" customHeight="1">
      <c r="A61" s="546" t="s">
        <v>19</v>
      </c>
      <c r="B61" s="757"/>
      <c r="C61" s="757"/>
      <c r="D61" s="757"/>
      <c r="E61" s="757"/>
      <c r="F61" s="667"/>
      <c r="G61" s="667"/>
      <c r="H61" s="757"/>
      <c r="I61" s="757"/>
      <c r="J61" s="757"/>
      <c r="K61" s="757"/>
      <c r="L61" s="667"/>
      <c r="M61" s="757"/>
      <c r="N61" s="757"/>
      <c r="O61" s="757"/>
      <c r="P61" s="757"/>
      <c r="Q61" s="757"/>
      <c r="R61" s="588"/>
      <c r="S61" s="757"/>
      <c r="T61" s="757"/>
      <c r="U61" s="757"/>
      <c r="V61" s="757"/>
      <c r="W61" s="757"/>
      <c r="X61" s="588"/>
      <c r="Y61" s="757"/>
      <c r="Z61" s="757"/>
      <c r="AA61" s="757"/>
      <c r="AB61" s="757"/>
      <c r="AC61" s="757"/>
      <c r="AD61" s="588"/>
      <c r="AE61" s="757"/>
      <c r="AF61" s="757"/>
      <c r="AG61" s="757"/>
      <c r="AH61" s="757"/>
      <c r="AI61" s="757"/>
      <c r="AJ61" s="757"/>
    </row>
    <row r="62" spans="1:40" ht="15" customHeight="1">
      <c r="A62" s="546" t="s">
        <v>20</v>
      </c>
      <c r="B62" s="667"/>
      <c r="C62" s="667"/>
      <c r="D62" s="667"/>
      <c r="E62" s="667"/>
      <c r="F62" s="667"/>
      <c r="G62" s="667"/>
      <c r="H62" s="667"/>
      <c r="I62" s="667"/>
      <c r="J62" s="667"/>
      <c r="K62" s="667"/>
      <c r="L62" s="667"/>
      <c r="M62" s="667"/>
      <c r="N62" s="588"/>
      <c r="O62" s="588"/>
      <c r="P62" s="588"/>
      <c r="Q62" s="588"/>
      <c r="R62" s="588"/>
      <c r="S62" s="588"/>
      <c r="T62" s="588"/>
      <c r="U62" s="588"/>
      <c r="V62" s="588"/>
      <c r="W62" s="588"/>
      <c r="X62" s="588"/>
      <c r="Y62" s="588"/>
      <c r="Z62" s="588"/>
      <c r="AA62" s="588"/>
      <c r="AB62" s="588"/>
      <c r="AC62" s="588"/>
      <c r="AD62" s="588"/>
      <c r="AE62" s="588"/>
      <c r="AF62" s="708"/>
      <c r="AG62" s="588"/>
      <c r="AH62" s="588"/>
      <c r="AI62" s="588"/>
      <c r="AJ62" s="708"/>
    </row>
    <row r="63" spans="1:40" ht="27.6" customHeight="1">
      <c r="A63" s="961" t="s">
        <v>4</v>
      </c>
      <c r="B63" s="852"/>
      <c r="C63" s="852"/>
      <c r="D63" s="852"/>
      <c r="E63" s="852"/>
      <c r="F63" s="667"/>
      <c r="G63" s="667"/>
      <c r="H63" s="667"/>
      <c r="I63" s="667"/>
      <c r="J63" s="667"/>
      <c r="K63" s="667"/>
      <c r="L63" s="757"/>
      <c r="M63" s="757"/>
      <c r="N63" s="588"/>
      <c r="O63" s="588"/>
      <c r="P63" s="588"/>
      <c r="Q63" s="588"/>
      <c r="R63" s="708"/>
      <c r="S63" s="708"/>
      <c r="T63" s="588"/>
      <c r="U63" s="588"/>
      <c r="V63" s="588"/>
      <c r="W63" s="588"/>
      <c r="X63" s="708"/>
      <c r="Y63" s="708"/>
      <c r="Z63" s="588"/>
      <c r="AA63" s="588"/>
      <c r="AB63" s="588"/>
      <c r="AC63" s="588"/>
      <c r="AD63" s="708"/>
      <c r="AE63" s="708"/>
      <c r="AF63" s="588"/>
      <c r="AG63" s="588"/>
      <c r="AH63" s="588"/>
      <c r="AI63" s="588"/>
      <c r="AJ63" s="588"/>
    </row>
    <row r="64" spans="1:40" ht="11.45" customHeight="1">
      <c r="A64" s="251" t="s">
        <v>431</v>
      </c>
      <c r="B64" s="852"/>
      <c r="C64" s="852"/>
      <c r="D64" s="852"/>
      <c r="E64" s="852"/>
      <c r="F64" s="667"/>
      <c r="G64" s="667"/>
      <c r="H64" s="667"/>
      <c r="I64" s="667"/>
      <c r="J64" s="667"/>
      <c r="K64" s="667"/>
      <c r="L64" s="757"/>
      <c r="M64" s="757"/>
      <c r="N64" s="588"/>
      <c r="O64" s="588"/>
      <c r="P64" s="588"/>
      <c r="Q64" s="588"/>
      <c r="R64" s="708"/>
      <c r="S64" s="708"/>
      <c r="T64" s="588"/>
      <c r="U64" s="588"/>
      <c r="V64" s="588"/>
      <c r="W64" s="588"/>
      <c r="X64" s="708"/>
      <c r="Y64" s="708"/>
      <c r="Z64" s="588"/>
      <c r="AA64" s="588"/>
      <c r="AB64" s="588"/>
      <c r="AC64" s="588"/>
      <c r="AD64" s="708"/>
      <c r="AE64" s="708"/>
      <c r="AF64" s="588"/>
      <c r="AG64" s="588"/>
      <c r="AH64" s="588"/>
      <c r="AI64" s="588"/>
      <c r="AJ64" s="588"/>
    </row>
    <row r="65" spans="1:36" ht="15" customHeight="1">
      <c r="A65" s="546"/>
      <c r="B65" s="667"/>
      <c r="C65" s="667"/>
      <c r="D65" s="667"/>
      <c r="E65" s="667"/>
      <c r="F65" s="667"/>
      <c r="G65" s="667"/>
      <c r="H65" s="667"/>
      <c r="I65" s="667"/>
      <c r="J65" s="667"/>
      <c r="K65" s="667"/>
      <c r="L65" s="667"/>
      <c r="M65" s="667"/>
      <c r="N65" s="588"/>
      <c r="O65" s="588"/>
      <c r="P65" s="588"/>
      <c r="Q65" s="588"/>
      <c r="R65" s="708"/>
      <c r="S65" s="708"/>
      <c r="T65" s="588"/>
      <c r="U65" s="588"/>
      <c r="V65" s="588"/>
      <c r="W65" s="588"/>
      <c r="X65" s="708"/>
      <c r="Y65" s="708"/>
      <c r="Z65" s="588"/>
      <c r="AA65" s="588"/>
      <c r="AB65" s="588"/>
      <c r="AC65" s="588"/>
      <c r="AD65" s="708"/>
      <c r="AE65" s="708"/>
      <c r="AF65" s="588"/>
      <c r="AG65" s="588"/>
      <c r="AH65" s="588"/>
      <c r="AI65" s="588"/>
      <c r="AJ65" s="588"/>
    </row>
    <row r="66" spans="1:36">
      <c r="A66" s="879" t="s">
        <v>5</v>
      </c>
      <c r="B66" s="594"/>
      <c r="C66" s="667"/>
      <c r="D66" s="667"/>
      <c r="E66" s="667"/>
      <c r="F66" s="667"/>
      <c r="G66" s="667"/>
      <c r="H66" s="667"/>
      <c r="I66" s="667"/>
      <c r="J66" s="667"/>
      <c r="K66" s="667"/>
      <c r="L66" s="667"/>
      <c r="M66" s="667"/>
      <c r="N66" s="588"/>
      <c r="O66" s="588"/>
      <c r="P66" s="588"/>
      <c r="Q66" s="588"/>
      <c r="R66" s="708"/>
      <c r="S66" s="708"/>
      <c r="T66" s="588"/>
      <c r="U66" s="588"/>
      <c r="V66" s="588"/>
      <c r="W66" s="588"/>
      <c r="X66" s="708"/>
      <c r="Y66" s="708"/>
      <c r="Z66" s="588"/>
      <c r="AA66" s="588"/>
      <c r="AB66" s="588"/>
      <c r="AC66" s="588"/>
      <c r="AD66" s="708"/>
      <c r="AE66" s="708"/>
      <c r="AF66" s="588"/>
      <c r="AG66" s="588"/>
      <c r="AH66" s="588"/>
      <c r="AI66" s="588"/>
      <c r="AJ66" s="588"/>
    </row>
    <row r="67" spans="1:36">
      <c r="A67" s="962" t="s">
        <v>1478</v>
      </c>
      <c r="B67" s="667"/>
      <c r="C67" s="667"/>
      <c r="D67" s="667"/>
      <c r="E67" s="667"/>
      <c r="F67" s="667"/>
      <c r="G67" s="667"/>
      <c r="H67" s="667"/>
      <c r="I67" s="667"/>
      <c r="J67" s="667"/>
      <c r="K67" s="667"/>
      <c r="L67" s="667"/>
      <c r="M67" s="667"/>
      <c r="N67" s="588"/>
      <c r="O67" s="588"/>
      <c r="P67" s="588"/>
      <c r="Q67" s="588"/>
      <c r="R67" s="588"/>
      <c r="S67" s="588"/>
      <c r="T67" s="588"/>
      <c r="U67" s="588"/>
      <c r="V67" s="588"/>
      <c r="W67" s="588"/>
      <c r="X67" s="708"/>
      <c r="Y67" s="708"/>
      <c r="Z67" s="588"/>
      <c r="AA67" s="588"/>
      <c r="AB67" s="588"/>
      <c r="AC67" s="588"/>
      <c r="AD67" s="588"/>
      <c r="AE67" s="588"/>
      <c r="AF67" s="588"/>
      <c r="AG67" s="588"/>
      <c r="AH67" s="588"/>
      <c r="AI67" s="588"/>
      <c r="AJ67" s="588"/>
    </row>
    <row r="68" spans="1:36">
      <c r="A68" s="546"/>
      <c r="B68" s="667"/>
      <c r="C68" s="667"/>
      <c r="D68" s="667"/>
      <c r="E68" s="667"/>
      <c r="F68" s="667"/>
      <c r="G68" s="667"/>
      <c r="H68" s="667"/>
      <c r="I68" s="667"/>
      <c r="J68" s="667"/>
      <c r="K68" s="667"/>
      <c r="L68" s="667"/>
      <c r="M68" s="667"/>
      <c r="N68" s="588"/>
      <c r="O68" s="588"/>
      <c r="P68" s="588"/>
      <c r="Q68" s="588"/>
      <c r="R68" s="588"/>
      <c r="S68" s="588"/>
      <c r="T68" s="588"/>
      <c r="U68" s="588"/>
      <c r="V68" s="588"/>
      <c r="W68" s="588"/>
      <c r="X68" s="708"/>
      <c r="Y68" s="708"/>
      <c r="Z68" s="588"/>
      <c r="AA68" s="588"/>
      <c r="AB68" s="588"/>
      <c r="AC68" s="588"/>
      <c r="AD68" s="588"/>
      <c r="AE68" s="588"/>
      <c r="AF68" s="588"/>
      <c r="AG68" s="588"/>
      <c r="AH68" s="588"/>
      <c r="AI68" s="588"/>
      <c r="AJ68" s="588"/>
    </row>
    <row r="69" spans="1:36">
      <c r="A69" s="546"/>
      <c r="B69" s="667"/>
      <c r="C69" s="667"/>
      <c r="D69" s="667"/>
      <c r="E69" s="667"/>
      <c r="F69" s="667"/>
      <c r="G69" s="667"/>
      <c r="H69" s="667"/>
      <c r="I69" s="667"/>
      <c r="J69" s="667"/>
      <c r="K69" s="667"/>
      <c r="L69" s="667"/>
      <c r="M69" s="667"/>
      <c r="N69" s="588"/>
      <c r="O69" s="588"/>
      <c r="P69" s="588"/>
      <c r="Q69" s="588"/>
      <c r="R69" s="588"/>
      <c r="S69" s="588"/>
      <c r="T69" s="588"/>
      <c r="U69" s="588"/>
      <c r="V69" s="588"/>
      <c r="W69" s="588"/>
      <c r="X69" s="708"/>
      <c r="Y69" s="708"/>
      <c r="Z69" s="588"/>
      <c r="AA69" s="588"/>
      <c r="AB69" s="588"/>
      <c r="AC69" s="588"/>
      <c r="AD69" s="588"/>
      <c r="AE69" s="588"/>
      <c r="AF69" s="588"/>
      <c r="AG69" s="588"/>
      <c r="AH69" s="588"/>
      <c r="AI69" s="588"/>
      <c r="AJ69" s="588"/>
    </row>
    <row r="70" spans="1:36">
      <c r="X70" s="40"/>
      <c r="Y70" s="40"/>
    </row>
    <row r="71" spans="1:36">
      <c r="X71" s="40"/>
      <c r="Y71" s="40"/>
    </row>
    <row r="72" spans="1:36">
      <c r="X72" s="40"/>
      <c r="Y72" s="40"/>
    </row>
    <row r="73" spans="1:36">
      <c r="X73" s="40"/>
      <c r="Y73" s="40"/>
    </row>
    <row r="74" spans="1:36">
      <c r="X74" s="40"/>
      <c r="Y74" s="40"/>
    </row>
    <row r="75" spans="1:36">
      <c r="X75" s="40"/>
      <c r="Y75" s="40"/>
    </row>
    <row r="76" spans="1:36">
      <c r="X76" s="40"/>
      <c r="Y76" s="40"/>
    </row>
    <row r="77" spans="1:36">
      <c r="X77" s="40"/>
      <c r="Y77" s="40"/>
    </row>
    <row r="78" spans="1:36">
      <c r="R78" s="15" t="s">
        <v>21</v>
      </c>
      <c r="X78" s="40"/>
      <c r="Y78" s="40"/>
    </row>
    <row r="79" spans="1:36">
      <c r="X79" s="40"/>
      <c r="Y79" s="40"/>
    </row>
    <row r="80" spans="1:36">
      <c r="X80" s="40"/>
      <c r="Y80" s="40"/>
    </row>
    <row r="81" spans="24:25">
      <c r="X81" s="40"/>
      <c r="Y81" s="40"/>
    </row>
    <row r="82" spans="24:25">
      <c r="X82" s="40"/>
      <c r="Y82" s="40"/>
    </row>
    <row r="83" spans="24:25">
      <c r="X83" s="40"/>
      <c r="Y83" s="40"/>
    </row>
    <row r="84" spans="24:25">
      <c r="X84" s="40"/>
      <c r="Y84" s="40"/>
    </row>
    <row r="85" spans="24:25">
      <c r="X85" s="40"/>
      <c r="Y85" s="40"/>
    </row>
    <row r="86" spans="24:25">
      <c r="X86" s="40"/>
      <c r="Y86" s="40"/>
    </row>
    <row r="87" spans="24:25">
      <c r="X87" s="40"/>
      <c r="Y87" s="40"/>
    </row>
    <row r="88" spans="24:25">
      <c r="X88" s="40"/>
      <c r="Y88" s="40"/>
    </row>
    <row r="89" spans="24:25">
      <c r="X89" s="40"/>
      <c r="Y89" s="40"/>
    </row>
    <row r="90" spans="24:25">
      <c r="X90" s="40"/>
      <c r="Y90" s="40"/>
    </row>
    <row r="91" spans="24:25">
      <c r="X91" s="40"/>
      <c r="Y91" s="40"/>
    </row>
    <row r="92" spans="24:25">
      <c r="X92" s="40"/>
      <c r="Y92" s="40"/>
    </row>
    <row r="93" spans="24:25">
      <c r="X93" s="40"/>
      <c r="Y93" s="40"/>
    </row>
    <row r="94" spans="24:25">
      <c r="X94" s="40"/>
      <c r="Y94" s="40"/>
    </row>
    <row r="95" spans="24:25">
      <c r="X95" s="40"/>
      <c r="Y95" s="40"/>
    </row>
    <row r="96" spans="24:25">
      <c r="X96" s="40"/>
      <c r="Y96" s="40"/>
    </row>
    <row r="97" spans="24:25">
      <c r="X97" s="40"/>
      <c r="Y97" s="40"/>
    </row>
    <row r="98" spans="24:25">
      <c r="X98" s="40"/>
      <c r="Y98" s="40"/>
    </row>
    <row r="99" spans="24:25">
      <c r="X99" s="40"/>
      <c r="Y99" s="40"/>
    </row>
    <row r="100" spans="24:25">
      <c r="X100" s="40"/>
      <c r="Y100" s="40"/>
    </row>
    <row r="101" spans="24:25">
      <c r="X101" s="40"/>
      <c r="Y101" s="40"/>
    </row>
    <row r="102" spans="24:25">
      <c r="X102" s="40"/>
      <c r="Y102" s="40"/>
    </row>
    <row r="103" spans="24:25">
      <c r="X103" s="40"/>
      <c r="Y103" s="40"/>
    </row>
    <row r="104" spans="24:25">
      <c r="X104" s="40"/>
      <c r="Y104" s="40"/>
    </row>
    <row r="105" spans="24:25">
      <c r="X105" s="40"/>
      <c r="Y105" s="40"/>
    </row>
  </sheetData>
  <mergeCells count="6">
    <mergeCell ref="AF6:AJ6"/>
    <mergeCell ref="B6:F6"/>
    <mergeCell ref="H6:L6"/>
    <mergeCell ref="N6:R6"/>
    <mergeCell ref="T6:X6"/>
    <mergeCell ref="Z6:AD6"/>
  </mergeCells>
  <hyperlinks>
    <hyperlink ref="A3" location="Title!A1" display="Return to Title page"/>
    <hyperlink ref="A64" r:id="rId1"/>
  </hyperlinks>
  <pageMargins left="0.74803149606299213" right="0.74803149606299213" top="0.98425196850393704" bottom="0.98425196850393704" header="0.51181102362204722" footer="0.51181102362204722"/>
  <pageSetup paperSize="9" scale="43" fitToWidth="0" orientation="landscape" r:id="rId2"/>
  <headerFooter alignWithMargins="0"/>
  <colBreaks count="1" manualBreakCount="1">
    <brk id="25" max="64"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FFCC"/>
    <pageSetUpPr fitToPage="1"/>
  </sheetPr>
  <dimension ref="A1:I14"/>
  <sheetViews>
    <sheetView showGridLines="0" zoomScaleNormal="100" zoomScaleSheetLayoutView="100" workbookViewId="0">
      <pane xSplit="1" ySplit="5" topLeftCell="B9"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47.42578125" style="1" customWidth="1"/>
    <col min="2" max="2" width="9.140625" style="51"/>
    <col min="3" max="3" width="9.7109375" style="51" customWidth="1"/>
    <col min="4" max="5" width="9.140625" style="51"/>
    <col min="6" max="6" width="10.140625" style="51" customWidth="1"/>
    <col min="7" max="9" width="9.140625" style="51"/>
    <col min="10" max="16384" width="9.140625" style="1"/>
  </cols>
  <sheetData>
    <row r="1" spans="1:9" ht="15.75">
      <c r="A1" s="18" t="s">
        <v>1579</v>
      </c>
    </row>
    <row r="2" spans="1:9" s="22" customFormat="1">
      <c r="A2" s="6" t="s">
        <v>0</v>
      </c>
      <c r="B2" s="93"/>
      <c r="C2" s="93"/>
      <c r="D2" s="93"/>
      <c r="E2" s="93"/>
      <c r="F2" s="93"/>
      <c r="G2" s="93"/>
      <c r="H2" s="93"/>
      <c r="I2" s="93"/>
    </row>
    <row r="3" spans="1:9" ht="18.75" customHeight="1">
      <c r="A3" s="581"/>
      <c r="B3" s="546"/>
      <c r="C3" s="546"/>
      <c r="D3" s="546"/>
      <c r="E3" s="546"/>
      <c r="F3" s="546"/>
    </row>
    <row r="4" spans="1:9" ht="15" customHeight="1" thickBot="1">
      <c r="A4" s="647"/>
      <c r="B4" s="965"/>
      <c r="C4" s="965"/>
      <c r="D4" s="965"/>
      <c r="E4" s="965"/>
      <c r="F4" s="919" t="s">
        <v>101</v>
      </c>
    </row>
    <row r="5" spans="1:9" ht="15" customHeight="1" thickTop="1">
      <c r="A5" s="774"/>
      <c r="B5" s="967" t="s">
        <v>12</v>
      </c>
      <c r="C5" s="967" t="s">
        <v>13</v>
      </c>
      <c r="D5" s="967" t="s">
        <v>23</v>
      </c>
      <c r="E5" s="967" t="s">
        <v>15</v>
      </c>
      <c r="F5" s="967" t="s">
        <v>80</v>
      </c>
    </row>
    <row r="6" spans="1:9" ht="15" customHeight="1">
      <c r="A6" s="546" t="s">
        <v>1715</v>
      </c>
      <c r="B6" s="791">
        <v>-11.78</v>
      </c>
      <c r="C6" s="791">
        <v>0.31</v>
      </c>
      <c r="D6" s="791">
        <v>-5.56</v>
      </c>
      <c r="E6" s="791">
        <v>-1.67</v>
      </c>
      <c r="F6" s="791">
        <v>-18.7</v>
      </c>
    </row>
    <row r="7" spans="1:9" ht="15" customHeight="1">
      <c r="A7" s="546" t="s">
        <v>1716</v>
      </c>
      <c r="B7" s="791">
        <v>-9.8699999999999992</v>
      </c>
      <c r="C7" s="791">
        <v>-3.39</v>
      </c>
      <c r="D7" s="791">
        <v>-6.42</v>
      </c>
      <c r="E7" s="791">
        <v>-3.61</v>
      </c>
      <c r="F7" s="791">
        <v>-23.29</v>
      </c>
    </row>
    <row r="8" spans="1:9" ht="15" customHeight="1" thickBot="1">
      <c r="A8" s="965" t="s">
        <v>1580</v>
      </c>
      <c r="B8" s="808">
        <v>-21.64</v>
      </c>
      <c r="C8" s="808">
        <v>-3.09</v>
      </c>
      <c r="D8" s="808">
        <v>-11.97</v>
      </c>
      <c r="E8" s="808">
        <v>-5.28</v>
      </c>
      <c r="F8" s="808">
        <v>-41.99</v>
      </c>
    </row>
    <row r="9" spans="1:9" ht="15" customHeight="1" thickTop="1">
      <c r="A9" s="539"/>
      <c r="B9" s="830"/>
      <c r="C9" s="830"/>
      <c r="D9" s="830"/>
      <c r="E9" s="546"/>
      <c r="F9" s="546"/>
    </row>
    <row r="10" spans="1:9" ht="15" customHeight="1">
      <c r="A10" s="629" t="s">
        <v>1775</v>
      </c>
      <c r="B10" s="830"/>
      <c r="C10" s="830"/>
      <c r="D10" s="830"/>
      <c r="E10" s="546"/>
      <c r="F10" s="546"/>
    </row>
    <row r="11" spans="1:9">
      <c r="A11" s="879" t="s">
        <v>5</v>
      </c>
      <c r="B11" s="830"/>
      <c r="C11" s="830"/>
      <c r="D11" s="830"/>
      <c r="E11" s="546"/>
      <c r="F11" s="546"/>
    </row>
    <row r="12" spans="1:9">
      <c r="A12" s="966" t="s">
        <v>1479</v>
      </c>
      <c r="B12" s="546"/>
      <c r="C12" s="546"/>
      <c r="D12" s="551"/>
      <c r="E12" s="546"/>
      <c r="F12" s="546"/>
    </row>
    <row r="13" spans="1:9" ht="15" customHeight="1">
      <c r="A13" s="629"/>
      <c r="B13" s="546"/>
      <c r="C13" s="546"/>
      <c r="D13" s="546"/>
      <c r="E13" s="551"/>
      <c r="F13" s="546"/>
    </row>
    <row r="14" spans="1:9" ht="15" customHeight="1">
      <c r="A14" s="56"/>
      <c r="B14" s="88"/>
      <c r="C14" s="88"/>
      <c r="D14" s="88"/>
      <c r="E14" s="88"/>
      <c r="F14" s="88"/>
    </row>
  </sheetData>
  <hyperlinks>
    <hyperlink ref="A2" location="Title!A1" display="Return to Title page"/>
  </hyperlinks>
  <pageMargins left="0.74803149606299213" right="0.74803149606299213" top="0.98425196850393704" bottom="0.98425196850393704" header="0.51181102362204722" footer="0.51181102362204722"/>
  <pageSetup paperSize="9" orientation="landscape" verticalDpi="4"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6C0C9"/>
    <pageSetUpPr fitToPage="1"/>
  </sheetPr>
  <dimension ref="A1:AO88"/>
  <sheetViews>
    <sheetView showGridLines="0" zoomScaleNormal="100" zoomScaleSheetLayoutView="100" workbookViewId="0">
      <pane xSplit="1" ySplit="7" topLeftCell="B8"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2" width="7.28515625" style="147" customWidth="1"/>
    <col min="3" max="3" width="8.85546875" style="132" customWidth="1"/>
    <col min="4" max="4" width="13" style="132" customWidth="1"/>
    <col min="5" max="5" width="11.5703125" style="132" customWidth="1"/>
    <col min="6" max="6" width="8.7109375" style="132" customWidth="1"/>
    <col min="7" max="7" width="3.42578125" style="132" customWidth="1"/>
    <col min="8" max="8" width="11.42578125" style="132" customWidth="1"/>
    <col min="9" max="10" width="11.5703125" style="132" customWidth="1"/>
    <col min="11" max="11" width="2.140625" style="132" customWidth="1"/>
    <col min="12" max="13" width="11.5703125" style="132" customWidth="1"/>
    <col min="14" max="14" width="2.140625" style="132" customWidth="1"/>
    <col min="15" max="15" width="11.7109375" style="132" customWidth="1"/>
    <col min="16" max="16" width="3.28515625" style="132" customWidth="1"/>
    <col min="17" max="17" width="8.28515625" style="132" customWidth="1"/>
    <col min="18" max="18" width="11.5703125" style="132" customWidth="1"/>
    <col min="19" max="19" width="8.7109375" style="132" customWidth="1"/>
    <col min="20" max="20" width="4.28515625" style="132" customWidth="1"/>
    <col min="21" max="21" width="11.5703125" style="132" customWidth="1"/>
    <col min="22" max="22" width="4.28515625" style="132" customWidth="1"/>
    <col min="23" max="23" width="9.85546875" style="132" customWidth="1"/>
    <col min="24" max="24" width="2.5703125" style="132" customWidth="1"/>
    <col min="25" max="25" width="9.140625" style="31"/>
    <col min="26" max="16384" width="9.140625" style="29"/>
  </cols>
  <sheetData>
    <row r="1" spans="1:41" ht="18.75" customHeight="1">
      <c r="A1" s="129" t="s">
        <v>1581</v>
      </c>
      <c r="B1" s="130"/>
      <c r="C1" s="131"/>
      <c r="D1" s="131"/>
      <c r="E1" s="131"/>
      <c r="F1" s="131"/>
      <c r="G1" s="131"/>
      <c r="H1" s="131"/>
      <c r="I1" s="131"/>
      <c r="J1" s="131"/>
    </row>
    <row r="2" spans="1:41" ht="15">
      <c r="A2" s="968" t="s">
        <v>0</v>
      </c>
      <c r="B2" s="130"/>
      <c r="C2" s="131"/>
      <c r="D2" s="131"/>
      <c r="E2" s="131"/>
      <c r="F2" s="131"/>
      <c r="G2" s="131"/>
      <c r="H2" s="131"/>
      <c r="I2" s="131"/>
      <c r="J2" s="131"/>
    </row>
    <row r="3" spans="1:41" ht="15">
      <c r="A3" s="968"/>
      <c r="B3" s="130"/>
      <c r="C3" s="131"/>
      <c r="D3" s="131"/>
      <c r="E3" s="131"/>
      <c r="F3" s="131"/>
      <c r="G3" s="131"/>
      <c r="H3" s="131"/>
      <c r="I3" s="131"/>
      <c r="J3" s="131"/>
    </row>
    <row r="4" spans="1:41" s="134" customFormat="1" ht="12" thickBot="1">
      <c r="A4" s="969"/>
      <c r="B4" s="970"/>
      <c r="C4" s="971"/>
      <c r="D4" s="971"/>
      <c r="E4" s="972"/>
      <c r="F4" s="972"/>
      <c r="G4" s="972"/>
      <c r="H4" s="972"/>
      <c r="I4" s="972"/>
      <c r="J4" s="972"/>
      <c r="K4" s="972"/>
      <c r="L4" s="972"/>
      <c r="M4" s="972"/>
      <c r="N4" s="972"/>
      <c r="O4" s="972"/>
      <c r="P4" s="972"/>
      <c r="Q4" s="972"/>
      <c r="R4" s="973"/>
      <c r="S4" s="973"/>
      <c r="T4" s="973"/>
      <c r="U4" s="972"/>
      <c r="V4" s="972"/>
      <c r="W4" s="973" t="s">
        <v>39</v>
      </c>
      <c r="X4" s="974"/>
      <c r="Y4" s="133"/>
    </row>
    <row r="5" spans="1:41" s="1004" customFormat="1" ht="15" customHeight="1" thickTop="1">
      <c r="A5" s="999"/>
      <c r="B5" s="2479" t="s">
        <v>203</v>
      </c>
      <c r="C5" s="2479"/>
      <c r="D5" s="2479"/>
      <c r="E5" s="2479"/>
      <c r="F5" s="2479"/>
      <c r="G5" s="1000"/>
      <c r="H5" s="2479" t="s">
        <v>1752</v>
      </c>
      <c r="I5" s="2479"/>
      <c r="J5" s="2479"/>
      <c r="K5" s="2479"/>
      <c r="L5" s="2479"/>
      <c r="M5" s="2479"/>
      <c r="N5" s="2479"/>
      <c r="O5" s="2479"/>
      <c r="P5" s="1000"/>
      <c r="Q5" s="2479" t="s">
        <v>26</v>
      </c>
      <c r="R5" s="2479"/>
      <c r="S5" s="2479"/>
      <c r="T5" s="1001"/>
      <c r="U5" s="1002" t="s">
        <v>204</v>
      </c>
      <c r="V5" s="1001"/>
      <c r="W5" s="2487" t="s">
        <v>1753</v>
      </c>
      <c r="X5" s="1001"/>
      <c r="Y5" s="1003"/>
    </row>
    <row r="6" spans="1:41" s="134" customFormat="1" ht="15" customHeight="1">
      <c r="A6" s="755"/>
      <c r="B6" s="2485" t="s">
        <v>1749</v>
      </c>
      <c r="C6" s="2485" t="s">
        <v>207</v>
      </c>
      <c r="D6" s="2485" t="s">
        <v>1750</v>
      </c>
      <c r="E6" s="2485" t="s">
        <v>208</v>
      </c>
      <c r="F6" s="2485" t="s">
        <v>209</v>
      </c>
      <c r="G6" s="975"/>
      <c r="H6" s="2485" t="s">
        <v>43</v>
      </c>
      <c r="I6" s="2490" t="s">
        <v>205</v>
      </c>
      <c r="J6" s="2490"/>
      <c r="K6" s="975"/>
      <c r="L6" s="2490" t="s">
        <v>206</v>
      </c>
      <c r="M6" s="2490"/>
      <c r="N6" s="976"/>
      <c r="O6" s="2485" t="s">
        <v>11</v>
      </c>
      <c r="P6" s="975"/>
      <c r="Q6" s="2485" t="s">
        <v>40</v>
      </c>
      <c r="R6" s="2485" t="s">
        <v>1751</v>
      </c>
      <c r="S6" s="2485" t="s">
        <v>11</v>
      </c>
      <c r="T6" s="975"/>
      <c r="U6" s="2485" t="s">
        <v>208</v>
      </c>
      <c r="V6" s="975"/>
      <c r="W6" s="2488"/>
      <c r="X6" s="1005"/>
      <c r="Y6" s="133"/>
    </row>
    <row r="7" spans="1:41" s="134" customFormat="1" ht="22.5">
      <c r="A7" s="977"/>
      <c r="B7" s="2486"/>
      <c r="C7" s="2486"/>
      <c r="D7" s="2486"/>
      <c r="E7" s="2486"/>
      <c r="F7" s="2486"/>
      <c r="G7" s="998"/>
      <c r="H7" s="2486"/>
      <c r="I7" s="997" t="s">
        <v>208</v>
      </c>
      <c r="J7" s="997" t="s">
        <v>210</v>
      </c>
      <c r="K7" s="997"/>
      <c r="L7" s="997" t="s">
        <v>208</v>
      </c>
      <c r="M7" s="997" t="s">
        <v>210</v>
      </c>
      <c r="N7" s="997"/>
      <c r="O7" s="2486"/>
      <c r="P7" s="998"/>
      <c r="Q7" s="2486"/>
      <c r="R7" s="2486"/>
      <c r="S7" s="2486"/>
      <c r="T7" s="997"/>
      <c r="U7" s="2486"/>
      <c r="V7" s="997"/>
      <c r="W7" s="2489"/>
      <c r="X7" s="978"/>
      <c r="Y7" s="133"/>
    </row>
    <row r="8" spans="1:41" s="134" customFormat="1" ht="15" customHeight="1">
      <c r="A8" s="135">
        <v>1970</v>
      </c>
      <c r="B8" s="979">
        <v>88</v>
      </c>
      <c r="C8" s="979">
        <v>35</v>
      </c>
      <c r="D8" s="979">
        <v>234</v>
      </c>
      <c r="E8" s="979">
        <v>1254</v>
      </c>
      <c r="F8" s="979">
        <v>1611</v>
      </c>
      <c r="G8" s="979"/>
      <c r="H8" s="979">
        <v>3</v>
      </c>
      <c r="I8" s="979">
        <v>15147.52</v>
      </c>
      <c r="J8" s="979">
        <v>0</v>
      </c>
      <c r="K8" s="979"/>
      <c r="L8" s="979">
        <v>6258.48</v>
      </c>
      <c r="M8" s="979">
        <v>0</v>
      </c>
      <c r="N8" s="979"/>
      <c r="O8" s="979">
        <v>21409</v>
      </c>
      <c r="P8" s="979"/>
      <c r="Q8" s="979">
        <v>103</v>
      </c>
      <c r="R8" s="979">
        <v>1184</v>
      </c>
      <c r="S8" s="979">
        <v>1287</v>
      </c>
      <c r="T8" s="979"/>
      <c r="U8" s="979">
        <v>3869</v>
      </c>
      <c r="V8" s="979"/>
      <c r="W8" s="979">
        <v>28176</v>
      </c>
      <c r="X8" s="979"/>
      <c r="Y8" s="980"/>
      <c r="Z8" s="981"/>
      <c r="AA8" s="981"/>
      <c r="AB8" s="981"/>
      <c r="AC8" s="981"/>
      <c r="AD8" s="982"/>
      <c r="AE8" s="982"/>
      <c r="AF8" s="982"/>
      <c r="AG8" s="981"/>
      <c r="AH8" s="981"/>
      <c r="AI8" s="981"/>
      <c r="AJ8" s="981"/>
      <c r="AK8" s="981"/>
      <c r="AL8" s="981"/>
      <c r="AM8" s="981"/>
      <c r="AN8" s="981"/>
      <c r="AO8" s="981"/>
    </row>
    <row r="9" spans="1:41" s="134" customFormat="1" ht="15" customHeight="1">
      <c r="A9" s="135">
        <v>1971</v>
      </c>
      <c r="B9" s="979">
        <v>68</v>
      </c>
      <c r="C9" s="979">
        <v>13</v>
      </c>
      <c r="D9" s="979">
        <v>237</v>
      </c>
      <c r="E9" s="979">
        <v>1186</v>
      </c>
      <c r="F9" s="979">
        <v>1504</v>
      </c>
      <c r="G9" s="979"/>
      <c r="H9" s="979">
        <v>0</v>
      </c>
      <c r="I9" s="979">
        <v>15941.15</v>
      </c>
      <c r="J9" s="979">
        <v>0</v>
      </c>
      <c r="K9" s="979"/>
      <c r="L9" s="979">
        <v>6470.85</v>
      </c>
      <c r="M9" s="979">
        <v>0</v>
      </c>
      <c r="N9" s="979"/>
      <c r="O9" s="979">
        <v>22412</v>
      </c>
      <c r="P9" s="979"/>
      <c r="Q9" s="979">
        <v>63</v>
      </c>
      <c r="R9" s="979">
        <v>1081</v>
      </c>
      <c r="S9" s="979">
        <v>1144</v>
      </c>
      <c r="T9" s="979"/>
      <c r="U9" s="979">
        <v>4247</v>
      </c>
      <c r="V9" s="979"/>
      <c r="W9" s="979">
        <v>29307</v>
      </c>
      <c r="X9" s="979"/>
      <c r="Y9" s="980"/>
      <c r="Z9" s="981"/>
      <c r="AA9" s="981"/>
      <c r="AB9" s="981"/>
      <c r="AC9" s="981"/>
      <c r="AD9" s="982"/>
      <c r="AE9" s="982"/>
      <c r="AF9" s="982"/>
      <c r="AG9" s="981"/>
      <c r="AH9" s="981"/>
      <c r="AI9" s="981"/>
      <c r="AJ9" s="981"/>
      <c r="AK9" s="981"/>
      <c r="AL9" s="981"/>
      <c r="AM9" s="981"/>
      <c r="AN9" s="981"/>
      <c r="AO9" s="981"/>
    </row>
    <row r="10" spans="1:41" s="134" customFormat="1" ht="15" customHeight="1">
      <c r="A10" s="135">
        <v>1972</v>
      </c>
      <c r="B10" s="979">
        <v>53</v>
      </c>
      <c r="C10" s="979">
        <v>5</v>
      </c>
      <c r="D10" s="979">
        <v>229</v>
      </c>
      <c r="E10" s="979">
        <v>1121</v>
      </c>
      <c r="F10" s="979">
        <v>1408</v>
      </c>
      <c r="G10" s="979"/>
      <c r="H10" s="979">
        <v>0</v>
      </c>
      <c r="I10" s="979">
        <v>16919.18</v>
      </c>
      <c r="J10" s="979">
        <v>0</v>
      </c>
      <c r="K10" s="979"/>
      <c r="L10" s="979">
        <v>6615.82</v>
      </c>
      <c r="M10" s="979">
        <v>0</v>
      </c>
      <c r="N10" s="979"/>
      <c r="O10" s="979">
        <v>23535</v>
      </c>
      <c r="P10" s="979"/>
      <c r="Q10" s="979">
        <v>23</v>
      </c>
      <c r="R10" s="979">
        <v>962</v>
      </c>
      <c r="S10" s="979">
        <v>985</v>
      </c>
      <c r="T10" s="979"/>
      <c r="U10" s="979">
        <v>4514</v>
      </c>
      <c r="V10" s="979"/>
      <c r="W10" s="979">
        <v>30442</v>
      </c>
      <c r="X10" s="979"/>
      <c r="Y10" s="980"/>
      <c r="Z10" s="981"/>
      <c r="AA10" s="981"/>
      <c r="AB10" s="981"/>
      <c r="AC10" s="981"/>
      <c r="AD10" s="982"/>
      <c r="AE10" s="982"/>
      <c r="AF10" s="982"/>
      <c r="AG10" s="981"/>
      <c r="AH10" s="981"/>
      <c r="AI10" s="981"/>
      <c r="AJ10" s="981"/>
      <c r="AK10" s="981"/>
      <c r="AL10" s="981"/>
      <c r="AM10" s="981"/>
      <c r="AN10" s="981"/>
      <c r="AO10" s="981"/>
    </row>
    <row r="11" spans="1:41" s="134" customFormat="1" ht="15" customHeight="1">
      <c r="A11" s="135">
        <v>1973</v>
      </c>
      <c r="B11" s="979">
        <v>58</v>
      </c>
      <c r="C11" s="979">
        <v>0</v>
      </c>
      <c r="D11" s="979">
        <v>224</v>
      </c>
      <c r="E11" s="979">
        <v>1123</v>
      </c>
      <c r="F11" s="979">
        <v>1405</v>
      </c>
      <c r="G11" s="979"/>
      <c r="H11" s="979">
        <v>0</v>
      </c>
      <c r="I11" s="979">
        <v>18013.5</v>
      </c>
      <c r="J11" s="979">
        <v>0</v>
      </c>
      <c r="K11" s="979"/>
      <c r="L11" s="979">
        <v>7111.5</v>
      </c>
      <c r="M11" s="979">
        <v>0</v>
      </c>
      <c r="N11" s="979"/>
      <c r="O11" s="979">
        <v>25125</v>
      </c>
      <c r="P11" s="979"/>
      <c r="Q11" s="979">
        <v>10</v>
      </c>
      <c r="R11" s="979">
        <v>1088</v>
      </c>
      <c r="S11" s="979">
        <v>1098</v>
      </c>
      <c r="T11" s="979"/>
      <c r="U11" s="979">
        <v>4806</v>
      </c>
      <c r="V11" s="979"/>
      <c r="W11" s="979">
        <v>32434</v>
      </c>
      <c r="X11" s="979"/>
      <c r="Y11" s="980"/>
      <c r="Z11" s="981"/>
      <c r="AA11" s="981"/>
      <c r="AB11" s="981"/>
      <c r="AC11" s="981"/>
      <c r="AD11" s="982"/>
      <c r="AE11" s="982"/>
      <c r="AF11" s="982"/>
      <c r="AG11" s="981"/>
      <c r="AH11" s="981"/>
      <c r="AI11" s="981"/>
      <c r="AJ11" s="981"/>
      <c r="AK11" s="981"/>
      <c r="AL11" s="981"/>
      <c r="AM11" s="981"/>
      <c r="AN11" s="981"/>
      <c r="AO11" s="981"/>
    </row>
    <row r="12" spans="1:41" s="134" customFormat="1" ht="15" customHeight="1">
      <c r="A12" s="135">
        <v>1974</v>
      </c>
      <c r="B12" s="979">
        <v>50</v>
      </c>
      <c r="C12" s="979">
        <v>0</v>
      </c>
      <c r="D12" s="979">
        <v>234</v>
      </c>
      <c r="E12" s="979">
        <v>1048</v>
      </c>
      <c r="F12" s="979">
        <v>1332</v>
      </c>
      <c r="G12" s="979"/>
      <c r="H12" s="979">
        <v>0</v>
      </c>
      <c r="I12" s="979">
        <v>17412.34</v>
      </c>
      <c r="J12" s="979">
        <v>0</v>
      </c>
      <c r="K12" s="979"/>
      <c r="L12" s="979">
        <v>7052.66</v>
      </c>
      <c r="M12" s="979">
        <v>0</v>
      </c>
      <c r="N12" s="979"/>
      <c r="O12" s="979">
        <v>24465</v>
      </c>
      <c r="P12" s="979"/>
      <c r="Q12" s="979">
        <v>10</v>
      </c>
      <c r="R12" s="979">
        <v>1239</v>
      </c>
      <c r="S12" s="979">
        <v>1249</v>
      </c>
      <c r="T12" s="979"/>
      <c r="U12" s="979">
        <v>4219</v>
      </c>
      <c r="V12" s="979"/>
      <c r="W12" s="979">
        <v>31265</v>
      </c>
      <c r="X12" s="979"/>
      <c r="Y12" s="980"/>
      <c r="Z12" s="981"/>
      <c r="AA12" s="981"/>
      <c r="AB12" s="981"/>
      <c r="AC12" s="981"/>
      <c r="AD12" s="982"/>
      <c r="AE12" s="982"/>
      <c r="AF12" s="982"/>
      <c r="AG12" s="981"/>
      <c r="AH12" s="981"/>
      <c r="AI12" s="981"/>
      <c r="AJ12" s="981"/>
      <c r="AK12" s="981"/>
      <c r="AL12" s="981"/>
      <c r="AM12" s="981"/>
      <c r="AN12" s="981"/>
      <c r="AO12" s="981"/>
    </row>
    <row r="13" spans="1:41" s="134" customFormat="1" ht="15" customHeight="1">
      <c r="A13" s="135">
        <v>1975</v>
      </c>
      <c r="B13" s="979">
        <v>40</v>
      </c>
      <c r="C13" s="979">
        <v>0</v>
      </c>
      <c r="D13" s="979">
        <v>249</v>
      </c>
      <c r="E13" s="979">
        <v>1000</v>
      </c>
      <c r="F13" s="979">
        <v>1289</v>
      </c>
      <c r="G13" s="979"/>
      <c r="H13" s="979">
        <v>0</v>
      </c>
      <c r="I13" s="979">
        <v>17062.38</v>
      </c>
      <c r="J13" s="979">
        <v>0</v>
      </c>
      <c r="K13" s="979"/>
      <c r="L13" s="979">
        <v>6885.62</v>
      </c>
      <c r="M13" s="979">
        <v>0</v>
      </c>
      <c r="N13" s="979"/>
      <c r="O13" s="979">
        <v>23948</v>
      </c>
      <c r="P13" s="979"/>
      <c r="Q13" s="979">
        <v>8</v>
      </c>
      <c r="R13" s="979">
        <v>1300</v>
      </c>
      <c r="S13" s="979">
        <v>1308</v>
      </c>
      <c r="T13" s="979"/>
      <c r="U13" s="979">
        <v>4340</v>
      </c>
      <c r="V13" s="979"/>
      <c r="W13" s="979">
        <v>30885</v>
      </c>
      <c r="X13" s="979"/>
      <c r="Y13" s="980"/>
      <c r="Z13" s="981"/>
      <c r="AA13" s="981"/>
      <c r="AB13" s="981"/>
      <c r="AC13" s="981"/>
      <c r="AD13" s="982"/>
      <c r="AE13" s="982"/>
      <c r="AF13" s="982"/>
      <c r="AG13" s="981"/>
      <c r="AH13" s="981"/>
      <c r="AI13" s="981"/>
      <c r="AJ13" s="981"/>
      <c r="AK13" s="981"/>
      <c r="AL13" s="981"/>
      <c r="AM13" s="981"/>
      <c r="AN13" s="981"/>
      <c r="AO13" s="981"/>
    </row>
    <row r="14" spans="1:41" s="134" customFormat="1" ht="15" customHeight="1">
      <c r="A14" s="135">
        <v>1976</v>
      </c>
      <c r="B14" s="979">
        <v>43</v>
      </c>
      <c r="C14" s="979">
        <v>3</v>
      </c>
      <c r="D14" s="979">
        <v>247</v>
      </c>
      <c r="E14" s="979">
        <v>945</v>
      </c>
      <c r="F14" s="979">
        <v>1238</v>
      </c>
      <c r="G14" s="979"/>
      <c r="H14" s="979">
        <v>0</v>
      </c>
      <c r="I14" s="979">
        <v>17880.14</v>
      </c>
      <c r="J14" s="979">
        <v>0</v>
      </c>
      <c r="K14" s="979"/>
      <c r="L14" s="979">
        <v>7113.86</v>
      </c>
      <c r="M14" s="979">
        <v>0</v>
      </c>
      <c r="N14" s="979"/>
      <c r="O14" s="979">
        <v>24994</v>
      </c>
      <c r="P14" s="979"/>
      <c r="Q14" s="979">
        <v>8</v>
      </c>
      <c r="R14" s="979">
        <v>1317</v>
      </c>
      <c r="S14" s="979">
        <v>1325</v>
      </c>
      <c r="T14" s="979"/>
      <c r="U14" s="979">
        <v>4476</v>
      </c>
      <c r="V14" s="979"/>
      <c r="W14" s="979">
        <v>32033</v>
      </c>
      <c r="X14" s="979"/>
      <c r="Y14" s="980"/>
      <c r="Z14" s="981"/>
      <c r="AA14" s="981"/>
      <c r="AB14" s="981"/>
      <c r="AC14" s="981"/>
      <c r="AD14" s="982"/>
      <c r="AE14" s="982"/>
      <c r="AF14" s="982"/>
      <c r="AG14" s="981"/>
      <c r="AH14" s="981"/>
      <c r="AI14" s="981"/>
      <c r="AJ14" s="981"/>
      <c r="AK14" s="981"/>
      <c r="AL14" s="981"/>
      <c r="AM14" s="981"/>
      <c r="AN14" s="981"/>
      <c r="AO14" s="981"/>
    </row>
    <row r="15" spans="1:41" s="134" customFormat="1" ht="15" customHeight="1">
      <c r="A15" s="135">
        <v>1977</v>
      </c>
      <c r="B15" s="979">
        <v>40</v>
      </c>
      <c r="C15" s="979">
        <v>3</v>
      </c>
      <c r="D15" s="979">
        <v>252</v>
      </c>
      <c r="E15" s="979">
        <v>950</v>
      </c>
      <c r="F15" s="979">
        <v>1245</v>
      </c>
      <c r="G15" s="979"/>
      <c r="H15" s="979">
        <v>0</v>
      </c>
      <c r="I15" s="979">
        <v>18372.88</v>
      </c>
      <c r="J15" s="979">
        <v>0</v>
      </c>
      <c r="K15" s="979"/>
      <c r="L15" s="979">
        <v>7260.12</v>
      </c>
      <c r="M15" s="979">
        <v>0</v>
      </c>
      <c r="N15" s="979"/>
      <c r="O15" s="979">
        <v>25633</v>
      </c>
      <c r="P15" s="979"/>
      <c r="Q15" s="979">
        <v>8</v>
      </c>
      <c r="R15" s="979">
        <v>1312</v>
      </c>
      <c r="S15" s="979">
        <v>1320</v>
      </c>
      <c r="T15" s="979"/>
      <c r="U15" s="979">
        <v>4678</v>
      </c>
      <c r="V15" s="979"/>
      <c r="W15" s="979">
        <v>32876</v>
      </c>
      <c r="X15" s="979"/>
      <c r="Y15" s="980"/>
      <c r="Z15" s="981"/>
      <c r="AA15" s="981"/>
      <c r="AB15" s="981"/>
      <c r="AC15" s="981"/>
      <c r="AD15" s="982"/>
      <c r="AE15" s="982"/>
      <c r="AF15" s="982"/>
      <c r="AG15" s="981"/>
      <c r="AH15" s="981"/>
      <c r="AI15" s="981"/>
      <c r="AJ15" s="981"/>
      <c r="AK15" s="981"/>
      <c r="AL15" s="981"/>
      <c r="AM15" s="981"/>
      <c r="AN15" s="981"/>
      <c r="AO15" s="981"/>
    </row>
    <row r="16" spans="1:41" s="134" customFormat="1" ht="15" customHeight="1">
      <c r="A16" s="135">
        <v>1978</v>
      </c>
      <c r="B16" s="979">
        <v>45</v>
      </c>
      <c r="C16" s="979">
        <v>3</v>
      </c>
      <c r="D16" s="979">
        <v>254</v>
      </c>
      <c r="E16" s="979">
        <v>967</v>
      </c>
      <c r="F16" s="979">
        <v>1269</v>
      </c>
      <c r="G16" s="979"/>
      <c r="H16" s="979">
        <v>0</v>
      </c>
      <c r="I16" s="979">
        <v>19446.810000000001</v>
      </c>
      <c r="J16" s="979">
        <v>0</v>
      </c>
      <c r="K16" s="979"/>
      <c r="L16" s="979">
        <v>7499.19</v>
      </c>
      <c r="M16" s="979">
        <v>0</v>
      </c>
      <c r="N16" s="979"/>
      <c r="O16" s="979">
        <v>26946</v>
      </c>
      <c r="P16" s="979"/>
      <c r="Q16" s="979">
        <v>5</v>
      </c>
      <c r="R16" s="979">
        <v>1300</v>
      </c>
      <c r="S16" s="979">
        <v>1305</v>
      </c>
      <c r="T16" s="979"/>
      <c r="U16" s="979">
        <v>5051</v>
      </c>
      <c r="V16" s="979"/>
      <c r="W16" s="979">
        <v>34571</v>
      </c>
      <c r="X16" s="979"/>
      <c r="Y16" s="980"/>
      <c r="Z16" s="981"/>
      <c r="AA16" s="981"/>
      <c r="AB16" s="981"/>
      <c r="AC16" s="981"/>
      <c r="AD16" s="982"/>
      <c r="AE16" s="982"/>
      <c r="AF16" s="982"/>
      <c r="AG16" s="981"/>
      <c r="AH16" s="981"/>
      <c r="AI16" s="981"/>
      <c r="AJ16" s="981"/>
      <c r="AK16" s="981"/>
      <c r="AL16" s="981"/>
      <c r="AM16" s="981"/>
      <c r="AN16" s="981"/>
      <c r="AO16" s="981"/>
    </row>
    <row r="17" spans="1:41" s="984" customFormat="1" ht="15" customHeight="1">
      <c r="A17" s="135">
        <v>1979</v>
      </c>
      <c r="B17" s="979">
        <v>43</v>
      </c>
      <c r="C17" s="979">
        <v>3</v>
      </c>
      <c r="D17" s="979">
        <v>254</v>
      </c>
      <c r="E17" s="979">
        <v>947</v>
      </c>
      <c r="F17" s="979">
        <v>1247</v>
      </c>
      <c r="G17" s="979"/>
      <c r="H17" s="979">
        <v>0</v>
      </c>
      <c r="I17" s="979">
        <v>19825.009999999998</v>
      </c>
      <c r="J17" s="979">
        <v>0</v>
      </c>
      <c r="K17" s="979"/>
      <c r="L17" s="979">
        <v>7694.99</v>
      </c>
      <c r="M17" s="979">
        <v>0</v>
      </c>
      <c r="N17" s="979"/>
      <c r="O17" s="979">
        <v>27520</v>
      </c>
      <c r="P17" s="979"/>
      <c r="Q17" s="979">
        <v>5</v>
      </c>
      <c r="R17" s="979">
        <v>1363</v>
      </c>
      <c r="S17" s="979">
        <v>1368</v>
      </c>
      <c r="T17" s="979"/>
      <c r="U17" s="979">
        <v>5224</v>
      </c>
      <c r="V17" s="979"/>
      <c r="W17" s="979">
        <v>35359</v>
      </c>
      <c r="X17" s="979"/>
      <c r="Y17" s="980"/>
      <c r="Z17" s="981"/>
      <c r="AA17" s="981"/>
      <c r="AB17" s="981"/>
      <c r="AC17" s="981"/>
      <c r="AD17" s="983"/>
      <c r="AE17" s="983"/>
      <c r="AF17" s="983"/>
      <c r="AG17" s="981"/>
      <c r="AH17" s="981"/>
      <c r="AI17" s="981"/>
      <c r="AJ17" s="981"/>
      <c r="AK17" s="981"/>
      <c r="AL17" s="981"/>
      <c r="AM17" s="981"/>
      <c r="AN17" s="981"/>
      <c r="AO17" s="981"/>
    </row>
    <row r="18" spans="1:41" s="134" customFormat="1" ht="30" customHeight="1">
      <c r="A18" s="135">
        <v>1980</v>
      </c>
      <c r="B18" s="979">
        <v>38</v>
      </c>
      <c r="C18" s="979">
        <v>3</v>
      </c>
      <c r="D18" s="979">
        <v>262</v>
      </c>
      <c r="E18" s="979">
        <v>919</v>
      </c>
      <c r="F18" s="979">
        <v>1222</v>
      </c>
      <c r="G18" s="979"/>
      <c r="H18" s="979">
        <v>0</v>
      </c>
      <c r="I18" s="979">
        <v>20395.53</v>
      </c>
      <c r="J18" s="979">
        <v>0</v>
      </c>
      <c r="K18" s="979"/>
      <c r="L18" s="979">
        <v>7419.47</v>
      </c>
      <c r="M18" s="979">
        <v>0</v>
      </c>
      <c r="N18" s="979"/>
      <c r="O18" s="979">
        <v>27815</v>
      </c>
      <c r="P18" s="979"/>
      <c r="Q18" s="979">
        <v>5</v>
      </c>
      <c r="R18" s="979">
        <v>1257</v>
      </c>
      <c r="S18" s="979">
        <v>1262</v>
      </c>
      <c r="T18" s="979"/>
      <c r="U18" s="979">
        <v>5242</v>
      </c>
      <c r="V18" s="979"/>
      <c r="W18" s="979">
        <v>35541</v>
      </c>
      <c r="X18" s="979"/>
      <c r="Y18" s="980"/>
      <c r="Z18" s="981"/>
      <c r="AA18" s="981"/>
      <c r="AB18" s="981"/>
      <c r="AC18" s="981"/>
      <c r="AD18" s="982"/>
      <c r="AE18" s="982"/>
      <c r="AF18" s="982"/>
      <c r="AG18" s="981"/>
      <c r="AH18" s="981"/>
      <c r="AI18" s="981"/>
      <c r="AJ18" s="981"/>
      <c r="AK18" s="981"/>
      <c r="AL18" s="981"/>
      <c r="AM18" s="981"/>
      <c r="AN18" s="981"/>
      <c r="AO18" s="981"/>
    </row>
    <row r="19" spans="1:41" s="134" customFormat="1" ht="15" customHeight="1">
      <c r="A19" s="135">
        <v>1981</v>
      </c>
      <c r="B19" s="979">
        <v>38</v>
      </c>
      <c r="C19" s="979">
        <v>0</v>
      </c>
      <c r="D19" s="979">
        <v>259</v>
      </c>
      <c r="E19" s="979">
        <v>877</v>
      </c>
      <c r="F19" s="979">
        <v>1174</v>
      </c>
      <c r="G19" s="979"/>
      <c r="H19" s="979">
        <v>0</v>
      </c>
      <c r="I19" s="979">
        <v>19983.18</v>
      </c>
      <c r="J19" s="979">
        <v>0</v>
      </c>
      <c r="K19" s="979"/>
      <c r="L19" s="979">
        <v>7025.82</v>
      </c>
      <c r="M19" s="979">
        <v>0</v>
      </c>
      <c r="N19" s="979"/>
      <c r="O19" s="979">
        <v>27009</v>
      </c>
      <c r="P19" s="979"/>
      <c r="Q19" s="979">
        <v>0</v>
      </c>
      <c r="R19" s="979">
        <v>1101</v>
      </c>
      <c r="S19" s="979">
        <v>1101</v>
      </c>
      <c r="T19" s="979"/>
      <c r="U19" s="979">
        <v>5020</v>
      </c>
      <c r="V19" s="979"/>
      <c r="W19" s="979">
        <v>34304</v>
      </c>
      <c r="X19" s="979"/>
      <c r="Y19" s="980"/>
      <c r="Z19" s="981"/>
      <c r="AA19" s="981"/>
      <c r="AB19" s="981"/>
      <c r="AC19" s="981"/>
      <c r="AD19" s="982"/>
      <c r="AE19" s="982"/>
      <c r="AF19" s="982"/>
      <c r="AG19" s="981"/>
      <c r="AH19" s="981"/>
      <c r="AI19" s="981"/>
      <c r="AJ19" s="981"/>
      <c r="AK19" s="981"/>
      <c r="AL19" s="981"/>
      <c r="AM19" s="981"/>
      <c r="AN19" s="981"/>
      <c r="AO19" s="981"/>
    </row>
    <row r="20" spans="1:41" s="134" customFormat="1" ht="15" customHeight="1">
      <c r="A20" s="135">
        <v>1982</v>
      </c>
      <c r="B20" s="979">
        <v>35</v>
      </c>
      <c r="C20" s="979">
        <v>0</v>
      </c>
      <c r="D20" s="979">
        <v>229</v>
      </c>
      <c r="E20" s="979">
        <v>793</v>
      </c>
      <c r="F20" s="979">
        <v>1057</v>
      </c>
      <c r="G20" s="979"/>
      <c r="H20" s="979">
        <v>0</v>
      </c>
      <c r="I20" s="979">
        <v>20671.16</v>
      </c>
      <c r="J20" s="979">
        <v>0</v>
      </c>
      <c r="K20" s="979"/>
      <c r="L20" s="979">
        <v>7125.84</v>
      </c>
      <c r="M20" s="979">
        <v>0</v>
      </c>
      <c r="N20" s="979"/>
      <c r="O20" s="979">
        <v>27797</v>
      </c>
      <c r="P20" s="979"/>
      <c r="Q20" s="979">
        <v>3</v>
      </c>
      <c r="R20" s="979">
        <v>1186</v>
      </c>
      <c r="S20" s="979">
        <v>1189</v>
      </c>
      <c r="T20" s="979"/>
      <c r="U20" s="979">
        <v>4993</v>
      </c>
      <c r="V20" s="979"/>
      <c r="W20" s="979">
        <v>35036</v>
      </c>
      <c r="X20" s="979"/>
      <c r="Y20" s="980"/>
      <c r="Z20" s="981"/>
      <c r="AA20" s="981"/>
      <c r="AB20" s="981"/>
      <c r="AC20" s="981"/>
      <c r="AD20" s="982"/>
      <c r="AE20" s="982"/>
      <c r="AF20" s="982"/>
      <c r="AG20" s="981"/>
      <c r="AH20" s="981"/>
      <c r="AI20" s="981"/>
      <c r="AJ20" s="981"/>
      <c r="AK20" s="981"/>
      <c r="AL20" s="981"/>
      <c r="AM20" s="981"/>
      <c r="AN20" s="981"/>
      <c r="AO20" s="981"/>
    </row>
    <row r="21" spans="1:41" s="134" customFormat="1" ht="15" customHeight="1">
      <c r="A21" s="135">
        <v>1983</v>
      </c>
      <c r="B21" s="979">
        <v>15</v>
      </c>
      <c r="C21" s="979">
        <v>0</v>
      </c>
      <c r="D21" s="979">
        <v>247</v>
      </c>
      <c r="E21" s="979">
        <v>849</v>
      </c>
      <c r="F21" s="979">
        <v>1111</v>
      </c>
      <c r="G21" s="979"/>
      <c r="H21" s="979">
        <v>0</v>
      </c>
      <c r="I21" s="979">
        <v>21146.81</v>
      </c>
      <c r="J21" s="979">
        <v>0</v>
      </c>
      <c r="K21" s="979"/>
      <c r="L21" s="979">
        <v>7499.19</v>
      </c>
      <c r="M21" s="979">
        <v>0</v>
      </c>
      <c r="N21" s="979"/>
      <c r="O21" s="979">
        <v>28646</v>
      </c>
      <c r="P21" s="979"/>
      <c r="Q21" s="979">
        <v>3</v>
      </c>
      <c r="R21" s="979">
        <v>1207</v>
      </c>
      <c r="S21" s="979">
        <v>1210</v>
      </c>
      <c r="T21" s="979"/>
      <c r="U21" s="979">
        <v>5093</v>
      </c>
      <c r="V21" s="979"/>
      <c r="W21" s="979">
        <v>36060</v>
      </c>
      <c r="X21" s="979"/>
      <c r="Y21" s="980"/>
      <c r="Z21" s="981"/>
      <c r="AA21" s="981"/>
      <c r="AB21" s="981"/>
      <c r="AC21" s="981"/>
      <c r="AD21" s="982"/>
      <c r="AE21" s="982"/>
      <c r="AF21" s="982"/>
      <c r="AG21" s="981"/>
      <c r="AH21" s="981"/>
      <c r="AI21" s="981"/>
      <c r="AJ21" s="981"/>
      <c r="AK21" s="981"/>
      <c r="AL21" s="981"/>
      <c r="AM21" s="981"/>
      <c r="AN21" s="981"/>
      <c r="AO21" s="981"/>
    </row>
    <row r="22" spans="1:41" s="134" customFormat="1" ht="15" customHeight="1">
      <c r="A22" s="135">
        <v>1984</v>
      </c>
      <c r="B22" s="979">
        <v>3</v>
      </c>
      <c r="C22" s="979">
        <v>0</v>
      </c>
      <c r="D22" s="979">
        <v>247</v>
      </c>
      <c r="E22" s="979">
        <v>816</v>
      </c>
      <c r="F22" s="979">
        <v>1066</v>
      </c>
      <c r="G22" s="979"/>
      <c r="H22" s="979">
        <v>0</v>
      </c>
      <c r="I22" s="979">
        <v>21909.360000000001</v>
      </c>
      <c r="J22" s="979">
        <v>0</v>
      </c>
      <c r="K22" s="979"/>
      <c r="L22" s="979">
        <v>8096.64</v>
      </c>
      <c r="M22" s="979">
        <v>0</v>
      </c>
      <c r="N22" s="979"/>
      <c r="O22" s="979">
        <v>30006</v>
      </c>
      <c r="P22" s="979"/>
      <c r="Q22" s="979">
        <v>0</v>
      </c>
      <c r="R22" s="979">
        <v>1328</v>
      </c>
      <c r="S22" s="979">
        <v>1328</v>
      </c>
      <c r="T22" s="979"/>
      <c r="U22" s="979">
        <v>5383</v>
      </c>
      <c r="V22" s="979"/>
      <c r="W22" s="979">
        <v>37783</v>
      </c>
      <c r="X22" s="979"/>
      <c r="Y22" s="980"/>
      <c r="Z22" s="981"/>
      <c r="AA22" s="981"/>
      <c r="AB22" s="981"/>
      <c r="AC22" s="981"/>
      <c r="AD22" s="982"/>
      <c r="AE22" s="982"/>
      <c r="AF22" s="982"/>
      <c r="AG22" s="981"/>
      <c r="AH22" s="981"/>
      <c r="AI22" s="981"/>
      <c r="AJ22" s="981"/>
      <c r="AK22" s="981"/>
      <c r="AL22" s="981"/>
      <c r="AM22" s="981"/>
      <c r="AN22" s="981"/>
      <c r="AO22" s="981"/>
    </row>
    <row r="23" spans="1:41" s="134" customFormat="1" ht="15" customHeight="1">
      <c r="A23" s="135">
        <v>1985</v>
      </c>
      <c r="B23" s="979">
        <v>3</v>
      </c>
      <c r="C23" s="979">
        <v>0</v>
      </c>
      <c r="D23" s="979">
        <v>254</v>
      </c>
      <c r="E23" s="979">
        <v>821</v>
      </c>
      <c r="F23" s="979">
        <v>1078</v>
      </c>
      <c r="G23" s="979"/>
      <c r="H23" s="979">
        <v>0</v>
      </c>
      <c r="I23" s="979">
        <v>22081.15</v>
      </c>
      <c r="J23" s="979">
        <v>0</v>
      </c>
      <c r="K23" s="979"/>
      <c r="L23" s="979">
        <v>8504.85</v>
      </c>
      <c r="M23" s="979">
        <v>0</v>
      </c>
      <c r="N23" s="979"/>
      <c r="O23" s="979">
        <v>30586</v>
      </c>
      <c r="P23" s="979"/>
      <c r="Q23" s="979">
        <v>0</v>
      </c>
      <c r="R23" s="979">
        <v>1254</v>
      </c>
      <c r="S23" s="979">
        <v>1254</v>
      </c>
      <c r="T23" s="979"/>
      <c r="U23" s="979">
        <v>5582</v>
      </c>
      <c r="V23" s="979"/>
      <c r="W23" s="979">
        <v>38500</v>
      </c>
      <c r="X23" s="979"/>
      <c r="Y23" s="980"/>
      <c r="Z23" s="981"/>
      <c r="AA23" s="981"/>
      <c r="AB23" s="981"/>
      <c r="AC23" s="981"/>
      <c r="AD23" s="982"/>
      <c r="AE23" s="982"/>
      <c r="AF23" s="982"/>
      <c r="AG23" s="981"/>
      <c r="AH23" s="981"/>
      <c r="AI23" s="981"/>
      <c r="AJ23" s="981"/>
      <c r="AK23" s="981"/>
      <c r="AL23" s="981"/>
      <c r="AM23" s="981"/>
      <c r="AN23" s="981"/>
      <c r="AO23" s="981"/>
    </row>
    <row r="24" spans="1:41" s="134" customFormat="1" ht="15" customHeight="1">
      <c r="A24" s="135">
        <v>1986</v>
      </c>
      <c r="B24" s="979">
        <v>3</v>
      </c>
      <c r="C24" s="979">
        <v>0</v>
      </c>
      <c r="D24" s="979">
        <v>259</v>
      </c>
      <c r="E24" s="979">
        <v>809</v>
      </c>
      <c r="F24" s="979">
        <v>1071</v>
      </c>
      <c r="G24" s="979"/>
      <c r="H24" s="979">
        <v>0</v>
      </c>
      <c r="I24" s="979">
        <v>23279.88</v>
      </c>
      <c r="J24" s="979">
        <v>0</v>
      </c>
      <c r="K24" s="979"/>
      <c r="L24" s="979">
        <v>9326.1200000000008</v>
      </c>
      <c r="M24" s="979">
        <v>0</v>
      </c>
      <c r="N24" s="979"/>
      <c r="O24" s="979">
        <v>32606</v>
      </c>
      <c r="P24" s="979"/>
      <c r="Q24" s="979">
        <v>0</v>
      </c>
      <c r="R24" s="979">
        <v>1151</v>
      </c>
      <c r="S24" s="979">
        <v>1151</v>
      </c>
      <c r="T24" s="979"/>
      <c r="U24" s="979">
        <v>6126</v>
      </c>
      <c r="V24" s="979"/>
      <c r="W24" s="979">
        <v>40954</v>
      </c>
      <c r="X24" s="979"/>
      <c r="Y24" s="980"/>
      <c r="Z24" s="981"/>
      <c r="AA24" s="981"/>
      <c r="AB24" s="981"/>
      <c r="AC24" s="981"/>
      <c r="AD24" s="982"/>
      <c r="AE24" s="982"/>
      <c r="AF24" s="982"/>
      <c r="AG24" s="981"/>
      <c r="AH24" s="981"/>
      <c r="AI24" s="981"/>
      <c r="AJ24" s="981"/>
      <c r="AK24" s="981"/>
      <c r="AL24" s="981"/>
      <c r="AM24" s="981"/>
      <c r="AN24" s="981"/>
      <c r="AO24" s="981"/>
    </row>
    <row r="25" spans="1:41" s="134" customFormat="1" ht="15" customHeight="1">
      <c r="A25" s="135">
        <v>1987</v>
      </c>
      <c r="B25" s="979">
        <v>3</v>
      </c>
      <c r="C25" s="979">
        <v>0</v>
      </c>
      <c r="D25" s="979">
        <v>264</v>
      </c>
      <c r="E25" s="979">
        <v>761</v>
      </c>
      <c r="F25" s="979">
        <v>1028</v>
      </c>
      <c r="G25" s="979"/>
      <c r="H25" s="979">
        <v>0</v>
      </c>
      <c r="I25" s="979">
        <v>24165.83</v>
      </c>
      <c r="J25" s="979">
        <v>0</v>
      </c>
      <c r="K25" s="979"/>
      <c r="L25" s="979">
        <v>9896.17</v>
      </c>
      <c r="M25" s="979">
        <v>0</v>
      </c>
      <c r="N25" s="979"/>
      <c r="O25" s="979">
        <v>34062</v>
      </c>
      <c r="P25" s="979"/>
      <c r="Q25" s="979">
        <v>0</v>
      </c>
      <c r="R25" s="979">
        <v>1103</v>
      </c>
      <c r="S25" s="979">
        <v>1103</v>
      </c>
      <c r="T25" s="979"/>
      <c r="U25" s="979">
        <v>6479</v>
      </c>
      <c r="V25" s="979"/>
      <c r="W25" s="979">
        <v>42672</v>
      </c>
      <c r="X25" s="979"/>
      <c r="Y25" s="980"/>
      <c r="Z25" s="981"/>
      <c r="AA25" s="981"/>
      <c r="AB25" s="981"/>
      <c r="AC25" s="981"/>
      <c r="AD25" s="982"/>
      <c r="AE25" s="982"/>
      <c r="AF25" s="982"/>
      <c r="AG25" s="981"/>
      <c r="AH25" s="981"/>
      <c r="AI25" s="981"/>
      <c r="AJ25" s="981"/>
      <c r="AK25" s="981"/>
      <c r="AL25" s="981"/>
      <c r="AM25" s="981"/>
      <c r="AN25" s="981"/>
      <c r="AO25" s="981"/>
    </row>
    <row r="26" spans="1:41" s="984" customFormat="1" ht="15" customHeight="1">
      <c r="A26" s="135">
        <v>1988</v>
      </c>
      <c r="B26" s="979">
        <v>0</v>
      </c>
      <c r="C26" s="979">
        <v>0</v>
      </c>
      <c r="D26" s="979">
        <v>282</v>
      </c>
      <c r="E26" s="979">
        <v>766</v>
      </c>
      <c r="F26" s="979">
        <v>1048</v>
      </c>
      <c r="G26" s="979"/>
      <c r="H26" s="979">
        <v>0</v>
      </c>
      <c r="I26" s="979">
        <v>25434.09</v>
      </c>
      <c r="J26" s="979">
        <v>0</v>
      </c>
      <c r="K26" s="979"/>
      <c r="L26" s="979">
        <v>10798.91</v>
      </c>
      <c r="M26" s="979">
        <v>0</v>
      </c>
      <c r="N26" s="979"/>
      <c r="O26" s="979">
        <v>36233</v>
      </c>
      <c r="P26" s="979"/>
      <c r="Q26" s="979">
        <v>0</v>
      </c>
      <c r="R26" s="979">
        <v>1159</v>
      </c>
      <c r="S26" s="979">
        <v>1159</v>
      </c>
      <c r="T26" s="979"/>
      <c r="U26" s="979">
        <v>6905</v>
      </c>
      <c r="V26" s="979"/>
      <c r="W26" s="979">
        <v>45345</v>
      </c>
      <c r="X26" s="979"/>
      <c r="Y26" s="980"/>
      <c r="Z26" s="981"/>
      <c r="AA26" s="981"/>
      <c r="AB26" s="981"/>
      <c r="AC26" s="981"/>
      <c r="AD26" s="983"/>
      <c r="AE26" s="983"/>
      <c r="AF26" s="983"/>
      <c r="AG26" s="981"/>
      <c r="AH26" s="981"/>
      <c r="AI26" s="981"/>
      <c r="AJ26" s="981"/>
      <c r="AK26" s="981"/>
      <c r="AL26" s="981"/>
      <c r="AM26" s="981"/>
      <c r="AN26" s="981"/>
      <c r="AO26" s="981"/>
    </row>
    <row r="27" spans="1:41" s="134" customFormat="1" ht="15" customHeight="1">
      <c r="A27" s="135">
        <v>1989</v>
      </c>
      <c r="B27" s="979">
        <v>3</v>
      </c>
      <c r="C27" s="979">
        <v>0</v>
      </c>
      <c r="D27" s="979">
        <v>272</v>
      </c>
      <c r="E27" s="979">
        <v>702</v>
      </c>
      <c r="F27" s="979">
        <v>977</v>
      </c>
      <c r="G27" s="979"/>
      <c r="H27" s="979">
        <v>0</v>
      </c>
      <c r="I27" s="979">
        <v>26263.32</v>
      </c>
      <c r="J27" s="979">
        <v>0</v>
      </c>
      <c r="K27" s="979"/>
      <c r="L27" s="979">
        <v>11537.68</v>
      </c>
      <c r="M27" s="979">
        <v>0</v>
      </c>
      <c r="N27" s="979"/>
      <c r="O27" s="979">
        <v>37801</v>
      </c>
      <c r="P27" s="979"/>
      <c r="Q27" s="979">
        <v>0</v>
      </c>
      <c r="R27" s="979">
        <v>1355</v>
      </c>
      <c r="S27" s="979">
        <v>1355</v>
      </c>
      <c r="T27" s="979"/>
      <c r="U27" s="979">
        <v>7308</v>
      </c>
      <c r="V27" s="979"/>
      <c r="W27" s="979">
        <v>47441</v>
      </c>
      <c r="X27" s="979"/>
      <c r="Y27" s="980"/>
      <c r="Z27" s="981"/>
      <c r="AA27" s="981"/>
      <c r="AB27" s="981"/>
      <c r="AC27" s="981"/>
      <c r="AD27" s="982"/>
      <c r="AE27" s="982"/>
      <c r="AF27" s="982"/>
      <c r="AG27" s="981"/>
      <c r="AH27" s="981"/>
      <c r="AI27" s="981"/>
      <c r="AJ27" s="981"/>
      <c r="AK27" s="981"/>
      <c r="AL27" s="981"/>
      <c r="AM27" s="981"/>
      <c r="AN27" s="981"/>
      <c r="AO27" s="981"/>
    </row>
    <row r="28" spans="1:41" s="134" customFormat="1" ht="30" customHeight="1">
      <c r="A28" s="135">
        <v>1990</v>
      </c>
      <c r="B28" s="979">
        <v>2</v>
      </c>
      <c r="C28" s="979">
        <v>0</v>
      </c>
      <c r="D28" s="979">
        <v>455</v>
      </c>
      <c r="E28" s="979">
        <v>668</v>
      </c>
      <c r="F28" s="979">
        <v>1125</v>
      </c>
      <c r="G28" s="979"/>
      <c r="H28" s="979">
        <v>0</v>
      </c>
      <c r="I28" s="979">
        <v>27506.799999999999</v>
      </c>
      <c r="J28" s="979">
        <v>0</v>
      </c>
      <c r="K28" s="979"/>
      <c r="L28" s="979">
        <v>11309.2</v>
      </c>
      <c r="M28" s="979">
        <v>0</v>
      </c>
      <c r="N28" s="979"/>
      <c r="O28" s="979">
        <v>38816</v>
      </c>
      <c r="P28" s="979"/>
      <c r="Q28" s="979">
        <v>0</v>
      </c>
      <c r="R28" s="979">
        <v>1363</v>
      </c>
      <c r="S28" s="979">
        <v>1363</v>
      </c>
      <c r="T28" s="979"/>
      <c r="U28" s="979">
        <v>7332</v>
      </c>
      <c r="V28" s="979"/>
      <c r="W28" s="979">
        <v>48636</v>
      </c>
      <c r="X28" s="979"/>
      <c r="Y28" s="980"/>
      <c r="Z28" s="981"/>
      <c r="AA28" s="981"/>
      <c r="AB28" s="981"/>
      <c r="AC28" s="981"/>
      <c r="AD28" s="982"/>
      <c r="AE28" s="982"/>
      <c r="AF28" s="982"/>
      <c r="AG28" s="981"/>
      <c r="AH28" s="981"/>
      <c r="AI28" s="981"/>
      <c r="AJ28" s="981"/>
      <c r="AK28" s="981"/>
      <c r="AL28" s="981"/>
      <c r="AM28" s="981"/>
      <c r="AN28" s="981"/>
      <c r="AO28" s="981"/>
    </row>
    <row r="29" spans="1:41" s="134" customFormat="1" ht="15" customHeight="1">
      <c r="A29" s="135">
        <v>1991</v>
      </c>
      <c r="B29" s="979">
        <v>0</v>
      </c>
      <c r="C29" s="979">
        <v>0</v>
      </c>
      <c r="D29" s="979">
        <v>454</v>
      </c>
      <c r="E29" s="979">
        <v>685</v>
      </c>
      <c r="F29" s="979">
        <v>1139</v>
      </c>
      <c r="G29" s="979"/>
      <c r="H29" s="979">
        <v>0</v>
      </c>
      <c r="I29" s="979">
        <v>27445.1</v>
      </c>
      <c r="J29" s="979">
        <v>0</v>
      </c>
      <c r="K29" s="979"/>
      <c r="L29" s="979">
        <v>11089.9</v>
      </c>
      <c r="M29" s="979">
        <v>0</v>
      </c>
      <c r="N29" s="979"/>
      <c r="O29" s="979">
        <v>38535</v>
      </c>
      <c r="P29" s="979"/>
      <c r="Q29" s="979">
        <v>0</v>
      </c>
      <c r="R29" s="979">
        <v>1424</v>
      </c>
      <c r="S29" s="979">
        <v>1424</v>
      </c>
      <c r="T29" s="979"/>
      <c r="U29" s="979">
        <v>6872</v>
      </c>
      <c r="V29" s="979"/>
      <c r="W29" s="979">
        <v>47970</v>
      </c>
      <c r="X29" s="979"/>
      <c r="Y29" s="980"/>
      <c r="Z29" s="981"/>
      <c r="AA29" s="981"/>
      <c r="AB29" s="981"/>
      <c r="AC29" s="981"/>
      <c r="AD29" s="982"/>
      <c r="AE29" s="982"/>
      <c r="AF29" s="982"/>
      <c r="AG29" s="981"/>
      <c r="AH29" s="981"/>
      <c r="AI29" s="981"/>
      <c r="AJ29" s="981"/>
      <c r="AK29" s="981"/>
      <c r="AL29" s="981"/>
      <c r="AM29" s="981"/>
      <c r="AN29" s="981"/>
      <c r="AO29" s="981"/>
    </row>
    <row r="30" spans="1:41" s="134" customFormat="1" ht="15" customHeight="1">
      <c r="A30" s="135">
        <v>1992</v>
      </c>
      <c r="B30" s="979">
        <v>0</v>
      </c>
      <c r="C30" s="979">
        <v>0</v>
      </c>
      <c r="D30" s="979">
        <v>461</v>
      </c>
      <c r="E30" s="979">
        <v>715</v>
      </c>
      <c r="F30" s="979">
        <v>1176</v>
      </c>
      <c r="G30" s="979"/>
      <c r="H30" s="979">
        <v>0</v>
      </c>
      <c r="I30" s="979">
        <v>28162.75</v>
      </c>
      <c r="J30" s="979">
        <v>0</v>
      </c>
      <c r="K30" s="979"/>
      <c r="L30" s="979">
        <v>11200.25</v>
      </c>
      <c r="M30" s="979">
        <v>0</v>
      </c>
      <c r="N30" s="979"/>
      <c r="O30" s="979">
        <v>39363</v>
      </c>
      <c r="P30" s="979"/>
      <c r="Q30" s="979">
        <v>0</v>
      </c>
      <c r="R30" s="979">
        <v>1377</v>
      </c>
      <c r="S30" s="979">
        <v>1377</v>
      </c>
      <c r="T30" s="979"/>
      <c r="U30" s="979">
        <v>7435</v>
      </c>
      <c r="V30" s="979"/>
      <c r="W30" s="979">
        <v>49351</v>
      </c>
      <c r="X30" s="979"/>
      <c r="Y30" s="980"/>
      <c r="Z30" s="981"/>
      <c r="AA30" s="981"/>
      <c r="AB30" s="981"/>
      <c r="AC30" s="981"/>
      <c r="AD30" s="982"/>
      <c r="AE30" s="982"/>
      <c r="AF30" s="982"/>
      <c r="AG30" s="981"/>
      <c r="AH30" s="981"/>
      <c r="AI30" s="981"/>
      <c r="AJ30" s="981"/>
      <c r="AK30" s="981"/>
      <c r="AL30" s="981"/>
      <c r="AM30" s="981"/>
      <c r="AN30" s="981"/>
      <c r="AO30" s="981"/>
    </row>
    <row r="31" spans="1:41" s="134" customFormat="1" ht="15" customHeight="1">
      <c r="A31" s="135">
        <v>1993</v>
      </c>
      <c r="B31" s="979">
        <v>0</v>
      </c>
      <c r="C31" s="979">
        <v>0</v>
      </c>
      <c r="D31" s="979">
        <v>641</v>
      </c>
      <c r="E31" s="979">
        <v>665</v>
      </c>
      <c r="F31" s="979">
        <v>1306</v>
      </c>
      <c r="G31" s="979"/>
      <c r="H31" s="979">
        <v>0</v>
      </c>
      <c r="I31" s="979">
        <v>28211.89</v>
      </c>
      <c r="J31" s="979">
        <v>0</v>
      </c>
      <c r="K31" s="979"/>
      <c r="L31" s="979">
        <v>11290.11</v>
      </c>
      <c r="M31" s="979">
        <v>0</v>
      </c>
      <c r="N31" s="979"/>
      <c r="O31" s="979">
        <v>39502</v>
      </c>
      <c r="P31" s="979"/>
      <c r="Q31" s="979">
        <v>0</v>
      </c>
      <c r="R31" s="979">
        <v>1341</v>
      </c>
      <c r="S31" s="979">
        <v>1341</v>
      </c>
      <c r="T31" s="979"/>
      <c r="U31" s="979">
        <v>7871</v>
      </c>
      <c r="V31" s="979"/>
      <c r="W31" s="979">
        <v>50020</v>
      </c>
      <c r="X31" s="979"/>
      <c r="Y31" s="980"/>
      <c r="Z31" s="981"/>
      <c r="AA31" s="981"/>
      <c r="AB31" s="981"/>
      <c r="AC31" s="981"/>
      <c r="AD31" s="982"/>
      <c r="AE31" s="982"/>
      <c r="AF31" s="982"/>
      <c r="AG31" s="981"/>
      <c r="AH31" s="981"/>
      <c r="AI31" s="981"/>
      <c r="AJ31" s="981"/>
      <c r="AK31" s="981"/>
      <c r="AL31" s="981"/>
      <c r="AM31" s="981"/>
      <c r="AN31" s="981"/>
      <c r="AO31" s="981"/>
    </row>
    <row r="32" spans="1:41" s="134" customFormat="1" ht="15" customHeight="1">
      <c r="A32" s="135">
        <v>1994</v>
      </c>
      <c r="B32" s="979">
        <v>0</v>
      </c>
      <c r="C32" s="979">
        <v>0</v>
      </c>
      <c r="D32" s="979">
        <v>599</v>
      </c>
      <c r="E32" s="979">
        <v>651</v>
      </c>
      <c r="F32" s="979">
        <v>1250</v>
      </c>
      <c r="G32" s="979"/>
      <c r="H32" s="979">
        <v>0</v>
      </c>
      <c r="I32" s="979">
        <v>27988.74</v>
      </c>
      <c r="J32" s="979">
        <v>0</v>
      </c>
      <c r="K32" s="979"/>
      <c r="L32" s="979">
        <v>11701.26</v>
      </c>
      <c r="M32" s="979">
        <v>0</v>
      </c>
      <c r="N32" s="979"/>
      <c r="O32" s="979">
        <v>39690</v>
      </c>
      <c r="P32" s="979"/>
      <c r="Q32" s="979">
        <v>0</v>
      </c>
      <c r="R32" s="979">
        <v>1239</v>
      </c>
      <c r="S32" s="979">
        <v>1239</v>
      </c>
      <c r="T32" s="979"/>
      <c r="U32" s="979">
        <v>8070</v>
      </c>
      <c r="V32" s="979"/>
      <c r="W32" s="979">
        <v>50249</v>
      </c>
      <c r="X32" s="979"/>
      <c r="Y32" s="980"/>
      <c r="Z32" s="981"/>
      <c r="AA32" s="981"/>
      <c r="AB32" s="981"/>
      <c r="AC32" s="981"/>
      <c r="AD32" s="982"/>
      <c r="AE32" s="982"/>
      <c r="AF32" s="982"/>
      <c r="AG32" s="981"/>
      <c r="AH32" s="981"/>
      <c r="AI32" s="981"/>
      <c r="AJ32" s="981"/>
      <c r="AK32" s="981"/>
      <c r="AL32" s="981"/>
      <c r="AM32" s="981"/>
      <c r="AN32" s="981"/>
      <c r="AO32" s="981"/>
    </row>
    <row r="33" spans="1:41" s="134" customFormat="1" ht="15" customHeight="1">
      <c r="A33" s="135">
        <v>1995</v>
      </c>
      <c r="B33" s="979">
        <v>0</v>
      </c>
      <c r="C33" s="979">
        <v>0</v>
      </c>
      <c r="D33" s="979">
        <v>636</v>
      </c>
      <c r="E33" s="979">
        <v>654</v>
      </c>
      <c r="F33" s="979">
        <v>1290</v>
      </c>
      <c r="G33" s="979"/>
      <c r="H33" s="979">
        <v>0</v>
      </c>
      <c r="I33" s="979">
        <v>27679.42</v>
      </c>
      <c r="J33" s="979">
        <v>0</v>
      </c>
      <c r="K33" s="979"/>
      <c r="L33" s="979">
        <v>11588.58</v>
      </c>
      <c r="M33" s="979">
        <v>0</v>
      </c>
      <c r="N33" s="979"/>
      <c r="O33" s="979">
        <v>39268</v>
      </c>
      <c r="P33" s="979"/>
      <c r="Q33" s="979">
        <v>0</v>
      </c>
      <c r="R33" s="979">
        <v>1193</v>
      </c>
      <c r="S33" s="979">
        <v>1193</v>
      </c>
      <c r="T33" s="979"/>
      <c r="U33" s="979">
        <v>8485</v>
      </c>
      <c r="V33" s="979"/>
      <c r="W33" s="979">
        <v>50236</v>
      </c>
      <c r="X33" s="979"/>
      <c r="Y33" s="980"/>
      <c r="Z33" s="981"/>
      <c r="AA33" s="981"/>
      <c r="AB33" s="981"/>
      <c r="AC33" s="981"/>
      <c r="AD33" s="982"/>
      <c r="AE33" s="982"/>
      <c r="AF33" s="982"/>
      <c r="AG33" s="981"/>
      <c r="AH33" s="981"/>
      <c r="AI33" s="981"/>
      <c r="AJ33" s="981"/>
      <c r="AK33" s="981"/>
      <c r="AL33" s="981"/>
      <c r="AM33" s="981"/>
      <c r="AN33" s="981"/>
      <c r="AO33" s="981"/>
    </row>
    <row r="34" spans="1:41" s="134" customFormat="1" ht="15" customHeight="1">
      <c r="A34" s="135">
        <v>1996</v>
      </c>
      <c r="B34" s="979">
        <v>0</v>
      </c>
      <c r="C34" s="979">
        <v>0</v>
      </c>
      <c r="D34" s="979">
        <v>709.59</v>
      </c>
      <c r="E34" s="979">
        <v>628.58000000000004</v>
      </c>
      <c r="F34" s="979">
        <v>1338.17</v>
      </c>
      <c r="G34" s="979"/>
      <c r="H34" s="979">
        <v>0</v>
      </c>
      <c r="I34" s="979">
        <v>28757.16</v>
      </c>
      <c r="J34" s="979">
        <v>0</v>
      </c>
      <c r="K34" s="979"/>
      <c r="L34" s="979">
        <v>12014.38</v>
      </c>
      <c r="M34" s="979">
        <v>0</v>
      </c>
      <c r="N34" s="979"/>
      <c r="O34" s="979">
        <v>40771.54</v>
      </c>
      <c r="P34" s="979"/>
      <c r="Q34" s="979">
        <v>0</v>
      </c>
      <c r="R34" s="979">
        <v>1294.43</v>
      </c>
      <c r="S34" s="979">
        <v>1294.43</v>
      </c>
      <c r="T34" s="979"/>
      <c r="U34" s="979">
        <v>8917.23</v>
      </c>
      <c r="V34" s="979"/>
      <c r="W34" s="979">
        <v>52321.38</v>
      </c>
      <c r="X34" s="979"/>
      <c r="Y34" s="980"/>
      <c r="Z34" s="981"/>
      <c r="AA34" s="981"/>
      <c r="AB34" s="981"/>
      <c r="AC34" s="981"/>
      <c r="AD34" s="982"/>
      <c r="AE34" s="982"/>
      <c r="AF34" s="982"/>
      <c r="AG34" s="981"/>
      <c r="AH34" s="981"/>
      <c r="AI34" s="981"/>
      <c r="AJ34" s="981"/>
      <c r="AK34" s="981"/>
      <c r="AL34" s="981"/>
      <c r="AM34" s="981"/>
      <c r="AN34" s="981"/>
      <c r="AO34" s="981"/>
    </row>
    <row r="35" spans="1:41" s="984" customFormat="1" ht="15" customHeight="1">
      <c r="A35" s="135">
        <v>1997</v>
      </c>
      <c r="B35" s="979">
        <v>0</v>
      </c>
      <c r="C35" s="979">
        <v>0</v>
      </c>
      <c r="D35" s="979">
        <v>729.15</v>
      </c>
      <c r="E35" s="979">
        <v>515.94000000000005</v>
      </c>
      <c r="F35" s="979">
        <v>1245.0899999999999</v>
      </c>
      <c r="G35" s="979"/>
      <c r="H35" s="979">
        <v>0</v>
      </c>
      <c r="I35" s="979">
        <v>29025.73</v>
      </c>
      <c r="J35" s="979">
        <v>0</v>
      </c>
      <c r="K35" s="979"/>
      <c r="L35" s="979">
        <v>12233.72</v>
      </c>
      <c r="M35" s="979">
        <v>0</v>
      </c>
      <c r="N35" s="979"/>
      <c r="O35" s="979">
        <v>41259.449999999997</v>
      </c>
      <c r="P35" s="979"/>
      <c r="Q35" s="979">
        <v>0</v>
      </c>
      <c r="R35" s="979">
        <v>1255.69</v>
      </c>
      <c r="S35" s="979">
        <v>1255.69</v>
      </c>
      <c r="T35" s="979"/>
      <c r="U35" s="979">
        <v>9322.2999999999993</v>
      </c>
      <c r="V35" s="979"/>
      <c r="W35" s="979">
        <v>53082.53</v>
      </c>
      <c r="X35" s="979"/>
      <c r="Y35" s="980"/>
      <c r="Z35" s="981"/>
      <c r="AA35" s="981"/>
      <c r="AB35" s="981"/>
      <c r="AC35" s="981"/>
      <c r="AD35" s="983"/>
      <c r="AE35" s="983"/>
      <c r="AF35" s="983"/>
      <c r="AG35" s="981"/>
      <c r="AH35" s="981"/>
      <c r="AI35" s="981"/>
      <c r="AJ35" s="981"/>
      <c r="AK35" s="981"/>
      <c r="AL35" s="981"/>
      <c r="AM35" s="981"/>
      <c r="AN35" s="981"/>
      <c r="AO35" s="981"/>
    </row>
    <row r="36" spans="1:41" s="134" customFormat="1" ht="15" customHeight="1">
      <c r="A36" s="135">
        <v>1998</v>
      </c>
      <c r="B36" s="979">
        <v>0</v>
      </c>
      <c r="C36" s="979">
        <v>0</v>
      </c>
      <c r="D36" s="979">
        <v>731.81</v>
      </c>
      <c r="E36" s="979">
        <v>607.62</v>
      </c>
      <c r="F36" s="979">
        <v>1339.43</v>
      </c>
      <c r="G36" s="979"/>
      <c r="H36" s="979">
        <v>0</v>
      </c>
      <c r="I36" s="979">
        <v>28764.31</v>
      </c>
      <c r="J36" s="979">
        <v>0</v>
      </c>
      <c r="K36" s="979"/>
      <c r="L36" s="979">
        <v>12256.01</v>
      </c>
      <c r="M36" s="979">
        <v>0</v>
      </c>
      <c r="N36" s="979"/>
      <c r="O36" s="979">
        <v>41020.33</v>
      </c>
      <c r="P36" s="979"/>
      <c r="Q36" s="979">
        <v>0</v>
      </c>
      <c r="R36" s="979">
        <v>1175.26</v>
      </c>
      <c r="S36" s="979">
        <v>1175.26</v>
      </c>
      <c r="T36" s="979"/>
      <c r="U36" s="979">
        <v>10236.969999999999</v>
      </c>
      <c r="V36" s="979"/>
      <c r="W36" s="979">
        <v>53771.99</v>
      </c>
      <c r="X36" s="979"/>
      <c r="Y36" s="980"/>
      <c r="Z36" s="981"/>
      <c r="AA36" s="981"/>
      <c r="AB36" s="981"/>
      <c r="AC36" s="981"/>
      <c r="AD36" s="982"/>
      <c r="AE36" s="982"/>
      <c r="AF36" s="982"/>
      <c r="AG36" s="981"/>
      <c r="AH36" s="981"/>
      <c r="AI36" s="981"/>
      <c r="AJ36" s="981"/>
      <c r="AK36" s="981"/>
      <c r="AL36" s="981"/>
      <c r="AM36" s="981"/>
      <c r="AN36" s="981"/>
      <c r="AO36" s="981"/>
    </row>
    <row r="37" spans="1:41" s="134" customFormat="1" ht="15" customHeight="1">
      <c r="A37" s="135">
        <v>1999</v>
      </c>
      <c r="B37" s="979">
        <v>0</v>
      </c>
      <c r="C37" s="979">
        <v>0</v>
      </c>
      <c r="D37" s="979">
        <v>737.65</v>
      </c>
      <c r="E37" s="979">
        <v>632.30999999999995</v>
      </c>
      <c r="F37" s="979">
        <v>1369.97</v>
      </c>
      <c r="G37" s="979"/>
      <c r="H37" s="979">
        <v>0</v>
      </c>
      <c r="I37" s="979">
        <v>29272.69</v>
      </c>
      <c r="J37" s="979">
        <v>0</v>
      </c>
      <c r="K37" s="979"/>
      <c r="L37" s="979">
        <v>12125.9</v>
      </c>
      <c r="M37" s="979">
        <v>0</v>
      </c>
      <c r="N37" s="979"/>
      <c r="O37" s="979">
        <v>41398.589999999997</v>
      </c>
      <c r="P37" s="979"/>
      <c r="Q37" s="979">
        <v>0</v>
      </c>
      <c r="R37" s="979">
        <v>1067.24</v>
      </c>
      <c r="S37" s="979">
        <v>1067.24</v>
      </c>
      <c r="T37" s="979"/>
      <c r="U37" s="979">
        <v>11017.29</v>
      </c>
      <c r="V37" s="979"/>
      <c r="W37" s="979">
        <v>54853.1</v>
      </c>
      <c r="X37" s="979"/>
      <c r="Y37" s="980"/>
      <c r="Z37" s="981"/>
      <c r="AA37" s="981"/>
      <c r="AB37" s="981"/>
      <c r="AC37" s="981"/>
      <c r="AD37" s="982"/>
      <c r="AE37" s="982"/>
      <c r="AF37" s="982"/>
      <c r="AG37" s="981"/>
      <c r="AH37" s="981"/>
      <c r="AI37" s="981"/>
      <c r="AJ37" s="981"/>
      <c r="AK37" s="981"/>
      <c r="AL37" s="981"/>
      <c r="AM37" s="981"/>
      <c r="AN37" s="981"/>
      <c r="AO37" s="981"/>
    </row>
    <row r="38" spans="1:41" s="134" customFormat="1" ht="30" customHeight="1">
      <c r="A38" s="135">
        <v>2000</v>
      </c>
      <c r="B38" s="979">
        <v>0</v>
      </c>
      <c r="C38" s="979">
        <v>0</v>
      </c>
      <c r="D38" s="979">
        <v>741.44</v>
      </c>
      <c r="E38" s="979">
        <v>638.84</v>
      </c>
      <c r="F38" s="979">
        <v>1380.29</v>
      </c>
      <c r="G38" s="979"/>
      <c r="H38" s="979">
        <v>0</v>
      </c>
      <c r="I38" s="979">
        <v>29065.79</v>
      </c>
      <c r="J38" s="979">
        <v>0</v>
      </c>
      <c r="K38" s="979"/>
      <c r="L38" s="979">
        <v>12004.87</v>
      </c>
      <c r="M38" s="979">
        <v>0</v>
      </c>
      <c r="N38" s="979"/>
      <c r="O38" s="979">
        <v>41070.660000000003</v>
      </c>
      <c r="P38" s="979"/>
      <c r="Q38" s="979">
        <v>0</v>
      </c>
      <c r="R38" s="979">
        <v>1032.45</v>
      </c>
      <c r="S38" s="979">
        <v>1032.45</v>
      </c>
      <c r="T38" s="979"/>
      <c r="U38" s="979">
        <v>11977.72</v>
      </c>
      <c r="V38" s="979"/>
      <c r="W38" s="979">
        <v>55461.120000000003</v>
      </c>
      <c r="X38" s="979"/>
      <c r="Y38" s="980"/>
      <c r="Z38" s="981"/>
      <c r="AA38" s="981"/>
      <c r="AB38" s="981"/>
      <c r="AC38" s="981"/>
      <c r="AD38" s="982"/>
      <c r="AE38" s="982"/>
      <c r="AF38" s="981"/>
      <c r="AG38" s="981"/>
      <c r="AH38" s="981"/>
      <c r="AI38" s="981"/>
      <c r="AJ38" s="981"/>
      <c r="AK38" s="981"/>
      <c r="AL38" s="981"/>
      <c r="AM38" s="981"/>
      <c r="AN38" s="981"/>
      <c r="AO38" s="981"/>
    </row>
    <row r="39" spans="1:41" s="134" customFormat="1" ht="15" customHeight="1">
      <c r="A39" s="135">
        <v>2001</v>
      </c>
      <c r="B39" s="979">
        <v>0</v>
      </c>
      <c r="C39" s="979">
        <v>0</v>
      </c>
      <c r="D39" s="979">
        <v>759.07</v>
      </c>
      <c r="E39" s="979">
        <v>664.26</v>
      </c>
      <c r="F39" s="979">
        <v>1423.33</v>
      </c>
      <c r="G39" s="979"/>
      <c r="H39" s="979">
        <v>0</v>
      </c>
      <c r="I39" s="979">
        <v>29072.31</v>
      </c>
      <c r="J39" s="979">
        <v>0</v>
      </c>
      <c r="K39" s="979"/>
      <c r="L39" s="979">
        <v>12024.25</v>
      </c>
      <c r="M39" s="979">
        <v>0</v>
      </c>
      <c r="N39" s="979"/>
      <c r="O39" s="979">
        <v>41096.559999999998</v>
      </c>
      <c r="P39" s="979"/>
      <c r="Q39" s="979">
        <v>0</v>
      </c>
      <c r="R39" s="979">
        <v>843.89</v>
      </c>
      <c r="S39" s="979">
        <v>843.89</v>
      </c>
      <c r="T39" s="979"/>
      <c r="U39" s="979">
        <v>11773.51</v>
      </c>
      <c r="V39" s="979"/>
      <c r="W39" s="979">
        <v>55137.279999999999</v>
      </c>
      <c r="X39" s="979"/>
      <c r="Y39" s="980"/>
      <c r="Z39" s="981"/>
      <c r="AA39" s="981"/>
      <c r="AB39" s="981"/>
      <c r="AC39" s="981"/>
      <c r="AD39" s="982"/>
      <c r="AE39" s="982"/>
      <c r="AF39" s="981"/>
      <c r="AG39" s="981"/>
      <c r="AH39" s="981"/>
      <c r="AI39" s="981"/>
      <c r="AJ39" s="981"/>
      <c r="AK39" s="981"/>
      <c r="AL39" s="981"/>
      <c r="AM39" s="981"/>
      <c r="AN39" s="981"/>
      <c r="AO39" s="981"/>
    </row>
    <row r="40" spans="1:41" s="134" customFormat="1" ht="15" customHeight="1">
      <c r="A40" s="135">
        <v>2002</v>
      </c>
      <c r="B40" s="979">
        <v>0</v>
      </c>
      <c r="C40" s="979">
        <v>0</v>
      </c>
      <c r="D40" s="979">
        <v>726.94</v>
      </c>
      <c r="E40" s="979">
        <v>661.62</v>
      </c>
      <c r="F40" s="979">
        <v>1388.55</v>
      </c>
      <c r="G40" s="979"/>
      <c r="H40" s="979">
        <v>0</v>
      </c>
      <c r="I40" s="979">
        <v>29659.53</v>
      </c>
      <c r="J40" s="979">
        <v>0</v>
      </c>
      <c r="K40" s="979"/>
      <c r="L40" s="979">
        <v>12276.55</v>
      </c>
      <c r="M40" s="979">
        <v>0</v>
      </c>
      <c r="N40" s="979"/>
      <c r="O40" s="979">
        <v>41936.080000000002</v>
      </c>
      <c r="P40" s="979"/>
      <c r="Q40" s="979">
        <v>0</v>
      </c>
      <c r="R40" s="979">
        <v>702.46</v>
      </c>
      <c r="S40" s="979">
        <v>702.46</v>
      </c>
      <c r="T40" s="979"/>
      <c r="U40" s="979">
        <v>11657.75</v>
      </c>
      <c r="V40" s="979"/>
      <c r="W40" s="979">
        <v>55684.85</v>
      </c>
      <c r="X40" s="979"/>
      <c r="Y40" s="980"/>
      <c r="Z40" s="981"/>
      <c r="AA40" s="981"/>
      <c r="AB40" s="981"/>
      <c r="AC40" s="981"/>
      <c r="AD40" s="981"/>
      <c r="AE40" s="981"/>
      <c r="AF40" s="981"/>
      <c r="AG40" s="981"/>
      <c r="AH40" s="981"/>
      <c r="AI40" s="981"/>
      <c r="AJ40" s="981"/>
      <c r="AK40" s="981"/>
      <c r="AL40" s="981"/>
      <c r="AM40" s="981"/>
      <c r="AN40" s="981"/>
      <c r="AO40" s="981"/>
    </row>
    <row r="41" spans="1:41" s="134" customFormat="1" ht="15" customHeight="1">
      <c r="A41" s="135">
        <v>2003</v>
      </c>
      <c r="B41" s="979">
        <v>0</v>
      </c>
      <c r="C41" s="979">
        <v>0</v>
      </c>
      <c r="D41" s="979">
        <v>706.14</v>
      </c>
      <c r="E41" s="979">
        <v>666.91</v>
      </c>
      <c r="F41" s="979">
        <v>1373.05</v>
      </c>
      <c r="G41" s="979"/>
      <c r="H41" s="979">
        <v>0</v>
      </c>
      <c r="I41" s="979">
        <v>29313.79</v>
      </c>
      <c r="J41" s="979">
        <v>0</v>
      </c>
      <c r="K41" s="979"/>
      <c r="L41" s="979">
        <v>12508.86</v>
      </c>
      <c r="M41" s="979">
        <v>0</v>
      </c>
      <c r="N41" s="979"/>
      <c r="O41" s="979">
        <v>41822.639999999999</v>
      </c>
      <c r="P41" s="979"/>
      <c r="Q41" s="979">
        <v>0</v>
      </c>
      <c r="R41" s="979">
        <v>1234.31</v>
      </c>
      <c r="S41" s="979">
        <v>1234.31</v>
      </c>
      <c r="T41" s="979"/>
      <c r="U41" s="979">
        <v>11935.78</v>
      </c>
      <c r="V41" s="979"/>
      <c r="W41" s="979">
        <v>56365.79</v>
      </c>
      <c r="X41" s="979"/>
      <c r="Y41" s="980"/>
      <c r="Z41" s="981"/>
      <c r="AA41" s="981"/>
      <c r="AB41" s="981"/>
      <c r="AC41" s="981"/>
      <c r="AD41" s="981"/>
      <c r="AE41" s="981"/>
      <c r="AF41" s="981"/>
      <c r="AG41" s="981"/>
      <c r="AH41" s="981"/>
      <c r="AI41" s="981"/>
      <c r="AJ41" s="981"/>
      <c r="AK41" s="981"/>
      <c r="AL41" s="981"/>
      <c r="AM41" s="981"/>
      <c r="AN41" s="981"/>
      <c r="AO41" s="981"/>
    </row>
    <row r="42" spans="1:41" s="134" customFormat="1" ht="15" customHeight="1">
      <c r="A42" s="135">
        <v>2004</v>
      </c>
      <c r="B42" s="979">
        <v>0</v>
      </c>
      <c r="C42" s="979">
        <v>0</v>
      </c>
      <c r="D42" s="979">
        <v>347.28</v>
      </c>
      <c r="E42" s="979">
        <v>699.94</v>
      </c>
      <c r="F42" s="979">
        <v>1047.21</v>
      </c>
      <c r="G42" s="979"/>
      <c r="H42" s="979">
        <v>1.62</v>
      </c>
      <c r="I42" s="979">
        <v>29411.919999999998</v>
      </c>
      <c r="J42" s="979">
        <v>0</v>
      </c>
      <c r="K42" s="979"/>
      <c r="L42" s="979">
        <v>12808.93</v>
      </c>
      <c r="M42" s="979">
        <v>0</v>
      </c>
      <c r="N42" s="979"/>
      <c r="O42" s="979">
        <v>42222.47</v>
      </c>
      <c r="P42" s="979"/>
      <c r="Q42" s="979">
        <v>0</v>
      </c>
      <c r="R42" s="979">
        <v>1195.98</v>
      </c>
      <c r="S42" s="979">
        <v>1195.98</v>
      </c>
      <c r="T42" s="979"/>
      <c r="U42" s="979">
        <v>12908.48</v>
      </c>
      <c r="V42" s="979"/>
      <c r="W42" s="979">
        <v>57374.14</v>
      </c>
      <c r="X42" s="979"/>
      <c r="Y42" s="980"/>
      <c r="Z42" s="981"/>
      <c r="AA42" s="981"/>
      <c r="AB42" s="981"/>
      <c r="AC42" s="981"/>
      <c r="AD42" s="981"/>
      <c r="AE42" s="981"/>
      <c r="AF42" s="981"/>
      <c r="AG42" s="981"/>
      <c r="AH42" s="981"/>
      <c r="AI42" s="981"/>
      <c r="AJ42" s="981"/>
      <c r="AK42" s="981"/>
      <c r="AL42" s="981"/>
      <c r="AM42" s="981"/>
      <c r="AN42" s="981"/>
      <c r="AO42" s="981"/>
    </row>
    <row r="43" spans="1:41" s="134" customFormat="1" ht="15" customHeight="1">
      <c r="A43" s="135">
        <v>2005</v>
      </c>
      <c r="B43" s="979">
        <v>2.92</v>
      </c>
      <c r="C43" s="979">
        <v>0</v>
      </c>
      <c r="D43" s="979">
        <v>347.4</v>
      </c>
      <c r="E43" s="979">
        <v>633.79</v>
      </c>
      <c r="F43" s="979">
        <v>984.1</v>
      </c>
      <c r="G43" s="979"/>
      <c r="H43" s="979">
        <v>1.65</v>
      </c>
      <c r="I43" s="979">
        <v>29453.66</v>
      </c>
      <c r="J43" s="979">
        <v>51.31</v>
      </c>
      <c r="K43" s="979"/>
      <c r="L43" s="979">
        <v>13053.1</v>
      </c>
      <c r="M43" s="979">
        <v>22.74</v>
      </c>
      <c r="N43" s="979"/>
      <c r="O43" s="979">
        <v>42582.46</v>
      </c>
      <c r="P43" s="979"/>
      <c r="Q43" s="979">
        <v>0</v>
      </c>
      <c r="R43" s="979">
        <v>1370.31</v>
      </c>
      <c r="S43" s="979">
        <v>1370.31</v>
      </c>
      <c r="T43" s="979"/>
      <c r="U43" s="979">
        <v>13856.29</v>
      </c>
      <c r="V43" s="979"/>
      <c r="W43" s="979">
        <v>58793.17</v>
      </c>
      <c r="X43" s="979"/>
      <c r="Y43" s="980"/>
      <c r="Z43" s="981"/>
      <c r="AA43" s="981"/>
      <c r="AB43" s="981"/>
      <c r="AC43" s="981"/>
      <c r="AD43" s="981"/>
      <c r="AE43" s="981"/>
      <c r="AF43" s="981"/>
      <c r="AG43" s="981"/>
      <c r="AH43" s="981"/>
      <c r="AI43" s="981"/>
      <c r="AJ43" s="981"/>
      <c r="AK43" s="981"/>
      <c r="AL43" s="981"/>
      <c r="AM43" s="981"/>
      <c r="AN43" s="981"/>
      <c r="AO43" s="981"/>
    </row>
    <row r="44" spans="1:41" s="985" customFormat="1" ht="15" customHeight="1">
      <c r="A44" s="135">
        <v>2006</v>
      </c>
      <c r="B44" s="979">
        <v>13.71</v>
      </c>
      <c r="C44" s="979">
        <v>0</v>
      </c>
      <c r="D44" s="979">
        <v>342.48</v>
      </c>
      <c r="E44" s="979">
        <v>631.88</v>
      </c>
      <c r="F44" s="979">
        <v>988.07</v>
      </c>
      <c r="G44" s="979"/>
      <c r="H44" s="979">
        <v>1.61</v>
      </c>
      <c r="I44" s="979">
        <v>29298.6</v>
      </c>
      <c r="J44" s="979">
        <v>129.41999999999999</v>
      </c>
      <c r="K44" s="979"/>
      <c r="L44" s="979">
        <v>13214.04</v>
      </c>
      <c r="M44" s="979">
        <v>58.37</v>
      </c>
      <c r="N44" s="979"/>
      <c r="O44" s="979">
        <v>42702.05</v>
      </c>
      <c r="P44" s="979"/>
      <c r="Q44" s="979">
        <v>0</v>
      </c>
      <c r="R44" s="979">
        <v>1812.29</v>
      </c>
      <c r="S44" s="979">
        <v>1812.29</v>
      </c>
      <c r="T44" s="979"/>
      <c r="U44" s="979">
        <v>13999.05</v>
      </c>
      <c r="V44" s="979"/>
      <c r="W44" s="979">
        <v>59501.45</v>
      </c>
      <c r="X44" s="979"/>
      <c r="Y44" s="980"/>
      <c r="Z44" s="981"/>
      <c r="AA44" s="981"/>
      <c r="AB44" s="981"/>
      <c r="AC44" s="981"/>
      <c r="AD44" s="981"/>
      <c r="AE44" s="981"/>
      <c r="AF44" s="981"/>
      <c r="AG44" s="981"/>
      <c r="AH44" s="981"/>
      <c r="AI44" s="981"/>
      <c r="AJ44" s="981"/>
      <c r="AK44" s="981"/>
      <c r="AL44" s="981"/>
      <c r="AM44" s="981"/>
      <c r="AN44" s="981"/>
      <c r="AO44" s="981"/>
    </row>
    <row r="45" spans="1:41" s="986" customFormat="1" ht="15" customHeight="1">
      <c r="A45" s="135">
        <v>2007</v>
      </c>
      <c r="B45" s="979">
        <v>13.71</v>
      </c>
      <c r="C45" s="979">
        <v>0</v>
      </c>
      <c r="D45" s="979">
        <v>339.05</v>
      </c>
      <c r="E45" s="979">
        <v>646.36</v>
      </c>
      <c r="F45" s="979">
        <v>999.12</v>
      </c>
      <c r="G45" s="979"/>
      <c r="H45" s="979">
        <v>1.58</v>
      </c>
      <c r="I45" s="979">
        <v>29411.32</v>
      </c>
      <c r="J45" s="979">
        <v>248.06</v>
      </c>
      <c r="K45" s="979"/>
      <c r="L45" s="979">
        <v>13473.08</v>
      </c>
      <c r="M45" s="979">
        <v>113.63</v>
      </c>
      <c r="N45" s="979"/>
      <c r="O45" s="979">
        <v>43247.67</v>
      </c>
      <c r="P45" s="979"/>
      <c r="Q45" s="979">
        <v>0</v>
      </c>
      <c r="R45" s="979">
        <v>1618.17</v>
      </c>
      <c r="S45" s="979">
        <v>1618.17</v>
      </c>
      <c r="T45" s="979"/>
      <c r="U45" s="979">
        <v>13905.96</v>
      </c>
      <c r="V45" s="979"/>
      <c r="W45" s="979">
        <v>59770.93</v>
      </c>
      <c r="X45" s="979"/>
      <c r="Y45" s="980"/>
      <c r="Z45" s="981"/>
      <c r="AA45" s="981"/>
      <c r="AB45" s="981"/>
      <c r="AC45" s="981"/>
      <c r="AD45" s="981"/>
      <c r="AE45" s="981"/>
      <c r="AF45" s="981"/>
      <c r="AG45" s="981"/>
      <c r="AH45" s="981"/>
      <c r="AI45" s="981"/>
      <c r="AJ45" s="981"/>
      <c r="AK45" s="981"/>
      <c r="AL45" s="981"/>
      <c r="AM45" s="981"/>
      <c r="AN45" s="981"/>
      <c r="AO45" s="981"/>
    </row>
    <row r="46" spans="1:41" s="986" customFormat="1" ht="15" customHeight="1">
      <c r="A46" s="135">
        <v>2008</v>
      </c>
      <c r="B46" s="979">
        <v>13.51</v>
      </c>
      <c r="C46" s="979">
        <v>0</v>
      </c>
      <c r="D46" s="979">
        <v>338.39</v>
      </c>
      <c r="E46" s="979">
        <v>657.64</v>
      </c>
      <c r="F46" s="979">
        <v>1009.54</v>
      </c>
      <c r="G46" s="979"/>
      <c r="H46" s="979">
        <v>1.57</v>
      </c>
      <c r="I46" s="979">
        <v>28449.39</v>
      </c>
      <c r="J46" s="979">
        <v>584.6</v>
      </c>
      <c r="K46" s="979"/>
      <c r="L46" s="979">
        <v>12648.29</v>
      </c>
      <c r="M46" s="979">
        <v>259.91000000000003</v>
      </c>
      <c r="N46" s="979"/>
      <c r="O46" s="979">
        <v>41943.75</v>
      </c>
      <c r="P46" s="979"/>
      <c r="Q46" s="979">
        <v>0</v>
      </c>
      <c r="R46" s="979">
        <v>1013.93</v>
      </c>
      <c r="S46" s="979">
        <v>1013.93</v>
      </c>
      <c r="T46" s="979"/>
      <c r="U46" s="979">
        <v>13426.09</v>
      </c>
      <c r="V46" s="979"/>
      <c r="W46" s="979">
        <v>57393.31</v>
      </c>
      <c r="X46" s="979"/>
      <c r="Y46" s="980"/>
      <c r="Z46" s="981"/>
      <c r="AA46" s="981"/>
      <c r="AB46" s="981"/>
      <c r="AC46" s="981"/>
      <c r="AD46" s="981"/>
      <c r="AE46" s="981"/>
      <c r="AF46" s="981"/>
      <c r="AG46" s="981"/>
      <c r="AH46" s="981"/>
      <c r="AI46" s="981"/>
      <c r="AJ46" s="981"/>
      <c r="AK46" s="981"/>
      <c r="AL46" s="981"/>
      <c r="AM46" s="981"/>
      <c r="AN46" s="981"/>
      <c r="AO46" s="981"/>
    </row>
    <row r="47" spans="1:41" s="986" customFormat="1" ht="15" customHeight="1">
      <c r="A47" s="135">
        <v>2009</v>
      </c>
      <c r="B47" s="979">
        <v>13.48</v>
      </c>
      <c r="C47" s="979">
        <v>0</v>
      </c>
      <c r="D47" s="979">
        <v>346.77</v>
      </c>
      <c r="E47" s="979">
        <v>656.16</v>
      </c>
      <c r="F47" s="979">
        <v>1016.41</v>
      </c>
      <c r="G47" s="979"/>
      <c r="H47" s="996">
        <v>1.55</v>
      </c>
      <c r="I47" s="979">
        <v>27631.200000000001</v>
      </c>
      <c r="J47" s="979">
        <v>723.98</v>
      </c>
      <c r="K47" s="979"/>
      <c r="L47" s="979">
        <v>12003.69</v>
      </c>
      <c r="M47" s="979">
        <v>314.51</v>
      </c>
      <c r="N47" s="979"/>
      <c r="O47" s="979">
        <v>40674.93</v>
      </c>
      <c r="P47" s="979"/>
      <c r="Q47" s="979">
        <v>0</v>
      </c>
      <c r="R47" s="979">
        <v>950.88</v>
      </c>
      <c r="S47" s="979">
        <v>950.88</v>
      </c>
      <c r="T47" s="979"/>
      <c r="U47" s="979">
        <v>12751.3</v>
      </c>
      <c r="V47" s="979"/>
      <c r="W47" s="979">
        <v>55393.52</v>
      </c>
      <c r="X47" s="979"/>
      <c r="Y47" s="980"/>
      <c r="Z47" s="981"/>
      <c r="AA47" s="981"/>
      <c r="AB47" s="981"/>
      <c r="AC47" s="981"/>
      <c r="AD47" s="981"/>
      <c r="AE47" s="981"/>
      <c r="AF47" s="981"/>
      <c r="AG47" s="981"/>
      <c r="AH47" s="981"/>
      <c r="AI47" s="981"/>
      <c r="AJ47" s="981"/>
      <c r="AK47" s="981"/>
      <c r="AL47" s="981"/>
      <c r="AM47" s="981"/>
      <c r="AN47" s="981"/>
      <c r="AO47" s="981"/>
    </row>
    <row r="48" spans="1:41" s="986" customFormat="1" ht="30" customHeight="1">
      <c r="A48" s="135">
        <v>2010</v>
      </c>
      <c r="B48" s="987">
        <v>13.61</v>
      </c>
      <c r="C48" s="987">
        <v>0</v>
      </c>
      <c r="D48" s="988">
        <v>348.19</v>
      </c>
      <c r="E48" s="987">
        <v>659.76</v>
      </c>
      <c r="F48" s="988">
        <v>1021.56</v>
      </c>
      <c r="G48" s="987"/>
      <c r="H48" s="987">
        <v>1.55</v>
      </c>
      <c r="I48" s="988">
        <v>26844.57</v>
      </c>
      <c r="J48" s="988">
        <v>834.67</v>
      </c>
      <c r="K48" s="987"/>
      <c r="L48" s="988">
        <v>12314.69</v>
      </c>
      <c r="M48" s="988">
        <v>382.9</v>
      </c>
      <c r="N48" s="987"/>
      <c r="O48" s="987">
        <v>40378.379999999997</v>
      </c>
      <c r="P48" s="987"/>
      <c r="Q48" s="987">
        <v>0</v>
      </c>
      <c r="R48" s="987">
        <v>948.24</v>
      </c>
      <c r="S48" s="987">
        <v>948.24</v>
      </c>
      <c r="T48" s="987"/>
      <c r="U48" s="987">
        <v>12287.76</v>
      </c>
      <c r="V48" s="987"/>
      <c r="W48" s="988">
        <v>54635.94</v>
      </c>
      <c r="X48" s="979"/>
      <c r="Y48" s="989"/>
    </row>
    <row r="49" spans="1:25" s="134" customFormat="1" ht="15" customHeight="1">
      <c r="A49" s="135">
        <v>2011</v>
      </c>
      <c r="B49" s="987">
        <v>11.07</v>
      </c>
      <c r="C49" s="987">
        <v>0</v>
      </c>
      <c r="D49" s="988">
        <v>359.78</v>
      </c>
      <c r="E49" s="987">
        <v>650.59</v>
      </c>
      <c r="F49" s="988">
        <v>1021.44</v>
      </c>
      <c r="G49" s="987"/>
      <c r="H49" s="987">
        <v>1.82</v>
      </c>
      <c r="I49" s="988">
        <v>26462.29</v>
      </c>
      <c r="J49" s="988">
        <v>772.06</v>
      </c>
      <c r="K49" s="987"/>
      <c r="L49" s="988">
        <v>12183.72</v>
      </c>
      <c r="M49" s="988">
        <v>355.47</v>
      </c>
      <c r="N49" s="987"/>
      <c r="O49" s="987">
        <v>39775.360000000001</v>
      </c>
      <c r="P49" s="987"/>
      <c r="Q49" s="987">
        <v>0</v>
      </c>
      <c r="R49" s="987">
        <v>893.9</v>
      </c>
      <c r="S49" s="987">
        <v>893.9</v>
      </c>
      <c r="T49" s="987"/>
      <c r="U49" s="987">
        <v>12802.44</v>
      </c>
      <c r="V49" s="987"/>
      <c r="W49" s="988">
        <v>54493.13</v>
      </c>
      <c r="X49" s="979"/>
      <c r="Y49" s="133"/>
    </row>
    <row r="50" spans="1:25" s="134" customFormat="1" ht="15" customHeight="1">
      <c r="A50" s="135">
        <v>2012</v>
      </c>
      <c r="B50" s="987">
        <v>11.6</v>
      </c>
      <c r="C50" s="987">
        <v>0</v>
      </c>
      <c r="D50" s="988">
        <v>382.96</v>
      </c>
      <c r="E50" s="987">
        <v>672.62</v>
      </c>
      <c r="F50" s="988">
        <v>1067.18</v>
      </c>
      <c r="G50" s="987"/>
      <c r="H50" s="987">
        <v>2.27</v>
      </c>
      <c r="I50" s="988">
        <v>26263.85</v>
      </c>
      <c r="J50" s="988">
        <v>653.23</v>
      </c>
      <c r="K50" s="987"/>
      <c r="L50" s="988">
        <v>12244.31</v>
      </c>
      <c r="M50" s="988">
        <v>304.54000000000002</v>
      </c>
      <c r="N50" s="987"/>
      <c r="O50" s="987">
        <v>39468.18</v>
      </c>
      <c r="P50" s="987"/>
      <c r="Q50" s="987">
        <v>0</v>
      </c>
      <c r="R50" s="987">
        <v>833.19</v>
      </c>
      <c r="S50" s="987">
        <v>833.19</v>
      </c>
      <c r="T50" s="987"/>
      <c r="U50" s="987">
        <v>12407.91</v>
      </c>
      <c r="V50" s="987"/>
      <c r="W50" s="988">
        <v>53776.47</v>
      </c>
      <c r="X50" s="979"/>
      <c r="Y50" s="133"/>
    </row>
    <row r="51" spans="1:25" s="134" customFormat="1" ht="15" customHeight="1">
      <c r="A51" s="135">
        <v>2013</v>
      </c>
      <c r="B51" s="987">
        <v>9.8800000000000008</v>
      </c>
      <c r="C51" s="987">
        <v>0</v>
      </c>
      <c r="D51" s="987">
        <v>371.4</v>
      </c>
      <c r="E51" s="987">
        <v>667.42</v>
      </c>
      <c r="F51" s="987">
        <v>1048.69</v>
      </c>
      <c r="G51" s="987"/>
      <c r="H51" s="987">
        <v>2.83</v>
      </c>
      <c r="I51" s="988">
        <v>25840.13</v>
      </c>
      <c r="J51" s="988">
        <v>738.84</v>
      </c>
      <c r="K51" s="987"/>
      <c r="L51" s="988">
        <v>12336.78</v>
      </c>
      <c r="M51" s="988">
        <v>352.74</v>
      </c>
      <c r="N51" s="987"/>
      <c r="O51" s="987">
        <v>39271.32</v>
      </c>
      <c r="P51" s="987"/>
      <c r="Q51" s="987">
        <v>0</v>
      </c>
      <c r="R51" s="987">
        <v>736.18</v>
      </c>
      <c r="S51" s="987">
        <v>736.18</v>
      </c>
      <c r="T51" s="987"/>
      <c r="U51" s="987">
        <v>12433.52</v>
      </c>
      <c r="V51" s="987"/>
      <c r="W51" s="987">
        <v>53489.71</v>
      </c>
      <c r="X51" s="979"/>
      <c r="Y51" s="133"/>
    </row>
    <row r="52" spans="1:25" s="134" customFormat="1" ht="15" customHeight="1">
      <c r="A52" s="135">
        <v>2014</v>
      </c>
      <c r="B52" s="987">
        <v>9.36</v>
      </c>
      <c r="C52" s="987">
        <v>0</v>
      </c>
      <c r="D52" s="987">
        <v>381.49</v>
      </c>
      <c r="E52" s="987">
        <v>675.78</v>
      </c>
      <c r="F52" s="987">
        <v>1066.6400000000001</v>
      </c>
      <c r="G52" s="987"/>
      <c r="H52" s="987">
        <v>5.81</v>
      </c>
      <c r="I52" s="988">
        <v>25937.82</v>
      </c>
      <c r="J52" s="988">
        <v>832.59</v>
      </c>
      <c r="K52" s="987"/>
      <c r="L52" s="988">
        <v>12775.42</v>
      </c>
      <c r="M52" s="988">
        <v>410.08</v>
      </c>
      <c r="N52" s="987"/>
      <c r="O52" s="987">
        <v>39961.72</v>
      </c>
      <c r="P52" s="987"/>
      <c r="Q52" s="987">
        <v>0</v>
      </c>
      <c r="R52" s="988">
        <v>698.65</v>
      </c>
      <c r="S52" s="988">
        <v>698.65</v>
      </c>
      <c r="T52" s="987"/>
      <c r="U52" s="987">
        <v>12418.82</v>
      </c>
      <c r="V52" s="987"/>
      <c r="W52" s="988">
        <v>54145.82</v>
      </c>
      <c r="X52" s="979"/>
      <c r="Y52" s="133"/>
    </row>
    <row r="53" spans="1:25" s="134" customFormat="1" ht="15" customHeight="1">
      <c r="A53" s="135">
        <v>2015</v>
      </c>
      <c r="B53" s="987">
        <v>9.36</v>
      </c>
      <c r="C53" s="987">
        <v>0</v>
      </c>
      <c r="D53" s="988">
        <v>379.95</v>
      </c>
      <c r="E53" s="988">
        <v>633.29999999999995</v>
      </c>
      <c r="F53" s="988">
        <v>1022.61</v>
      </c>
      <c r="G53" s="987"/>
      <c r="H53" s="987">
        <v>8.35</v>
      </c>
      <c r="I53" s="987">
        <v>26182.18</v>
      </c>
      <c r="J53" s="987">
        <v>661.22</v>
      </c>
      <c r="K53" s="987"/>
      <c r="L53" s="987">
        <v>13327.43</v>
      </c>
      <c r="M53" s="987">
        <v>336.58</v>
      </c>
      <c r="N53" s="987"/>
      <c r="O53" s="987">
        <v>40515.760000000002</v>
      </c>
      <c r="P53" s="987"/>
      <c r="Q53" s="987">
        <v>0</v>
      </c>
      <c r="R53" s="987">
        <v>682.1</v>
      </c>
      <c r="S53" s="987">
        <v>682.1</v>
      </c>
      <c r="T53" s="987"/>
      <c r="U53" s="987">
        <v>12528.57</v>
      </c>
      <c r="V53" s="987"/>
      <c r="W53" s="987">
        <v>54749.05</v>
      </c>
      <c r="X53" s="979"/>
      <c r="Y53" s="133"/>
    </row>
    <row r="54" spans="1:25" s="494" customFormat="1" ht="15" customHeight="1">
      <c r="A54" s="990" t="s">
        <v>1776</v>
      </c>
      <c r="B54" s="1181">
        <v>10.8</v>
      </c>
      <c r="C54" s="987">
        <v>0</v>
      </c>
      <c r="D54" s="1181">
        <v>390.39</v>
      </c>
      <c r="E54" s="1181">
        <v>627.1</v>
      </c>
      <c r="F54" s="1181">
        <v>1028.3</v>
      </c>
      <c r="G54" s="1181"/>
      <c r="H54" s="1181">
        <v>11.09</v>
      </c>
      <c r="I54" s="987">
        <v>0</v>
      </c>
      <c r="J54" s="987">
        <v>0</v>
      </c>
      <c r="K54" s="987"/>
      <c r="L54" s="987">
        <v>0</v>
      </c>
      <c r="M54" s="987">
        <v>0</v>
      </c>
      <c r="N54" s="1181"/>
      <c r="O54" s="1181">
        <v>41449.9</v>
      </c>
      <c r="P54" s="1181"/>
      <c r="Q54" s="987">
        <v>0</v>
      </c>
      <c r="R54" s="1181">
        <v>653.92999999999995</v>
      </c>
      <c r="S54" s="1181">
        <v>653.92999999999995</v>
      </c>
      <c r="T54" s="1181"/>
      <c r="U54" s="1181">
        <v>12635.06</v>
      </c>
      <c r="V54" s="1181"/>
      <c r="W54" s="1181">
        <v>55767.19</v>
      </c>
      <c r="X54" s="991"/>
      <c r="Y54" s="493"/>
    </row>
    <row r="55" spans="1:25" s="134" customFormat="1" ht="12" thickBot="1">
      <c r="A55" s="992"/>
      <c r="B55" s="993"/>
      <c r="C55" s="993"/>
      <c r="D55" s="993"/>
      <c r="E55" s="993"/>
      <c r="F55" s="994"/>
      <c r="G55" s="993"/>
      <c r="H55" s="993"/>
      <c r="I55" s="993"/>
      <c r="J55" s="993"/>
      <c r="K55" s="993"/>
      <c r="L55" s="993"/>
      <c r="M55" s="993"/>
      <c r="N55" s="993"/>
      <c r="O55" s="993"/>
      <c r="P55" s="993"/>
      <c r="Q55" s="993"/>
      <c r="R55" s="993"/>
      <c r="S55" s="993"/>
      <c r="T55" s="993"/>
      <c r="U55" s="993"/>
      <c r="V55" s="993"/>
      <c r="W55" s="993"/>
      <c r="X55" s="979"/>
      <c r="Y55" s="133"/>
    </row>
    <row r="56" spans="1:25" s="134" customFormat="1" ht="12" thickTop="1">
      <c r="A56" s="135"/>
      <c r="B56" s="979"/>
      <c r="C56" s="979"/>
      <c r="D56" s="979"/>
      <c r="E56" s="979"/>
      <c r="F56" s="979"/>
      <c r="G56" s="979"/>
      <c r="H56" s="979"/>
      <c r="I56" s="979"/>
      <c r="J56" s="979"/>
      <c r="K56" s="979"/>
      <c r="L56" s="979"/>
      <c r="M56" s="979"/>
      <c r="N56" s="979"/>
      <c r="O56" s="979"/>
      <c r="P56" s="979"/>
      <c r="Q56" s="979"/>
      <c r="R56" s="979"/>
      <c r="S56" s="979"/>
      <c r="T56" s="979"/>
      <c r="U56" s="979"/>
      <c r="V56" s="979"/>
      <c r="W56" s="979"/>
      <c r="X56" s="979"/>
      <c r="Y56" s="133"/>
    </row>
    <row r="57" spans="1:25" s="134" customFormat="1" ht="11.45" customHeight="1">
      <c r="A57" s="135"/>
      <c r="B57" s="979"/>
      <c r="C57" s="979"/>
      <c r="D57" s="979"/>
      <c r="E57" s="979"/>
      <c r="F57" s="979"/>
      <c r="G57" s="979"/>
      <c r="H57" s="979"/>
      <c r="I57" s="979"/>
      <c r="J57" s="979"/>
      <c r="K57" s="979"/>
      <c r="L57" s="979"/>
      <c r="M57" s="979"/>
      <c r="N57" s="979"/>
      <c r="O57" s="979"/>
      <c r="P57" s="979"/>
      <c r="Q57" s="979"/>
      <c r="R57" s="979"/>
      <c r="S57" s="979"/>
      <c r="T57" s="979"/>
      <c r="U57" s="979"/>
      <c r="V57" s="979"/>
      <c r="W57" s="979"/>
      <c r="X57" s="979"/>
      <c r="Y57" s="133"/>
    </row>
    <row r="58" spans="1:25" s="134" customFormat="1" ht="11.45" customHeight="1">
      <c r="A58" s="135" t="s">
        <v>211</v>
      </c>
      <c r="B58" s="136"/>
      <c r="C58" s="137"/>
      <c r="D58" s="137"/>
      <c r="E58" s="136"/>
      <c r="F58" s="136"/>
      <c r="G58" s="138"/>
      <c r="H58" s="136"/>
      <c r="I58" s="136"/>
      <c r="J58" s="136"/>
      <c r="K58" s="139"/>
      <c r="L58" s="139"/>
      <c r="M58" s="139"/>
      <c r="N58" s="139"/>
      <c r="O58" s="140"/>
      <c r="P58" s="139"/>
      <c r="Q58" s="139"/>
      <c r="R58" s="139"/>
      <c r="S58" s="139"/>
      <c r="T58" s="139"/>
      <c r="U58" s="140"/>
      <c r="V58" s="139"/>
      <c r="W58" s="139"/>
      <c r="X58" s="139"/>
      <c r="Y58" s="133"/>
    </row>
    <row r="59" spans="1:25" s="134" customFormat="1" ht="11.45" customHeight="1">
      <c r="A59" s="137" t="s">
        <v>212</v>
      </c>
      <c r="B59" s="136"/>
      <c r="C59" s="137"/>
      <c r="D59" s="137"/>
      <c r="E59" s="136"/>
      <c r="F59" s="136"/>
      <c r="G59" s="138"/>
      <c r="H59" s="136"/>
      <c r="I59" s="136"/>
      <c r="J59" s="136"/>
      <c r="K59" s="139"/>
      <c r="L59" s="139"/>
      <c r="M59" s="139"/>
      <c r="N59" s="139"/>
      <c r="O59" s="139"/>
      <c r="P59" s="139"/>
      <c r="Q59" s="139"/>
      <c r="R59" s="139"/>
      <c r="S59" s="139"/>
      <c r="T59" s="139"/>
      <c r="U59" s="139"/>
      <c r="V59" s="139"/>
      <c r="W59" s="139"/>
      <c r="X59" s="139"/>
      <c r="Y59" s="133"/>
    </row>
    <row r="60" spans="1:25" s="142" customFormat="1" ht="11.45" customHeight="1">
      <c r="A60" s="137" t="s">
        <v>213</v>
      </c>
      <c r="B60" s="138"/>
      <c r="C60" s="138"/>
      <c r="D60" s="138"/>
      <c r="E60" s="138"/>
      <c r="F60" s="138"/>
      <c r="G60" s="136"/>
      <c r="H60" s="139"/>
      <c r="I60" s="141"/>
      <c r="J60" s="141"/>
      <c r="K60" s="136"/>
      <c r="L60" s="139"/>
      <c r="M60" s="139"/>
      <c r="N60" s="136"/>
      <c r="O60" s="136"/>
      <c r="P60" s="136"/>
      <c r="Q60" s="139"/>
      <c r="R60" s="136"/>
      <c r="S60" s="136"/>
      <c r="T60" s="136"/>
      <c r="U60" s="136"/>
      <c r="V60" s="136"/>
      <c r="W60" s="136"/>
      <c r="X60" s="136"/>
      <c r="Y60" s="143"/>
    </row>
    <row r="61" spans="1:25" s="142" customFormat="1" ht="11.45" customHeight="1">
      <c r="A61" s="135" t="s">
        <v>214</v>
      </c>
      <c r="B61" s="138"/>
      <c r="C61" s="138"/>
      <c r="D61" s="138"/>
      <c r="E61" s="138"/>
      <c r="F61" s="138"/>
      <c r="G61" s="136"/>
      <c r="H61" s="139"/>
      <c r="I61" s="141"/>
      <c r="J61" s="141"/>
      <c r="K61" s="136"/>
      <c r="L61" s="139"/>
      <c r="M61" s="139"/>
      <c r="N61" s="136"/>
      <c r="O61" s="136"/>
      <c r="P61" s="136"/>
      <c r="Q61" s="139"/>
      <c r="R61" s="136"/>
      <c r="S61" s="136"/>
      <c r="T61" s="136"/>
      <c r="U61" s="136"/>
      <c r="V61" s="136"/>
      <c r="W61" s="136"/>
      <c r="X61" s="136"/>
      <c r="Y61" s="143"/>
    </row>
    <row r="62" spans="1:25" s="142" customFormat="1" ht="11.45" customHeight="1">
      <c r="A62" s="137" t="s">
        <v>215</v>
      </c>
      <c r="B62" s="139"/>
      <c r="C62" s="139"/>
      <c r="D62" s="139"/>
      <c r="E62" s="139"/>
      <c r="F62" s="139"/>
      <c r="G62" s="136"/>
      <c r="H62" s="139"/>
      <c r="I62" s="139"/>
      <c r="J62" s="139"/>
      <c r="K62" s="136"/>
      <c r="L62" s="139"/>
      <c r="M62" s="139"/>
      <c r="N62" s="136"/>
      <c r="O62" s="136"/>
      <c r="P62" s="136"/>
      <c r="Q62" s="139"/>
      <c r="R62" s="136"/>
      <c r="S62" s="136"/>
      <c r="T62" s="136"/>
      <c r="U62" s="136"/>
      <c r="V62" s="136"/>
      <c r="W62" s="136"/>
      <c r="X62" s="136"/>
      <c r="Y62" s="143"/>
    </row>
    <row r="63" spans="1:25" s="142" customFormat="1" ht="11.45" customHeight="1">
      <c r="A63" s="137" t="s">
        <v>216</v>
      </c>
      <c r="B63" s="139"/>
      <c r="C63" s="139"/>
      <c r="D63" s="139"/>
      <c r="E63" s="139"/>
      <c r="G63" s="144"/>
      <c r="I63" s="139"/>
      <c r="J63" s="139"/>
      <c r="K63" s="136"/>
      <c r="L63" s="139"/>
      <c r="M63" s="139"/>
      <c r="N63" s="136"/>
      <c r="O63" s="136"/>
      <c r="P63" s="136"/>
      <c r="R63" s="136"/>
      <c r="S63" s="136"/>
      <c r="T63" s="136"/>
      <c r="U63" s="136"/>
      <c r="V63" s="136"/>
      <c r="W63" s="136"/>
      <c r="X63" s="136"/>
      <c r="Y63" s="143"/>
    </row>
    <row r="64" spans="1:25" s="142" customFormat="1" ht="11.45" customHeight="1">
      <c r="A64" s="139" t="s">
        <v>217</v>
      </c>
      <c r="B64" s="139"/>
      <c r="C64" s="139"/>
      <c r="D64" s="139"/>
      <c r="E64" s="139"/>
      <c r="F64" s="139"/>
      <c r="G64" s="136"/>
      <c r="H64" s="139"/>
      <c r="I64" s="139"/>
      <c r="J64" s="139"/>
      <c r="K64" s="136"/>
      <c r="L64" s="139"/>
      <c r="M64" s="139"/>
      <c r="N64" s="136"/>
      <c r="O64" s="136"/>
      <c r="P64" s="136"/>
      <c r="Q64" s="139"/>
      <c r="R64" s="136"/>
      <c r="S64" s="136"/>
      <c r="T64" s="136"/>
      <c r="U64" s="136"/>
      <c r="V64" s="136"/>
      <c r="W64" s="136"/>
      <c r="X64" s="136"/>
      <c r="Y64" s="143"/>
    </row>
    <row r="65" spans="1:25" s="142" customFormat="1" ht="11.45" customHeight="1">
      <c r="A65" s="139" t="s">
        <v>218</v>
      </c>
      <c r="B65" s="137"/>
      <c r="C65" s="137"/>
      <c r="D65" s="137"/>
      <c r="E65" s="137"/>
      <c r="F65" s="137"/>
      <c r="G65" s="136"/>
      <c r="H65" s="136"/>
      <c r="I65" s="136"/>
      <c r="J65" s="136"/>
      <c r="K65" s="136"/>
      <c r="L65" s="136"/>
      <c r="M65" s="136"/>
      <c r="N65" s="136"/>
      <c r="O65" s="136"/>
      <c r="P65" s="136"/>
      <c r="Q65" s="139"/>
      <c r="R65" s="136"/>
      <c r="S65" s="136"/>
      <c r="T65" s="136"/>
      <c r="U65" s="136"/>
      <c r="V65" s="136"/>
      <c r="W65" s="136"/>
      <c r="X65" s="136"/>
      <c r="Y65" s="143"/>
    </row>
    <row r="66" spans="1:25" s="142" customFormat="1" ht="11.45" customHeight="1">
      <c r="A66" s="139" t="s">
        <v>219</v>
      </c>
      <c r="B66" s="137"/>
      <c r="C66" s="137"/>
      <c r="D66" s="137"/>
      <c r="E66" s="137"/>
      <c r="F66" s="137"/>
      <c r="G66" s="136"/>
      <c r="H66" s="136"/>
      <c r="I66" s="136"/>
      <c r="J66" s="136"/>
      <c r="K66" s="136"/>
      <c r="L66" s="136"/>
      <c r="M66" s="136"/>
      <c r="N66" s="136"/>
      <c r="O66" s="136"/>
      <c r="P66" s="136"/>
      <c r="Q66" s="139"/>
      <c r="R66" s="136"/>
      <c r="S66" s="136"/>
      <c r="T66" s="136"/>
      <c r="U66" s="136"/>
      <c r="V66" s="136"/>
      <c r="W66" s="136"/>
      <c r="X66" s="136"/>
      <c r="Y66" s="143"/>
    </row>
    <row r="67" spans="1:25" s="142" customFormat="1" ht="11.45" customHeight="1">
      <c r="A67" s="145" t="s">
        <v>220</v>
      </c>
      <c r="B67" s="137"/>
      <c r="C67" s="137"/>
      <c r="D67" s="137"/>
      <c r="E67" s="137"/>
      <c r="F67" s="137"/>
      <c r="G67" s="136"/>
      <c r="H67" s="136"/>
      <c r="I67" s="136"/>
      <c r="J67" s="136"/>
      <c r="K67" s="136"/>
      <c r="L67" s="136"/>
      <c r="M67" s="136"/>
      <c r="N67" s="136"/>
      <c r="O67" s="136"/>
      <c r="P67" s="136"/>
      <c r="Q67" s="139"/>
      <c r="R67" s="136"/>
      <c r="S67" s="136"/>
      <c r="T67" s="136"/>
      <c r="U67" s="136"/>
      <c r="V67" s="136"/>
      <c r="W67" s="136"/>
      <c r="X67" s="136"/>
      <c r="Y67" s="143"/>
    </row>
    <row r="68" spans="1:25" s="142" customFormat="1" ht="11.45" customHeight="1">
      <c r="A68" s="139" t="s">
        <v>221</v>
      </c>
      <c r="B68" s="137"/>
      <c r="C68" s="137"/>
      <c r="D68" s="137"/>
      <c r="E68" s="137"/>
      <c r="F68" s="137"/>
      <c r="G68" s="136"/>
      <c r="H68" s="136"/>
      <c r="I68" s="136"/>
      <c r="J68" s="136"/>
      <c r="K68" s="136"/>
      <c r="L68" s="136"/>
      <c r="M68" s="136"/>
      <c r="N68" s="136"/>
      <c r="O68" s="136"/>
      <c r="P68" s="136"/>
      <c r="Q68" s="139"/>
      <c r="R68" s="136"/>
      <c r="S68" s="136"/>
      <c r="T68" s="136"/>
      <c r="U68" s="136"/>
      <c r="V68" s="136"/>
      <c r="W68" s="136"/>
      <c r="X68" s="136"/>
      <c r="Y68" s="143"/>
    </row>
    <row r="69" spans="1:25" s="142" customFormat="1" ht="11.45" customHeight="1">
      <c r="A69" s="146" t="s">
        <v>1777</v>
      </c>
      <c r="B69" s="995"/>
      <c r="C69" s="136"/>
      <c r="D69" s="136"/>
      <c r="E69" s="136"/>
      <c r="F69" s="136"/>
      <c r="G69" s="136"/>
      <c r="H69" s="136"/>
      <c r="I69" s="136"/>
      <c r="J69" s="136"/>
      <c r="K69" s="136"/>
      <c r="L69" s="136"/>
      <c r="M69" s="136"/>
      <c r="N69" s="136"/>
      <c r="O69" s="136"/>
      <c r="P69" s="136"/>
      <c r="Q69" s="139"/>
      <c r="R69" s="136"/>
      <c r="S69" s="136"/>
      <c r="T69" s="136"/>
      <c r="U69" s="136"/>
      <c r="V69" s="136"/>
      <c r="W69" s="136"/>
      <c r="X69" s="136"/>
      <c r="Y69" s="143"/>
    </row>
    <row r="70" spans="1:25" s="142" customFormat="1" ht="11.45" customHeight="1">
      <c r="A70" s="146"/>
      <c r="B70" s="995"/>
      <c r="C70" s="136"/>
      <c r="D70" s="136"/>
      <c r="E70" s="136"/>
      <c r="F70" s="136"/>
      <c r="G70" s="136"/>
      <c r="H70" s="136"/>
      <c r="I70" s="136"/>
      <c r="J70" s="136"/>
      <c r="K70" s="136"/>
      <c r="L70" s="136"/>
      <c r="M70" s="136"/>
      <c r="N70" s="136"/>
      <c r="O70" s="136"/>
      <c r="P70" s="136"/>
      <c r="Q70" s="139"/>
      <c r="R70" s="136"/>
      <c r="S70" s="136"/>
      <c r="T70" s="136"/>
      <c r="U70" s="136"/>
      <c r="V70" s="136"/>
      <c r="W70" s="136"/>
      <c r="X70" s="136"/>
      <c r="Y70" s="143"/>
    </row>
    <row r="71" spans="1:25" s="142" customFormat="1" ht="11.45" customHeight="1">
      <c r="A71" s="149" t="s">
        <v>5</v>
      </c>
      <c r="B71" s="995"/>
      <c r="C71" s="136"/>
      <c r="D71" s="136"/>
      <c r="E71" s="136"/>
      <c r="F71" s="136"/>
      <c r="G71" s="136"/>
      <c r="H71" s="136"/>
      <c r="I71" s="136"/>
      <c r="J71" s="136"/>
      <c r="K71" s="136"/>
      <c r="L71" s="136"/>
      <c r="M71" s="136"/>
      <c r="N71" s="136"/>
      <c r="O71" s="136"/>
      <c r="P71" s="136"/>
      <c r="Q71" s="139"/>
      <c r="R71" s="136"/>
      <c r="S71" s="136"/>
      <c r="T71" s="136"/>
      <c r="U71" s="136"/>
      <c r="V71" s="136"/>
      <c r="W71" s="136"/>
      <c r="X71" s="136"/>
      <c r="Y71" s="143"/>
    </row>
    <row r="72" spans="1:25" s="142" customFormat="1" ht="11.45" customHeight="1">
      <c r="A72" s="150" t="s">
        <v>1480</v>
      </c>
      <c r="B72" s="995"/>
      <c r="C72" s="136"/>
      <c r="D72" s="136"/>
      <c r="E72" s="136"/>
      <c r="F72" s="136"/>
      <c r="G72" s="136"/>
      <c r="H72" s="136"/>
      <c r="I72" s="136"/>
      <c r="J72" s="136"/>
      <c r="K72" s="136"/>
      <c r="L72" s="136"/>
      <c r="M72" s="136"/>
      <c r="N72" s="136"/>
      <c r="O72" s="136"/>
      <c r="P72" s="136"/>
      <c r="Q72" s="139"/>
      <c r="R72" s="136"/>
      <c r="S72" s="136"/>
      <c r="T72" s="136"/>
      <c r="U72" s="136"/>
      <c r="V72" s="136"/>
      <c r="W72" s="136"/>
      <c r="X72" s="136"/>
      <c r="Y72" s="143"/>
    </row>
    <row r="73" spans="1:25" s="142" customFormat="1" ht="11.45" customHeight="1">
      <c r="A73" s="150" t="s">
        <v>1778</v>
      </c>
      <c r="B73" s="995"/>
      <c r="C73" s="136"/>
      <c r="D73" s="136"/>
      <c r="E73" s="136"/>
      <c r="F73" s="136"/>
      <c r="G73" s="136"/>
      <c r="H73" s="136"/>
      <c r="I73" s="136"/>
      <c r="J73" s="136"/>
      <c r="K73" s="136"/>
      <c r="L73" s="136"/>
      <c r="M73" s="136"/>
      <c r="N73" s="136"/>
      <c r="O73" s="136"/>
      <c r="P73" s="136"/>
      <c r="Q73" s="139"/>
      <c r="R73" s="136"/>
      <c r="S73" s="136"/>
      <c r="T73" s="136"/>
      <c r="U73" s="136"/>
      <c r="V73" s="136"/>
      <c r="W73" s="136"/>
      <c r="X73" s="136"/>
      <c r="Y73" s="143"/>
    </row>
    <row r="74" spans="1:25" s="142" customFormat="1" ht="11.45" customHeight="1">
      <c r="A74" s="995"/>
      <c r="B74" s="995"/>
      <c r="C74" s="136"/>
      <c r="D74" s="136"/>
      <c r="E74" s="136"/>
      <c r="F74" s="136"/>
      <c r="G74" s="136"/>
      <c r="H74" s="136"/>
      <c r="I74" s="136"/>
      <c r="J74" s="136"/>
      <c r="K74" s="136"/>
      <c r="L74" s="136"/>
      <c r="M74" s="136"/>
      <c r="N74" s="136"/>
      <c r="O74" s="136"/>
      <c r="P74" s="136"/>
      <c r="Q74" s="139"/>
      <c r="R74" s="136"/>
      <c r="S74" s="136"/>
      <c r="T74" s="136"/>
      <c r="U74" s="136"/>
      <c r="V74" s="136"/>
      <c r="W74" s="136"/>
      <c r="X74" s="136"/>
      <c r="Y74" s="143"/>
    </row>
    <row r="75" spans="1:25" ht="11.45" customHeight="1">
      <c r="C75" s="148"/>
      <c r="Q75" s="148"/>
    </row>
    <row r="76" spans="1:25" ht="11.45" customHeight="1">
      <c r="Q76" s="148"/>
    </row>
    <row r="77" spans="1:25">
      <c r="Q77" s="148"/>
    </row>
    <row r="81" spans="1:25" s="32" customFormat="1">
      <c r="A81" s="147"/>
      <c r="B81" s="147"/>
      <c r="C81" s="132"/>
      <c r="D81" s="132"/>
      <c r="E81" s="132"/>
      <c r="F81" s="132"/>
      <c r="G81" s="132"/>
      <c r="H81" s="132"/>
      <c r="I81" s="132"/>
      <c r="J81" s="132"/>
      <c r="K81" s="148"/>
      <c r="L81" s="148"/>
      <c r="M81" s="148"/>
      <c r="N81" s="148"/>
      <c r="O81" s="148"/>
      <c r="P81" s="148"/>
      <c r="Q81" s="148"/>
      <c r="R81" s="148"/>
      <c r="S81" s="148"/>
      <c r="T81" s="148"/>
      <c r="U81" s="148"/>
      <c r="V81" s="148"/>
      <c r="W81" s="148"/>
      <c r="X81" s="148"/>
      <c r="Y81" s="64"/>
    </row>
    <row r="82" spans="1:25" s="32" customFormat="1">
      <c r="A82" s="147"/>
      <c r="B82" s="147"/>
      <c r="C82" s="132"/>
      <c r="D82" s="132"/>
      <c r="E82" s="132"/>
      <c r="F82" s="132"/>
      <c r="G82" s="132"/>
      <c r="H82" s="132"/>
      <c r="I82" s="132"/>
      <c r="J82" s="132"/>
      <c r="K82" s="148"/>
      <c r="L82" s="148"/>
      <c r="M82" s="148"/>
      <c r="N82" s="148"/>
      <c r="O82" s="148"/>
      <c r="P82" s="148"/>
      <c r="Q82" s="148"/>
      <c r="R82" s="148"/>
      <c r="S82" s="148"/>
      <c r="T82" s="148"/>
      <c r="U82" s="148"/>
      <c r="V82" s="148"/>
      <c r="W82" s="148"/>
      <c r="X82" s="148"/>
      <c r="Y82" s="64"/>
    </row>
    <row r="84" spans="1:25">
      <c r="B84" s="120"/>
      <c r="C84" s="148"/>
      <c r="D84" s="148"/>
      <c r="E84" s="148"/>
      <c r="F84" s="148"/>
      <c r="G84" s="148"/>
      <c r="H84" s="148"/>
      <c r="I84" s="148"/>
      <c r="J84" s="148"/>
    </row>
    <row r="85" spans="1:25">
      <c r="B85" s="120"/>
      <c r="C85" s="148"/>
      <c r="D85" s="148"/>
      <c r="E85" s="148"/>
      <c r="F85" s="148"/>
      <c r="G85" s="148"/>
      <c r="H85" s="148"/>
      <c r="I85" s="148"/>
      <c r="J85" s="148"/>
    </row>
    <row r="87" spans="1:25">
      <c r="A87" s="120"/>
    </row>
    <row r="88" spans="1:25">
      <c r="A88" s="120"/>
    </row>
  </sheetData>
  <mergeCells count="17">
    <mergeCell ref="Q6:Q7"/>
    <mergeCell ref="R6:R7"/>
    <mergeCell ref="S6:S7"/>
    <mergeCell ref="U6:U7"/>
    <mergeCell ref="W5:W7"/>
    <mergeCell ref="B5:F5"/>
    <mergeCell ref="H5:O5"/>
    <mergeCell ref="Q5:S5"/>
    <mergeCell ref="B6:B7"/>
    <mergeCell ref="C6:C7"/>
    <mergeCell ref="D6:D7"/>
    <mergeCell ref="E6:E7"/>
    <mergeCell ref="F6:F7"/>
    <mergeCell ref="H6:H7"/>
    <mergeCell ref="L6:M6"/>
    <mergeCell ref="I6:J6"/>
    <mergeCell ref="O6:O7"/>
  </mergeCells>
  <hyperlinks>
    <hyperlink ref="A2" location="Title!A1" display="Return to Title page"/>
  </hyperlinks>
  <pageMargins left="0.74803149606299213" right="0.74803149606299213" top="0.98425196850393704" bottom="0.98425196850393704" header="0.51181102362204722" footer="0.51181102362204722"/>
  <pageSetup paperSize="9" scale="44" orientation="landscape" verticalDpi="4"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6C0C9"/>
    <pageSetUpPr fitToPage="1"/>
  </sheetPr>
  <dimension ref="A1:AI270"/>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sheetView>
  </sheetViews>
  <sheetFormatPr defaultColWidth="11.42578125" defaultRowHeight="12.75"/>
  <cols>
    <col min="1" max="1" width="8.140625" style="161" customWidth="1"/>
    <col min="2" max="3" width="11.28515625" style="155" customWidth="1"/>
    <col min="4" max="4" width="7.5703125" style="155" bestFit="1" customWidth="1"/>
    <col min="5" max="5" width="2.7109375" style="155" customWidth="1"/>
    <col min="6" max="8" width="11.28515625" style="155" customWidth="1"/>
    <col min="9" max="9" width="3.42578125" style="155" customWidth="1"/>
    <col min="10" max="16" width="11.28515625" style="155" customWidth="1"/>
    <col min="17" max="17" width="12.28515625" style="155" customWidth="1"/>
    <col min="18" max="18" width="12.7109375" style="162" customWidth="1"/>
    <col min="19" max="19" width="1.7109375" style="162" customWidth="1"/>
    <col min="20" max="20" width="11.140625" style="155" customWidth="1"/>
    <col min="21" max="21" width="3.140625" style="159" customWidth="1"/>
    <col min="22" max="22" width="11.42578125" style="159"/>
    <col min="23" max="35" width="11.42578125" style="160"/>
    <col min="36" max="16384" width="11.42578125" style="159"/>
  </cols>
  <sheetData>
    <row r="1" spans="1:35" s="156" customFormat="1" ht="18.75" customHeight="1">
      <c r="A1" s="151" t="s">
        <v>1754</v>
      </c>
      <c r="B1" s="152"/>
      <c r="C1" s="152"/>
      <c r="D1" s="152"/>
      <c r="E1" s="152"/>
      <c r="F1" s="152"/>
      <c r="G1" s="152"/>
      <c r="H1" s="152"/>
      <c r="I1" s="152"/>
      <c r="J1" s="152"/>
      <c r="K1" s="152"/>
      <c r="L1" s="152"/>
      <c r="M1" s="152"/>
      <c r="N1" s="152"/>
      <c r="O1" s="152"/>
      <c r="P1" s="153"/>
      <c r="Q1" s="152"/>
      <c r="R1" s="154"/>
      <c r="S1" s="154"/>
      <c r="T1" s="155"/>
      <c r="W1" s="157"/>
      <c r="X1" s="157"/>
      <c r="Y1" s="157"/>
      <c r="Z1" s="157"/>
      <c r="AA1" s="157"/>
      <c r="AB1" s="157"/>
      <c r="AC1" s="157"/>
      <c r="AD1" s="157"/>
      <c r="AE1" s="157"/>
      <c r="AF1" s="157"/>
      <c r="AG1" s="157"/>
      <c r="AH1" s="157"/>
      <c r="AI1" s="157"/>
    </row>
    <row r="2" spans="1:35" s="156" customFormat="1" ht="15" thickBot="1">
      <c r="A2" s="158" t="s">
        <v>0</v>
      </c>
      <c r="B2" s="152"/>
      <c r="C2" s="152"/>
      <c r="D2" s="152"/>
      <c r="E2" s="152"/>
      <c r="F2" s="152"/>
      <c r="G2" s="152"/>
      <c r="H2" s="152"/>
      <c r="I2" s="152"/>
      <c r="J2" s="152"/>
      <c r="K2" s="152"/>
      <c r="L2" s="152"/>
      <c r="M2" s="152"/>
      <c r="N2" s="152"/>
      <c r="O2" s="152"/>
      <c r="P2" s="153"/>
      <c r="Q2" s="152"/>
      <c r="R2" s="154"/>
      <c r="S2" s="154"/>
      <c r="T2" s="155"/>
      <c r="W2" s="157"/>
      <c r="X2" s="157"/>
      <c r="Y2" s="157"/>
      <c r="Z2" s="157"/>
      <c r="AA2" s="157"/>
      <c r="AB2" s="157"/>
      <c r="AC2" s="157"/>
      <c r="AD2" s="157"/>
      <c r="AE2" s="157"/>
      <c r="AF2" s="157"/>
      <c r="AG2" s="157"/>
      <c r="AH2" s="157"/>
      <c r="AI2" s="157"/>
    </row>
    <row r="3" spans="1:35" s="156" customFormat="1" ht="18.75" customHeight="1" thickTop="1">
      <c r="A3" s="151"/>
      <c r="B3" s="152"/>
      <c r="C3" s="152"/>
      <c r="D3" s="152"/>
      <c r="E3" s="152"/>
      <c r="F3" s="152"/>
      <c r="G3" s="152"/>
      <c r="H3" s="152"/>
      <c r="I3" s="152"/>
      <c r="J3" s="152"/>
      <c r="K3" s="152"/>
      <c r="L3" s="152"/>
      <c r="M3" s="152"/>
      <c r="N3" s="152"/>
      <c r="O3" s="152"/>
      <c r="P3" s="153"/>
      <c r="Q3" s="152"/>
      <c r="R3" s="154"/>
      <c r="S3" s="154"/>
      <c r="T3" s="155"/>
      <c r="W3" s="157"/>
      <c r="X3" s="157"/>
      <c r="Y3" s="157"/>
      <c r="Z3" s="157"/>
      <c r="AA3" s="157"/>
      <c r="AB3" s="157"/>
      <c r="AC3" s="157"/>
      <c r="AD3" s="157"/>
      <c r="AE3" s="157"/>
      <c r="AF3" s="157"/>
      <c r="AG3" s="157"/>
      <c r="AH3" s="157"/>
      <c r="AI3" s="157"/>
    </row>
    <row r="4" spans="1:35" s="1011" customFormat="1" ht="12" thickBot="1">
      <c r="A4" s="1006"/>
      <c r="B4" s="1007"/>
      <c r="C4" s="1008"/>
      <c r="D4" s="1009"/>
      <c r="E4" s="1009"/>
      <c r="F4" s="1009"/>
      <c r="G4" s="1009"/>
      <c r="H4" s="1009"/>
      <c r="I4" s="1009"/>
      <c r="J4" s="1009"/>
      <c r="K4" s="1009"/>
      <c r="L4" s="1009"/>
      <c r="M4" s="1009"/>
      <c r="N4" s="1009"/>
      <c r="O4" s="1009"/>
      <c r="P4" s="1009"/>
      <c r="Q4" s="1009"/>
      <c r="R4" s="1010"/>
      <c r="S4" s="1037"/>
      <c r="T4" s="1010" t="s">
        <v>222</v>
      </c>
      <c r="W4" s="1012"/>
      <c r="X4" s="1012"/>
      <c r="Y4" s="1012"/>
      <c r="Z4" s="1012"/>
      <c r="AA4" s="1012"/>
      <c r="AB4" s="1012"/>
      <c r="AC4" s="1012"/>
      <c r="AD4" s="1012"/>
      <c r="AE4" s="1012"/>
      <c r="AF4" s="1012"/>
      <c r="AG4" s="1012"/>
      <c r="AH4" s="1012"/>
      <c r="AI4" s="1012"/>
    </row>
    <row r="5" spans="1:35" s="1043" customFormat="1" ht="15" customHeight="1" thickTop="1">
      <c r="A5" s="1039"/>
      <c r="B5" s="2491" t="s">
        <v>223</v>
      </c>
      <c r="C5" s="2492"/>
      <c r="D5" s="2492"/>
      <c r="E5" s="1040"/>
      <c r="F5" s="2491" t="s">
        <v>224</v>
      </c>
      <c r="G5" s="2492"/>
      <c r="H5" s="2492"/>
      <c r="I5" s="1040"/>
      <c r="J5" s="2491" t="s">
        <v>225</v>
      </c>
      <c r="K5" s="2492"/>
      <c r="L5" s="2492"/>
      <c r="M5" s="2495" t="s">
        <v>226</v>
      </c>
      <c r="N5" s="2495" t="s">
        <v>227</v>
      </c>
      <c r="O5" s="2493" t="s">
        <v>228</v>
      </c>
      <c r="P5" s="2493" t="s">
        <v>229</v>
      </c>
      <c r="Q5" s="2493" t="s">
        <v>230</v>
      </c>
      <c r="R5" s="2493" t="s">
        <v>231</v>
      </c>
      <c r="S5" s="1041"/>
      <c r="T5" s="1042" t="s">
        <v>232</v>
      </c>
      <c r="W5" s="1044"/>
      <c r="X5" s="1044"/>
      <c r="Y5" s="1044"/>
      <c r="Z5" s="1044"/>
      <c r="AA5" s="1044"/>
      <c r="AB5" s="1044"/>
      <c r="AC5" s="1044"/>
      <c r="AD5" s="1044"/>
      <c r="AE5" s="1044"/>
      <c r="AF5" s="1044"/>
      <c r="AG5" s="1044"/>
      <c r="AH5" s="1044"/>
      <c r="AI5" s="1044"/>
    </row>
    <row r="6" spans="1:35" s="1049" customFormat="1" ht="15" customHeight="1">
      <c r="A6" s="1045"/>
      <c r="B6" s="1046" t="s">
        <v>233</v>
      </c>
      <c r="C6" s="1046" t="s">
        <v>234</v>
      </c>
      <c r="D6" s="1046" t="s">
        <v>235</v>
      </c>
      <c r="E6" s="1047"/>
      <c r="F6" s="1046" t="s">
        <v>233</v>
      </c>
      <c r="G6" s="1046" t="s">
        <v>234</v>
      </c>
      <c r="H6" s="1046" t="s">
        <v>236</v>
      </c>
      <c r="I6" s="1047"/>
      <c r="J6" s="1046" t="s">
        <v>237</v>
      </c>
      <c r="K6" s="1046" t="s">
        <v>238</v>
      </c>
      <c r="L6" s="1046" t="s">
        <v>239</v>
      </c>
      <c r="M6" s="2496"/>
      <c r="N6" s="2496"/>
      <c r="O6" s="2494"/>
      <c r="P6" s="2494"/>
      <c r="Q6" s="2494"/>
      <c r="R6" s="2494"/>
      <c r="S6" s="1048"/>
      <c r="T6" s="1046"/>
      <c r="W6" s="1050"/>
      <c r="X6" s="1050"/>
      <c r="Y6" s="1050"/>
      <c r="Z6" s="1050"/>
      <c r="AA6" s="1050"/>
      <c r="AB6" s="1050"/>
      <c r="AC6" s="1050"/>
      <c r="AD6" s="1050"/>
      <c r="AE6" s="1050"/>
      <c r="AF6" s="1050"/>
      <c r="AG6" s="1050"/>
      <c r="AH6" s="1050"/>
      <c r="AI6" s="1050"/>
    </row>
    <row r="7" spans="1:35" s="1011" customFormat="1" ht="15.75" customHeight="1">
      <c r="A7" s="1014">
        <v>1970</v>
      </c>
      <c r="B7" s="1015">
        <v>12.22</v>
      </c>
      <c r="C7" s="1015">
        <v>0.11</v>
      </c>
      <c r="D7" s="1015">
        <v>12.34</v>
      </c>
      <c r="E7" s="1015"/>
      <c r="F7" s="1015">
        <v>1.81</v>
      </c>
      <c r="G7" s="1015">
        <v>0.27</v>
      </c>
      <c r="H7" s="1015">
        <v>2.08</v>
      </c>
      <c r="I7" s="1015"/>
      <c r="J7" s="1015">
        <v>0.85</v>
      </c>
      <c r="K7" s="1015">
        <v>2.78</v>
      </c>
      <c r="L7" s="1015">
        <v>3.63</v>
      </c>
      <c r="M7" s="1015">
        <v>1.03</v>
      </c>
      <c r="N7" s="1015">
        <v>0.21</v>
      </c>
      <c r="O7" s="1015">
        <v>5.04</v>
      </c>
      <c r="P7" s="1015">
        <v>14.24</v>
      </c>
      <c r="Q7" s="1016">
        <v>0</v>
      </c>
      <c r="R7" s="710">
        <v>0</v>
      </c>
      <c r="S7" s="710"/>
      <c r="T7" s="1015">
        <v>19.28</v>
      </c>
      <c r="V7" s="1017"/>
      <c r="W7" s="1012"/>
      <c r="X7" s="1012"/>
      <c r="Y7" s="1012"/>
      <c r="Z7" s="1012"/>
      <c r="AA7" s="1012"/>
      <c r="AB7" s="1012"/>
      <c r="AC7" s="1012"/>
      <c r="AD7" s="1012"/>
      <c r="AE7" s="1012"/>
      <c r="AF7" s="1012"/>
      <c r="AG7" s="1012"/>
      <c r="AH7" s="1012"/>
      <c r="AI7" s="1012"/>
    </row>
    <row r="8" spans="1:35" s="1011" customFormat="1" ht="15.75" customHeight="1">
      <c r="A8" s="1014">
        <v>1971</v>
      </c>
      <c r="B8" s="1015">
        <v>12.91</v>
      </c>
      <c r="C8" s="1015">
        <v>0.12</v>
      </c>
      <c r="D8" s="1015">
        <v>13.03</v>
      </c>
      <c r="E8" s="1015"/>
      <c r="F8" s="1015">
        <v>1.85</v>
      </c>
      <c r="G8" s="1015">
        <v>0.28999999999999998</v>
      </c>
      <c r="H8" s="1015">
        <v>2.14</v>
      </c>
      <c r="I8" s="1015"/>
      <c r="J8" s="1015">
        <v>0.88</v>
      </c>
      <c r="K8" s="1015">
        <v>2.88</v>
      </c>
      <c r="L8" s="1015">
        <v>3.76</v>
      </c>
      <c r="M8" s="1015">
        <v>1.03</v>
      </c>
      <c r="N8" s="1015">
        <v>0.2</v>
      </c>
      <c r="O8" s="1015">
        <v>5.19</v>
      </c>
      <c r="P8" s="1015">
        <v>14.96</v>
      </c>
      <c r="Q8" s="1016">
        <v>0</v>
      </c>
      <c r="R8" s="710">
        <v>0</v>
      </c>
      <c r="S8" s="710"/>
      <c r="T8" s="1015">
        <v>20.149999999999999</v>
      </c>
      <c r="V8" s="1017"/>
      <c r="W8" s="1012"/>
      <c r="X8" s="1012"/>
      <c r="Y8" s="1012"/>
      <c r="Z8" s="1012"/>
      <c r="AA8" s="1012"/>
      <c r="AB8" s="1012"/>
      <c r="AC8" s="1012"/>
      <c r="AD8" s="1012"/>
      <c r="AE8" s="1012"/>
      <c r="AF8" s="1012"/>
      <c r="AG8" s="1012"/>
      <c r="AH8" s="1012"/>
      <c r="AI8" s="1012"/>
    </row>
    <row r="9" spans="1:35" s="1011" customFormat="1" ht="15.75" customHeight="1">
      <c r="A9" s="1014">
        <v>1972</v>
      </c>
      <c r="B9" s="1015">
        <v>13.8</v>
      </c>
      <c r="C9" s="1015">
        <v>0.13</v>
      </c>
      <c r="D9" s="1015">
        <v>13.93</v>
      </c>
      <c r="E9" s="1015"/>
      <c r="F9" s="1015">
        <v>1.92</v>
      </c>
      <c r="G9" s="1015">
        <v>0.31</v>
      </c>
      <c r="H9" s="1015">
        <v>2.23</v>
      </c>
      <c r="I9" s="1015"/>
      <c r="J9" s="1015">
        <v>0.89</v>
      </c>
      <c r="K9" s="1015">
        <v>2.91</v>
      </c>
      <c r="L9" s="1015">
        <v>3.8</v>
      </c>
      <c r="M9" s="1015">
        <v>1.01</v>
      </c>
      <c r="N9" s="1015">
        <v>0.19</v>
      </c>
      <c r="O9" s="1015">
        <v>5.25</v>
      </c>
      <c r="P9" s="1015">
        <v>15.9</v>
      </c>
      <c r="Q9" s="1016">
        <v>0</v>
      </c>
      <c r="R9" s="710">
        <v>0</v>
      </c>
      <c r="S9" s="710"/>
      <c r="T9" s="1015">
        <v>21.15</v>
      </c>
      <c r="V9" s="1017"/>
      <c r="W9" s="1012"/>
      <c r="X9" s="1012"/>
      <c r="Y9" s="1012"/>
      <c r="Z9" s="1012"/>
      <c r="AA9" s="1012"/>
      <c r="AB9" s="1012"/>
      <c r="AC9" s="1012"/>
      <c r="AD9" s="1012"/>
      <c r="AE9" s="1012"/>
      <c r="AF9" s="1012"/>
      <c r="AG9" s="1012"/>
      <c r="AH9" s="1012"/>
      <c r="AI9" s="1012"/>
    </row>
    <row r="10" spans="1:35" s="1011" customFormat="1" ht="15.75" customHeight="1">
      <c r="A10" s="1018">
        <v>1973</v>
      </c>
      <c r="B10" s="1015">
        <v>14.72</v>
      </c>
      <c r="C10" s="1015">
        <v>0.14000000000000001</v>
      </c>
      <c r="D10" s="1015">
        <v>14.86</v>
      </c>
      <c r="E10" s="1015"/>
      <c r="F10" s="1015">
        <v>2.0099999999999998</v>
      </c>
      <c r="G10" s="1015">
        <v>0.34</v>
      </c>
      <c r="H10" s="1015">
        <v>2.36</v>
      </c>
      <c r="I10" s="1015"/>
      <c r="J10" s="1015">
        <v>0.97</v>
      </c>
      <c r="K10" s="1015">
        <v>3.16</v>
      </c>
      <c r="L10" s="1015">
        <v>4.13</v>
      </c>
      <c r="M10" s="1015">
        <v>1.05</v>
      </c>
      <c r="N10" s="1015">
        <v>0.2</v>
      </c>
      <c r="O10" s="1015">
        <v>5.66</v>
      </c>
      <c r="P10" s="1015">
        <v>16.93</v>
      </c>
      <c r="Q10" s="1016">
        <v>0</v>
      </c>
      <c r="R10" s="710">
        <v>0</v>
      </c>
      <c r="S10" s="710"/>
      <c r="T10" s="1015">
        <v>22.59</v>
      </c>
      <c r="V10" s="1017"/>
      <c r="W10" s="1012"/>
      <c r="X10" s="1012"/>
      <c r="Y10" s="1012"/>
      <c r="Z10" s="1012"/>
      <c r="AA10" s="1012"/>
      <c r="AB10" s="1012"/>
      <c r="AC10" s="1012"/>
      <c r="AD10" s="1012"/>
      <c r="AE10" s="1012"/>
      <c r="AF10" s="1012"/>
      <c r="AG10" s="1012"/>
      <c r="AH10" s="1012"/>
      <c r="AI10" s="1012"/>
    </row>
    <row r="11" spans="1:35" s="1011" customFormat="1" ht="15.75" customHeight="1">
      <c r="A11" s="1014">
        <v>1974</v>
      </c>
      <c r="B11" s="1015">
        <v>14.25</v>
      </c>
      <c r="C11" s="1015">
        <v>0.14000000000000001</v>
      </c>
      <c r="D11" s="1015">
        <v>14.39</v>
      </c>
      <c r="E11" s="1015"/>
      <c r="F11" s="1015">
        <v>2.0099999999999998</v>
      </c>
      <c r="G11" s="1015">
        <v>0.36</v>
      </c>
      <c r="H11" s="1015">
        <v>2.37</v>
      </c>
      <c r="I11" s="1015"/>
      <c r="J11" s="1015">
        <v>1.01</v>
      </c>
      <c r="K11" s="1015">
        <v>3.05</v>
      </c>
      <c r="L11" s="1015">
        <v>4.0599999999999996</v>
      </c>
      <c r="M11" s="1015">
        <v>0.97</v>
      </c>
      <c r="N11" s="1015">
        <v>0.21</v>
      </c>
      <c r="O11" s="1015">
        <v>5.52</v>
      </c>
      <c r="P11" s="1015">
        <v>16.48</v>
      </c>
      <c r="Q11" s="1016">
        <v>0</v>
      </c>
      <c r="R11" s="710">
        <v>0</v>
      </c>
      <c r="S11" s="710"/>
      <c r="T11" s="1015">
        <v>22</v>
      </c>
      <c r="V11" s="1017"/>
      <c r="W11" s="1012"/>
      <c r="X11" s="1012"/>
      <c r="Y11" s="1012"/>
      <c r="Z11" s="1012"/>
      <c r="AA11" s="1012"/>
      <c r="AB11" s="1012"/>
      <c r="AC11" s="1012"/>
      <c r="AD11" s="1012"/>
      <c r="AE11" s="1012"/>
      <c r="AF11" s="1012"/>
      <c r="AG11" s="1012"/>
      <c r="AH11" s="1012"/>
      <c r="AI11" s="1012"/>
    </row>
    <row r="12" spans="1:35" s="1011" customFormat="1" ht="15.75" customHeight="1">
      <c r="A12" s="1014">
        <v>1975</v>
      </c>
      <c r="B12" s="1015">
        <v>13.95</v>
      </c>
      <c r="C12" s="1015">
        <v>0.14000000000000001</v>
      </c>
      <c r="D12" s="1015">
        <v>14.08</v>
      </c>
      <c r="E12" s="1015"/>
      <c r="F12" s="1015">
        <v>1.94</v>
      </c>
      <c r="G12" s="1015">
        <v>0.34</v>
      </c>
      <c r="H12" s="1015">
        <v>2.2799999999999998</v>
      </c>
      <c r="I12" s="1015"/>
      <c r="J12" s="1015">
        <v>1</v>
      </c>
      <c r="K12" s="1015">
        <v>3</v>
      </c>
      <c r="L12" s="1015">
        <v>3.99</v>
      </c>
      <c r="M12" s="1015">
        <v>0.94</v>
      </c>
      <c r="N12" s="1015">
        <v>0.25</v>
      </c>
      <c r="O12" s="1015">
        <v>5.41</v>
      </c>
      <c r="P12" s="1015">
        <v>16.13</v>
      </c>
      <c r="Q12" s="1016">
        <v>0</v>
      </c>
      <c r="R12" s="710">
        <v>0</v>
      </c>
      <c r="S12" s="710"/>
      <c r="T12" s="1015">
        <v>21.54</v>
      </c>
      <c r="V12" s="1017"/>
      <c r="W12" s="1012"/>
      <c r="X12" s="1012"/>
      <c r="Y12" s="1012"/>
      <c r="Z12" s="1012"/>
      <c r="AA12" s="1012"/>
      <c r="AB12" s="1012"/>
      <c r="AC12" s="1012"/>
      <c r="AD12" s="1012"/>
      <c r="AE12" s="1012"/>
      <c r="AF12" s="1012"/>
      <c r="AG12" s="1012"/>
      <c r="AH12" s="1012"/>
      <c r="AI12" s="1012"/>
    </row>
    <row r="13" spans="1:35" s="1011" customFormat="1" ht="15.75" customHeight="1">
      <c r="A13" s="1014">
        <v>1976</v>
      </c>
      <c r="B13" s="1015">
        <v>14.59</v>
      </c>
      <c r="C13" s="1015">
        <v>0.14000000000000001</v>
      </c>
      <c r="D13" s="1015">
        <v>14.73</v>
      </c>
      <c r="E13" s="1015"/>
      <c r="F13" s="1015">
        <v>1.98</v>
      </c>
      <c r="G13" s="1015">
        <v>0.34</v>
      </c>
      <c r="H13" s="1015">
        <v>2.33</v>
      </c>
      <c r="I13" s="1015"/>
      <c r="J13" s="1015">
        <v>1.06</v>
      </c>
      <c r="K13" s="1015">
        <v>3.09</v>
      </c>
      <c r="L13" s="1015">
        <v>4.1500000000000004</v>
      </c>
      <c r="M13" s="1015">
        <v>0.95</v>
      </c>
      <c r="N13" s="1015">
        <v>0.31</v>
      </c>
      <c r="O13" s="1015">
        <v>5.59</v>
      </c>
      <c r="P13" s="1015">
        <v>16.88</v>
      </c>
      <c r="Q13" s="1016">
        <v>0</v>
      </c>
      <c r="R13" s="710">
        <v>0</v>
      </c>
      <c r="S13" s="710"/>
      <c r="T13" s="1015">
        <v>22.47</v>
      </c>
      <c r="V13" s="1017"/>
      <c r="W13" s="1012"/>
      <c r="X13" s="1012"/>
      <c r="Y13" s="1012"/>
      <c r="Z13" s="1012"/>
      <c r="AA13" s="1012"/>
      <c r="AB13" s="1012"/>
      <c r="AC13" s="1012"/>
      <c r="AD13" s="1012"/>
      <c r="AE13" s="1012"/>
      <c r="AF13" s="1012"/>
      <c r="AG13" s="1012"/>
      <c r="AH13" s="1012"/>
      <c r="AI13" s="1012"/>
    </row>
    <row r="14" spans="1:35" s="1011" customFormat="1" ht="15.75" customHeight="1">
      <c r="A14" s="1014">
        <v>1977</v>
      </c>
      <c r="B14" s="1015">
        <v>15.03</v>
      </c>
      <c r="C14" s="1015">
        <v>0.15</v>
      </c>
      <c r="D14" s="1015">
        <v>15.18</v>
      </c>
      <c r="E14" s="1015"/>
      <c r="F14" s="1015">
        <v>2.0099999999999998</v>
      </c>
      <c r="G14" s="1015">
        <v>0.37</v>
      </c>
      <c r="H14" s="1015">
        <v>2.38</v>
      </c>
      <c r="I14" s="1015"/>
      <c r="J14" s="1015">
        <v>1.1599999999999999</v>
      </c>
      <c r="K14" s="1015">
        <v>3.08</v>
      </c>
      <c r="L14" s="1015">
        <v>4.24</v>
      </c>
      <c r="M14" s="1015">
        <v>0.95</v>
      </c>
      <c r="N14" s="1015">
        <v>0.3</v>
      </c>
      <c r="O14" s="1015">
        <v>5.71</v>
      </c>
      <c r="P14" s="1015">
        <v>17.34</v>
      </c>
      <c r="Q14" s="1016">
        <v>0</v>
      </c>
      <c r="R14" s="710">
        <v>0</v>
      </c>
      <c r="S14" s="710"/>
      <c r="T14" s="1015">
        <v>23.05</v>
      </c>
      <c r="V14" s="1017"/>
      <c r="W14" s="1012"/>
      <c r="X14" s="1012"/>
      <c r="Y14" s="1012"/>
      <c r="Z14" s="1012"/>
      <c r="AA14" s="1012"/>
      <c r="AB14" s="1012"/>
      <c r="AC14" s="1012"/>
      <c r="AD14" s="1012"/>
      <c r="AE14" s="1012"/>
      <c r="AF14" s="1012"/>
      <c r="AG14" s="1012"/>
      <c r="AH14" s="1012"/>
      <c r="AI14" s="1012"/>
    </row>
    <row r="15" spans="1:35" s="1011" customFormat="1" ht="15.75" customHeight="1">
      <c r="A15" s="1018">
        <v>1978</v>
      </c>
      <c r="B15" s="1015">
        <v>15.97</v>
      </c>
      <c r="C15" s="1015">
        <v>0.15</v>
      </c>
      <c r="D15" s="1015">
        <v>16.12</v>
      </c>
      <c r="E15" s="1015"/>
      <c r="F15" s="1015">
        <v>2.0699999999999998</v>
      </c>
      <c r="G15" s="1015">
        <v>0.39</v>
      </c>
      <c r="H15" s="1015">
        <v>2.46</v>
      </c>
      <c r="I15" s="1015"/>
      <c r="J15" s="1015">
        <v>1.26</v>
      </c>
      <c r="K15" s="1015">
        <v>3.12</v>
      </c>
      <c r="L15" s="1015">
        <v>4.38</v>
      </c>
      <c r="M15" s="1015">
        <v>0.96</v>
      </c>
      <c r="N15" s="1015">
        <v>0.31</v>
      </c>
      <c r="O15" s="1015">
        <v>5.88</v>
      </c>
      <c r="P15" s="1015">
        <v>18.350000000000001</v>
      </c>
      <c r="Q15" s="1016">
        <v>0</v>
      </c>
      <c r="R15" s="710">
        <v>0</v>
      </c>
      <c r="S15" s="710"/>
      <c r="T15" s="1015">
        <v>24.23</v>
      </c>
      <c r="V15" s="1017"/>
      <c r="W15" s="1012"/>
      <c r="X15" s="1012"/>
      <c r="Y15" s="1012"/>
      <c r="Z15" s="1012"/>
      <c r="AA15" s="1012"/>
      <c r="AB15" s="1012"/>
      <c r="AC15" s="1012"/>
      <c r="AD15" s="1012"/>
      <c r="AE15" s="1012"/>
      <c r="AF15" s="1012"/>
      <c r="AG15" s="1012"/>
      <c r="AH15" s="1012"/>
      <c r="AI15" s="1012"/>
    </row>
    <row r="16" spans="1:35" s="1011" customFormat="1" ht="15.75" customHeight="1">
      <c r="A16" s="1014">
        <v>1979</v>
      </c>
      <c r="B16" s="1015">
        <v>16.27</v>
      </c>
      <c r="C16" s="1015">
        <v>0.15</v>
      </c>
      <c r="D16" s="1015">
        <v>16.43</v>
      </c>
      <c r="E16" s="1015"/>
      <c r="F16" s="1015">
        <v>2.09</v>
      </c>
      <c r="G16" s="1015">
        <v>0.4</v>
      </c>
      <c r="H16" s="1015">
        <v>2.4900000000000002</v>
      </c>
      <c r="I16" s="1015"/>
      <c r="J16" s="1015">
        <v>1.37</v>
      </c>
      <c r="K16" s="1015">
        <v>3.15</v>
      </c>
      <c r="L16" s="1015">
        <v>4.5199999999999996</v>
      </c>
      <c r="M16" s="1015">
        <v>0.98</v>
      </c>
      <c r="N16" s="1015">
        <v>0.33</v>
      </c>
      <c r="O16" s="1015">
        <v>6.06</v>
      </c>
      <c r="P16" s="1015">
        <v>18.690000000000001</v>
      </c>
      <c r="Q16" s="1016">
        <v>0</v>
      </c>
      <c r="R16" s="710">
        <v>0</v>
      </c>
      <c r="S16" s="710"/>
      <c r="T16" s="1015">
        <v>24.75</v>
      </c>
      <c r="V16" s="1017"/>
      <c r="W16" s="1012"/>
      <c r="X16" s="1012"/>
      <c r="Y16" s="1012"/>
      <c r="Z16" s="1012"/>
      <c r="AA16" s="1012"/>
      <c r="AB16" s="1012"/>
      <c r="AC16" s="1012"/>
      <c r="AD16" s="1012"/>
      <c r="AE16" s="1012"/>
      <c r="AF16" s="1012"/>
      <c r="AG16" s="1012"/>
      <c r="AH16" s="1012"/>
      <c r="AI16" s="1012"/>
    </row>
    <row r="17" spans="1:35" s="1011" customFormat="1" ht="30" customHeight="1">
      <c r="A17" s="1014">
        <v>1980</v>
      </c>
      <c r="B17" s="1015">
        <v>16.7</v>
      </c>
      <c r="C17" s="1015">
        <v>0.16</v>
      </c>
      <c r="D17" s="1015">
        <v>16.86</v>
      </c>
      <c r="E17" s="1015"/>
      <c r="F17" s="1015">
        <v>2.0699999999999998</v>
      </c>
      <c r="G17" s="1015">
        <v>0.4</v>
      </c>
      <c r="H17" s="1015">
        <v>2.4700000000000002</v>
      </c>
      <c r="I17" s="1015"/>
      <c r="J17" s="1015">
        <v>1.3</v>
      </c>
      <c r="K17" s="1015">
        <v>2.98</v>
      </c>
      <c r="L17" s="1015">
        <v>4.28</v>
      </c>
      <c r="M17" s="1015">
        <v>1.01</v>
      </c>
      <c r="N17" s="1015">
        <v>0.38</v>
      </c>
      <c r="O17" s="1015">
        <v>5.85</v>
      </c>
      <c r="P17" s="1015">
        <v>19.149999999999999</v>
      </c>
      <c r="Q17" s="1016">
        <v>0</v>
      </c>
      <c r="R17" s="710">
        <v>0</v>
      </c>
      <c r="S17" s="710"/>
      <c r="T17" s="1015">
        <v>25</v>
      </c>
      <c r="V17" s="1017"/>
      <c r="W17" s="1012"/>
      <c r="X17" s="1012"/>
      <c r="Y17" s="1012"/>
      <c r="Z17" s="1012"/>
      <c r="AA17" s="1012"/>
      <c r="AB17" s="1012"/>
      <c r="AC17" s="1012"/>
      <c r="AD17" s="1012"/>
      <c r="AE17" s="1012"/>
      <c r="AF17" s="1012"/>
      <c r="AG17" s="1012"/>
      <c r="AH17" s="1012"/>
      <c r="AI17" s="1012"/>
    </row>
    <row r="18" spans="1:35" s="1011" customFormat="1" ht="15.75" customHeight="1">
      <c r="A18" s="1014">
        <v>1981</v>
      </c>
      <c r="B18" s="1015">
        <v>16.32</v>
      </c>
      <c r="C18" s="1015">
        <v>0.16</v>
      </c>
      <c r="D18" s="1015">
        <v>16.48</v>
      </c>
      <c r="E18" s="1015"/>
      <c r="F18" s="1015">
        <v>1.98</v>
      </c>
      <c r="G18" s="1015">
        <v>0.4</v>
      </c>
      <c r="H18" s="1015">
        <v>2.39</v>
      </c>
      <c r="I18" s="1015"/>
      <c r="J18" s="1015">
        <v>1.24</v>
      </c>
      <c r="K18" s="1015">
        <v>2.77</v>
      </c>
      <c r="L18" s="1015">
        <v>4.01</v>
      </c>
      <c r="M18" s="1015">
        <v>0.98</v>
      </c>
      <c r="N18" s="1015">
        <v>0.42</v>
      </c>
      <c r="O18" s="1015">
        <v>5.55</v>
      </c>
      <c r="P18" s="1015">
        <v>18.72</v>
      </c>
      <c r="Q18" s="1016">
        <v>0</v>
      </c>
      <c r="R18" s="710">
        <v>0</v>
      </c>
      <c r="S18" s="710"/>
      <c r="T18" s="1015">
        <v>24.27</v>
      </c>
      <c r="V18" s="1017"/>
      <c r="W18" s="1012"/>
      <c r="X18" s="1012"/>
      <c r="Y18" s="1012"/>
      <c r="Z18" s="1012"/>
      <c r="AA18" s="1012"/>
      <c r="AB18" s="1012"/>
      <c r="AC18" s="1012"/>
      <c r="AD18" s="1012"/>
      <c r="AE18" s="1012"/>
      <c r="AF18" s="1012"/>
      <c r="AG18" s="1012"/>
      <c r="AH18" s="1012"/>
      <c r="AI18" s="1012"/>
    </row>
    <row r="19" spans="1:35" s="1011" customFormat="1" ht="15.75" customHeight="1">
      <c r="A19" s="1014">
        <v>1982</v>
      </c>
      <c r="B19" s="1015">
        <v>16.86</v>
      </c>
      <c r="C19" s="1015">
        <v>0.17</v>
      </c>
      <c r="D19" s="1015">
        <v>17.03</v>
      </c>
      <c r="E19" s="1015"/>
      <c r="F19" s="1015">
        <v>1.96</v>
      </c>
      <c r="G19" s="1015">
        <v>0.42</v>
      </c>
      <c r="H19" s="1015">
        <v>2.38</v>
      </c>
      <c r="I19" s="1015"/>
      <c r="J19" s="1015">
        <v>1.34</v>
      </c>
      <c r="K19" s="1015">
        <v>2.76</v>
      </c>
      <c r="L19" s="1015">
        <v>4.0999999999999996</v>
      </c>
      <c r="M19" s="1015">
        <v>1.03</v>
      </c>
      <c r="N19" s="1015">
        <v>0.43</v>
      </c>
      <c r="O19" s="1015">
        <v>5.73</v>
      </c>
      <c r="P19" s="1015">
        <v>19.25</v>
      </c>
      <c r="Q19" s="1016">
        <v>0</v>
      </c>
      <c r="R19" s="710">
        <v>0</v>
      </c>
      <c r="S19" s="710"/>
      <c r="T19" s="1015">
        <v>24.98</v>
      </c>
      <c r="V19" s="1017"/>
      <c r="W19" s="1012"/>
      <c r="X19" s="1012"/>
      <c r="Y19" s="1012"/>
      <c r="Z19" s="1012"/>
      <c r="AA19" s="1012"/>
      <c r="AB19" s="1012"/>
      <c r="AC19" s="1012"/>
      <c r="AD19" s="1012"/>
      <c r="AE19" s="1012"/>
      <c r="AF19" s="1012"/>
      <c r="AG19" s="1012"/>
      <c r="AH19" s="1012"/>
      <c r="AI19" s="1012"/>
    </row>
    <row r="20" spans="1:35" s="1011" customFormat="1" ht="15.75" customHeight="1">
      <c r="A20" s="1014">
        <v>1983</v>
      </c>
      <c r="B20" s="1015">
        <v>17.22</v>
      </c>
      <c r="C20" s="1015">
        <v>0.18</v>
      </c>
      <c r="D20" s="1015">
        <v>17.399999999999999</v>
      </c>
      <c r="E20" s="1015"/>
      <c r="F20" s="1015">
        <v>1.96</v>
      </c>
      <c r="G20" s="1015">
        <v>0.44</v>
      </c>
      <c r="H20" s="1015">
        <v>2.4</v>
      </c>
      <c r="I20" s="1015"/>
      <c r="J20" s="1015">
        <v>1.48</v>
      </c>
      <c r="K20" s="1015">
        <v>2.94</v>
      </c>
      <c r="L20" s="1015">
        <v>4.42</v>
      </c>
      <c r="M20" s="1015">
        <v>1.1399999999999999</v>
      </c>
      <c r="N20" s="1015">
        <v>0.39</v>
      </c>
      <c r="O20" s="1015">
        <v>6.18</v>
      </c>
      <c r="P20" s="1015">
        <v>19.57</v>
      </c>
      <c r="Q20" s="1016">
        <v>0</v>
      </c>
      <c r="R20" s="710">
        <v>0</v>
      </c>
      <c r="S20" s="710"/>
      <c r="T20" s="1015">
        <v>25.75</v>
      </c>
      <c r="V20" s="1017"/>
      <c r="W20" s="1012"/>
      <c r="X20" s="1012"/>
      <c r="Y20" s="1012"/>
      <c r="Z20" s="1012"/>
      <c r="AA20" s="1012"/>
      <c r="AB20" s="1012"/>
      <c r="AC20" s="1012"/>
      <c r="AD20" s="1012"/>
      <c r="AE20" s="1012"/>
      <c r="AF20" s="1012"/>
      <c r="AG20" s="1012"/>
      <c r="AH20" s="1012"/>
      <c r="AI20" s="1012"/>
    </row>
    <row r="21" spans="1:35" s="1011" customFormat="1" ht="15.75" customHeight="1">
      <c r="A21" s="1014">
        <v>1984</v>
      </c>
      <c r="B21" s="1015">
        <v>17.809999999999999</v>
      </c>
      <c r="C21" s="1015">
        <v>0.2</v>
      </c>
      <c r="D21" s="1015">
        <v>18.010000000000002</v>
      </c>
      <c r="E21" s="1015"/>
      <c r="F21" s="1015">
        <v>2.04</v>
      </c>
      <c r="G21" s="1015">
        <v>0.48</v>
      </c>
      <c r="H21" s="1015">
        <v>2.52</v>
      </c>
      <c r="I21" s="1015"/>
      <c r="J21" s="1015">
        <v>1.65</v>
      </c>
      <c r="K21" s="1015">
        <v>3.2</v>
      </c>
      <c r="L21" s="1015">
        <v>4.84</v>
      </c>
      <c r="M21" s="1015">
        <v>1.24</v>
      </c>
      <c r="N21" s="1015">
        <v>0.38</v>
      </c>
      <c r="O21" s="1015">
        <v>6.76</v>
      </c>
      <c r="P21" s="1015">
        <v>20.23</v>
      </c>
      <c r="Q21" s="1016">
        <v>0</v>
      </c>
      <c r="R21" s="710">
        <v>0</v>
      </c>
      <c r="S21" s="710"/>
      <c r="T21" s="1015">
        <v>26.99</v>
      </c>
      <c r="V21" s="1017"/>
      <c r="W21" s="1012"/>
      <c r="X21" s="1012"/>
      <c r="Y21" s="1012"/>
      <c r="Z21" s="1012"/>
      <c r="AA21" s="1012"/>
      <c r="AB21" s="1012"/>
      <c r="AC21" s="1012"/>
      <c r="AD21" s="1012"/>
      <c r="AE21" s="1012"/>
      <c r="AF21" s="1012"/>
      <c r="AG21" s="1012"/>
      <c r="AH21" s="1012"/>
      <c r="AI21" s="1012"/>
    </row>
    <row r="22" spans="1:35" s="1011" customFormat="1" ht="15.75" customHeight="1">
      <c r="A22" s="1014">
        <v>1985</v>
      </c>
      <c r="B22" s="1015">
        <v>18</v>
      </c>
      <c r="C22" s="1015">
        <v>0.22</v>
      </c>
      <c r="D22" s="1015">
        <v>18.22</v>
      </c>
      <c r="E22" s="1015"/>
      <c r="F22" s="1015">
        <v>2.06</v>
      </c>
      <c r="G22" s="1015">
        <v>0.52</v>
      </c>
      <c r="H22" s="1015">
        <v>2.58</v>
      </c>
      <c r="I22" s="1015"/>
      <c r="J22" s="1015">
        <v>1.77</v>
      </c>
      <c r="K22" s="1015">
        <v>3.39</v>
      </c>
      <c r="L22" s="1015">
        <v>5.15</v>
      </c>
      <c r="M22" s="1015">
        <v>1.22</v>
      </c>
      <c r="N22" s="1015">
        <v>0.34</v>
      </c>
      <c r="O22" s="1015">
        <v>7.11</v>
      </c>
      <c r="P22" s="1015">
        <v>20.399999999999999</v>
      </c>
      <c r="Q22" s="1016">
        <v>0</v>
      </c>
      <c r="R22" s="710">
        <v>0</v>
      </c>
      <c r="S22" s="710"/>
      <c r="T22" s="1015">
        <v>27.51</v>
      </c>
      <c r="V22" s="1017"/>
      <c r="W22" s="1012"/>
      <c r="X22" s="1012"/>
      <c r="Y22" s="1012"/>
      <c r="Z22" s="1012"/>
      <c r="AA22" s="1012"/>
      <c r="AB22" s="1012"/>
      <c r="AC22" s="1012"/>
      <c r="AD22" s="1012"/>
      <c r="AE22" s="1012"/>
      <c r="AF22" s="1012"/>
      <c r="AG22" s="1012"/>
      <c r="AH22" s="1012"/>
      <c r="AI22" s="1012"/>
    </row>
    <row r="23" spans="1:35" s="1011" customFormat="1" ht="15.75" customHeight="1">
      <c r="A23" s="1018">
        <v>1986</v>
      </c>
      <c r="B23" s="1015">
        <v>18.97</v>
      </c>
      <c r="C23" s="1015">
        <v>0.25</v>
      </c>
      <c r="D23" s="1015">
        <v>19.22</v>
      </c>
      <c r="E23" s="1015"/>
      <c r="F23" s="1015">
        <v>2.17</v>
      </c>
      <c r="G23" s="1015">
        <v>0.57999999999999996</v>
      </c>
      <c r="H23" s="1015">
        <v>2.76</v>
      </c>
      <c r="I23" s="1015"/>
      <c r="J23" s="1015">
        <v>1.97</v>
      </c>
      <c r="K23" s="1015">
        <v>3.75</v>
      </c>
      <c r="L23" s="1015">
        <v>5.72</v>
      </c>
      <c r="M23" s="1015">
        <v>1.32</v>
      </c>
      <c r="N23" s="1015">
        <v>0.32</v>
      </c>
      <c r="O23" s="1015">
        <v>7.87</v>
      </c>
      <c r="P23" s="1015">
        <v>21.47</v>
      </c>
      <c r="Q23" s="1016">
        <v>0</v>
      </c>
      <c r="R23" s="710">
        <v>0</v>
      </c>
      <c r="S23" s="710"/>
      <c r="T23" s="1015">
        <v>29.34</v>
      </c>
      <c r="V23" s="1017"/>
      <c r="W23" s="1012"/>
      <c r="X23" s="1012"/>
      <c r="Y23" s="1012"/>
      <c r="Z23" s="1012"/>
      <c r="AA23" s="1012"/>
      <c r="AB23" s="1012"/>
      <c r="AC23" s="1012"/>
      <c r="AD23" s="1012"/>
      <c r="AE23" s="1012"/>
      <c r="AF23" s="1012"/>
      <c r="AG23" s="1012"/>
      <c r="AH23" s="1012"/>
      <c r="AI23" s="1012"/>
    </row>
    <row r="24" spans="1:35" s="1011" customFormat="1" ht="15.75" customHeight="1">
      <c r="A24" s="1014">
        <v>1987</v>
      </c>
      <c r="B24" s="1015">
        <v>19.59</v>
      </c>
      <c r="C24" s="1015">
        <v>0.36</v>
      </c>
      <c r="D24" s="1015">
        <v>19.96</v>
      </c>
      <c r="E24" s="1015"/>
      <c r="F24" s="1015">
        <v>2.29</v>
      </c>
      <c r="G24" s="1015">
        <v>0.62</v>
      </c>
      <c r="H24" s="1015">
        <v>2.91</v>
      </c>
      <c r="I24" s="1015"/>
      <c r="J24" s="1015">
        <v>2.21</v>
      </c>
      <c r="K24" s="1015">
        <v>3.87</v>
      </c>
      <c r="L24" s="1015">
        <v>6.08</v>
      </c>
      <c r="M24" s="1015">
        <v>1.41</v>
      </c>
      <c r="N24" s="1015">
        <v>0.3</v>
      </c>
      <c r="O24" s="1015">
        <v>8.4700000000000006</v>
      </c>
      <c r="P24" s="1015">
        <v>22.18</v>
      </c>
      <c r="Q24" s="1016">
        <v>0</v>
      </c>
      <c r="R24" s="710">
        <v>0</v>
      </c>
      <c r="S24" s="710"/>
      <c r="T24" s="1015">
        <v>30.65</v>
      </c>
      <c r="V24" s="1017"/>
      <c r="W24" s="1012"/>
      <c r="X24" s="1012"/>
      <c r="Y24" s="1012"/>
      <c r="Z24" s="1012"/>
      <c r="AA24" s="1012"/>
      <c r="AB24" s="1012"/>
      <c r="AC24" s="1012"/>
      <c r="AD24" s="1012"/>
      <c r="AE24" s="1012"/>
      <c r="AF24" s="1012"/>
      <c r="AG24" s="1012"/>
      <c r="AH24" s="1012"/>
      <c r="AI24" s="1012"/>
    </row>
    <row r="25" spans="1:35" s="1011" customFormat="1" ht="15.75" customHeight="1">
      <c r="A25" s="1014">
        <v>1988</v>
      </c>
      <c r="B25" s="1015">
        <v>20.6</v>
      </c>
      <c r="C25" s="1015">
        <v>0.44</v>
      </c>
      <c r="D25" s="1015">
        <v>21.04</v>
      </c>
      <c r="E25" s="1015"/>
      <c r="F25" s="1015">
        <v>2.39</v>
      </c>
      <c r="G25" s="1015">
        <v>0.79</v>
      </c>
      <c r="H25" s="1015">
        <v>3.18</v>
      </c>
      <c r="I25" s="1015"/>
      <c r="J25" s="1015">
        <v>2.4900000000000002</v>
      </c>
      <c r="K25" s="1015">
        <v>4.1399999999999997</v>
      </c>
      <c r="L25" s="1015">
        <v>6.62</v>
      </c>
      <c r="M25" s="1015">
        <v>1.52</v>
      </c>
      <c r="N25" s="1015">
        <v>0.26</v>
      </c>
      <c r="O25" s="1015">
        <v>9.3699999999999992</v>
      </c>
      <c r="P25" s="1015">
        <v>23.25</v>
      </c>
      <c r="Q25" s="1016">
        <v>0</v>
      </c>
      <c r="R25" s="710">
        <v>0</v>
      </c>
      <c r="S25" s="710"/>
      <c r="T25" s="1015">
        <v>32.619999999999997</v>
      </c>
      <c r="V25" s="1017"/>
      <c r="W25" s="1012"/>
      <c r="X25" s="1012"/>
      <c r="Y25" s="1012"/>
      <c r="Z25" s="1012"/>
      <c r="AA25" s="1012"/>
      <c r="AB25" s="1012"/>
      <c r="AC25" s="1012"/>
      <c r="AD25" s="1012"/>
      <c r="AE25" s="1012"/>
      <c r="AF25" s="1012"/>
      <c r="AG25" s="1012"/>
      <c r="AH25" s="1012"/>
      <c r="AI25" s="1012"/>
    </row>
    <row r="26" spans="1:35" s="1011" customFormat="1" ht="15.75" customHeight="1">
      <c r="A26" s="1014">
        <v>1989</v>
      </c>
      <c r="B26" s="1015">
        <v>21.05</v>
      </c>
      <c r="C26" s="1015">
        <v>0.62</v>
      </c>
      <c r="D26" s="1015">
        <v>21.67</v>
      </c>
      <c r="E26" s="1015"/>
      <c r="F26" s="1015">
        <v>2.63</v>
      </c>
      <c r="G26" s="1015">
        <v>1.24</v>
      </c>
      <c r="H26" s="1015">
        <v>3.86</v>
      </c>
      <c r="I26" s="1015"/>
      <c r="J26" s="1015">
        <v>3.13</v>
      </c>
      <c r="K26" s="1015">
        <v>3.48</v>
      </c>
      <c r="L26" s="1015">
        <v>6.61</v>
      </c>
      <c r="M26" s="1015">
        <v>1.66</v>
      </c>
      <c r="N26" s="1015">
        <v>0.24</v>
      </c>
      <c r="O26" s="1015">
        <v>10.119999999999999</v>
      </c>
      <c r="P26" s="1015">
        <v>23.92</v>
      </c>
      <c r="Q26" s="1016">
        <v>0</v>
      </c>
      <c r="R26" s="710">
        <v>0</v>
      </c>
      <c r="S26" s="710"/>
      <c r="T26" s="1015">
        <v>34.04</v>
      </c>
      <c r="V26" s="1017"/>
      <c r="W26" s="1012"/>
      <c r="X26" s="1012"/>
      <c r="Y26" s="1012"/>
      <c r="Z26" s="1012"/>
      <c r="AA26" s="1012"/>
      <c r="AB26" s="1012"/>
      <c r="AC26" s="1012"/>
      <c r="AD26" s="1012"/>
      <c r="AE26" s="1012"/>
      <c r="AF26" s="1012"/>
      <c r="AG26" s="1012"/>
      <c r="AH26" s="1012"/>
      <c r="AI26" s="1012"/>
    </row>
    <row r="27" spans="1:35" s="1011" customFormat="1" ht="30" customHeight="1">
      <c r="A27" s="1014">
        <v>1990</v>
      </c>
      <c r="B27" s="1015">
        <v>21.76</v>
      </c>
      <c r="C27" s="1015">
        <v>1.01</v>
      </c>
      <c r="D27" s="1015">
        <v>22.77</v>
      </c>
      <c r="E27" s="1015"/>
      <c r="F27" s="1015">
        <v>2.31</v>
      </c>
      <c r="G27" s="1015">
        <v>1.41</v>
      </c>
      <c r="H27" s="1015">
        <v>3.71</v>
      </c>
      <c r="I27" s="1015"/>
      <c r="J27" s="1015">
        <v>3.15</v>
      </c>
      <c r="K27" s="1015">
        <v>3.4</v>
      </c>
      <c r="L27" s="1015">
        <v>6.55</v>
      </c>
      <c r="M27" s="1015">
        <v>1.69</v>
      </c>
      <c r="N27" s="1015">
        <v>0.24</v>
      </c>
      <c r="O27" s="1015">
        <v>10.65</v>
      </c>
      <c r="P27" s="1015">
        <v>24.31</v>
      </c>
      <c r="Q27" s="1016">
        <v>0</v>
      </c>
      <c r="R27" s="710">
        <v>0</v>
      </c>
      <c r="S27" s="710"/>
      <c r="T27" s="1015">
        <v>34.96</v>
      </c>
      <c r="V27" s="1017"/>
      <c r="W27" s="1012"/>
      <c r="X27" s="1012"/>
      <c r="Y27" s="1012"/>
      <c r="Z27" s="1012"/>
      <c r="AA27" s="1012"/>
      <c r="AB27" s="1012"/>
      <c r="AC27" s="1012"/>
      <c r="AD27" s="1012"/>
      <c r="AE27" s="1012"/>
      <c r="AF27" s="1012"/>
      <c r="AG27" s="1012"/>
      <c r="AH27" s="1012"/>
      <c r="AI27" s="1012"/>
    </row>
    <row r="28" spans="1:35" s="1011" customFormat="1" ht="15.75" customHeight="1">
      <c r="A28" s="1018">
        <v>1991</v>
      </c>
      <c r="B28" s="1015">
        <v>21.55</v>
      </c>
      <c r="C28" s="1015">
        <v>1.1399999999999999</v>
      </c>
      <c r="D28" s="1015">
        <v>22.7</v>
      </c>
      <c r="E28" s="1015"/>
      <c r="F28" s="1015">
        <v>2.2400000000000002</v>
      </c>
      <c r="G28" s="1015">
        <v>1.6</v>
      </c>
      <c r="H28" s="1015">
        <v>3.84</v>
      </c>
      <c r="I28" s="1015"/>
      <c r="J28" s="1015">
        <v>3.03</v>
      </c>
      <c r="K28" s="1015">
        <v>3.19</v>
      </c>
      <c r="L28" s="1015">
        <v>6.21</v>
      </c>
      <c r="M28" s="1015">
        <v>1.73</v>
      </c>
      <c r="N28" s="1015">
        <v>0.23</v>
      </c>
      <c r="O28" s="1015">
        <v>10.69</v>
      </c>
      <c r="P28" s="1015">
        <v>24.02</v>
      </c>
      <c r="Q28" s="1016">
        <v>0</v>
      </c>
      <c r="R28" s="710">
        <v>0</v>
      </c>
      <c r="S28" s="710"/>
      <c r="T28" s="1015">
        <v>34.71</v>
      </c>
      <c r="V28" s="1017"/>
      <c r="W28" s="1012"/>
      <c r="X28" s="1012"/>
      <c r="Y28" s="1012"/>
      <c r="Z28" s="1012"/>
      <c r="AA28" s="1012"/>
      <c r="AB28" s="1012"/>
      <c r="AC28" s="1012"/>
      <c r="AD28" s="1012"/>
      <c r="AE28" s="1012"/>
      <c r="AF28" s="1012"/>
      <c r="AG28" s="1012"/>
      <c r="AH28" s="1012"/>
      <c r="AI28" s="1012"/>
    </row>
    <row r="29" spans="1:35" s="1011" customFormat="1" ht="15.75" customHeight="1">
      <c r="A29" s="1014">
        <v>1992</v>
      </c>
      <c r="B29" s="1015">
        <v>21.75</v>
      </c>
      <c r="C29" s="1015">
        <v>1.45</v>
      </c>
      <c r="D29" s="1015">
        <v>23.2</v>
      </c>
      <c r="E29" s="1015"/>
      <c r="F29" s="1015">
        <v>2.09</v>
      </c>
      <c r="G29" s="1015">
        <v>1.79</v>
      </c>
      <c r="H29" s="1015">
        <v>3.89</v>
      </c>
      <c r="I29" s="1015"/>
      <c r="J29" s="1015">
        <v>2.98</v>
      </c>
      <c r="K29" s="1015">
        <v>3.21</v>
      </c>
      <c r="L29" s="1015">
        <v>6.18</v>
      </c>
      <c r="M29" s="1015">
        <v>1.7</v>
      </c>
      <c r="N29" s="1015">
        <v>0.2</v>
      </c>
      <c r="O29" s="1015">
        <v>11.13</v>
      </c>
      <c r="P29" s="1015">
        <v>24.04</v>
      </c>
      <c r="Q29" s="1016">
        <v>0</v>
      </c>
      <c r="R29" s="710">
        <v>0</v>
      </c>
      <c r="S29" s="710"/>
      <c r="T29" s="1015">
        <v>35.17</v>
      </c>
      <c r="V29" s="1017"/>
      <c r="W29" s="1012"/>
      <c r="X29" s="1012"/>
      <c r="Y29" s="1012"/>
      <c r="Z29" s="1012"/>
      <c r="AA29" s="1012"/>
      <c r="AB29" s="1012"/>
      <c r="AC29" s="1012"/>
      <c r="AD29" s="1012"/>
      <c r="AE29" s="1012"/>
      <c r="AF29" s="1012"/>
      <c r="AG29" s="1012"/>
      <c r="AH29" s="1012"/>
      <c r="AI29" s="1012"/>
    </row>
    <row r="30" spans="1:35" s="1011" customFormat="1" ht="15.75" customHeight="1">
      <c r="A30" s="1014">
        <v>1993</v>
      </c>
      <c r="B30" s="1015">
        <v>21.63</v>
      </c>
      <c r="C30" s="1015">
        <v>1.85</v>
      </c>
      <c r="D30" s="1015">
        <v>23.48</v>
      </c>
      <c r="E30" s="1015"/>
      <c r="F30" s="1015">
        <v>1.97</v>
      </c>
      <c r="G30" s="1015">
        <v>1.99</v>
      </c>
      <c r="H30" s="1015">
        <v>3.96</v>
      </c>
      <c r="I30" s="1015"/>
      <c r="J30" s="1015">
        <v>3.26</v>
      </c>
      <c r="K30" s="1015">
        <v>3.01</v>
      </c>
      <c r="L30" s="1015">
        <v>6.27</v>
      </c>
      <c r="M30" s="1015">
        <v>1.7</v>
      </c>
      <c r="N30" s="1015">
        <v>0.17</v>
      </c>
      <c r="O30" s="1015">
        <v>11.81</v>
      </c>
      <c r="P30" s="1015">
        <v>23.77</v>
      </c>
      <c r="Q30" s="1016">
        <v>0</v>
      </c>
      <c r="R30" s="710">
        <v>0</v>
      </c>
      <c r="S30" s="710"/>
      <c r="T30" s="1015">
        <v>35.58</v>
      </c>
      <c r="V30" s="1017"/>
      <c r="W30" s="1012"/>
      <c r="X30" s="1012"/>
      <c r="Y30" s="1012"/>
      <c r="Z30" s="1012"/>
      <c r="AA30" s="1012"/>
      <c r="AB30" s="1012"/>
      <c r="AC30" s="1012"/>
      <c r="AD30" s="1012"/>
      <c r="AE30" s="1012"/>
      <c r="AF30" s="1012"/>
      <c r="AG30" s="1012"/>
      <c r="AH30" s="1012"/>
      <c r="AI30" s="1012"/>
    </row>
    <row r="31" spans="1:35" s="1011" customFormat="1" ht="15.75" customHeight="1">
      <c r="A31" s="1014">
        <v>1994</v>
      </c>
      <c r="B31" s="1015">
        <v>20.86</v>
      </c>
      <c r="C31" s="1015">
        <v>2.42</v>
      </c>
      <c r="D31" s="1015">
        <v>23.28</v>
      </c>
      <c r="E31" s="1015"/>
      <c r="F31" s="1015">
        <v>1.82</v>
      </c>
      <c r="G31" s="1015">
        <v>2.31</v>
      </c>
      <c r="H31" s="1015">
        <v>4.13</v>
      </c>
      <c r="I31" s="1015"/>
      <c r="J31" s="1015">
        <v>3.41</v>
      </c>
      <c r="K31" s="1015">
        <v>3.05</v>
      </c>
      <c r="L31" s="1015">
        <v>6.46</v>
      </c>
      <c r="M31" s="1015">
        <v>1.72</v>
      </c>
      <c r="N31" s="1015">
        <v>0.16</v>
      </c>
      <c r="O31" s="1015">
        <v>12.91</v>
      </c>
      <c r="P31" s="1015">
        <v>22.84</v>
      </c>
      <c r="Q31" s="1016">
        <v>0</v>
      </c>
      <c r="R31" s="710">
        <v>0</v>
      </c>
      <c r="S31" s="710"/>
      <c r="T31" s="1015">
        <v>35.75</v>
      </c>
      <c r="V31" s="1017"/>
      <c r="W31" s="1012"/>
      <c r="X31" s="1012"/>
      <c r="Y31" s="1012"/>
      <c r="Z31" s="1012"/>
      <c r="AA31" s="1012"/>
      <c r="AB31" s="1012"/>
      <c r="AC31" s="1012"/>
      <c r="AD31" s="1012"/>
      <c r="AE31" s="1012"/>
      <c r="AF31" s="1012"/>
      <c r="AG31" s="1012"/>
      <c r="AH31" s="1012"/>
      <c r="AI31" s="1012"/>
    </row>
    <row r="32" spans="1:35" s="1011" customFormat="1" ht="15.75" customHeight="1">
      <c r="A32" s="1014">
        <v>1995</v>
      </c>
      <c r="B32" s="1015">
        <v>20.18</v>
      </c>
      <c r="C32" s="1015">
        <v>2.83</v>
      </c>
      <c r="D32" s="1015">
        <v>23.01</v>
      </c>
      <c r="E32" s="1015"/>
      <c r="F32" s="1015">
        <v>1.61</v>
      </c>
      <c r="G32" s="1015">
        <v>2.52</v>
      </c>
      <c r="H32" s="1015">
        <v>4.13</v>
      </c>
      <c r="I32" s="1015"/>
      <c r="J32" s="1015">
        <v>3.41</v>
      </c>
      <c r="K32" s="1015">
        <v>2.95</v>
      </c>
      <c r="L32" s="1015">
        <v>6.36</v>
      </c>
      <c r="M32" s="1015">
        <v>1.75</v>
      </c>
      <c r="N32" s="1015">
        <v>0.16</v>
      </c>
      <c r="O32" s="1015">
        <v>13.46</v>
      </c>
      <c r="P32" s="1015">
        <v>21.95</v>
      </c>
      <c r="Q32" s="1016">
        <v>0</v>
      </c>
      <c r="R32" s="710">
        <v>0</v>
      </c>
      <c r="S32" s="710"/>
      <c r="T32" s="1015">
        <v>35.409999999999997</v>
      </c>
      <c r="V32" s="1017"/>
      <c r="W32" s="1012"/>
      <c r="X32" s="1012"/>
      <c r="Y32" s="1012"/>
      <c r="Z32" s="1012"/>
      <c r="AA32" s="1012"/>
      <c r="AB32" s="1012"/>
      <c r="AC32" s="1012"/>
      <c r="AD32" s="1012"/>
      <c r="AE32" s="1012"/>
      <c r="AF32" s="1012"/>
      <c r="AG32" s="1012"/>
      <c r="AH32" s="1012"/>
      <c r="AI32" s="1012"/>
    </row>
    <row r="33" spans="1:35" s="1011" customFormat="1" ht="15.75" customHeight="1">
      <c r="A33" s="1014">
        <v>1996</v>
      </c>
      <c r="B33" s="1015">
        <v>20.71</v>
      </c>
      <c r="C33" s="1015">
        <v>3.25</v>
      </c>
      <c r="D33" s="1015">
        <v>23.97</v>
      </c>
      <c r="E33" s="1015"/>
      <c r="F33" s="1015">
        <v>1.53</v>
      </c>
      <c r="G33" s="1015">
        <v>2.81</v>
      </c>
      <c r="H33" s="1015">
        <v>4.34</v>
      </c>
      <c r="I33" s="1015"/>
      <c r="J33" s="1015">
        <v>3.56</v>
      </c>
      <c r="K33" s="1015">
        <v>2.98</v>
      </c>
      <c r="L33" s="1015">
        <v>6.54</v>
      </c>
      <c r="M33" s="1015">
        <v>1.77</v>
      </c>
      <c r="N33" s="1015">
        <v>0.17</v>
      </c>
      <c r="O33" s="1015">
        <v>14.37</v>
      </c>
      <c r="P33" s="1015">
        <v>22.41</v>
      </c>
      <c r="Q33" s="1016">
        <v>0</v>
      </c>
      <c r="R33" s="710">
        <v>0</v>
      </c>
      <c r="S33" s="710"/>
      <c r="T33" s="1015">
        <v>36.78</v>
      </c>
      <c r="V33" s="1017"/>
      <c r="W33" s="1012"/>
      <c r="X33" s="1012"/>
      <c r="Y33" s="1012"/>
      <c r="Z33" s="1012"/>
      <c r="AA33" s="1012"/>
      <c r="AB33" s="1012"/>
      <c r="AC33" s="1012"/>
      <c r="AD33" s="1012"/>
      <c r="AE33" s="1012"/>
      <c r="AF33" s="1012"/>
      <c r="AG33" s="1012"/>
      <c r="AH33" s="1012"/>
      <c r="AI33" s="1012"/>
    </row>
    <row r="34" spans="1:35" s="1011" customFormat="1" ht="15.75" customHeight="1">
      <c r="A34" s="1014">
        <v>1997</v>
      </c>
      <c r="B34" s="1015">
        <v>20.65</v>
      </c>
      <c r="C34" s="1015">
        <v>3.56</v>
      </c>
      <c r="D34" s="1015">
        <v>24.21</v>
      </c>
      <c r="E34" s="1015"/>
      <c r="F34" s="1015">
        <v>1.42</v>
      </c>
      <c r="G34" s="1015">
        <v>3.1</v>
      </c>
      <c r="H34" s="1015">
        <v>4.5199999999999996</v>
      </c>
      <c r="I34" s="1015"/>
      <c r="J34" s="1015">
        <v>3.64</v>
      </c>
      <c r="K34" s="1015">
        <v>2.92</v>
      </c>
      <c r="L34" s="1015">
        <v>6.56</v>
      </c>
      <c r="M34" s="1015">
        <v>1.77</v>
      </c>
      <c r="N34" s="1015">
        <v>0.18</v>
      </c>
      <c r="O34" s="1015">
        <v>14.98</v>
      </c>
      <c r="P34" s="1015">
        <v>22.25</v>
      </c>
      <c r="Q34" s="1016">
        <v>0</v>
      </c>
      <c r="R34" s="710">
        <v>0</v>
      </c>
      <c r="S34" s="710"/>
      <c r="T34" s="1015">
        <v>37.229999999999997</v>
      </c>
      <c r="V34" s="1017"/>
      <c r="W34" s="1012"/>
      <c r="X34" s="1012"/>
      <c r="Y34" s="1012"/>
      <c r="Z34" s="1012"/>
      <c r="AA34" s="1012"/>
      <c r="AB34" s="1012"/>
      <c r="AC34" s="1012"/>
      <c r="AD34" s="1012"/>
      <c r="AE34" s="1012"/>
      <c r="AF34" s="1012"/>
      <c r="AG34" s="1012"/>
      <c r="AH34" s="1012"/>
      <c r="AI34" s="1012"/>
    </row>
    <row r="35" spans="1:35" s="1011" customFormat="1" ht="15.75" customHeight="1">
      <c r="A35" s="1018">
        <v>1998</v>
      </c>
      <c r="B35" s="1015">
        <v>20.329999999999998</v>
      </c>
      <c r="C35" s="1015">
        <v>3.67</v>
      </c>
      <c r="D35" s="1015">
        <v>24</v>
      </c>
      <c r="E35" s="1015"/>
      <c r="F35" s="1015">
        <v>1.33</v>
      </c>
      <c r="G35" s="1015">
        <v>3.27</v>
      </c>
      <c r="H35" s="1015">
        <v>4.5999999999999996</v>
      </c>
      <c r="I35" s="1015"/>
      <c r="J35" s="1015">
        <v>3.6</v>
      </c>
      <c r="K35" s="1015">
        <v>2.89</v>
      </c>
      <c r="L35" s="1015">
        <v>6.49</v>
      </c>
      <c r="M35" s="1015">
        <v>1.72</v>
      </c>
      <c r="N35" s="1015">
        <v>0.18</v>
      </c>
      <c r="O35" s="1015">
        <v>15.14</v>
      </c>
      <c r="P35" s="1015">
        <v>21.85</v>
      </c>
      <c r="Q35" s="1016">
        <v>0</v>
      </c>
      <c r="R35" s="710">
        <v>0</v>
      </c>
      <c r="S35" s="710"/>
      <c r="T35" s="1015">
        <v>36.99</v>
      </c>
      <c r="V35" s="1017"/>
      <c r="W35" s="1012"/>
      <c r="X35" s="1012"/>
      <c r="Y35" s="1012"/>
      <c r="Z35" s="1012"/>
      <c r="AA35" s="1012"/>
      <c r="AB35" s="1012"/>
      <c r="AC35" s="1012"/>
      <c r="AD35" s="1012"/>
      <c r="AE35" s="1012"/>
      <c r="AF35" s="1012"/>
      <c r="AG35" s="1012"/>
      <c r="AH35" s="1012"/>
      <c r="AI35" s="1012"/>
    </row>
    <row r="36" spans="1:35" s="1011" customFormat="1" ht="15.75" customHeight="1">
      <c r="A36" s="1014">
        <v>1999</v>
      </c>
      <c r="B36" s="1015">
        <v>20.45</v>
      </c>
      <c r="C36" s="1015">
        <v>4.0199999999999996</v>
      </c>
      <c r="D36" s="1015">
        <v>24.47</v>
      </c>
      <c r="E36" s="1015"/>
      <c r="F36" s="1015">
        <v>1.1299999999999999</v>
      </c>
      <c r="G36" s="1015">
        <v>3.45</v>
      </c>
      <c r="H36" s="1015">
        <v>4.58</v>
      </c>
      <c r="I36" s="1015"/>
      <c r="J36" s="1015">
        <v>3.57</v>
      </c>
      <c r="K36" s="1015">
        <v>2.8</v>
      </c>
      <c r="L36" s="1015">
        <v>6.37</v>
      </c>
      <c r="M36" s="1015">
        <v>1.67</v>
      </c>
      <c r="N36" s="1015">
        <v>0.2</v>
      </c>
      <c r="O36" s="1015">
        <v>15.51</v>
      </c>
      <c r="P36" s="1015">
        <v>21.79</v>
      </c>
      <c r="Q36" s="1016">
        <v>0</v>
      </c>
      <c r="R36" s="710">
        <v>0</v>
      </c>
      <c r="S36" s="710"/>
      <c r="T36" s="1015">
        <v>37.299999999999997</v>
      </c>
      <c r="V36" s="1017"/>
      <c r="W36" s="1012"/>
      <c r="X36" s="1012"/>
      <c r="Y36" s="1012"/>
      <c r="Z36" s="1012"/>
      <c r="AA36" s="1012"/>
      <c r="AB36" s="1012"/>
      <c r="AC36" s="1012"/>
      <c r="AD36" s="1012"/>
      <c r="AE36" s="1012"/>
      <c r="AF36" s="1012"/>
      <c r="AG36" s="1012"/>
      <c r="AH36" s="1012"/>
      <c r="AI36" s="1012"/>
    </row>
    <row r="37" spans="1:35" s="1011" customFormat="1" ht="30" customHeight="1">
      <c r="A37" s="1014">
        <v>2000</v>
      </c>
      <c r="B37" s="1015">
        <v>20.22</v>
      </c>
      <c r="C37" s="1015">
        <v>4.1900000000000004</v>
      </c>
      <c r="D37" s="1015">
        <v>24.41</v>
      </c>
      <c r="E37" s="1015"/>
      <c r="F37" s="1015">
        <v>0.98</v>
      </c>
      <c r="G37" s="1015">
        <v>3.6</v>
      </c>
      <c r="H37" s="1015">
        <v>4.58</v>
      </c>
      <c r="I37" s="1015"/>
      <c r="J37" s="1015">
        <v>3.54</v>
      </c>
      <c r="K37" s="1015">
        <v>2.74</v>
      </c>
      <c r="L37" s="1015">
        <v>6.27</v>
      </c>
      <c r="M37" s="1015">
        <v>1.56</v>
      </c>
      <c r="N37" s="1015">
        <v>0.2</v>
      </c>
      <c r="O37" s="1015">
        <v>15.63</v>
      </c>
      <c r="P37" s="1015">
        <v>21.4</v>
      </c>
      <c r="Q37" s="1016">
        <v>0</v>
      </c>
      <c r="R37" s="710">
        <v>0</v>
      </c>
      <c r="S37" s="710"/>
      <c r="T37" s="1015">
        <v>37.03</v>
      </c>
      <c r="V37" s="1017"/>
      <c r="W37" s="1012"/>
      <c r="X37" s="1012"/>
      <c r="Y37" s="1012"/>
      <c r="Z37" s="1012"/>
      <c r="AA37" s="1012"/>
      <c r="AB37" s="1012"/>
      <c r="AC37" s="1012"/>
      <c r="AD37" s="1012"/>
      <c r="AE37" s="1012"/>
      <c r="AF37" s="1012"/>
      <c r="AG37" s="1012"/>
      <c r="AH37" s="1012"/>
      <c r="AI37" s="1012"/>
    </row>
    <row r="38" spans="1:35" s="1011" customFormat="1" ht="15.75" customHeight="1">
      <c r="A38" s="1014">
        <v>2001</v>
      </c>
      <c r="B38" s="1015">
        <v>19.899999999999999</v>
      </c>
      <c r="C38" s="1015">
        <v>4.5199999999999996</v>
      </c>
      <c r="D38" s="1015">
        <v>24.42</v>
      </c>
      <c r="E38" s="1015"/>
      <c r="F38" s="1015">
        <v>0.84</v>
      </c>
      <c r="G38" s="1015">
        <v>3.75</v>
      </c>
      <c r="H38" s="1015">
        <v>4.59</v>
      </c>
      <c r="I38" s="1015"/>
      <c r="J38" s="1015">
        <v>3.53</v>
      </c>
      <c r="K38" s="1015">
        <v>2.74</v>
      </c>
      <c r="L38" s="1015">
        <v>6.26</v>
      </c>
      <c r="M38" s="1015">
        <v>1.52</v>
      </c>
      <c r="N38" s="1015">
        <v>0.21</v>
      </c>
      <c r="O38" s="1015">
        <v>16.059999999999999</v>
      </c>
      <c r="P38" s="1015">
        <v>20.94</v>
      </c>
      <c r="Q38" s="1015">
        <v>0.05</v>
      </c>
      <c r="R38" s="710">
        <v>0</v>
      </c>
      <c r="S38" s="710"/>
      <c r="T38" s="1015">
        <v>37.049999999999997</v>
      </c>
      <c r="V38" s="1017"/>
      <c r="W38" s="1012"/>
      <c r="X38" s="1012"/>
      <c r="Y38" s="1012"/>
      <c r="Z38" s="1012"/>
      <c r="AA38" s="1012"/>
      <c r="AB38" s="1012"/>
      <c r="AC38" s="1012"/>
      <c r="AD38" s="1012"/>
      <c r="AE38" s="1012"/>
      <c r="AF38" s="1012"/>
      <c r="AG38" s="1012"/>
      <c r="AH38" s="1012"/>
      <c r="AI38" s="1012"/>
    </row>
    <row r="39" spans="1:35" s="1011" customFormat="1" ht="15.75" customHeight="1">
      <c r="A39" s="1014">
        <v>2002</v>
      </c>
      <c r="B39" s="1015">
        <v>19.87</v>
      </c>
      <c r="C39" s="1015">
        <v>5.0599999999999996</v>
      </c>
      <c r="D39" s="1015">
        <v>24.93</v>
      </c>
      <c r="E39" s="1015"/>
      <c r="F39" s="1015">
        <v>0.72</v>
      </c>
      <c r="G39" s="1015">
        <v>3.93</v>
      </c>
      <c r="H39" s="1015">
        <v>4.6500000000000004</v>
      </c>
      <c r="I39" s="1015"/>
      <c r="J39" s="1015">
        <v>3.61</v>
      </c>
      <c r="K39" s="1015">
        <v>2.8</v>
      </c>
      <c r="L39" s="1015">
        <v>6.42</v>
      </c>
      <c r="M39" s="1015">
        <v>1.52</v>
      </c>
      <c r="N39" s="1015">
        <v>0.22</v>
      </c>
      <c r="O39" s="1015">
        <v>16.93</v>
      </c>
      <c r="P39" s="1015">
        <v>20.81</v>
      </c>
      <c r="Q39" s="1015">
        <v>0.09</v>
      </c>
      <c r="R39" s="710">
        <v>0</v>
      </c>
      <c r="S39" s="710"/>
      <c r="T39" s="1015">
        <v>37.82</v>
      </c>
      <c r="V39" s="1017"/>
      <c r="W39" s="1012"/>
      <c r="X39" s="1012"/>
      <c r="Y39" s="1012"/>
      <c r="Z39" s="1012"/>
      <c r="AA39" s="1012"/>
      <c r="AB39" s="1012"/>
      <c r="AC39" s="1012"/>
      <c r="AD39" s="1012"/>
      <c r="AE39" s="1012"/>
      <c r="AF39" s="1012"/>
      <c r="AG39" s="1012"/>
      <c r="AH39" s="1012"/>
      <c r="AI39" s="1012"/>
    </row>
    <row r="40" spans="1:35" s="1011" customFormat="1" ht="15.75" customHeight="1">
      <c r="A40" s="1014">
        <v>2003</v>
      </c>
      <c r="B40" s="1015">
        <v>19.07</v>
      </c>
      <c r="C40" s="1015">
        <v>5.5</v>
      </c>
      <c r="D40" s="1015">
        <v>24.57</v>
      </c>
      <c r="E40" s="1015"/>
      <c r="F40" s="1015">
        <v>0.62</v>
      </c>
      <c r="G40" s="1015">
        <v>4.17</v>
      </c>
      <c r="H40" s="1015">
        <v>4.78</v>
      </c>
      <c r="I40" s="1015"/>
      <c r="J40" s="1015">
        <v>3.61</v>
      </c>
      <c r="K40" s="1015">
        <v>2.87</v>
      </c>
      <c r="L40" s="1015">
        <v>6.48</v>
      </c>
      <c r="M40" s="1015">
        <v>1.56</v>
      </c>
      <c r="N40" s="1015">
        <v>0.24</v>
      </c>
      <c r="O40" s="1015">
        <v>17.71</v>
      </c>
      <c r="P40" s="1015">
        <v>19.920000000000002</v>
      </c>
      <c r="Q40" s="1015">
        <v>0.1</v>
      </c>
      <c r="R40" s="1015">
        <v>0.02</v>
      </c>
      <c r="S40" s="1015"/>
      <c r="T40" s="1015">
        <v>37.75</v>
      </c>
      <c r="V40" s="1017"/>
      <c r="W40" s="1012"/>
      <c r="X40" s="1012"/>
      <c r="Y40" s="1012"/>
      <c r="Z40" s="1012"/>
      <c r="AA40" s="1012"/>
      <c r="AB40" s="1012"/>
      <c r="AC40" s="1012"/>
      <c r="AD40" s="1012"/>
      <c r="AE40" s="1012"/>
      <c r="AF40" s="1012"/>
      <c r="AG40" s="1012"/>
      <c r="AH40" s="1012"/>
      <c r="AI40" s="1012"/>
    </row>
    <row r="41" spans="1:35" s="1011" customFormat="1" ht="15.75" customHeight="1">
      <c r="A41" s="1014">
        <v>2004</v>
      </c>
      <c r="B41" s="1015">
        <v>18.72</v>
      </c>
      <c r="C41" s="1015">
        <v>6.04</v>
      </c>
      <c r="D41" s="1015">
        <v>24.76</v>
      </c>
      <c r="E41" s="1015"/>
      <c r="F41" s="1015">
        <v>0.55000000000000004</v>
      </c>
      <c r="G41" s="1015">
        <v>4.38</v>
      </c>
      <c r="H41" s="1015">
        <v>4.93</v>
      </c>
      <c r="I41" s="1015"/>
      <c r="J41" s="1015">
        <v>3.74</v>
      </c>
      <c r="K41" s="1015">
        <v>2.86</v>
      </c>
      <c r="L41" s="1015">
        <v>6.6</v>
      </c>
      <c r="M41" s="1015">
        <v>1.49</v>
      </c>
      <c r="N41" s="1015">
        <v>0.22</v>
      </c>
      <c r="O41" s="1015">
        <v>18.510000000000002</v>
      </c>
      <c r="P41" s="1015">
        <v>19.48</v>
      </c>
      <c r="Q41" s="1015">
        <v>0.11</v>
      </c>
      <c r="R41" s="1015">
        <v>0.02</v>
      </c>
      <c r="S41" s="1015"/>
      <c r="T41" s="1015">
        <v>38.130000000000003</v>
      </c>
      <c r="V41" s="1017"/>
      <c r="W41" s="1012"/>
      <c r="X41" s="1012"/>
      <c r="Y41" s="1012"/>
      <c r="Z41" s="1012"/>
      <c r="AA41" s="1012"/>
      <c r="AB41" s="1012"/>
      <c r="AC41" s="1012"/>
      <c r="AD41" s="1012"/>
      <c r="AE41" s="1012"/>
      <c r="AF41" s="1012"/>
      <c r="AG41" s="1012"/>
      <c r="AH41" s="1012"/>
      <c r="AI41" s="1012"/>
    </row>
    <row r="42" spans="1:35" s="1011" customFormat="1" ht="15.75" customHeight="1">
      <c r="A42" s="1014">
        <v>2005</v>
      </c>
      <c r="B42" s="1015">
        <v>18.149999999999999</v>
      </c>
      <c r="C42" s="1015">
        <v>6.63</v>
      </c>
      <c r="D42" s="1015">
        <v>24.78</v>
      </c>
      <c r="E42" s="1015"/>
      <c r="F42" s="1015">
        <v>0.48</v>
      </c>
      <c r="G42" s="1015">
        <v>4.59</v>
      </c>
      <c r="H42" s="1015">
        <v>5.0599999999999996</v>
      </c>
      <c r="I42" s="1015"/>
      <c r="J42" s="1015">
        <v>3.75</v>
      </c>
      <c r="K42" s="1015">
        <v>2.92</v>
      </c>
      <c r="L42" s="1015">
        <v>6.68</v>
      </c>
      <c r="M42" s="1015">
        <v>1.48</v>
      </c>
      <c r="N42" s="1015">
        <v>0.23</v>
      </c>
      <c r="O42" s="1015">
        <v>19.38</v>
      </c>
      <c r="P42" s="1015">
        <v>18.850000000000001</v>
      </c>
      <c r="Q42" s="1015">
        <v>0.12</v>
      </c>
      <c r="R42" s="1015">
        <v>0.1</v>
      </c>
      <c r="S42" s="1015"/>
      <c r="T42" s="1015">
        <v>38.450000000000003</v>
      </c>
      <c r="V42" s="1017"/>
      <c r="W42" s="1012"/>
      <c r="X42" s="1012"/>
      <c r="Y42" s="1012"/>
      <c r="Z42" s="1012"/>
      <c r="AA42" s="1012"/>
      <c r="AB42" s="1012"/>
      <c r="AC42" s="1012"/>
      <c r="AD42" s="1012"/>
      <c r="AE42" s="1012"/>
      <c r="AF42" s="1012"/>
      <c r="AG42" s="1012"/>
      <c r="AH42" s="1012"/>
      <c r="AI42" s="1012"/>
    </row>
    <row r="43" spans="1:35" s="1011" customFormat="1" ht="15.75" customHeight="1">
      <c r="A43" s="1014">
        <v>2006</v>
      </c>
      <c r="B43" s="1015">
        <v>17.41</v>
      </c>
      <c r="C43" s="1015">
        <v>7.25</v>
      </c>
      <c r="D43" s="1015">
        <v>24.66</v>
      </c>
      <c r="E43" s="1015"/>
      <c r="F43" s="1015">
        <v>0.47</v>
      </c>
      <c r="G43" s="1015">
        <v>4.72</v>
      </c>
      <c r="H43" s="1015">
        <v>5.2</v>
      </c>
      <c r="I43" s="1015"/>
      <c r="J43" s="1015">
        <v>3.79</v>
      </c>
      <c r="K43" s="1015">
        <v>2.9</v>
      </c>
      <c r="L43" s="1015">
        <v>6.68</v>
      </c>
      <c r="M43" s="1015">
        <v>1.5</v>
      </c>
      <c r="N43" s="1015">
        <v>0.21</v>
      </c>
      <c r="O43" s="1015">
        <v>20.16</v>
      </c>
      <c r="P43" s="1015">
        <v>18.09</v>
      </c>
      <c r="Q43" s="1015">
        <v>0.13</v>
      </c>
      <c r="R43" s="1015">
        <v>0.22</v>
      </c>
      <c r="S43" s="1015"/>
      <c r="T43" s="1015">
        <v>38.6</v>
      </c>
      <c r="V43" s="1017"/>
      <c r="W43" s="1012"/>
      <c r="X43" s="1012"/>
      <c r="Y43" s="1012"/>
      <c r="Z43" s="1012"/>
      <c r="AA43" s="1012"/>
      <c r="AB43" s="1012"/>
      <c r="AC43" s="1012"/>
      <c r="AD43" s="1012"/>
      <c r="AE43" s="1012"/>
      <c r="AF43" s="1012"/>
      <c r="AG43" s="1012"/>
      <c r="AH43" s="1012"/>
      <c r="AI43" s="1012"/>
    </row>
    <row r="44" spans="1:35" s="1011" customFormat="1" ht="15.75" customHeight="1">
      <c r="A44" s="1014">
        <v>2007</v>
      </c>
      <c r="B44" s="1015">
        <v>16.95</v>
      </c>
      <c r="C44" s="1015">
        <v>7.82</v>
      </c>
      <c r="D44" s="1015">
        <v>24.77</v>
      </c>
      <c r="E44" s="1015"/>
      <c r="F44" s="1015">
        <v>0.44</v>
      </c>
      <c r="G44" s="1015">
        <v>4.95</v>
      </c>
      <c r="H44" s="1015">
        <v>5.39</v>
      </c>
      <c r="I44" s="1015"/>
      <c r="J44" s="1015">
        <v>3.83</v>
      </c>
      <c r="K44" s="1015">
        <v>2.91</v>
      </c>
      <c r="L44" s="1015">
        <v>6.74</v>
      </c>
      <c r="M44" s="1015">
        <v>1.53</v>
      </c>
      <c r="N44" s="1015">
        <v>0.23</v>
      </c>
      <c r="O44" s="1015">
        <v>21.04</v>
      </c>
      <c r="P44" s="1015">
        <v>17.61</v>
      </c>
      <c r="Q44" s="1015">
        <v>0.12</v>
      </c>
      <c r="R44" s="1015">
        <v>0.43</v>
      </c>
      <c r="S44" s="1015"/>
      <c r="T44" s="1015">
        <v>39.200000000000003</v>
      </c>
      <c r="V44" s="1017"/>
      <c r="W44" s="1012"/>
      <c r="X44" s="1012"/>
      <c r="Y44" s="1012"/>
      <c r="Z44" s="1012"/>
      <c r="AA44" s="1012"/>
      <c r="AB44" s="1012"/>
      <c r="AC44" s="1012"/>
      <c r="AD44" s="1012"/>
      <c r="AE44" s="1012"/>
      <c r="AF44" s="1012"/>
      <c r="AG44" s="1012"/>
      <c r="AH44" s="1012"/>
      <c r="AI44" s="1012"/>
    </row>
    <row r="45" spans="1:35" s="1011" customFormat="1" ht="15.75" customHeight="1">
      <c r="A45" s="1014">
        <v>2008</v>
      </c>
      <c r="B45" s="1015">
        <v>15.94</v>
      </c>
      <c r="C45" s="1015">
        <v>8.16</v>
      </c>
      <c r="D45" s="1015">
        <v>24.1</v>
      </c>
      <c r="E45" s="1015"/>
      <c r="F45" s="1015">
        <v>0.4</v>
      </c>
      <c r="G45" s="1015">
        <v>4.71</v>
      </c>
      <c r="H45" s="1015">
        <v>5.1100000000000003</v>
      </c>
      <c r="I45" s="1015"/>
      <c r="J45" s="1015">
        <v>3.56</v>
      </c>
      <c r="K45" s="1015">
        <v>2.71</v>
      </c>
      <c r="L45" s="1015">
        <v>6.27</v>
      </c>
      <c r="M45" s="1015">
        <v>1.36</v>
      </c>
      <c r="N45" s="1015">
        <v>0.21</v>
      </c>
      <c r="O45" s="1015">
        <v>20.5</v>
      </c>
      <c r="P45" s="1015">
        <v>16.54</v>
      </c>
      <c r="Q45" s="1015">
        <v>0.12</v>
      </c>
      <c r="R45" s="1015">
        <v>0.94</v>
      </c>
      <c r="S45" s="1015"/>
      <c r="T45" s="1015">
        <v>38.11</v>
      </c>
      <c r="V45" s="1017"/>
      <c r="W45" s="1012"/>
      <c r="X45" s="1012"/>
      <c r="Y45" s="1012"/>
      <c r="Z45" s="1012"/>
      <c r="AA45" s="1012"/>
      <c r="AB45" s="1012"/>
      <c r="AC45" s="1012"/>
      <c r="AD45" s="1012"/>
      <c r="AE45" s="1012"/>
      <c r="AF45" s="1012"/>
      <c r="AG45" s="1012"/>
      <c r="AH45" s="1012"/>
      <c r="AI45" s="1012"/>
    </row>
    <row r="46" spans="1:35" s="1011" customFormat="1" ht="15.75" customHeight="1">
      <c r="A46" s="1014">
        <v>2009</v>
      </c>
      <c r="B46" s="1015">
        <v>15.06</v>
      </c>
      <c r="C46" s="1015">
        <v>8.31</v>
      </c>
      <c r="D46" s="1015">
        <v>23.38</v>
      </c>
      <c r="E46" s="1015"/>
      <c r="F46" s="1015">
        <v>0.35</v>
      </c>
      <c r="G46" s="1015">
        <v>4.6900000000000004</v>
      </c>
      <c r="H46" s="1015">
        <v>5.03</v>
      </c>
      <c r="I46" s="1015"/>
      <c r="J46" s="1015">
        <v>3.27</v>
      </c>
      <c r="K46" s="1015">
        <v>2.4900000000000002</v>
      </c>
      <c r="L46" s="1015">
        <v>5.76</v>
      </c>
      <c r="M46" s="1015">
        <v>1.35</v>
      </c>
      <c r="N46" s="1015">
        <v>0.2</v>
      </c>
      <c r="O46" s="1015">
        <v>20.11</v>
      </c>
      <c r="P46" s="1015">
        <v>15.61</v>
      </c>
      <c r="Q46" s="1015">
        <v>0.11</v>
      </c>
      <c r="R46" s="1015">
        <v>1.18</v>
      </c>
      <c r="S46" s="1015"/>
      <c r="T46" s="1015">
        <v>37.020000000000003</v>
      </c>
      <c r="V46" s="1017"/>
      <c r="W46" s="1012"/>
      <c r="X46" s="1012"/>
      <c r="Y46" s="1012"/>
      <c r="Z46" s="1012"/>
      <c r="AA46" s="1012"/>
      <c r="AB46" s="1012"/>
      <c r="AC46" s="1012"/>
      <c r="AD46" s="1012"/>
      <c r="AE46" s="1012"/>
      <c r="AF46" s="1012"/>
      <c r="AG46" s="1012"/>
      <c r="AH46" s="1012"/>
      <c r="AI46" s="1012"/>
    </row>
    <row r="47" spans="1:35" s="1011" customFormat="1" ht="30" customHeight="1">
      <c r="A47" s="1014">
        <v>2010</v>
      </c>
      <c r="B47" s="1015">
        <v>14.11</v>
      </c>
      <c r="C47" s="1015">
        <v>8.59</v>
      </c>
      <c r="D47" s="1015">
        <v>22.7</v>
      </c>
      <c r="E47" s="1015"/>
      <c r="F47" s="1015">
        <v>0.31</v>
      </c>
      <c r="G47" s="1015">
        <v>4.83</v>
      </c>
      <c r="H47" s="1015">
        <v>5.15</v>
      </c>
      <c r="I47" s="1015"/>
      <c r="J47" s="1015">
        <v>3.39</v>
      </c>
      <c r="K47" s="1015">
        <v>2.5499999999999998</v>
      </c>
      <c r="L47" s="1015">
        <v>5.94</v>
      </c>
      <c r="M47" s="1015">
        <v>1.38</v>
      </c>
      <c r="N47" s="1015">
        <v>0.18</v>
      </c>
      <c r="O47" s="1015">
        <v>20.74</v>
      </c>
      <c r="P47" s="1015">
        <v>14.6</v>
      </c>
      <c r="Q47" s="1015">
        <v>0.11</v>
      </c>
      <c r="R47" s="1015">
        <v>1.43</v>
      </c>
      <c r="S47" s="1015"/>
      <c r="T47" s="1015">
        <v>36.880000000000003</v>
      </c>
      <c r="V47" s="1017"/>
      <c r="W47" s="1012"/>
      <c r="X47" s="1012"/>
      <c r="Y47" s="1012"/>
      <c r="Z47" s="1012"/>
      <c r="AA47" s="1012"/>
      <c r="AB47" s="1012"/>
      <c r="AC47" s="1012"/>
      <c r="AD47" s="1012"/>
      <c r="AE47" s="1012"/>
      <c r="AF47" s="1012"/>
      <c r="AG47" s="1012"/>
      <c r="AH47" s="1012"/>
      <c r="AI47" s="1012"/>
    </row>
    <row r="48" spans="1:35" s="1011" customFormat="1" ht="15.75" customHeight="1">
      <c r="A48" s="1019">
        <v>2011</v>
      </c>
      <c r="B48" s="1015">
        <v>13.43</v>
      </c>
      <c r="C48" s="1015">
        <v>9.0500000000000007</v>
      </c>
      <c r="D48" s="1015">
        <v>22.48</v>
      </c>
      <c r="E48" s="1015"/>
      <c r="F48" s="1015">
        <v>0.28999999999999998</v>
      </c>
      <c r="G48" s="1015">
        <v>4.8899999999999997</v>
      </c>
      <c r="H48" s="1015">
        <v>5.18</v>
      </c>
      <c r="I48" s="1015"/>
      <c r="J48" s="1015">
        <v>3.34</v>
      </c>
      <c r="K48" s="1015">
        <v>2.44</v>
      </c>
      <c r="L48" s="1015">
        <v>5.78</v>
      </c>
      <c r="M48" s="1015">
        <v>1.27</v>
      </c>
      <c r="N48" s="1015">
        <v>0.18</v>
      </c>
      <c r="O48" s="1015">
        <v>20.99</v>
      </c>
      <c r="P48" s="1015">
        <v>13.89</v>
      </c>
      <c r="Q48" s="1015">
        <v>0.1</v>
      </c>
      <c r="R48" s="1015">
        <v>1.34</v>
      </c>
      <c r="S48" s="1015"/>
      <c r="T48" s="1015">
        <v>36.32</v>
      </c>
      <c r="V48" s="1017"/>
      <c r="W48" s="1012"/>
      <c r="X48" s="1012"/>
      <c r="Y48" s="1012"/>
      <c r="Z48" s="1012"/>
      <c r="AA48" s="1012"/>
      <c r="AB48" s="1012"/>
      <c r="AC48" s="1012"/>
      <c r="AD48" s="1012"/>
      <c r="AE48" s="1012"/>
      <c r="AF48" s="1012"/>
      <c r="AG48" s="1012"/>
      <c r="AH48" s="1012"/>
      <c r="AI48" s="1012"/>
    </row>
    <row r="49" spans="1:35" s="1011" customFormat="1" ht="17.25" customHeight="1">
      <c r="A49" s="1019">
        <v>2012</v>
      </c>
      <c r="B49" s="1015">
        <v>12.8</v>
      </c>
      <c r="C49" s="1015">
        <v>9.58</v>
      </c>
      <c r="D49" s="1015">
        <v>22.37</v>
      </c>
      <c r="E49" s="1015"/>
      <c r="F49" s="1015">
        <v>0.26</v>
      </c>
      <c r="G49" s="1015">
        <v>4.96</v>
      </c>
      <c r="H49" s="1015">
        <v>5.23</v>
      </c>
      <c r="I49" s="1015"/>
      <c r="J49" s="1015">
        <v>3.4</v>
      </c>
      <c r="K49" s="1015">
        <v>2.38</v>
      </c>
      <c r="L49" s="1015">
        <v>5.78</v>
      </c>
      <c r="M49" s="1015">
        <v>1.21</v>
      </c>
      <c r="N49" s="1015">
        <v>0.17</v>
      </c>
      <c r="O49" s="1015">
        <v>21.54</v>
      </c>
      <c r="P49" s="1015">
        <v>13.23</v>
      </c>
      <c r="Q49" s="1015">
        <v>0.09</v>
      </c>
      <c r="R49" s="1015">
        <v>1.18</v>
      </c>
      <c r="S49" s="1015"/>
      <c r="T49" s="1015">
        <v>36.04</v>
      </c>
      <c r="V49" s="1017"/>
      <c r="W49" s="1012"/>
      <c r="X49" s="1012"/>
      <c r="Y49" s="1012"/>
      <c r="Z49" s="1012"/>
      <c r="AA49" s="1012"/>
      <c r="AB49" s="1012"/>
      <c r="AC49" s="1012"/>
      <c r="AD49" s="1012"/>
      <c r="AE49" s="1012"/>
      <c r="AF49" s="1012"/>
      <c r="AG49" s="1012"/>
      <c r="AH49" s="1012"/>
      <c r="AI49" s="1012"/>
    </row>
    <row r="50" spans="1:35" s="1011" customFormat="1" ht="15" customHeight="1">
      <c r="A50" s="1020">
        <v>2013</v>
      </c>
      <c r="B50" s="1015">
        <v>12.16</v>
      </c>
      <c r="C50" s="1015">
        <v>9.84</v>
      </c>
      <c r="D50" s="1015">
        <v>22.01</v>
      </c>
      <c r="E50" s="1015"/>
      <c r="F50" s="1015">
        <v>0.25</v>
      </c>
      <c r="G50" s="1015">
        <v>5.05</v>
      </c>
      <c r="H50" s="1015">
        <v>5.3</v>
      </c>
      <c r="I50" s="1015"/>
      <c r="J50" s="1015">
        <v>3.45</v>
      </c>
      <c r="K50" s="1015">
        <v>2.36</v>
      </c>
      <c r="L50" s="1015">
        <v>5.81</v>
      </c>
      <c r="M50" s="1015">
        <v>1.23</v>
      </c>
      <c r="N50" s="1015">
        <v>0.16</v>
      </c>
      <c r="O50" s="1015">
        <v>21.93</v>
      </c>
      <c r="P50" s="1015">
        <v>12.57</v>
      </c>
      <c r="Q50" s="1015">
        <v>0.09</v>
      </c>
      <c r="R50" s="1015">
        <v>1.33</v>
      </c>
      <c r="S50" s="1015"/>
      <c r="T50" s="1015">
        <v>35.92</v>
      </c>
      <c r="V50" s="1017"/>
      <c r="W50" s="1012"/>
      <c r="X50" s="1012"/>
      <c r="Y50" s="1012"/>
      <c r="Z50" s="1012"/>
      <c r="AA50" s="1012"/>
      <c r="AB50" s="1012"/>
      <c r="AC50" s="1012"/>
      <c r="AD50" s="1012"/>
      <c r="AE50" s="1012"/>
      <c r="AF50" s="1012"/>
      <c r="AG50" s="1012"/>
      <c r="AH50" s="1012"/>
      <c r="AI50" s="1012"/>
    </row>
    <row r="51" spans="1:35" s="1011" customFormat="1" ht="15" customHeight="1">
      <c r="A51" s="1020">
        <v>2014</v>
      </c>
      <c r="B51" s="1015">
        <v>11.93</v>
      </c>
      <c r="C51" s="1015">
        <v>10.19</v>
      </c>
      <c r="D51" s="1015">
        <v>22.12</v>
      </c>
      <c r="E51" s="1015"/>
      <c r="F51" s="1015">
        <v>0.23</v>
      </c>
      <c r="G51" s="1015">
        <v>5.3</v>
      </c>
      <c r="H51" s="1015">
        <v>5.53</v>
      </c>
      <c r="I51" s="1015"/>
      <c r="J51" s="1015">
        <v>3.55</v>
      </c>
      <c r="K51" s="1015">
        <v>2.42</v>
      </c>
      <c r="L51" s="1015">
        <v>5.97</v>
      </c>
      <c r="M51" s="1015">
        <v>1.22</v>
      </c>
      <c r="N51" s="1015">
        <v>0.17</v>
      </c>
      <c r="O51" s="1015">
        <v>22.68</v>
      </c>
      <c r="P51" s="1015">
        <v>12.33</v>
      </c>
      <c r="Q51" s="1015">
        <v>0.08</v>
      </c>
      <c r="R51" s="1015">
        <v>1.5</v>
      </c>
      <c r="S51" s="1015"/>
      <c r="T51" s="1015">
        <v>36.590000000000003</v>
      </c>
      <c r="W51" s="1012"/>
      <c r="X51" s="1012"/>
      <c r="Y51" s="1012"/>
      <c r="Z51" s="1012"/>
      <c r="AA51" s="1012"/>
      <c r="AB51" s="1012"/>
      <c r="AC51" s="1012"/>
      <c r="AD51" s="1012"/>
      <c r="AE51" s="1012"/>
      <c r="AF51" s="1012"/>
      <c r="AG51" s="1012"/>
      <c r="AH51" s="1012"/>
      <c r="AI51" s="1012"/>
    </row>
    <row r="52" spans="1:35" s="1011" customFormat="1" ht="15" customHeight="1">
      <c r="A52" s="1020">
        <v>2015</v>
      </c>
      <c r="B52" s="1015">
        <v>11.69</v>
      </c>
      <c r="C52" s="1015">
        <v>10.71</v>
      </c>
      <c r="D52" s="1015">
        <v>22.4</v>
      </c>
      <c r="E52" s="1015"/>
      <c r="F52" s="1015">
        <v>0.22</v>
      </c>
      <c r="G52" s="1015">
        <v>5.54</v>
      </c>
      <c r="H52" s="1015">
        <v>5.76</v>
      </c>
      <c r="I52" s="1015"/>
      <c r="J52" s="1015">
        <v>3.73</v>
      </c>
      <c r="K52" s="1015">
        <v>2.5</v>
      </c>
      <c r="L52" s="1015">
        <v>6.23</v>
      </c>
      <c r="M52" s="1015">
        <v>1.18</v>
      </c>
      <c r="N52" s="1015">
        <v>0.17</v>
      </c>
      <c r="O52" s="1015">
        <v>23.66</v>
      </c>
      <c r="P52" s="1015">
        <v>12.08</v>
      </c>
      <c r="Q52" s="1015">
        <v>7.0000000000000007E-2</v>
      </c>
      <c r="R52" s="1015">
        <v>1.23</v>
      </c>
      <c r="S52" s="1015"/>
      <c r="T52" s="1015">
        <v>37.04</v>
      </c>
      <c r="W52" s="1012"/>
      <c r="X52" s="1012"/>
      <c r="Y52" s="1012"/>
      <c r="Z52" s="1012"/>
      <c r="AA52" s="1012"/>
      <c r="AB52" s="1012"/>
      <c r="AC52" s="1012"/>
      <c r="AD52" s="1012"/>
      <c r="AE52" s="1012"/>
      <c r="AF52" s="1012"/>
      <c r="AG52" s="1012"/>
      <c r="AH52" s="1012"/>
      <c r="AI52" s="1012"/>
    </row>
    <row r="53" spans="1:35" s="1011" customFormat="1" ht="15" customHeight="1" thickBot="1">
      <c r="A53" s="1021"/>
      <c r="B53" s="1022"/>
      <c r="C53" s="1022"/>
      <c r="D53" s="1022"/>
      <c r="E53" s="1022"/>
      <c r="F53" s="1022"/>
      <c r="G53" s="1022"/>
      <c r="H53" s="1022"/>
      <c r="I53" s="1022"/>
      <c r="J53" s="1022"/>
      <c r="K53" s="1022"/>
      <c r="L53" s="1022"/>
      <c r="M53" s="1022"/>
      <c r="N53" s="1022"/>
      <c r="O53" s="1022"/>
      <c r="P53" s="1022"/>
      <c r="Q53" s="1022"/>
      <c r="R53" s="1022"/>
      <c r="S53" s="1038"/>
      <c r="T53" s="1022"/>
      <c r="W53" s="1012"/>
      <c r="X53" s="1012"/>
      <c r="Y53" s="1012"/>
      <c r="Z53" s="1012"/>
      <c r="AA53" s="1012"/>
      <c r="AB53" s="1012"/>
      <c r="AC53" s="1012"/>
      <c r="AD53" s="1012"/>
      <c r="AE53" s="1012"/>
      <c r="AF53" s="1012"/>
      <c r="AG53" s="1012"/>
      <c r="AH53" s="1012"/>
      <c r="AI53" s="1012"/>
    </row>
    <row r="54" spans="1:35" s="1011" customFormat="1" ht="15" customHeight="1" thickTop="1">
      <c r="A54" s="1020"/>
      <c r="B54" s="1015"/>
      <c r="C54" s="1015"/>
      <c r="D54" s="1015"/>
      <c r="E54" s="1015"/>
      <c r="F54" s="1015"/>
      <c r="G54" s="1015"/>
      <c r="H54" s="1015"/>
      <c r="I54" s="1015"/>
      <c r="J54" s="1015"/>
      <c r="K54" s="1015"/>
      <c r="L54" s="1015"/>
      <c r="M54" s="1015"/>
      <c r="N54" s="1015"/>
      <c r="O54" s="1015"/>
      <c r="P54" s="1015"/>
      <c r="Q54" s="1023"/>
      <c r="T54" s="1024"/>
      <c r="W54" s="1012"/>
      <c r="X54" s="1012"/>
      <c r="Y54" s="1012"/>
      <c r="Z54" s="1012"/>
      <c r="AA54" s="1012"/>
      <c r="AB54" s="1012"/>
      <c r="AC54" s="1012"/>
      <c r="AD54" s="1012"/>
      <c r="AE54" s="1012"/>
      <c r="AF54" s="1012"/>
      <c r="AG54" s="1012"/>
      <c r="AH54" s="1012"/>
      <c r="AI54" s="1012"/>
    </row>
    <row r="55" spans="1:35" s="1011" customFormat="1" ht="15" customHeight="1">
      <c r="A55" s="1018" t="s">
        <v>241</v>
      </c>
      <c r="B55" s="1017"/>
      <c r="C55" s="1017"/>
      <c r="D55" s="1017"/>
      <c r="E55" s="1017"/>
      <c r="F55" s="1017"/>
      <c r="G55" s="1017"/>
      <c r="H55" s="1017"/>
      <c r="I55" s="1017"/>
      <c r="J55" s="1013"/>
      <c r="K55" s="1013"/>
      <c r="L55" s="1017"/>
      <c r="M55" s="1017"/>
      <c r="N55" s="1017"/>
      <c r="O55" s="1017"/>
      <c r="P55" s="1017"/>
      <c r="Q55" s="1017"/>
      <c r="R55" s="1017"/>
      <c r="S55" s="1017"/>
      <c r="T55" s="1025"/>
      <c r="W55" s="1012"/>
      <c r="X55" s="1012"/>
      <c r="Y55" s="1012"/>
      <c r="Z55" s="1012"/>
      <c r="AA55" s="1012"/>
      <c r="AB55" s="1012"/>
      <c r="AC55" s="1012"/>
      <c r="AD55" s="1012"/>
      <c r="AE55" s="1012"/>
      <c r="AF55" s="1012"/>
      <c r="AG55" s="1012"/>
      <c r="AH55" s="1012"/>
      <c r="AI55" s="1012"/>
    </row>
    <row r="56" spans="1:35" s="1011" customFormat="1" ht="15" customHeight="1">
      <c r="A56" s="1018" t="s">
        <v>242</v>
      </c>
      <c r="B56" s="1017"/>
      <c r="C56" s="1017"/>
      <c r="D56" s="1017"/>
      <c r="E56" s="1017"/>
      <c r="F56" s="1017"/>
      <c r="G56" s="1017"/>
      <c r="H56" s="1017"/>
      <c r="I56" s="1017"/>
      <c r="J56" s="1017"/>
      <c r="K56" s="1017"/>
      <c r="L56" s="1017"/>
      <c r="M56" s="1017"/>
      <c r="N56" s="1017"/>
      <c r="O56" s="1017"/>
      <c r="P56" s="1017"/>
      <c r="Q56" s="1017"/>
      <c r="R56" s="1017"/>
      <c r="S56" s="1017"/>
      <c r="T56" s="1025"/>
      <c r="W56" s="1012"/>
      <c r="X56" s="1012"/>
      <c r="Y56" s="1012"/>
      <c r="Z56" s="1012"/>
      <c r="AA56" s="1012"/>
      <c r="AB56" s="1012"/>
      <c r="AC56" s="1012"/>
      <c r="AD56" s="1012"/>
      <c r="AE56" s="1012"/>
      <c r="AF56" s="1012"/>
      <c r="AG56" s="1012"/>
      <c r="AH56" s="1012"/>
      <c r="AI56" s="1012"/>
    </row>
    <row r="57" spans="1:35" s="1011" customFormat="1" ht="15" customHeight="1">
      <c r="A57" s="1026"/>
      <c r="B57" s="1013"/>
      <c r="C57" s="1013"/>
      <c r="D57" s="1027"/>
      <c r="E57" s="1027"/>
      <c r="F57" s="1027"/>
      <c r="G57" s="1027"/>
      <c r="H57" s="1027"/>
      <c r="I57" s="1027"/>
      <c r="J57" s="1027"/>
      <c r="K57" s="1027"/>
      <c r="L57" s="1027"/>
      <c r="M57" s="1027"/>
      <c r="N57" s="1027"/>
      <c r="O57" s="1027"/>
      <c r="P57" s="1027"/>
      <c r="Q57" s="1018"/>
      <c r="R57" s="1028"/>
      <c r="S57" s="1028"/>
      <c r="T57" s="1018"/>
      <c r="W57" s="1012"/>
      <c r="X57" s="1012"/>
      <c r="Y57" s="1012"/>
      <c r="Z57" s="1012"/>
      <c r="AA57" s="1012"/>
      <c r="AB57" s="1012"/>
      <c r="AC57" s="1012"/>
      <c r="AD57" s="1012"/>
      <c r="AE57" s="1012"/>
      <c r="AF57" s="1012"/>
      <c r="AG57" s="1012"/>
      <c r="AH57" s="1012"/>
      <c r="AI57" s="1012"/>
    </row>
    <row r="58" spans="1:35" s="1011" customFormat="1" ht="15" customHeight="1">
      <c r="A58" s="1051" t="s">
        <v>5</v>
      </c>
      <c r="B58" s="1031"/>
      <c r="C58" s="1029"/>
      <c r="D58" s="1029"/>
      <c r="E58" s="1029"/>
      <c r="F58" s="1029"/>
      <c r="G58" s="1029"/>
      <c r="H58" s="1029"/>
      <c r="I58" s="1029"/>
      <c r="J58" s="1029"/>
      <c r="K58" s="1029"/>
      <c r="L58" s="1029"/>
      <c r="M58" s="1029"/>
      <c r="N58" s="1029"/>
      <c r="O58" s="1029"/>
      <c r="P58" s="1029"/>
      <c r="Q58" s="1029"/>
      <c r="R58" s="1030"/>
      <c r="S58" s="1030"/>
      <c r="T58" s="1029"/>
      <c r="W58" s="1012"/>
      <c r="X58" s="1012"/>
      <c r="Y58" s="1012"/>
      <c r="Z58" s="1012"/>
      <c r="AA58" s="1012"/>
      <c r="AB58" s="1012"/>
      <c r="AC58" s="1012"/>
      <c r="AD58" s="1012"/>
      <c r="AE58" s="1012"/>
      <c r="AF58" s="1012"/>
      <c r="AG58" s="1012"/>
      <c r="AH58" s="1012"/>
      <c r="AI58" s="1012"/>
    </row>
    <row r="59" spans="1:35" s="1011" customFormat="1" ht="15" customHeight="1">
      <c r="A59" s="1032" t="s">
        <v>1549</v>
      </c>
      <c r="B59" s="1013"/>
      <c r="C59" s="1018"/>
      <c r="D59" s="1018"/>
      <c r="E59" s="1018"/>
      <c r="F59" s="1018"/>
      <c r="G59" s="1033"/>
      <c r="H59" s="1033"/>
      <c r="I59" s="1033"/>
      <c r="J59" s="1033"/>
      <c r="K59" s="1033"/>
      <c r="L59" s="1034"/>
      <c r="M59" s="1034"/>
      <c r="N59" s="1034"/>
      <c r="O59" s="1029"/>
      <c r="P59" s="1029"/>
      <c r="Q59" s="1029"/>
      <c r="R59" s="1030"/>
      <c r="S59" s="1030"/>
      <c r="T59" s="1029"/>
      <c r="W59" s="1012"/>
      <c r="X59" s="1012"/>
      <c r="Y59" s="1012"/>
      <c r="Z59" s="1012"/>
      <c r="AA59" s="1012"/>
      <c r="AB59" s="1012"/>
      <c r="AC59" s="1012"/>
      <c r="AD59" s="1012"/>
      <c r="AE59" s="1012"/>
      <c r="AF59" s="1012"/>
      <c r="AG59" s="1012"/>
      <c r="AH59" s="1012"/>
      <c r="AI59" s="1012"/>
    </row>
    <row r="60" spans="1:35" s="1011" customFormat="1" ht="14.45" customHeight="1">
      <c r="A60" s="1013"/>
      <c r="B60" s="1013"/>
      <c r="C60" s="1013"/>
      <c r="D60" s="1013"/>
      <c r="E60" s="1013"/>
      <c r="F60" s="1013"/>
      <c r="G60" s="1013"/>
      <c r="H60" s="1013"/>
      <c r="I60" s="1013"/>
      <c r="J60" s="1013"/>
      <c r="K60" s="1013"/>
      <c r="L60" s="1013"/>
      <c r="M60" s="1013"/>
      <c r="N60" s="1013"/>
      <c r="O60" s="1013"/>
      <c r="P60" s="1013"/>
      <c r="Q60" s="1013"/>
      <c r="R60" s="1028"/>
      <c r="S60" s="1028"/>
      <c r="T60" s="1013"/>
      <c r="W60" s="1012"/>
      <c r="X60" s="1012"/>
      <c r="Y60" s="1012"/>
      <c r="Z60" s="1012"/>
      <c r="AA60" s="1012"/>
      <c r="AB60" s="1012"/>
      <c r="AC60" s="1012"/>
      <c r="AD60" s="1012"/>
      <c r="AE60" s="1012"/>
      <c r="AF60" s="1012"/>
      <c r="AG60" s="1012"/>
      <c r="AH60" s="1012"/>
      <c r="AI60" s="1012"/>
    </row>
    <row r="61" spans="1:35" s="1011" customFormat="1" ht="15" customHeight="1">
      <c r="A61" s="1018"/>
      <c r="B61" s="1013"/>
      <c r="C61" s="1013"/>
      <c r="D61" s="1013"/>
      <c r="E61" s="1013"/>
      <c r="F61" s="1013"/>
      <c r="G61" s="1018"/>
      <c r="H61" s="1018"/>
      <c r="I61" s="1018"/>
      <c r="J61" s="1018"/>
      <c r="K61" s="1018"/>
      <c r="L61" s="1018"/>
      <c r="M61" s="1018"/>
      <c r="N61" s="1018"/>
      <c r="O61" s="1018"/>
      <c r="P61" s="1018"/>
      <c r="Q61" s="1018"/>
      <c r="R61" s="1028"/>
      <c r="S61" s="1028"/>
      <c r="T61" s="1018"/>
      <c r="W61" s="1012"/>
      <c r="X61" s="1012"/>
      <c r="Y61" s="1012"/>
      <c r="Z61" s="1012"/>
      <c r="AA61" s="1012"/>
      <c r="AB61" s="1012"/>
      <c r="AC61" s="1012"/>
      <c r="AD61" s="1012"/>
      <c r="AE61" s="1012"/>
      <c r="AF61" s="1012"/>
      <c r="AG61" s="1012"/>
      <c r="AH61" s="1012"/>
      <c r="AI61" s="1012"/>
    </row>
    <row r="62" spans="1:35" s="1011" customFormat="1" ht="11.25">
      <c r="A62" s="1018"/>
      <c r="B62" s="1031"/>
      <c r="C62" s="1029"/>
      <c r="D62" s="1029"/>
      <c r="E62" s="1029"/>
      <c r="F62" s="1029"/>
      <c r="G62" s="1029"/>
      <c r="H62" s="1029"/>
      <c r="I62" s="1029"/>
      <c r="J62" s="1029"/>
      <c r="K62" s="1029"/>
      <c r="L62" s="1029"/>
      <c r="M62" s="1029"/>
      <c r="N62" s="1029"/>
      <c r="O62" s="1029"/>
      <c r="P62" s="1029"/>
      <c r="Q62" s="1029"/>
      <c r="R62" s="1030"/>
      <c r="S62" s="1030"/>
      <c r="T62" s="1029"/>
      <c r="W62" s="1012"/>
      <c r="X62" s="1012"/>
      <c r="Y62" s="1012"/>
      <c r="Z62" s="1012"/>
      <c r="AA62" s="1012"/>
      <c r="AB62" s="1012"/>
      <c r="AC62" s="1012"/>
      <c r="AD62" s="1012"/>
      <c r="AE62" s="1012"/>
      <c r="AF62" s="1012"/>
      <c r="AG62" s="1012"/>
      <c r="AH62" s="1012"/>
      <c r="AI62" s="1012"/>
    </row>
    <row r="63" spans="1:35" s="1011" customFormat="1" ht="11.25">
      <c r="A63" s="1032"/>
      <c r="B63" s="1031"/>
      <c r="C63" s="1029"/>
      <c r="D63" s="1029"/>
      <c r="E63" s="1029"/>
      <c r="F63" s="1029"/>
      <c r="G63" s="1029"/>
      <c r="H63" s="1029"/>
      <c r="I63" s="1029"/>
      <c r="J63" s="1029"/>
      <c r="K63" s="1029"/>
      <c r="L63" s="1029"/>
      <c r="M63" s="1029"/>
      <c r="N63" s="1029"/>
      <c r="O63" s="1029"/>
      <c r="P63" s="1029"/>
      <c r="Q63" s="1029"/>
      <c r="R63" s="1030"/>
      <c r="S63" s="1030"/>
      <c r="T63" s="1029"/>
      <c r="W63" s="1012"/>
      <c r="X63" s="1012"/>
      <c r="Y63" s="1012"/>
      <c r="Z63" s="1012"/>
      <c r="AA63" s="1012"/>
      <c r="AB63" s="1012"/>
      <c r="AC63" s="1012"/>
      <c r="AD63" s="1012"/>
      <c r="AE63" s="1012"/>
      <c r="AF63" s="1012"/>
      <c r="AG63" s="1012"/>
      <c r="AH63" s="1012"/>
      <c r="AI63" s="1012"/>
    </row>
    <row r="64" spans="1:35" s="1011" customFormat="1" ht="11.25">
      <c r="A64" s="1027"/>
      <c r="B64" s="1031"/>
      <c r="C64" s="1029"/>
      <c r="D64" s="1029"/>
      <c r="E64" s="1029"/>
      <c r="F64" s="1029"/>
      <c r="G64" s="1029"/>
      <c r="H64" s="1029"/>
      <c r="I64" s="1029"/>
      <c r="J64" s="1029"/>
      <c r="K64" s="1029"/>
      <c r="L64" s="1029"/>
      <c r="M64" s="1029"/>
      <c r="N64" s="1029"/>
      <c r="O64" s="1029"/>
      <c r="P64" s="1029"/>
      <c r="Q64" s="1029"/>
      <c r="R64" s="1030"/>
      <c r="S64" s="1030"/>
      <c r="T64" s="1029"/>
      <c r="W64" s="1012"/>
      <c r="X64" s="1012"/>
      <c r="Y64" s="1012"/>
      <c r="Z64" s="1012"/>
      <c r="AA64" s="1012"/>
      <c r="AB64" s="1012"/>
      <c r="AC64" s="1012"/>
      <c r="AD64" s="1012"/>
      <c r="AE64" s="1012"/>
      <c r="AF64" s="1012"/>
      <c r="AG64" s="1012"/>
      <c r="AH64" s="1012"/>
      <c r="AI64" s="1012"/>
    </row>
    <row r="65" spans="1:35" s="1011" customFormat="1" ht="11.25">
      <c r="A65" s="1035"/>
      <c r="B65" s="1031"/>
      <c r="C65" s="1013"/>
      <c r="D65" s="1013"/>
      <c r="E65" s="1013"/>
      <c r="F65" s="1013"/>
      <c r="G65" s="1013"/>
      <c r="H65" s="1013"/>
      <c r="I65" s="1013"/>
      <c r="J65" s="1013"/>
      <c r="K65" s="1013"/>
      <c r="L65" s="1013"/>
      <c r="M65" s="1013"/>
      <c r="N65" s="1013"/>
      <c r="O65" s="1013"/>
      <c r="P65" s="1013"/>
      <c r="Q65" s="1013"/>
      <c r="R65" s="1028"/>
      <c r="S65" s="1028"/>
      <c r="T65" s="1013"/>
      <c r="W65" s="1012"/>
      <c r="X65" s="1012"/>
      <c r="Y65" s="1012"/>
      <c r="Z65" s="1012"/>
      <c r="AA65" s="1012"/>
      <c r="AB65" s="1012"/>
      <c r="AC65" s="1012"/>
      <c r="AD65" s="1012"/>
      <c r="AE65" s="1012"/>
      <c r="AF65" s="1012"/>
      <c r="AG65" s="1012"/>
      <c r="AH65" s="1012"/>
      <c r="AI65" s="1012"/>
    </row>
    <row r="66" spans="1:35" s="1011" customFormat="1" ht="11.25">
      <c r="A66" s="1018"/>
      <c r="B66" s="1013"/>
      <c r="C66" s="1018"/>
      <c r="D66" s="1018"/>
      <c r="E66" s="1018"/>
      <c r="F66" s="1018"/>
      <c r="G66" s="1018"/>
      <c r="H66" s="1018"/>
      <c r="I66" s="1018"/>
      <c r="J66" s="1018"/>
      <c r="K66" s="1018"/>
      <c r="L66" s="1018"/>
      <c r="M66" s="1018"/>
      <c r="N66" s="1018"/>
      <c r="O66" s="1018"/>
      <c r="P66" s="1018"/>
      <c r="Q66" s="1018"/>
      <c r="R66" s="1028"/>
      <c r="S66" s="1028"/>
      <c r="T66" s="1018"/>
      <c r="W66" s="1012"/>
      <c r="X66" s="1012"/>
      <c r="Y66" s="1012"/>
      <c r="Z66" s="1012"/>
      <c r="AA66" s="1012"/>
      <c r="AB66" s="1012"/>
      <c r="AC66" s="1012"/>
      <c r="AD66" s="1012"/>
      <c r="AE66" s="1012"/>
      <c r="AF66" s="1012"/>
      <c r="AG66" s="1012"/>
      <c r="AH66" s="1012"/>
      <c r="AI66" s="1012"/>
    </row>
    <row r="67" spans="1:35" s="1011" customFormat="1" ht="11.25">
      <c r="A67" s="1018"/>
      <c r="B67" s="1031"/>
      <c r="C67" s="1029"/>
      <c r="D67" s="1029"/>
      <c r="E67" s="1029"/>
      <c r="F67" s="1029"/>
      <c r="G67" s="1029"/>
      <c r="H67" s="1029"/>
      <c r="I67" s="1029"/>
      <c r="J67" s="1029"/>
      <c r="K67" s="1029"/>
      <c r="L67" s="1029"/>
      <c r="M67" s="1029"/>
      <c r="N67" s="1029"/>
      <c r="O67" s="1029"/>
      <c r="P67" s="1029"/>
      <c r="Q67" s="1029"/>
      <c r="R67" s="1030"/>
      <c r="S67" s="1030"/>
      <c r="T67" s="1029"/>
      <c r="W67" s="1012"/>
      <c r="X67" s="1012"/>
      <c r="Y67" s="1012"/>
      <c r="Z67" s="1012"/>
      <c r="AA67" s="1012"/>
      <c r="AB67" s="1012"/>
      <c r="AC67" s="1012"/>
      <c r="AD67" s="1012"/>
      <c r="AE67" s="1012"/>
      <c r="AF67" s="1012"/>
      <c r="AG67" s="1012"/>
      <c r="AH67" s="1012"/>
      <c r="AI67" s="1012"/>
    </row>
    <row r="68" spans="1:35" s="1011" customFormat="1" ht="11.25">
      <c r="A68" s="1032"/>
      <c r="B68" s="1031"/>
      <c r="C68" s="1029"/>
      <c r="D68" s="1029"/>
      <c r="E68" s="1029"/>
      <c r="F68" s="1029"/>
      <c r="G68" s="1029"/>
      <c r="H68" s="1029"/>
      <c r="I68" s="1029"/>
      <c r="J68" s="1029"/>
      <c r="K68" s="1029"/>
      <c r="L68" s="1029"/>
      <c r="M68" s="1029"/>
      <c r="N68" s="1029"/>
      <c r="O68" s="1029"/>
      <c r="P68" s="1029"/>
      <c r="Q68" s="1029"/>
      <c r="R68" s="1030"/>
      <c r="S68" s="1030"/>
      <c r="T68" s="1029"/>
      <c r="W68" s="1012"/>
      <c r="X68" s="1012"/>
      <c r="Y68" s="1012"/>
      <c r="Z68" s="1012"/>
      <c r="AA68" s="1012"/>
      <c r="AB68" s="1012"/>
      <c r="AC68" s="1012"/>
      <c r="AD68" s="1012"/>
      <c r="AE68" s="1012"/>
      <c r="AF68" s="1012"/>
      <c r="AG68" s="1012"/>
      <c r="AH68" s="1012"/>
      <c r="AI68" s="1012"/>
    </row>
    <row r="69" spans="1:35" s="1011" customFormat="1" ht="11.25">
      <c r="A69" s="1027"/>
      <c r="B69" s="1031"/>
      <c r="C69" s="1029"/>
      <c r="D69" s="1029"/>
      <c r="E69" s="1029"/>
      <c r="F69" s="1029"/>
      <c r="G69" s="1029"/>
      <c r="H69" s="1029"/>
      <c r="I69" s="1029"/>
      <c r="J69" s="1029"/>
      <c r="K69" s="1029"/>
      <c r="L69" s="1029"/>
      <c r="M69" s="1029"/>
      <c r="N69" s="1029"/>
      <c r="O69" s="1029"/>
      <c r="P69" s="1029"/>
      <c r="Q69" s="1029"/>
      <c r="R69" s="1030"/>
      <c r="S69" s="1030"/>
      <c r="T69" s="1029"/>
      <c r="W69" s="1012"/>
      <c r="X69" s="1012"/>
      <c r="Y69" s="1012"/>
      <c r="Z69" s="1012"/>
      <c r="AA69" s="1012"/>
      <c r="AB69" s="1012"/>
      <c r="AC69" s="1012"/>
      <c r="AD69" s="1012"/>
      <c r="AE69" s="1012"/>
      <c r="AF69" s="1012"/>
      <c r="AG69" s="1012"/>
      <c r="AH69" s="1012"/>
      <c r="AI69" s="1012"/>
    </row>
    <row r="70" spans="1:35" s="1011" customFormat="1" ht="11.25">
      <c r="A70" s="1035"/>
      <c r="B70" s="1031"/>
      <c r="C70" s="1013"/>
      <c r="D70" s="1013"/>
      <c r="E70" s="1013"/>
      <c r="F70" s="1013"/>
      <c r="G70" s="1013"/>
      <c r="H70" s="1013"/>
      <c r="I70" s="1013"/>
      <c r="J70" s="1013"/>
      <c r="K70" s="1013"/>
      <c r="L70" s="1013"/>
      <c r="M70" s="1013"/>
      <c r="N70" s="1013"/>
      <c r="O70" s="1013"/>
      <c r="P70" s="1013"/>
      <c r="Q70" s="1013"/>
      <c r="R70" s="1028"/>
      <c r="S70" s="1028"/>
      <c r="T70" s="1013"/>
      <c r="W70" s="1012"/>
      <c r="X70" s="1012"/>
      <c r="Y70" s="1012"/>
      <c r="Z70" s="1012"/>
      <c r="AA70" s="1012"/>
      <c r="AB70" s="1012"/>
      <c r="AC70" s="1012"/>
      <c r="AD70" s="1012"/>
      <c r="AE70" s="1012"/>
      <c r="AF70" s="1012"/>
      <c r="AG70" s="1012"/>
      <c r="AH70" s="1012"/>
      <c r="AI70" s="1012"/>
    </row>
    <row r="71" spans="1:35" s="1011" customFormat="1" ht="11.25">
      <c r="A71" s="1018"/>
      <c r="B71" s="1013"/>
      <c r="C71" s="1018"/>
      <c r="D71" s="1018"/>
      <c r="E71" s="1018"/>
      <c r="F71" s="1018"/>
      <c r="G71" s="1018"/>
      <c r="H71" s="1018"/>
      <c r="I71" s="1018"/>
      <c r="J71" s="1018"/>
      <c r="K71" s="1018"/>
      <c r="L71" s="1018"/>
      <c r="M71" s="1018"/>
      <c r="N71" s="1018"/>
      <c r="O71" s="1018"/>
      <c r="P71" s="1018"/>
      <c r="Q71" s="1018"/>
      <c r="R71" s="1028"/>
      <c r="S71" s="1028"/>
      <c r="T71" s="1018"/>
      <c r="W71" s="1012"/>
      <c r="X71" s="1012"/>
      <c r="Y71" s="1012"/>
      <c r="Z71" s="1012"/>
      <c r="AA71" s="1012"/>
      <c r="AB71" s="1012"/>
      <c r="AC71" s="1012"/>
      <c r="AD71" s="1012"/>
      <c r="AE71" s="1012"/>
      <c r="AF71" s="1012"/>
      <c r="AG71" s="1012"/>
      <c r="AH71" s="1012"/>
      <c r="AI71" s="1012"/>
    </row>
    <row r="72" spans="1:35" s="1011" customFormat="1" ht="11.25">
      <c r="A72" s="1018"/>
      <c r="B72" s="1031"/>
      <c r="C72" s="1029"/>
      <c r="D72" s="1029"/>
      <c r="E72" s="1029"/>
      <c r="F72" s="1029"/>
      <c r="G72" s="1029"/>
      <c r="H72" s="1029"/>
      <c r="I72" s="1029"/>
      <c r="J72" s="1029"/>
      <c r="K72" s="1029"/>
      <c r="L72" s="1029"/>
      <c r="M72" s="1029"/>
      <c r="N72" s="1029"/>
      <c r="O72" s="1029"/>
      <c r="P72" s="1029"/>
      <c r="Q72" s="1029"/>
      <c r="R72" s="1030"/>
      <c r="S72" s="1030"/>
      <c r="T72" s="1029"/>
      <c r="W72" s="1012"/>
      <c r="X72" s="1012"/>
      <c r="Y72" s="1012"/>
      <c r="Z72" s="1012"/>
      <c r="AA72" s="1012"/>
      <c r="AB72" s="1012"/>
      <c r="AC72" s="1012"/>
      <c r="AD72" s="1012"/>
      <c r="AE72" s="1012"/>
      <c r="AF72" s="1012"/>
      <c r="AG72" s="1012"/>
      <c r="AH72" s="1012"/>
      <c r="AI72" s="1012"/>
    </row>
    <row r="73" spans="1:35" s="1011" customFormat="1" ht="11.25">
      <c r="A73" s="1032"/>
      <c r="B73" s="1031"/>
      <c r="C73" s="1029"/>
      <c r="D73" s="1029"/>
      <c r="E73" s="1029"/>
      <c r="F73" s="1029"/>
      <c r="G73" s="1029"/>
      <c r="H73" s="1029"/>
      <c r="I73" s="1029"/>
      <c r="J73" s="1029"/>
      <c r="K73" s="1029"/>
      <c r="L73" s="1029"/>
      <c r="M73" s="1029"/>
      <c r="N73" s="1029"/>
      <c r="O73" s="1029"/>
      <c r="P73" s="1029"/>
      <c r="Q73" s="1029"/>
      <c r="R73" s="1030"/>
      <c r="S73" s="1030"/>
      <c r="T73" s="1029"/>
      <c r="W73" s="1012"/>
      <c r="X73" s="1012"/>
      <c r="Y73" s="1012"/>
      <c r="Z73" s="1012"/>
      <c r="AA73" s="1012"/>
      <c r="AB73" s="1012"/>
      <c r="AC73" s="1012"/>
      <c r="AD73" s="1012"/>
      <c r="AE73" s="1012"/>
      <c r="AF73" s="1012"/>
      <c r="AG73" s="1012"/>
      <c r="AH73" s="1012"/>
      <c r="AI73" s="1012"/>
    </row>
    <row r="74" spans="1:35" s="1011" customFormat="1" ht="11.25">
      <c r="A74" s="1027"/>
      <c r="B74" s="1031"/>
      <c r="C74" s="1029"/>
      <c r="D74" s="1029"/>
      <c r="E74" s="1029"/>
      <c r="F74" s="1029"/>
      <c r="G74" s="1029"/>
      <c r="H74" s="1029"/>
      <c r="I74" s="1029"/>
      <c r="J74" s="1029"/>
      <c r="K74" s="1029"/>
      <c r="L74" s="1029"/>
      <c r="M74" s="1029"/>
      <c r="N74" s="1029"/>
      <c r="O74" s="1029"/>
      <c r="P74" s="1029"/>
      <c r="Q74" s="1029"/>
      <c r="R74" s="1030"/>
      <c r="S74" s="1030"/>
      <c r="T74" s="1029"/>
      <c r="W74" s="1012"/>
      <c r="X74" s="1012"/>
      <c r="Y74" s="1012"/>
      <c r="Z74" s="1012"/>
      <c r="AA74" s="1012"/>
      <c r="AB74" s="1012"/>
      <c r="AC74" s="1012"/>
      <c r="AD74" s="1012"/>
      <c r="AE74" s="1012"/>
      <c r="AF74" s="1012"/>
      <c r="AG74" s="1012"/>
      <c r="AH74" s="1012"/>
      <c r="AI74" s="1012"/>
    </row>
    <row r="75" spans="1:35" s="1011" customFormat="1" ht="11.25">
      <c r="A75" s="1035"/>
      <c r="B75" s="1031"/>
      <c r="C75" s="1013"/>
      <c r="D75" s="1013"/>
      <c r="E75" s="1013"/>
      <c r="F75" s="1013"/>
      <c r="G75" s="1013"/>
      <c r="H75" s="1013"/>
      <c r="I75" s="1013"/>
      <c r="J75" s="1013"/>
      <c r="K75" s="1013"/>
      <c r="L75" s="1013"/>
      <c r="M75" s="1013"/>
      <c r="N75" s="1013"/>
      <c r="O75" s="1013"/>
      <c r="P75" s="1013"/>
      <c r="Q75" s="1013"/>
      <c r="R75" s="1028"/>
      <c r="S75" s="1028"/>
      <c r="T75" s="1013"/>
      <c r="W75" s="1012"/>
      <c r="X75" s="1012"/>
      <c r="Y75" s="1012"/>
      <c r="Z75" s="1012"/>
      <c r="AA75" s="1012"/>
      <c r="AB75" s="1012"/>
      <c r="AC75" s="1012"/>
      <c r="AD75" s="1012"/>
      <c r="AE75" s="1012"/>
      <c r="AF75" s="1012"/>
      <c r="AG75" s="1012"/>
      <c r="AH75" s="1012"/>
      <c r="AI75" s="1012"/>
    </row>
    <row r="76" spans="1:35" s="1011" customFormat="1" ht="11.25">
      <c r="A76" s="1018"/>
      <c r="B76" s="1013"/>
      <c r="C76" s="1018"/>
      <c r="D76" s="1018"/>
      <c r="E76" s="1018"/>
      <c r="F76" s="1018"/>
      <c r="G76" s="1018"/>
      <c r="H76" s="1018"/>
      <c r="I76" s="1018"/>
      <c r="J76" s="1018"/>
      <c r="K76" s="1018"/>
      <c r="L76" s="1018"/>
      <c r="M76" s="1018"/>
      <c r="N76" s="1018"/>
      <c r="O76" s="1018"/>
      <c r="P76" s="1018"/>
      <c r="Q76" s="1018"/>
      <c r="R76" s="1028"/>
      <c r="S76" s="1028"/>
      <c r="T76" s="1018"/>
      <c r="W76" s="1012"/>
      <c r="X76" s="1012"/>
      <c r="Y76" s="1012"/>
      <c r="Z76" s="1012"/>
      <c r="AA76" s="1012"/>
      <c r="AB76" s="1012"/>
      <c r="AC76" s="1012"/>
      <c r="AD76" s="1012"/>
      <c r="AE76" s="1012"/>
      <c r="AF76" s="1012"/>
      <c r="AG76" s="1012"/>
      <c r="AH76" s="1012"/>
      <c r="AI76" s="1012"/>
    </row>
    <row r="77" spans="1:35" s="1011" customFormat="1" ht="11.25">
      <c r="A77" s="1018"/>
      <c r="B77" s="1031"/>
      <c r="C77" s="1029"/>
      <c r="D77" s="1029"/>
      <c r="E77" s="1029"/>
      <c r="F77" s="1029"/>
      <c r="G77" s="1029"/>
      <c r="H77" s="1029"/>
      <c r="I77" s="1029"/>
      <c r="J77" s="1029"/>
      <c r="K77" s="1029"/>
      <c r="L77" s="1029"/>
      <c r="M77" s="1029"/>
      <c r="N77" s="1029"/>
      <c r="O77" s="1029"/>
      <c r="P77" s="1029"/>
      <c r="Q77" s="1029"/>
      <c r="R77" s="1030"/>
      <c r="S77" s="1030"/>
      <c r="T77" s="1029"/>
      <c r="W77" s="1012"/>
      <c r="X77" s="1012"/>
      <c r="Y77" s="1012"/>
      <c r="Z77" s="1012"/>
      <c r="AA77" s="1012"/>
      <c r="AB77" s="1012"/>
      <c r="AC77" s="1012"/>
      <c r="AD77" s="1012"/>
      <c r="AE77" s="1012"/>
      <c r="AF77" s="1012"/>
      <c r="AG77" s="1012"/>
      <c r="AH77" s="1012"/>
      <c r="AI77" s="1012"/>
    </row>
    <row r="78" spans="1:35" s="1011" customFormat="1" ht="11.25">
      <c r="A78" s="1032"/>
      <c r="B78" s="1031"/>
      <c r="C78" s="1029"/>
      <c r="D78" s="1029"/>
      <c r="E78" s="1029"/>
      <c r="F78" s="1029"/>
      <c r="G78" s="1029"/>
      <c r="H78" s="1029"/>
      <c r="I78" s="1029"/>
      <c r="J78" s="1029"/>
      <c r="K78" s="1029"/>
      <c r="L78" s="1029"/>
      <c r="M78" s="1029"/>
      <c r="N78" s="1029"/>
      <c r="O78" s="1029"/>
      <c r="P78" s="1029"/>
      <c r="Q78" s="1029"/>
      <c r="R78" s="1030"/>
      <c r="S78" s="1030"/>
      <c r="T78" s="1029"/>
      <c r="W78" s="1012"/>
      <c r="X78" s="1012"/>
      <c r="Y78" s="1012"/>
      <c r="Z78" s="1012"/>
      <c r="AA78" s="1012"/>
      <c r="AB78" s="1012"/>
      <c r="AC78" s="1012"/>
      <c r="AD78" s="1012"/>
      <c r="AE78" s="1012"/>
      <c r="AF78" s="1012"/>
      <c r="AG78" s="1012"/>
      <c r="AH78" s="1012"/>
      <c r="AI78" s="1012"/>
    </row>
    <row r="79" spans="1:35" s="1011" customFormat="1" ht="11.25">
      <c r="A79" s="1027"/>
      <c r="B79" s="1031"/>
      <c r="C79" s="1029"/>
      <c r="D79" s="1029"/>
      <c r="E79" s="1029"/>
      <c r="F79" s="1029"/>
      <c r="G79" s="1029"/>
      <c r="H79" s="1029"/>
      <c r="I79" s="1029"/>
      <c r="J79" s="1029"/>
      <c r="K79" s="1029"/>
      <c r="L79" s="1029"/>
      <c r="M79" s="1029"/>
      <c r="N79" s="1029"/>
      <c r="O79" s="1029"/>
      <c r="P79" s="1029"/>
      <c r="Q79" s="1029"/>
      <c r="R79" s="1030"/>
      <c r="S79" s="1030"/>
      <c r="T79" s="1029"/>
      <c r="W79" s="1012"/>
      <c r="X79" s="1012"/>
      <c r="Y79" s="1012"/>
      <c r="Z79" s="1012"/>
      <c r="AA79" s="1012"/>
      <c r="AB79" s="1012"/>
      <c r="AC79" s="1012"/>
      <c r="AD79" s="1012"/>
      <c r="AE79" s="1012"/>
      <c r="AF79" s="1012"/>
      <c r="AG79" s="1012"/>
      <c r="AH79" s="1012"/>
      <c r="AI79" s="1012"/>
    </row>
    <row r="80" spans="1:35" s="1011" customFormat="1" ht="11.25">
      <c r="A80" s="1035"/>
      <c r="B80" s="1031"/>
      <c r="C80" s="1013"/>
      <c r="D80" s="1013"/>
      <c r="E80" s="1013"/>
      <c r="F80" s="1013"/>
      <c r="G80" s="1013"/>
      <c r="H80" s="1013"/>
      <c r="I80" s="1013"/>
      <c r="J80" s="1013"/>
      <c r="K80" s="1013"/>
      <c r="L80" s="1013"/>
      <c r="M80" s="1013"/>
      <c r="N80" s="1013"/>
      <c r="O80" s="1013"/>
      <c r="P80" s="1013"/>
      <c r="Q80" s="1013"/>
      <c r="R80" s="1028"/>
      <c r="S80" s="1028"/>
      <c r="T80" s="1013"/>
      <c r="W80" s="1012"/>
      <c r="X80" s="1012"/>
      <c r="Y80" s="1012"/>
      <c r="Z80" s="1012"/>
      <c r="AA80" s="1012"/>
      <c r="AB80" s="1012"/>
      <c r="AC80" s="1012"/>
      <c r="AD80" s="1012"/>
      <c r="AE80" s="1012"/>
      <c r="AF80" s="1012"/>
      <c r="AG80" s="1012"/>
      <c r="AH80" s="1012"/>
      <c r="AI80" s="1012"/>
    </row>
    <row r="81" spans="1:35" s="1011" customFormat="1" ht="11.25">
      <c r="A81" s="1013"/>
      <c r="B81" s="1013"/>
      <c r="C81" s="1018"/>
      <c r="D81" s="1018"/>
      <c r="E81" s="1018"/>
      <c r="F81" s="1018"/>
      <c r="G81" s="1018"/>
      <c r="H81" s="1018"/>
      <c r="I81" s="1018"/>
      <c r="J81" s="1018"/>
      <c r="K81" s="1018"/>
      <c r="L81" s="1018"/>
      <c r="M81" s="1018"/>
      <c r="N81" s="1018"/>
      <c r="O81" s="1018"/>
      <c r="P81" s="1018"/>
      <c r="Q81" s="1018"/>
      <c r="R81" s="1028"/>
      <c r="S81" s="1028"/>
      <c r="T81" s="1018"/>
      <c r="W81" s="1012"/>
      <c r="X81" s="1012"/>
      <c r="Y81" s="1012"/>
      <c r="Z81" s="1012"/>
      <c r="AA81" s="1012"/>
      <c r="AB81" s="1012"/>
      <c r="AC81" s="1012"/>
      <c r="AD81" s="1012"/>
      <c r="AE81" s="1012"/>
      <c r="AF81" s="1012"/>
      <c r="AG81" s="1012"/>
      <c r="AH81" s="1012"/>
      <c r="AI81" s="1012"/>
    </row>
    <row r="82" spans="1:35" s="1011" customFormat="1" ht="11.25">
      <c r="A82" s="1013"/>
      <c r="B82" s="1013"/>
      <c r="C82" s="1013"/>
      <c r="D82" s="1036"/>
      <c r="E82" s="1036"/>
      <c r="F82" s="1013"/>
      <c r="G82" s="1013"/>
      <c r="H82" s="1013"/>
      <c r="I82" s="1013"/>
      <c r="J82" s="1013"/>
      <c r="K82" s="1013"/>
      <c r="L82" s="1013"/>
      <c r="M82" s="1013"/>
      <c r="N82" s="1013"/>
      <c r="O82" s="1013"/>
      <c r="P82" s="1013"/>
      <c r="Q82" s="1013"/>
      <c r="R82" s="1028"/>
      <c r="S82" s="1028"/>
      <c r="T82" s="1013"/>
      <c r="W82" s="1012"/>
      <c r="X82" s="1012"/>
      <c r="Y82" s="1012"/>
      <c r="Z82" s="1012"/>
      <c r="AA82" s="1012"/>
      <c r="AB82" s="1012"/>
      <c r="AC82" s="1012"/>
      <c r="AD82" s="1012"/>
      <c r="AE82" s="1012"/>
      <c r="AF82" s="1012"/>
      <c r="AG82" s="1012"/>
      <c r="AH82" s="1012"/>
      <c r="AI82" s="1012"/>
    </row>
    <row r="83" spans="1:35" s="1011" customFormat="1" ht="11.25">
      <c r="A83" s="1013"/>
      <c r="B83" s="1013"/>
      <c r="C83" s="1013"/>
      <c r="D83" s="1036"/>
      <c r="E83" s="1036"/>
      <c r="F83" s="1013"/>
      <c r="G83" s="1013"/>
      <c r="H83" s="1013"/>
      <c r="I83" s="1013"/>
      <c r="J83" s="1013"/>
      <c r="K83" s="1013"/>
      <c r="L83" s="1013"/>
      <c r="M83" s="1013"/>
      <c r="N83" s="1013"/>
      <c r="O83" s="1013"/>
      <c r="P83" s="1013"/>
      <c r="Q83" s="1013"/>
      <c r="R83" s="1028"/>
      <c r="S83" s="1028"/>
      <c r="T83" s="1013"/>
      <c r="W83" s="1012"/>
      <c r="X83" s="1012"/>
      <c r="Y83" s="1012"/>
      <c r="Z83" s="1012"/>
      <c r="AA83" s="1012"/>
      <c r="AB83" s="1012"/>
      <c r="AC83" s="1012"/>
      <c r="AD83" s="1012"/>
      <c r="AE83" s="1012"/>
      <c r="AF83" s="1012"/>
      <c r="AG83" s="1012"/>
      <c r="AH83" s="1012"/>
      <c r="AI83" s="1012"/>
    </row>
    <row r="84" spans="1:35" s="1011" customFormat="1" ht="11.25">
      <c r="A84" s="1013"/>
      <c r="B84" s="1013"/>
      <c r="C84" s="1013"/>
      <c r="D84" s="1036"/>
      <c r="E84" s="1036"/>
      <c r="F84" s="1013"/>
      <c r="G84" s="1013"/>
      <c r="H84" s="1013"/>
      <c r="I84" s="1013"/>
      <c r="J84" s="1013"/>
      <c r="K84" s="1013"/>
      <c r="L84" s="1013"/>
      <c r="M84" s="1013"/>
      <c r="N84" s="1013"/>
      <c r="O84" s="1013"/>
      <c r="P84" s="1013"/>
      <c r="Q84" s="1013"/>
      <c r="R84" s="1028"/>
      <c r="S84" s="1028"/>
      <c r="T84" s="1013"/>
      <c r="W84" s="1012"/>
      <c r="X84" s="1012"/>
      <c r="Y84" s="1012"/>
      <c r="Z84" s="1012"/>
      <c r="AA84" s="1012"/>
      <c r="AB84" s="1012"/>
      <c r="AC84" s="1012"/>
      <c r="AD84" s="1012"/>
      <c r="AE84" s="1012"/>
      <c r="AF84" s="1012"/>
      <c r="AG84" s="1012"/>
      <c r="AH84" s="1012"/>
      <c r="AI84" s="1012"/>
    </row>
    <row r="85" spans="1:35" s="1011" customFormat="1" ht="11.25">
      <c r="A85" s="1013"/>
      <c r="B85" s="1013"/>
      <c r="C85" s="1013"/>
      <c r="D85" s="1036"/>
      <c r="E85" s="1036"/>
      <c r="F85" s="1013"/>
      <c r="G85" s="1013"/>
      <c r="H85" s="1013"/>
      <c r="I85" s="1013"/>
      <c r="J85" s="1013"/>
      <c r="K85" s="1013"/>
      <c r="L85" s="1013"/>
      <c r="M85" s="1013"/>
      <c r="N85" s="1013"/>
      <c r="O85" s="1013"/>
      <c r="P85" s="1013"/>
      <c r="Q85" s="1013"/>
      <c r="R85" s="1028"/>
      <c r="S85" s="1028"/>
      <c r="T85" s="1013"/>
      <c r="W85" s="1012"/>
      <c r="X85" s="1012"/>
      <c r="Y85" s="1012"/>
      <c r="Z85" s="1012"/>
      <c r="AA85" s="1012"/>
      <c r="AB85" s="1012"/>
      <c r="AC85" s="1012"/>
      <c r="AD85" s="1012"/>
      <c r="AE85" s="1012"/>
      <c r="AF85" s="1012"/>
      <c r="AG85" s="1012"/>
      <c r="AH85" s="1012"/>
      <c r="AI85" s="1012"/>
    </row>
    <row r="86" spans="1:35">
      <c r="A86" s="155"/>
      <c r="D86" s="152"/>
      <c r="E86" s="152"/>
    </row>
    <row r="87" spans="1:35">
      <c r="A87" s="155"/>
      <c r="D87" s="152"/>
      <c r="E87" s="152"/>
    </row>
    <row r="88" spans="1:35">
      <c r="A88" s="155"/>
      <c r="D88" s="152"/>
      <c r="E88" s="152"/>
    </row>
    <row r="89" spans="1:35">
      <c r="A89" s="155"/>
      <c r="D89" s="152"/>
      <c r="E89" s="152"/>
    </row>
    <row r="90" spans="1:35">
      <c r="A90" s="155"/>
      <c r="D90" s="152"/>
      <c r="E90" s="152"/>
    </row>
    <row r="91" spans="1:35">
      <c r="A91" s="155"/>
      <c r="D91" s="152"/>
      <c r="E91" s="152"/>
    </row>
    <row r="92" spans="1:35">
      <c r="A92" s="155"/>
      <c r="D92" s="152"/>
      <c r="E92" s="152"/>
    </row>
    <row r="93" spans="1:35">
      <c r="A93" s="155"/>
      <c r="D93" s="152"/>
      <c r="E93" s="152"/>
    </row>
    <row r="94" spans="1:35">
      <c r="A94" s="155"/>
      <c r="D94" s="152"/>
      <c r="E94" s="152"/>
    </row>
    <row r="95" spans="1:35">
      <c r="A95" s="155"/>
      <c r="D95" s="152"/>
      <c r="E95" s="152"/>
    </row>
    <row r="96" spans="1:35">
      <c r="A96" s="155"/>
      <c r="D96" s="152"/>
      <c r="E96" s="152"/>
    </row>
    <row r="97" spans="4:35" s="155" customFormat="1">
      <c r="D97" s="152"/>
      <c r="E97" s="152"/>
      <c r="U97" s="159"/>
      <c r="V97" s="159"/>
      <c r="W97" s="160"/>
      <c r="X97" s="160"/>
      <c r="Y97" s="160"/>
      <c r="Z97" s="160"/>
      <c r="AA97" s="160"/>
      <c r="AB97" s="160"/>
      <c r="AC97" s="160"/>
      <c r="AD97" s="160"/>
      <c r="AE97" s="160"/>
      <c r="AF97" s="160"/>
      <c r="AG97" s="160"/>
      <c r="AH97" s="160"/>
      <c r="AI97" s="160"/>
    </row>
    <row r="98" spans="4:35" s="155" customFormat="1">
      <c r="D98" s="152"/>
      <c r="E98" s="152"/>
      <c r="U98" s="159"/>
      <c r="V98" s="159"/>
      <c r="W98" s="160"/>
      <c r="X98" s="160"/>
      <c r="Y98" s="160"/>
      <c r="Z98" s="160"/>
      <c r="AA98" s="160"/>
      <c r="AB98" s="160"/>
      <c r="AC98" s="160"/>
      <c r="AD98" s="160"/>
      <c r="AE98" s="160"/>
      <c r="AF98" s="160"/>
      <c r="AG98" s="160"/>
      <c r="AH98" s="160"/>
      <c r="AI98" s="160"/>
    </row>
    <row r="99" spans="4:35" s="155" customFormat="1">
      <c r="D99" s="152"/>
      <c r="E99" s="152"/>
      <c r="U99" s="159"/>
      <c r="V99" s="159"/>
      <c r="W99" s="160"/>
      <c r="X99" s="160"/>
      <c r="Y99" s="160"/>
      <c r="Z99" s="160"/>
      <c r="AA99" s="160"/>
      <c r="AB99" s="160"/>
      <c r="AC99" s="160"/>
      <c r="AD99" s="160"/>
      <c r="AE99" s="160"/>
      <c r="AF99" s="160"/>
      <c r="AG99" s="160"/>
      <c r="AH99" s="160"/>
      <c r="AI99" s="160"/>
    </row>
    <row r="100" spans="4:35" s="155" customFormat="1">
      <c r="D100" s="152"/>
      <c r="E100" s="152"/>
      <c r="U100" s="159"/>
      <c r="V100" s="159"/>
      <c r="W100" s="160"/>
      <c r="X100" s="160"/>
      <c r="Y100" s="160"/>
      <c r="Z100" s="160"/>
      <c r="AA100" s="160"/>
      <c r="AB100" s="160"/>
      <c r="AC100" s="160"/>
      <c r="AD100" s="160"/>
      <c r="AE100" s="160"/>
      <c r="AF100" s="160"/>
      <c r="AG100" s="160"/>
      <c r="AH100" s="160"/>
      <c r="AI100" s="160"/>
    </row>
    <row r="101" spans="4:35" s="155" customFormat="1">
      <c r="D101" s="152"/>
      <c r="E101" s="152"/>
      <c r="U101" s="159"/>
      <c r="V101" s="159"/>
      <c r="W101" s="160"/>
      <c r="X101" s="160"/>
      <c r="Y101" s="160"/>
      <c r="Z101" s="160"/>
      <c r="AA101" s="160"/>
      <c r="AB101" s="160"/>
      <c r="AC101" s="160"/>
      <c r="AD101" s="160"/>
      <c r="AE101" s="160"/>
      <c r="AF101" s="160"/>
      <c r="AG101" s="160"/>
      <c r="AH101" s="160"/>
      <c r="AI101" s="160"/>
    </row>
    <row r="102" spans="4:35" s="155" customFormat="1">
      <c r="D102" s="152"/>
      <c r="E102" s="152"/>
      <c r="U102" s="159"/>
      <c r="V102" s="159"/>
      <c r="W102" s="160"/>
      <c r="X102" s="160"/>
      <c r="Y102" s="160"/>
      <c r="Z102" s="160"/>
      <c r="AA102" s="160"/>
      <c r="AB102" s="160"/>
      <c r="AC102" s="160"/>
      <c r="AD102" s="160"/>
      <c r="AE102" s="160"/>
      <c r="AF102" s="160"/>
      <c r="AG102" s="160"/>
      <c r="AH102" s="160"/>
      <c r="AI102" s="160"/>
    </row>
    <row r="103" spans="4:35" s="155" customFormat="1">
      <c r="D103" s="152"/>
      <c r="E103" s="152"/>
      <c r="U103" s="159"/>
      <c r="V103" s="159"/>
      <c r="W103" s="160"/>
      <c r="X103" s="160"/>
      <c r="Y103" s="160"/>
      <c r="Z103" s="160"/>
      <c r="AA103" s="160"/>
      <c r="AB103" s="160"/>
      <c r="AC103" s="160"/>
      <c r="AD103" s="160"/>
      <c r="AE103" s="160"/>
      <c r="AF103" s="160"/>
      <c r="AG103" s="160"/>
      <c r="AH103" s="160"/>
      <c r="AI103" s="160"/>
    </row>
    <row r="104" spans="4:35" s="155" customFormat="1">
      <c r="D104" s="152"/>
      <c r="E104" s="152"/>
      <c r="U104" s="159"/>
      <c r="V104" s="159"/>
      <c r="W104" s="160"/>
      <c r="X104" s="160"/>
      <c r="Y104" s="160"/>
      <c r="Z104" s="160"/>
      <c r="AA104" s="160"/>
      <c r="AB104" s="160"/>
      <c r="AC104" s="160"/>
      <c r="AD104" s="160"/>
      <c r="AE104" s="160"/>
      <c r="AF104" s="160"/>
      <c r="AG104" s="160"/>
      <c r="AH104" s="160"/>
      <c r="AI104" s="160"/>
    </row>
    <row r="105" spans="4:35" s="155" customFormat="1">
      <c r="D105" s="152"/>
      <c r="E105" s="152"/>
      <c r="U105" s="159"/>
      <c r="V105" s="159"/>
      <c r="W105" s="160"/>
      <c r="X105" s="160"/>
      <c r="Y105" s="160"/>
      <c r="Z105" s="160"/>
      <c r="AA105" s="160"/>
      <c r="AB105" s="160"/>
      <c r="AC105" s="160"/>
      <c r="AD105" s="160"/>
      <c r="AE105" s="160"/>
      <c r="AF105" s="160"/>
      <c r="AG105" s="160"/>
      <c r="AH105" s="160"/>
      <c r="AI105" s="160"/>
    </row>
    <row r="106" spans="4:35" s="155" customFormat="1">
      <c r="D106" s="152"/>
      <c r="E106" s="152"/>
      <c r="U106" s="159"/>
      <c r="V106" s="159"/>
      <c r="W106" s="160"/>
      <c r="X106" s="160"/>
      <c r="Y106" s="160"/>
      <c r="Z106" s="160"/>
      <c r="AA106" s="160"/>
      <c r="AB106" s="160"/>
      <c r="AC106" s="160"/>
      <c r="AD106" s="160"/>
      <c r="AE106" s="160"/>
      <c r="AF106" s="160"/>
      <c r="AG106" s="160"/>
      <c r="AH106" s="160"/>
      <c r="AI106" s="160"/>
    </row>
    <row r="107" spans="4:35" s="155" customFormat="1">
      <c r="D107" s="152"/>
      <c r="E107" s="152"/>
      <c r="U107" s="159"/>
      <c r="V107" s="159"/>
      <c r="W107" s="160"/>
      <c r="X107" s="160"/>
      <c r="Y107" s="160"/>
      <c r="Z107" s="160"/>
      <c r="AA107" s="160"/>
      <c r="AB107" s="160"/>
      <c r="AC107" s="160"/>
      <c r="AD107" s="160"/>
      <c r="AE107" s="160"/>
      <c r="AF107" s="160"/>
      <c r="AG107" s="160"/>
      <c r="AH107" s="160"/>
      <c r="AI107" s="160"/>
    </row>
    <row r="108" spans="4:35" s="155" customFormat="1">
      <c r="D108" s="152"/>
      <c r="E108" s="152"/>
      <c r="U108" s="159"/>
      <c r="V108" s="159"/>
      <c r="W108" s="160"/>
      <c r="X108" s="160"/>
      <c r="Y108" s="160"/>
      <c r="Z108" s="160"/>
      <c r="AA108" s="160"/>
      <c r="AB108" s="160"/>
      <c r="AC108" s="160"/>
      <c r="AD108" s="160"/>
      <c r="AE108" s="160"/>
      <c r="AF108" s="160"/>
      <c r="AG108" s="160"/>
      <c r="AH108" s="160"/>
      <c r="AI108" s="160"/>
    </row>
    <row r="109" spans="4:35" s="155" customFormat="1">
      <c r="D109" s="152"/>
      <c r="E109" s="152"/>
      <c r="U109" s="159"/>
      <c r="V109" s="159"/>
      <c r="W109" s="160"/>
      <c r="X109" s="160"/>
      <c r="Y109" s="160"/>
      <c r="Z109" s="160"/>
      <c r="AA109" s="160"/>
      <c r="AB109" s="160"/>
      <c r="AC109" s="160"/>
      <c r="AD109" s="160"/>
      <c r="AE109" s="160"/>
      <c r="AF109" s="160"/>
      <c r="AG109" s="160"/>
      <c r="AH109" s="160"/>
      <c r="AI109" s="160"/>
    </row>
    <row r="110" spans="4:35" s="155" customFormat="1">
      <c r="D110" s="152"/>
      <c r="E110" s="152"/>
      <c r="U110" s="159"/>
      <c r="V110" s="159"/>
      <c r="W110" s="160"/>
      <c r="X110" s="160"/>
      <c r="Y110" s="160"/>
      <c r="Z110" s="160"/>
      <c r="AA110" s="160"/>
      <c r="AB110" s="160"/>
      <c r="AC110" s="160"/>
      <c r="AD110" s="160"/>
      <c r="AE110" s="160"/>
      <c r="AF110" s="160"/>
      <c r="AG110" s="160"/>
      <c r="AH110" s="160"/>
      <c r="AI110" s="160"/>
    </row>
    <row r="111" spans="4:35" s="155" customFormat="1">
      <c r="D111" s="152"/>
      <c r="E111" s="152"/>
      <c r="U111" s="159"/>
      <c r="V111" s="159"/>
      <c r="W111" s="160"/>
      <c r="X111" s="160"/>
      <c r="Y111" s="160"/>
      <c r="Z111" s="160"/>
      <c r="AA111" s="160"/>
      <c r="AB111" s="160"/>
      <c r="AC111" s="160"/>
      <c r="AD111" s="160"/>
      <c r="AE111" s="160"/>
      <c r="AF111" s="160"/>
      <c r="AG111" s="160"/>
      <c r="AH111" s="160"/>
      <c r="AI111" s="160"/>
    </row>
    <row r="112" spans="4:35" s="155" customFormat="1">
      <c r="D112" s="152"/>
      <c r="E112" s="152"/>
      <c r="U112" s="159"/>
      <c r="V112" s="159"/>
      <c r="W112" s="160"/>
      <c r="X112" s="160"/>
      <c r="Y112" s="160"/>
      <c r="Z112" s="160"/>
      <c r="AA112" s="160"/>
      <c r="AB112" s="160"/>
      <c r="AC112" s="160"/>
      <c r="AD112" s="160"/>
      <c r="AE112" s="160"/>
      <c r="AF112" s="160"/>
      <c r="AG112" s="160"/>
      <c r="AH112" s="160"/>
      <c r="AI112" s="160"/>
    </row>
    <row r="113" spans="4:35" s="155" customFormat="1">
      <c r="D113" s="152"/>
      <c r="E113" s="152"/>
      <c r="U113" s="159"/>
      <c r="V113" s="159"/>
      <c r="W113" s="160"/>
      <c r="X113" s="160"/>
      <c r="Y113" s="160"/>
      <c r="Z113" s="160"/>
      <c r="AA113" s="160"/>
      <c r="AB113" s="160"/>
      <c r="AC113" s="160"/>
      <c r="AD113" s="160"/>
      <c r="AE113" s="160"/>
      <c r="AF113" s="160"/>
      <c r="AG113" s="160"/>
      <c r="AH113" s="160"/>
      <c r="AI113" s="160"/>
    </row>
    <row r="114" spans="4:35" s="155" customFormat="1">
      <c r="D114" s="152"/>
      <c r="E114" s="152"/>
      <c r="U114" s="159"/>
      <c r="V114" s="159"/>
      <c r="W114" s="160"/>
      <c r="X114" s="160"/>
      <c r="Y114" s="160"/>
      <c r="Z114" s="160"/>
      <c r="AA114" s="160"/>
      <c r="AB114" s="160"/>
      <c r="AC114" s="160"/>
      <c r="AD114" s="160"/>
      <c r="AE114" s="160"/>
      <c r="AF114" s="160"/>
      <c r="AG114" s="160"/>
      <c r="AH114" s="160"/>
      <c r="AI114" s="160"/>
    </row>
    <row r="115" spans="4:35" s="155" customFormat="1">
      <c r="D115" s="152"/>
      <c r="E115" s="152"/>
      <c r="U115" s="159"/>
      <c r="V115" s="159"/>
      <c r="W115" s="160"/>
      <c r="X115" s="160"/>
      <c r="Y115" s="160"/>
      <c r="Z115" s="160"/>
      <c r="AA115" s="160"/>
      <c r="AB115" s="160"/>
      <c r="AC115" s="160"/>
      <c r="AD115" s="160"/>
      <c r="AE115" s="160"/>
      <c r="AF115" s="160"/>
      <c r="AG115" s="160"/>
      <c r="AH115" s="160"/>
      <c r="AI115" s="160"/>
    </row>
    <row r="116" spans="4:35" s="155" customFormat="1">
      <c r="D116" s="152"/>
      <c r="E116" s="152"/>
      <c r="U116" s="159"/>
      <c r="V116" s="159"/>
      <c r="W116" s="160"/>
      <c r="X116" s="160"/>
      <c r="Y116" s="160"/>
      <c r="Z116" s="160"/>
      <c r="AA116" s="160"/>
      <c r="AB116" s="160"/>
      <c r="AC116" s="160"/>
      <c r="AD116" s="160"/>
      <c r="AE116" s="160"/>
      <c r="AF116" s="160"/>
      <c r="AG116" s="160"/>
      <c r="AH116" s="160"/>
      <c r="AI116" s="160"/>
    </row>
    <row r="117" spans="4:35" s="155" customFormat="1">
      <c r="D117" s="152"/>
      <c r="E117" s="152"/>
      <c r="U117" s="159"/>
      <c r="V117" s="159"/>
      <c r="W117" s="160"/>
      <c r="X117" s="160"/>
      <c r="Y117" s="160"/>
      <c r="Z117" s="160"/>
      <c r="AA117" s="160"/>
      <c r="AB117" s="160"/>
      <c r="AC117" s="160"/>
      <c r="AD117" s="160"/>
      <c r="AE117" s="160"/>
      <c r="AF117" s="160"/>
      <c r="AG117" s="160"/>
      <c r="AH117" s="160"/>
      <c r="AI117" s="160"/>
    </row>
    <row r="118" spans="4:35" s="155" customFormat="1">
      <c r="D118" s="152"/>
      <c r="E118" s="152"/>
      <c r="U118" s="159"/>
      <c r="V118" s="159"/>
      <c r="W118" s="160"/>
      <c r="X118" s="160"/>
      <c r="Y118" s="160"/>
      <c r="Z118" s="160"/>
      <c r="AA118" s="160"/>
      <c r="AB118" s="160"/>
      <c r="AC118" s="160"/>
      <c r="AD118" s="160"/>
      <c r="AE118" s="160"/>
      <c r="AF118" s="160"/>
      <c r="AG118" s="160"/>
      <c r="AH118" s="160"/>
      <c r="AI118" s="160"/>
    </row>
    <row r="119" spans="4:35" s="155" customFormat="1">
      <c r="D119" s="152"/>
      <c r="E119" s="152"/>
      <c r="U119" s="159"/>
      <c r="V119" s="159"/>
      <c r="W119" s="160"/>
      <c r="X119" s="160"/>
      <c r="Y119" s="160"/>
      <c r="Z119" s="160"/>
      <c r="AA119" s="160"/>
      <c r="AB119" s="160"/>
      <c r="AC119" s="160"/>
      <c r="AD119" s="160"/>
      <c r="AE119" s="160"/>
      <c r="AF119" s="160"/>
      <c r="AG119" s="160"/>
      <c r="AH119" s="160"/>
      <c r="AI119" s="160"/>
    </row>
    <row r="120" spans="4:35" s="155" customFormat="1">
      <c r="D120" s="152"/>
      <c r="E120" s="152"/>
      <c r="U120" s="159"/>
      <c r="V120" s="159"/>
      <c r="W120" s="160"/>
      <c r="X120" s="160"/>
      <c r="Y120" s="160"/>
      <c r="Z120" s="160"/>
      <c r="AA120" s="160"/>
      <c r="AB120" s="160"/>
      <c r="AC120" s="160"/>
      <c r="AD120" s="160"/>
      <c r="AE120" s="160"/>
      <c r="AF120" s="160"/>
      <c r="AG120" s="160"/>
      <c r="AH120" s="160"/>
      <c r="AI120" s="160"/>
    </row>
    <row r="121" spans="4:35" s="155" customFormat="1">
      <c r="D121" s="152"/>
      <c r="E121" s="152"/>
      <c r="U121" s="159"/>
      <c r="V121" s="159"/>
      <c r="W121" s="160"/>
      <c r="X121" s="160"/>
      <c r="Y121" s="160"/>
      <c r="Z121" s="160"/>
      <c r="AA121" s="160"/>
      <c r="AB121" s="160"/>
      <c r="AC121" s="160"/>
      <c r="AD121" s="160"/>
      <c r="AE121" s="160"/>
      <c r="AF121" s="160"/>
      <c r="AG121" s="160"/>
      <c r="AH121" s="160"/>
      <c r="AI121" s="160"/>
    </row>
    <row r="122" spans="4:35" s="155" customFormat="1">
      <c r="D122" s="152"/>
      <c r="E122" s="152"/>
      <c r="U122" s="159"/>
      <c r="V122" s="159"/>
      <c r="W122" s="160"/>
      <c r="X122" s="160"/>
      <c r="Y122" s="160"/>
      <c r="Z122" s="160"/>
      <c r="AA122" s="160"/>
      <c r="AB122" s="160"/>
      <c r="AC122" s="160"/>
      <c r="AD122" s="160"/>
      <c r="AE122" s="160"/>
      <c r="AF122" s="160"/>
      <c r="AG122" s="160"/>
      <c r="AH122" s="160"/>
      <c r="AI122" s="160"/>
    </row>
    <row r="123" spans="4:35" s="155" customFormat="1">
      <c r="D123" s="152"/>
      <c r="E123" s="152"/>
      <c r="U123" s="159"/>
      <c r="V123" s="159"/>
      <c r="W123" s="160"/>
      <c r="X123" s="160"/>
      <c r="Y123" s="160"/>
      <c r="Z123" s="160"/>
      <c r="AA123" s="160"/>
      <c r="AB123" s="160"/>
      <c r="AC123" s="160"/>
      <c r="AD123" s="160"/>
      <c r="AE123" s="160"/>
      <c r="AF123" s="160"/>
      <c r="AG123" s="160"/>
      <c r="AH123" s="160"/>
      <c r="AI123" s="160"/>
    </row>
    <row r="124" spans="4:35" s="155" customFormat="1">
      <c r="D124" s="152"/>
      <c r="E124" s="152"/>
      <c r="U124" s="159"/>
      <c r="V124" s="159"/>
      <c r="W124" s="160"/>
      <c r="X124" s="160"/>
      <c r="Y124" s="160"/>
      <c r="Z124" s="160"/>
      <c r="AA124" s="160"/>
      <c r="AB124" s="160"/>
      <c r="AC124" s="160"/>
      <c r="AD124" s="160"/>
      <c r="AE124" s="160"/>
      <c r="AF124" s="160"/>
      <c r="AG124" s="160"/>
      <c r="AH124" s="160"/>
      <c r="AI124" s="160"/>
    </row>
    <row r="125" spans="4:35" s="155" customFormat="1">
      <c r="D125" s="152"/>
      <c r="E125" s="152"/>
      <c r="U125" s="159"/>
      <c r="V125" s="159"/>
      <c r="W125" s="160"/>
      <c r="X125" s="160"/>
      <c r="Y125" s="160"/>
      <c r="Z125" s="160"/>
      <c r="AA125" s="160"/>
      <c r="AB125" s="160"/>
      <c r="AC125" s="160"/>
      <c r="AD125" s="160"/>
      <c r="AE125" s="160"/>
      <c r="AF125" s="160"/>
      <c r="AG125" s="160"/>
      <c r="AH125" s="160"/>
      <c r="AI125" s="160"/>
    </row>
    <row r="126" spans="4:35" s="155" customFormat="1">
      <c r="D126" s="152"/>
      <c r="E126" s="152"/>
      <c r="U126" s="159"/>
      <c r="V126" s="159"/>
      <c r="W126" s="160"/>
      <c r="X126" s="160"/>
      <c r="Y126" s="160"/>
      <c r="Z126" s="160"/>
      <c r="AA126" s="160"/>
      <c r="AB126" s="160"/>
      <c r="AC126" s="160"/>
      <c r="AD126" s="160"/>
      <c r="AE126" s="160"/>
      <c r="AF126" s="160"/>
      <c r="AG126" s="160"/>
      <c r="AH126" s="160"/>
      <c r="AI126" s="160"/>
    </row>
    <row r="127" spans="4:35" s="155" customFormat="1">
      <c r="D127" s="152"/>
      <c r="E127" s="152"/>
      <c r="U127" s="159"/>
      <c r="V127" s="159"/>
      <c r="W127" s="160"/>
      <c r="X127" s="160"/>
      <c r="Y127" s="160"/>
      <c r="Z127" s="160"/>
      <c r="AA127" s="160"/>
      <c r="AB127" s="160"/>
      <c r="AC127" s="160"/>
      <c r="AD127" s="160"/>
      <c r="AE127" s="160"/>
      <c r="AF127" s="160"/>
      <c r="AG127" s="160"/>
      <c r="AH127" s="160"/>
      <c r="AI127" s="160"/>
    </row>
    <row r="128" spans="4:35" s="155" customFormat="1">
      <c r="D128" s="152"/>
      <c r="E128" s="152"/>
      <c r="U128" s="159"/>
      <c r="V128" s="159"/>
      <c r="W128" s="160"/>
      <c r="X128" s="160"/>
      <c r="Y128" s="160"/>
      <c r="Z128" s="160"/>
      <c r="AA128" s="160"/>
      <c r="AB128" s="160"/>
      <c r="AC128" s="160"/>
      <c r="AD128" s="160"/>
      <c r="AE128" s="160"/>
      <c r="AF128" s="160"/>
      <c r="AG128" s="160"/>
      <c r="AH128" s="160"/>
      <c r="AI128" s="160"/>
    </row>
    <row r="129" spans="4:35" s="155" customFormat="1">
      <c r="D129" s="152"/>
      <c r="E129" s="152"/>
      <c r="U129" s="159"/>
      <c r="V129" s="159"/>
      <c r="W129" s="160"/>
      <c r="X129" s="160"/>
      <c r="Y129" s="160"/>
      <c r="Z129" s="160"/>
      <c r="AA129" s="160"/>
      <c r="AB129" s="160"/>
      <c r="AC129" s="160"/>
      <c r="AD129" s="160"/>
      <c r="AE129" s="160"/>
      <c r="AF129" s="160"/>
      <c r="AG129" s="160"/>
      <c r="AH129" s="160"/>
      <c r="AI129" s="160"/>
    </row>
    <row r="130" spans="4:35" s="155" customFormat="1">
      <c r="D130" s="152"/>
      <c r="E130" s="152"/>
      <c r="U130" s="159"/>
      <c r="V130" s="159"/>
      <c r="W130" s="160"/>
      <c r="X130" s="160"/>
      <c r="Y130" s="160"/>
      <c r="Z130" s="160"/>
      <c r="AA130" s="160"/>
      <c r="AB130" s="160"/>
      <c r="AC130" s="160"/>
      <c r="AD130" s="160"/>
      <c r="AE130" s="160"/>
      <c r="AF130" s="160"/>
      <c r="AG130" s="160"/>
      <c r="AH130" s="160"/>
      <c r="AI130" s="160"/>
    </row>
    <row r="131" spans="4:35" s="155" customFormat="1">
      <c r="D131" s="152"/>
      <c r="E131" s="152"/>
      <c r="U131" s="159"/>
      <c r="V131" s="159"/>
      <c r="W131" s="160"/>
      <c r="X131" s="160"/>
      <c r="Y131" s="160"/>
      <c r="Z131" s="160"/>
      <c r="AA131" s="160"/>
      <c r="AB131" s="160"/>
      <c r="AC131" s="160"/>
      <c r="AD131" s="160"/>
      <c r="AE131" s="160"/>
      <c r="AF131" s="160"/>
      <c r="AG131" s="160"/>
      <c r="AH131" s="160"/>
      <c r="AI131" s="160"/>
    </row>
    <row r="132" spans="4:35" s="155" customFormat="1">
      <c r="D132" s="152"/>
      <c r="E132" s="152"/>
      <c r="U132" s="159"/>
      <c r="V132" s="159"/>
      <c r="W132" s="160"/>
      <c r="X132" s="160"/>
      <c r="Y132" s="160"/>
      <c r="Z132" s="160"/>
      <c r="AA132" s="160"/>
      <c r="AB132" s="160"/>
      <c r="AC132" s="160"/>
      <c r="AD132" s="160"/>
      <c r="AE132" s="160"/>
      <c r="AF132" s="160"/>
      <c r="AG132" s="160"/>
      <c r="AH132" s="160"/>
      <c r="AI132" s="160"/>
    </row>
    <row r="133" spans="4:35" s="155" customFormat="1">
      <c r="D133" s="152"/>
      <c r="E133" s="152"/>
      <c r="U133" s="159"/>
      <c r="V133" s="159"/>
      <c r="W133" s="160"/>
      <c r="X133" s="160"/>
      <c r="Y133" s="160"/>
      <c r="Z133" s="160"/>
      <c r="AA133" s="160"/>
      <c r="AB133" s="160"/>
      <c r="AC133" s="160"/>
      <c r="AD133" s="160"/>
      <c r="AE133" s="160"/>
      <c r="AF133" s="160"/>
      <c r="AG133" s="160"/>
      <c r="AH133" s="160"/>
      <c r="AI133" s="160"/>
    </row>
    <row r="134" spans="4:35" s="155" customFormat="1">
      <c r="D134" s="152"/>
      <c r="E134" s="152"/>
      <c r="U134" s="159"/>
      <c r="V134" s="159"/>
      <c r="W134" s="160"/>
      <c r="X134" s="160"/>
      <c r="Y134" s="160"/>
      <c r="Z134" s="160"/>
      <c r="AA134" s="160"/>
      <c r="AB134" s="160"/>
      <c r="AC134" s="160"/>
      <c r="AD134" s="160"/>
      <c r="AE134" s="160"/>
      <c r="AF134" s="160"/>
      <c r="AG134" s="160"/>
      <c r="AH134" s="160"/>
      <c r="AI134" s="160"/>
    </row>
    <row r="135" spans="4:35" s="155" customFormat="1">
      <c r="D135" s="152"/>
      <c r="E135" s="152"/>
      <c r="U135" s="159"/>
      <c r="V135" s="159"/>
      <c r="W135" s="160"/>
      <c r="X135" s="160"/>
      <c r="Y135" s="160"/>
      <c r="Z135" s="160"/>
      <c r="AA135" s="160"/>
      <c r="AB135" s="160"/>
      <c r="AC135" s="160"/>
      <c r="AD135" s="160"/>
      <c r="AE135" s="160"/>
      <c r="AF135" s="160"/>
      <c r="AG135" s="160"/>
      <c r="AH135" s="160"/>
      <c r="AI135" s="160"/>
    </row>
    <row r="136" spans="4:35" s="155" customFormat="1">
      <c r="D136" s="152"/>
      <c r="E136" s="152"/>
      <c r="U136" s="159"/>
      <c r="V136" s="159"/>
      <c r="W136" s="160"/>
      <c r="X136" s="160"/>
      <c r="Y136" s="160"/>
      <c r="Z136" s="160"/>
      <c r="AA136" s="160"/>
      <c r="AB136" s="160"/>
      <c r="AC136" s="160"/>
      <c r="AD136" s="160"/>
      <c r="AE136" s="160"/>
      <c r="AF136" s="160"/>
      <c r="AG136" s="160"/>
      <c r="AH136" s="160"/>
      <c r="AI136" s="160"/>
    </row>
    <row r="137" spans="4:35" s="155" customFormat="1">
      <c r="D137" s="152"/>
      <c r="E137" s="152"/>
      <c r="U137" s="159"/>
      <c r="V137" s="159"/>
      <c r="W137" s="160"/>
      <c r="X137" s="160"/>
      <c r="Y137" s="160"/>
      <c r="Z137" s="160"/>
      <c r="AA137" s="160"/>
      <c r="AB137" s="160"/>
      <c r="AC137" s="160"/>
      <c r="AD137" s="160"/>
      <c r="AE137" s="160"/>
      <c r="AF137" s="160"/>
      <c r="AG137" s="160"/>
      <c r="AH137" s="160"/>
      <c r="AI137" s="160"/>
    </row>
    <row r="138" spans="4:35" s="155" customFormat="1">
      <c r="D138" s="152"/>
      <c r="E138" s="152"/>
      <c r="U138" s="159"/>
      <c r="V138" s="159"/>
      <c r="W138" s="160"/>
      <c r="X138" s="160"/>
      <c r="Y138" s="160"/>
      <c r="Z138" s="160"/>
      <c r="AA138" s="160"/>
      <c r="AB138" s="160"/>
      <c r="AC138" s="160"/>
      <c r="AD138" s="160"/>
      <c r="AE138" s="160"/>
      <c r="AF138" s="160"/>
      <c r="AG138" s="160"/>
      <c r="AH138" s="160"/>
      <c r="AI138" s="160"/>
    </row>
    <row r="139" spans="4:35" s="155" customFormat="1">
      <c r="D139" s="152"/>
      <c r="E139" s="152"/>
      <c r="U139" s="159"/>
      <c r="V139" s="159"/>
      <c r="W139" s="160"/>
      <c r="X139" s="160"/>
      <c r="Y139" s="160"/>
      <c r="Z139" s="160"/>
      <c r="AA139" s="160"/>
      <c r="AB139" s="160"/>
      <c r="AC139" s="160"/>
      <c r="AD139" s="160"/>
      <c r="AE139" s="160"/>
      <c r="AF139" s="160"/>
      <c r="AG139" s="160"/>
      <c r="AH139" s="160"/>
      <c r="AI139" s="160"/>
    </row>
    <row r="140" spans="4:35" s="155" customFormat="1">
      <c r="D140" s="152"/>
      <c r="E140" s="152"/>
      <c r="U140" s="159"/>
      <c r="V140" s="159"/>
      <c r="W140" s="160"/>
      <c r="X140" s="160"/>
      <c r="Y140" s="160"/>
      <c r="Z140" s="160"/>
      <c r="AA140" s="160"/>
      <c r="AB140" s="160"/>
      <c r="AC140" s="160"/>
      <c r="AD140" s="160"/>
      <c r="AE140" s="160"/>
      <c r="AF140" s="160"/>
      <c r="AG140" s="160"/>
      <c r="AH140" s="160"/>
      <c r="AI140" s="160"/>
    </row>
    <row r="141" spans="4:35" s="155" customFormat="1">
      <c r="D141" s="152"/>
      <c r="E141" s="152"/>
      <c r="U141" s="159"/>
      <c r="V141" s="159"/>
      <c r="W141" s="160"/>
      <c r="X141" s="160"/>
      <c r="Y141" s="160"/>
      <c r="Z141" s="160"/>
      <c r="AA141" s="160"/>
      <c r="AB141" s="160"/>
      <c r="AC141" s="160"/>
      <c r="AD141" s="160"/>
      <c r="AE141" s="160"/>
      <c r="AF141" s="160"/>
      <c r="AG141" s="160"/>
      <c r="AH141" s="160"/>
      <c r="AI141" s="160"/>
    </row>
    <row r="142" spans="4:35" s="155" customFormat="1">
      <c r="D142" s="152"/>
      <c r="E142" s="152"/>
      <c r="U142" s="159"/>
      <c r="V142" s="159"/>
      <c r="W142" s="160"/>
      <c r="X142" s="160"/>
      <c r="Y142" s="160"/>
      <c r="Z142" s="160"/>
      <c r="AA142" s="160"/>
      <c r="AB142" s="160"/>
      <c r="AC142" s="160"/>
      <c r="AD142" s="160"/>
      <c r="AE142" s="160"/>
      <c r="AF142" s="160"/>
      <c r="AG142" s="160"/>
      <c r="AH142" s="160"/>
      <c r="AI142" s="160"/>
    </row>
    <row r="143" spans="4:35" s="155" customFormat="1">
      <c r="D143" s="152"/>
      <c r="E143" s="152"/>
      <c r="U143" s="159"/>
      <c r="V143" s="159"/>
      <c r="W143" s="160"/>
      <c r="X143" s="160"/>
      <c r="Y143" s="160"/>
      <c r="Z143" s="160"/>
      <c r="AA143" s="160"/>
      <c r="AB143" s="160"/>
      <c r="AC143" s="160"/>
      <c r="AD143" s="160"/>
      <c r="AE143" s="160"/>
      <c r="AF143" s="160"/>
      <c r="AG143" s="160"/>
      <c r="AH143" s="160"/>
      <c r="AI143" s="160"/>
    </row>
    <row r="144" spans="4:35" s="155" customFormat="1">
      <c r="D144" s="152"/>
      <c r="E144" s="152"/>
      <c r="U144" s="159"/>
      <c r="V144" s="159"/>
      <c r="W144" s="160"/>
      <c r="X144" s="160"/>
      <c r="Y144" s="160"/>
      <c r="Z144" s="160"/>
      <c r="AA144" s="160"/>
      <c r="AB144" s="160"/>
      <c r="AC144" s="160"/>
      <c r="AD144" s="160"/>
      <c r="AE144" s="160"/>
      <c r="AF144" s="160"/>
      <c r="AG144" s="160"/>
      <c r="AH144" s="160"/>
      <c r="AI144" s="160"/>
    </row>
    <row r="145" spans="4:35" s="155" customFormat="1">
      <c r="D145" s="152"/>
      <c r="E145" s="152"/>
      <c r="U145" s="159"/>
      <c r="V145" s="159"/>
      <c r="W145" s="160"/>
      <c r="X145" s="160"/>
      <c r="Y145" s="160"/>
      <c r="Z145" s="160"/>
      <c r="AA145" s="160"/>
      <c r="AB145" s="160"/>
      <c r="AC145" s="160"/>
      <c r="AD145" s="160"/>
      <c r="AE145" s="160"/>
      <c r="AF145" s="160"/>
      <c r="AG145" s="160"/>
      <c r="AH145" s="160"/>
      <c r="AI145" s="160"/>
    </row>
    <row r="146" spans="4:35" s="155" customFormat="1">
      <c r="D146" s="152"/>
      <c r="E146" s="152"/>
      <c r="U146" s="159"/>
      <c r="V146" s="159"/>
      <c r="W146" s="160"/>
      <c r="X146" s="160"/>
      <c r="Y146" s="160"/>
      <c r="Z146" s="160"/>
      <c r="AA146" s="160"/>
      <c r="AB146" s="160"/>
      <c r="AC146" s="160"/>
      <c r="AD146" s="160"/>
      <c r="AE146" s="160"/>
      <c r="AF146" s="160"/>
      <c r="AG146" s="160"/>
      <c r="AH146" s="160"/>
      <c r="AI146" s="160"/>
    </row>
    <row r="147" spans="4:35" s="155" customFormat="1">
      <c r="D147" s="152"/>
      <c r="E147" s="152"/>
      <c r="U147" s="159"/>
      <c r="V147" s="159"/>
      <c r="W147" s="160"/>
      <c r="X147" s="160"/>
      <c r="Y147" s="160"/>
      <c r="Z147" s="160"/>
      <c r="AA147" s="160"/>
      <c r="AB147" s="160"/>
      <c r="AC147" s="160"/>
      <c r="AD147" s="160"/>
      <c r="AE147" s="160"/>
      <c r="AF147" s="160"/>
      <c r="AG147" s="160"/>
      <c r="AH147" s="160"/>
      <c r="AI147" s="160"/>
    </row>
    <row r="148" spans="4:35" s="155" customFormat="1">
      <c r="D148" s="152"/>
      <c r="E148" s="152"/>
      <c r="U148" s="159"/>
      <c r="V148" s="159"/>
      <c r="W148" s="160"/>
      <c r="X148" s="160"/>
      <c r="Y148" s="160"/>
      <c r="Z148" s="160"/>
      <c r="AA148" s="160"/>
      <c r="AB148" s="160"/>
      <c r="AC148" s="160"/>
      <c r="AD148" s="160"/>
      <c r="AE148" s="160"/>
      <c r="AF148" s="160"/>
      <c r="AG148" s="160"/>
      <c r="AH148" s="160"/>
      <c r="AI148" s="160"/>
    </row>
    <row r="149" spans="4:35" s="155" customFormat="1">
      <c r="D149" s="152"/>
      <c r="E149" s="152"/>
      <c r="U149" s="159"/>
      <c r="V149" s="159"/>
      <c r="W149" s="160"/>
      <c r="X149" s="160"/>
      <c r="Y149" s="160"/>
      <c r="Z149" s="160"/>
      <c r="AA149" s="160"/>
      <c r="AB149" s="160"/>
      <c r="AC149" s="160"/>
      <c r="AD149" s="160"/>
      <c r="AE149" s="160"/>
      <c r="AF149" s="160"/>
      <c r="AG149" s="160"/>
      <c r="AH149" s="160"/>
      <c r="AI149" s="160"/>
    </row>
    <row r="150" spans="4:35" s="155" customFormat="1">
      <c r="D150" s="152"/>
      <c r="E150" s="152"/>
      <c r="U150" s="159"/>
      <c r="V150" s="159"/>
      <c r="W150" s="160"/>
      <c r="X150" s="160"/>
      <c r="Y150" s="160"/>
      <c r="Z150" s="160"/>
      <c r="AA150" s="160"/>
      <c r="AB150" s="160"/>
      <c r="AC150" s="160"/>
      <c r="AD150" s="160"/>
      <c r="AE150" s="160"/>
      <c r="AF150" s="160"/>
      <c r="AG150" s="160"/>
      <c r="AH150" s="160"/>
      <c r="AI150" s="160"/>
    </row>
    <row r="151" spans="4:35" s="155" customFormat="1">
      <c r="D151" s="152"/>
      <c r="E151" s="152"/>
      <c r="U151" s="159"/>
      <c r="V151" s="159"/>
      <c r="W151" s="160"/>
      <c r="X151" s="160"/>
      <c r="Y151" s="160"/>
      <c r="Z151" s="160"/>
      <c r="AA151" s="160"/>
      <c r="AB151" s="160"/>
      <c r="AC151" s="160"/>
      <c r="AD151" s="160"/>
      <c r="AE151" s="160"/>
      <c r="AF151" s="160"/>
      <c r="AG151" s="160"/>
      <c r="AH151" s="160"/>
      <c r="AI151" s="160"/>
    </row>
    <row r="152" spans="4:35" s="155" customFormat="1">
      <c r="D152" s="152"/>
      <c r="E152" s="152"/>
      <c r="U152" s="159"/>
      <c r="V152" s="159"/>
      <c r="W152" s="160"/>
      <c r="X152" s="160"/>
      <c r="Y152" s="160"/>
      <c r="Z152" s="160"/>
      <c r="AA152" s="160"/>
      <c r="AB152" s="160"/>
      <c r="AC152" s="160"/>
      <c r="AD152" s="160"/>
      <c r="AE152" s="160"/>
      <c r="AF152" s="160"/>
      <c r="AG152" s="160"/>
      <c r="AH152" s="160"/>
      <c r="AI152" s="160"/>
    </row>
    <row r="153" spans="4:35" s="155" customFormat="1">
      <c r="D153" s="152"/>
      <c r="E153" s="152"/>
      <c r="U153" s="159"/>
      <c r="V153" s="159"/>
      <c r="W153" s="160"/>
      <c r="X153" s="160"/>
      <c r="Y153" s="160"/>
      <c r="Z153" s="160"/>
      <c r="AA153" s="160"/>
      <c r="AB153" s="160"/>
      <c r="AC153" s="160"/>
      <c r="AD153" s="160"/>
      <c r="AE153" s="160"/>
      <c r="AF153" s="160"/>
      <c r="AG153" s="160"/>
      <c r="AH153" s="160"/>
      <c r="AI153" s="160"/>
    </row>
    <row r="154" spans="4:35" s="155" customFormat="1">
      <c r="D154" s="152"/>
      <c r="E154" s="152"/>
      <c r="U154" s="159"/>
      <c r="V154" s="159"/>
      <c r="W154" s="160"/>
      <c r="X154" s="160"/>
      <c r="Y154" s="160"/>
      <c r="Z154" s="160"/>
      <c r="AA154" s="160"/>
      <c r="AB154" s="160"/>
      <c r="AC154" s="160"/>
      <c r="AD154" s="160"/>
      <c r="AE154" s="160"/>
      <c r="AF154" s="160"/>
      <c r="AG154" s="160"/>
      <c r="AH154" s="160"/>
      <c r="AI154" s="160"/>
    </row>
    <row r="155" spans="4:35" s="155" customFormat="1">
      <c r="D155" s="152"/>
      <c r="E155" s="152"/>
      <c r="U155" s="159"/>
      <c r="V155" s="159"/>
      <c r="W155" s="160"/>
      <c r="X155" s="160"/>
      <c r="Y155" s="160"/>
      <c r="Z155" s="160"/>
      <c r="AA155" s="160"/>
      <c r="AB155" s="160"/>
      <c r="AC155" s="160"/>
      <c r="AD155" s="160"/>
      <c r="AE155" s="160"/>
      <c r="AF155" s="160"/>
      <c r="AG155" s="160"/>
      <c r="AH155" s="160"/>
      <c r="AI155" s="160"/>
    </row>
    <row r="156" spans="4:35" s="155" customFormat="1">
      <c r="D156" s="152"/>
      <c r="E156" s="152"/>
      <c r="U156" s="159"/>
      <c r="V156" s="159"/>
      <c r="W156" s="160"/>
      <c r="X156" s="160"/>
      <c r="Y156" s="160"/>
      <c r="Z156" s="160"/>
      <c r="AA156" s="160"/>
      <c r="AB156" s="160"/>
      <c r="AC156" s="160"/>
      <c r="AD156" s="160"/>
      <c r="AE156" s="160"/>
      <c r="AF156" s="160"/>
      <c r="AG156" s="160"/>
      <c r="AH156" s="160"/>
      <c r="AI156" s="160"/>
    </row>
    <row r="157" spans="4:35" s="155" customFormat="1">
      <c r="D157" s="152"/>
      <c r="E157" s="152"/>
      <c r="U157" s="159"/>
      <c r="V157" s="159"/>
      <c r="W157" s="160"/>
      <c r="X157" s="160"/>
      <c r="Y157" s="160"/>
      <c r="Z157" s="160"/>
      <c r="AA157" s="160"/>
      <c r="AB157" s="160"/>
      <c r="AC157" s="160"/>
      <c r="AD157" s="160"/>
      <c r="AE157" s="160"/>
      <c r="AF157" s="160"/>
      <c r="AG157" s="160"/>
      <c r="AH157" s="160"/>
      <c r="AI157" s="160"/>
    </row>
    <row r="158" spans="4:35" s="155" customFormat="1">
      <c r="D158" s="152"/>
      <c r="E158" s="152"/>
      <c r="U158" s="159"/>
      <c r="V158" s="159"/>
      <c r="W158" s="160"/>
      <c r="X158" s="160"/>
      <c r="Y158" s="160"/>
      <c r="Z158" s="160"/>
      <c r="AA158" s="160"/>
      <c r="AB158" s="160"/>
      <c r="AC158" s="160"/>
      <c r="AD158" s="160"/>
      <c r="AE158" s="160"/>
      <c r="AF158" s="160"/>
      <c r="AG158" s="160"/>
      <c r="AH158" s="160"/>
      <c r="AI158" s="160"/>
    </row>
    <row r="159" spans="4:35" s="155" customFormat="1">
      <c r="D159" s="152"/>
      <c r="E159" s="152"/>
      <c r="U159" s="159"/>
      <c r="V159" s="159"/>
      <c r="W159" s="160"/>
      <c r="X159" s="160"/>
      <c r="Y159" s="160"/>
      <c r="Z159" s="160"/>
      <c r="AA159" s="160"/>
      <c r="AB159" s="160"/>
      <c r="AC159" s="160"/>
      <c r="AD159" s="160"/>
      <c r="AE159" s="160"/>
      <c r="AF159" s="160"/>
      <c r="AG159" s="160"/>
      <c r="AH159" s="160"/>
      <c r="AI159" s="160"/>
    </row>
    <row r="160" spans="4:35" s="155" customFormat="1">
      <c r="D160" s="152"/>
      <c r="E160" s="152"/>
      <c r="U160" s="159"/>
      <c r="V160" s="159"/>
      <c r="W160" s="160"/>
      <c r="X160" s="160"/>
      <c r="Y160" s="160"/>
      <c r="Z160" s="160"/>
      <c r="AA160" s="160"/>
      <c r="AB160" s="160"/>
      <c r="AC160" s="160"/>
      <c r="AD160" s="160"/>
      <c r="AE160" s="160"/>
      <c r="AF160" s="160"/>
      <c r="AG160" s="160"/>
      <c r="AH160" s="160"/>
      <c r="AI160" s="160"/>
    </row>
    <row r="161" spans="4:35" s="155" customFormat="1">
      <c r="D161" s="152"/>
      <c r="E161" s="152"/>
      <c r="U161" s="159"/>
      <c r="V161" s="159"/>
      <c r="W161" s="160"/>
      <c r="X161" s="160"/>
      <c r="Y161" s="160"/>
      <c r="Z161" s="160"/>
      <c r="AA161" s="160"/>
      <c r="AB161" s="160"/>
      <c r="AC161" s="160"/>
      <c r="AD161" s="160"/>
      <c r="AE161" s="160"/>
      <c r="AF161" s="160"/>
      <c r="AG161" s="160"/>
      <c r="AH161" s="160"/>
      <c r="AI161" s="160"/>
    </row>
    <row r="162" spans="4:35" s="155" customFormat="1">
      <c r="D162" s="152"/>
      <c r="E162" s="152"/>
      <c r="U162" s="159"/>
      <c r="V162" s="159"/>
      <c r="W162" s="160"/>
      <c r="X162" s="160"/>
      <c r="Y162" s="160"/>
      <c r="Z162" s="160"/>
      <c r="AA162" s="160"/>
      <c r="AB162" s="160"/>
      <c r="AC162" s="160"/>
      <c r="AD162" s="160"/>
      <c r="AE162" s="160"/>
      <c r="AF162" s="160"/>
      <c r="AG162" s="160"/>
      <c r="AH162" s="160"/>
      <c r="AI162" s="160"/>
    </row>
    <row r="163" spans="4:35" s="155" customFormat="1">
      <c r="D163" s="152"/>
      <c r="E163" s="152"/>
      <c r="U163" s="159"/>
      <c r="V163" s="159"/>
      <c r="W163" s="160"/>
      <c r="X163" s="160"/>
      <c r="Y163" s="160"/>
      <c r="Z163" s="160"/>
      <c r="AA163" s="160"/>
      <c r="AB163" s="160"/>
      <c r="AC163" s="160"/>
      <c r="AD163" s="160"/>
      <c r="AE163" s="160"/>
      <c r="AF163" s="160"/>
      <c r="AG163" s="160"/>
      <c r="AH163" s="160"/>
      <c r="AI163" s="160"/>
    </row>
    <row r="164" spans="4:35" s="155" customFormat="1">
      <c r="D164" s="152"/>
      <c r="E164" s="152"/>
      <c r="U164" s="159"/>
      <c r="V164" s="159"/>
      <c r="W164" s="160"/>
      <c r="X164" s="160"/>
      <c r="Y164" s="160"/>
      <c r="Z164" s="160"/>
      <c r="AA164" s="160"/>
      <c r="AB164" s="160"/>
      <c r="AC164" s="160"/>
      <c r="AD164" s="160"/>
      <c r="AE164" s="160"/>
      <c r="AF164" s="160"/>
      <c r="AG164" s="160"/>
      <c r="AH164" s="160"/>
      <c r="AI164" s="160"/>
    </row>
    <row r="165" spans="4:35" s="155" customFormat="1">
      <c r="D165" s="152"/>
      <c r="E165" s="152"/>
      <c r="U165" s="159"/>
      <c r="V165" s="159"/>
      <c r="W165" s="160"/>
      <c r="X165" s="160"/>
      <c r="Y165" s="160"/>
      <c r="Z165" s="160"/>
      <c r="AA165" s="160"/>
      <c r="AB165" s="160"/>
      <c r="AC165" s="160"/>
      <c r="AD165" s="160"/>
      <c r="AE165" s="160"/>
      <c r="AF165" s="160"/>
      <c r="AG165" s="160"/>
      <c r="AH165" s="160"/>
      <c r="AI165" s="160"/>
    </row>
    <row r="166" spans="4:35" s="155" customFormat="1">
      <c r="D166" s="152"/>
      <c r="E166" s="152"/>
      <c r="U166" s="159"/>
      <c r="V166" s="159"/>
      <c r="W166" s="160"/>
      <c r="X166" s="160"/>
      <c r="Y166" s="160"/>
      <c r="Z166" s="160"/>
      <c r="AA166" s="160"/>
      <c r="AB166" s="160"/>
      <c r="AC166" s="160"/>
      <c r="AD166" s="160"/>
      <c r="AE166" s="160"/>
      <c r="AF166" s="160"/>
      <c r="AG166" s="160"/>
      <c r="AH166" s="160"/>
      <c r="AI166" s="160"/>
    </row>
    <row r="167" spans="4:35" s="155" customFormat="1">
      <c r="D167" s="152"/>
      <c r="E167" s="152"/>
      <c r="U167" s="159"/>
      <c r="V167" s="159"/>
      <c r="W167" s="160"/>
      <c r="X167" s="160"/>
      <c r="Y167" s="160"/>
      <c r="Z167" s="160"/>
      <c r="AA167" s="160"/>
      <c r="AB167" s="160"/>
      <c r="AC167" s="160"/>
      <c r="AD167" s="160"/>
      <c r="AE167" s="160"/>
      <c r="AF167" s="160"/>
      <c r="AG167" s="160"/>
      <c r="AH167" s="160"/>
      <c r="AI167" s="160"/>
    </row>
    <row r="168" spans="4:35" s="155" customFormat="1">
      <c r="D168" s="152"/>
      <c r="E168" s="152"/>
      <c r="U168" s="159"/>
      <c r="V168" s="159"/>
      <c r="W168" s="160"/>
      <c r="X168" s="160"/>
      <c r="Y168" s="160"/>
      <c r="Z168" s="160"/>
      <c r="AA168" s="160"/>
      <c r="AB168" s="160"/>
      <c r="AC168" s="160"/>
      <c r="AD168" s="160"/>
      <c r="AE168" s="160"/>
      <c r="AF168" s="160"/>
      <c r="AG168" s="160"/>
      <c r="AH168" s="160"/>
      <c r="AI168" s="160"/>
    </row>
    <row r="169" spans="4:35" s="155" customFormat="1">
      <c r="D169" s="152"/>
      <c r="E169" s="152"/>
      <c r="U169" s="159"/>
      <c r="V169" s="159"/>
      <c r="W169" s="160"/>
      <c r="X169" s="160"/>
      <c r="Y169" s="160"/>
      <c r="Z169" s="160"/>
      <c r="AA169" s="160"/>
      <c r="AB169" s="160"/>
      <c r="AC169" s="160"/>
      <c r="AD169" s="160"/>
      <c r="AE169" s="160"/>
      <c r="AF169" s="160"/>
      <c r="AG169" s="160"/>
      <c r="AH169" s="160"/>
      <c r="AI169" s="160"/>
    </row>
    <row r="170" spans="4:35" s="155" customFormat="1">
      <c r="D170" s="152"/>
      <c r="E170" s="152"/>
      <c r="U170" s="159"/>
      <c r="V170" s="159"/>
      <c r="W170" s="160"/>
      <c r="X170" s="160"/>
      <c r="Y170" s="160"/>
      <c r="Z170" s="160"/>
      <c r="AA170" s="160"/>
      <c r="AB170" s="160"/>
      <c r="AC170" s="160"/>
      <c r="AD170" s="160"/>
      <c r="AE170" s="160"/>
      <c r="AF170" s="160"/>
      <c r="AG170" s="160"/>
      <c r="AH170" s="160"/>
      <c r="AI170" s="160"/>
    </row>
    <row r="171" spans="4:35" s="155" customFormat="1">
      <c r="D171" s="152"/>
      <c r="E171" s="152"/>
      <c r="U171" s="159"/>
      <c r="V171" s="159"/>
      <c r="W171" s="160"/>
      <c r="X171" s="160"/>
      <c r="Y171" s="160"/>
      <c r="Z171" s="160"/>
      <c r="AA171" s="160"/>
      <c r="AB171" s="160"/>
      <c r="AC171" s="160"/>
      <c r="AD171" s="160"/>
      <c r="AE171" s="160"/>
      <c r="AF171" s="160"/>
      <c r="AG171" s="160"/>
      <c r="AH171" s="160"/>
      <c r="AI171" s="160"/>
    </row>
    <row r="172" spans="4:35" s="155" customFormat="1">
      <c r="D172" s="152"/>
      <c r="E172" s="152"/>
      <c r="U172" s="159"/>
      <c r="V172" s="159"/>
      <c r="W172" s="160"/>
      <c r="X172" s="160"/>
      <c r="Y172" s="160"/>
      <c r="Z172" s="160"/>
      <c r="AA172" s="160"/>
      <c r="AB172" s="160"/>
      <c r="AC172" s="160"/>
      <c r="AD172" s="160"/>
      <c r="AE172" s="160"/>
      <c r="AF172" s="160"/>
      <c r="AG172" s="160"/>
      <c r="AH172" s="160"/>
      <c r="AI172" s="160"/>
    </row>
    <row r="173" spans="4:35" s="155" customFormat="1">
      <c r="D173" s="152"/>
      <c r="E173" s="152"/>
      <c r="U173" s="159"/>
      <c r="V173" s="159"/>
      <c r="W173" s="160"/>
      <c r="X173" s="160"/>
      <c r="Y173" s="160"/>
      <c r="Z173" s="160"/>
      <c r="AA173" s="160"/>
      <c r="AB173" s="160"/>
      <c r="AC173" s="160"/>
      <c r="AD173" s="160"/>
      <c r="AE173" s="160"/>
      <c r="AF173" s="160"/>
      <c r="AG173" s="160"/>
      <c r="AH173" s="160"/>
      <c r="AI173" s="160"/>
    </row>
    <row r="174" spans="4:35" s="155" customFormat="1">
      <c r="D174" s="152"/>
      <c r="E174" s="152"/>
      <c r="U174" s="159"/>
      <c r="V174" s="159"/>
      <c r="W174" s="160"/>
      <c r="X174" s="160"/>
      <c r="Y174" s="160"/>
      <c r="Z174" s="160"/>
      <c r="AA174" s="160"/>
      <c r="AB174" s="160"/>
      <c r="AC174" s="160"/>
      <c r="AD174" s="160"/>
      <c r="AE174" s="160"/>
      <c r="AF174" s="160"/>
      <c r="AG174" s="160"/>
      <c r="AH174" s="160"/>
      <c r="AI174" s="160"/>
    </row>
    <row r="175" spans="4:35" s="155" customFormat="1">
      <c r="D175" s="152"/>
      <c r="E175" s="152"/>
      <c r="U175" s="159"/>
      <c r="V175" s="159"/>
      <c r="W175" s="160"/>
      <c r="X175" s="160"/>
      <c r="Y175" s="160"/>
      <c r="Z175" s="160"/>
      <c r="AA175" s="160"/>
      <c r="AB175" s="160"/>
      <c r="AC175" s="160"/>
      <c r="AD175" s="160"/>
      <c r="AE175" s="160"/>
      <c r="AF175" s="160"/>
      <c r="AG175" s="160"/>
      <c r="AH175" s="160"/>
      <c r="AI175" s="160"/>
    </row>
    <row r="176" spans="4:35" s="155" customFormat="1">
      <c r="D176" s="152"/>
      <c r="E176" s="152"/>
      <c r="U176" s="159"/>
      <c r="V176" s="159"/>
      <c r="W176" s="160"/>
      <c r="X176" s="160"/>
      <c r="Y176" s="160"/>
      <c r="Z176" s="160"/>
      <c r="AA176" s="160"/>
      <c r="AB176" s="160"/>
      <c r="AC176" s="160"/>
      <c r="AD176" s="160"/>
      <c r="AE176" s="160"/>
      <c r="AF176" s="160"/>
      <c r="AG176" s="160"/>
      <c r="AH176" s="160"/>
      <c r="AI176" s="160"/>
    </row>
    <row r="177" spans="4:35" s="155" customFormat="1">
      <c r="D177" s="152"/>
      <c r="E177" s="152"/>
      <c r="U177" s="159"/>
      <c r="V177" s="159"/>
      <c r="W177" s="160"/>
      <c r="X177" s="160"/>
      <c r="Y177" s="160"/>
      <c r="Z177" s="160"/>
      <c r="AA177" s="160"/>
      <c r="AB177" s="160"/>
      <c r="AC177" s="160"/>
      <c r="AD177" s="160"/>
      <c r="AE177" s="160"/>
      <c r="AF177" s="160"/>
      <c r="AG177" s="160"/>
      <c r="AH177" s="160"/>
      <c r="AI177" s="160"/>
    </row>
    <row r="178" spans="4:35" s="155" customFormat="1">
      <c r="D178" s="152"/>
      <c r="E178" s="152"/>
      <c r="U178" s="159"/>
      <c r="V178" s="159"/>
      <c r="W178" s="160"/>
      <c r="X178" s="160"/>
      <c r="Y178" s="160"/>
      <c r="Z178" s="160"/>
      <c r="AA178" s="160"/>
      <c r="AB178" s="160"/>
      <c r="AC178" s="160"/>
      <c r="AD178" s="160"/>
      <c r="AE178" s="160"/>
      <c r="AF178" s="160"/>
      <c r="AG178" s="160"/>
      <c r="AH178" s="160"/>
      <c r="AI178" s="160"/>
    </row>
    <row r="179" spans="4:35" s="155" customFormat="1">
      <c r="D179" s="152"/>
      <c r="E179" s="152"/>
      <c r="U179" s="159"/>
      <c r="V179" s="159"/>
      <c r="W179" s="160"/>
      <c r="X179" s="160"/>
      <c r="Y179" s="160"/>
      <c r="Z179" s="160"/>
      <c r="AA179" s="160"/>
      <c r="AB179" s="160"/>
      <c r="AC179" s="160"/>
      <c r="AD179" s="160"/>
      <c r="AE179" s="160"/>
      <c r="AF179" s="160"/>
      <c r="AG179" s="160"/>
      <c r="AH179" s="160"/>
      <c r="AI179" s="160"/>
    </row>
    <row r="180" spans="4:35" s="155" customFormat="1">
      <c r="D180" s="152"/>
      <c r="E180" s="152"/>
      <c r="U180" s="159"/>
      <c r="V180" s="159"/>
      <c r="W180" s="160"/>
      <c r="X180" s="160"/>
      <c r="Y180" s="160"/>
      <c r="Z180" s="160"/>
      <c r="AA180" s="160"/>
      <c r="AB180" s="160"/>
      <c r="AC180" s="160"/>
      <c r="AD180" s="160"/>
      <c r="AE180" s="160"/>
      <c r="AF180" s="160"/>
      <c r="AG180" s="160"/>
      <c r="AH180" s="160"/>
      <c r="AI180" s="160"/>
    </row>
    <row r="181" spans="4:35" s="155" customFormat="1">
      <c r="D181" s="152"/>
      <c r="E181" s="152"/>
      <c r="U181" s="159"/>
      <c r="V181" s="159"/>
      <c r="W181" s="160"/>
      <c r="X181" s="160"/>
      <c r="Y181" s="160"/>
      <c r="Z181" s="160"/>
      <c r="AA181" s="160"/>
      <c r="AB181" s="160"/>
      <c r="AC181" s="160"/>
      <c r="AD181" s="160"/>
      <c r="AE181" s="160"/>
      <c r="AF181" s="160"/>
      <c r="AG181" s="160"/>
      <c r="AH181" s="160"/>
      <c r="AI181" s="160"/>
    </row>
    <row r="182" spans="4:35" s="155" customFormat="1">
      <c r="D182" s="152"/>
      <c r="E182" s="152"/>
      <c r="U182" s="159"/>
      <c r="V182" s="159"/>
      <c r="W182" s="160"/>
      <c r="X182" s="160"/>
      <c r="Y182" s="160"/>
      <c r="Z182" s="160"/>
      <c r="AA182" s="160"/>
      <c r="AB182" s="160"/>
      <c r="AC182" s="160"/>
      <c r="AD182" s="160"/>
      <c r="AE182" s="160"/>
      <c r="AF182" s="160"/>
      <c r="AG182" s="160"/>
      <c r="AH182" s="160"/>
      <c r="AI182" s="160"/>
    </row>
    <row r="183" spans="4:35" s="155" customFormat="1">
      <c r="D183" s="152"/>
      <c r="E183" s="152"/>
      <c r="U183" s="159"/>
      <c r="V183" s="159"/>
      <c r="W183" s="160"/>
      <c r="X183" s="160"/>
      <c r="Y183" s="160"/>
      <c r="Z183" s="160"/>
      <c r="AA183" s="160"/>
      <c r="AB183" s="160"/>
      <c r="AC183" s="160"/>
      <c r="AD183" s="160"/>
      <c r="AE183" s="160"/>
      <c r="AF183" s="160"/>
      <c r="AG183" s="160"/>
      <c r="AH183" s="160"/>
      <c r="AI183" s="160"/>
    </row>
    <row r="184" spans="4:35" s="155" customFormat="1">
      <c r="D184" s="152"/>
      <c r="E184" s="152"/>
      <c r="U184" s="159"/>
      <c r="V184" s="159"/>
      <c r="W184" s="160"/>
      <c r="X184" s="160"/>
      <c r="Y184" s="160"/>
      <c r="Z184" s="160"/>
      <c r="AA184" s="160"/>
      <c r="AB184" s="160"/>
      <c r="AC184" s="160"/>
      <c r="AD184" s="160"/>
      <c r="AE184" s="160"/>
      <c r="AF184" s="160"/>
      <c r="AG184" s="160"/>
      <c r="AH184" s="160"/>
      <c r="AI184" s="160"/>
    </row>
    <row r="185" spans="4:35" s="155" customFormat="1">
      <c r="D185" s="152"/>
      <c r="E185" s="152"/>
      <c r="U185" s="159"/>
      <c r="V185" s="159"/>
      <c r="W185" s="160"/>
      <c r="X185" s="160"/>
      <c r="Y185" s="160"/>
      <c r="Z185" s="160"/>
      <c r="AA185" s="160"/>
      <c r="AB185" s="160"/>
      <c r="AC185" s="160"/>
      <c r="AD185" s="160"/>
      <c r="AE185" s="160"/>
      <c r="AF185" s="160"/>
      <c r="AG185" s="160"/>
      <c r="AH185" s="160"/>
      <c r="AI185" s="160"/>
    </row>
    <row r="186" spans="4:35" s="155" customFormat="1">
      <c r="D186" s="152"/>
      <c r="E186" s="152"/>
      <c r="U186" s="159"/>
      <c r="V186" s="159"/>
      <c r="W186" s="160"/>
      <c r="X186" s="160"/>
      <c r="Y186" s="160"/>
      <c r="Z186" s="160"/>
      <c r="AA186" s="160"/>
      <c r="AB186" s="160"/>
      <c r="AC186" s="160"/>
      <c r="AD186" s="160"/>
      <c r="AE186" s="160"/>
      <c r="AF186" s="160"/>
      <c r="AG186" s="160"/>
      <c r="AH186" s="160"/>
      <c r="AI186" s="160"/>
    </row>
    <row r="187" spans="4:35" s="155" customFormat="1">
      <c r="D187" s="152"/>
      <c r="E187" s="152"/>
      <c r="U187" s="159"/>
      <c r="V187" s="159"/>
      <c r="W187" s="160"/>
      <c r="X187" s="160"/>
      <c r="Y187" s="160"/>
      <c r="Z187" s="160"/>
      <c r="AA187" s="160"/>
      <c r="AB187" s="160"/>
      <c r="AC187" s="160"/>
      <c r="AD187" s="160"/>
      <c r="AE187" s="160"/>
      <c r="AF187" s="160"/>
      <c r="AG187" s="160"/>
      <c r="AH187" s="160"/>
      <c r="AI187" s="160"/>
    </row>
    <row r="188" spans="4:35" s="155" customFormat="1">
      <c r="D188" s="152"/>
      <c r="E188" s="152"/>
      <c r="U188" s="159"/>
      <c r="V188" s="159"/>
      <c r="W188" s="160"/>
      <c r="X188" s="160"/>
      <c r="Y188" s="160"/>
      <c r="Z188" s="160"/>
      <c r="AA188" s="160"/>
      <c r="AB188" s="160"/>
      <c r="AC188" s="160"/>
      <c r="AD188" s="160"/>
      <c r="AE188" s="160"/>
      <c r="AF188" s="160"/>
      <c r="AG188" s="160"/>
      <c r="AH188" s="160"/>
      <c r="AI188" s="160"/>
    </row>
    <row r="189" spans="4:35" s="155" customFormat="1">
      <c r="D189" s="152"/>
      <c r="E189" s="152"/>
      <c r="U189" s="159"/>
      <c r="V189" s="159"/>
      <c r="W189" s="160"/>
      <c r="X189" s="160"/>
      <c r="Y189" s="160"/>
      <c r="Z189" s="160"/>
      <c r="AA189" s="160"/>
      <c r="AB189" s="160"/>
      <c r="AC189" s="160"/>
      <c r="AD189" s="160"/>
      <c r="AE189" s="160"/>
      <c r="AF189" s="160"/>
      <c r="AG189" s="160"/>
      <c r="AH189" s="160"/>
      <c r="AI189" s="160"/>
    </row>
    <row r="190" spans="4:35" s="155" customFormat="1">
      <c r="D190" s="152"/>
      <c r="E190" s="152"/>
      <c r="U190" s="159"/>
      <c r="V190" s="159"/>
      <c r="W190" s="160"/>
      <c r="X190" s="160"/>
      <c r="Y190" s="160"/>
      <c r="Z190" s="160"/>
      <c r="AA190" s="160"/>
      <c r="AB190" s="160"/>
      <c r="AC190" s="160"/>
      <c r="AD190" s="160"/>
      <c r="AE190" s="160"/>
      <c r="AF190" s="160"/>
      <c r="AG190" s="160"/>
      <c r="AH190" s="160"/>
      <c r="AI190" s="160"/>
    </row>
    <row r="191" spans="4:35" s="155" customFormat="1">
      <c r="D191" s="152"/>
      <c r="E191" s="152"/>
      <c r="U191" s="159"/>
      <c r="V191" s="159"/>
      <c r="W191" s="160"/>
      <c r="X191" s="160"/>
      <c r="Y191" s="160"/>
      <c r="Z191" s="160"/>
      <c r="AA191" s="160"/>
      <c r="AB191" s="160"/>
      <c r="AC191" s="160"/>
      <c r="AD191" s="160"/>
      <c r="AE191" s="160"/>
      <c r="AF191" s="160"/>
      <c r="AG191" s="160"/>
      <c r="AH191" s="160"/>
      <c r="AI191" s="160"/>
    </row>
    <row r="192" spans="4:35" s="155" customFormat="1">
      <c r="D192" s="152"/>
      <c r="E192" s="152"/>
      <c r="U192" s="159"/>
      <c r="V192" s="159"/>
      <c r="W192" s="160"/>
      <c r="X192" s="160"/>
      <c r="Y192" s="160"/>
      <c r="Z192" s="160"/>
      <c r="AA192" s="160"/>
      <c r="AB192" s="160"/>
      <c r="AC192" s="160"/>
      <c r="AD192" s="160"/>
      <c r="AE192" s="160"/>
      <c r="AF192" s="160"/>
      <c r="AG192" s="160"/>
      <c r="AH192" s="160"/>
      <c r="AI192" s="160"/>
    </row>
    <row r="193" spans="4:35" s="155" customFormat="1">
      <c r="D193" s="152"/>
      <c r="E193" s="152"/>
      <c r="U193" s="159"/>
      <c r="V193" s="159"/>
      <c r="W193" s="160"/>
      <c r="X193" s="160"/>
      <c r="Y193" s="160"/>
      <c r="Z193" s="160"/>
      <c r="AA193" s="160"/>
      <c r="AB193" s="160"/>
      <c r="AC193" s="160"/>
      <c r="AD193" s="160"/>
      <c r="AE193" s="160"/>
      <c r="AF193" s="160"/>
      <c r="AG193" s="160"/>
      <c r="AH193" s="160"/>
      <c r="AI193" s="160"/>
    </row>
    <row r="194" spans="4:35" s="155" customFormat="1">
      <c r="D194" s="152"/>
      <c r="E194" s="152"/>
      <c r="U194" s="159"/>
      <c r="V194" s="159"/>
      <c r="W194" s="160"/>
      <c r="X194" s="160"/>
      <c r="Y194" s="160"/>
      <c r="Z194" s="160"/>
      <c r="AA194" s="160"/>
      <c r="AB194" s="160"/>
      <c r="AC194" s="160"/>
      <c r="AD194" s="160"/>
      <c r="AE194" s="160"/>
      <c r="AF194" s="160"/>
      <c r="AG194" s="160"/>
      <c r="AH194" s="160"/>
      <c r="AI194" s="160"/>
    </row>
    <row r="195" spans="4:35" s="155" customFormat="1">
      <c r="D195" s="152"/>
      <c r="E195" s="152"/>
      <c r="U195" s="159"/>
      <c r="V195" s="159"/>
      <c r="W195" s="160"/>
      <c r="X195" s="160"/>
      <c r="Y195" s="160"/>
      <c r="Z195" s="160"/>
      <c r="AA195" s="160"/>
      <c r="AB195" s="160"/>
      <c r="AC195" s="160"/>
      <c r="AD195" s="160"/>
      <c r="AE195" s="160"/>
      <c r="AF195" s="160"/>
      <c r="AG195" s="160"/>
      <c r="AH195" s="160"/>
      <c r="AI195" s="160"/>
    </row>
    <row r="196" spans="4:35" s="155" customFormat="1">
      <c r="D196" s="152"/>
      <c r="E196" s="152"/>
      <c r="U196" s="159"/>
      <c r="V196" s="159"/>
      <c r="W196" s="160"/>
      <c r="X196" s="160"/>
      <c r="Y196" s="160"/>
      <c r="Z196" s="160"/>
      <c r="AA196" s="160"/>
      <c r="AB196" s="160"/>
      <c r="AC196" s="160"/>
      <c r="AD196" s="160"/>
      <c r="AE196" s="160"/>
      <c r="AF196" s="160"/>
      <c r="AG196" s="160"/>
      <c r="AH196" s="160"/>
      <c r="AI196" s="160"/>
    </row>
    <row r="197" spans="4:35" s="155" customFormat="1">
      <c r="D197" s="152"/>
      <c r="E197" s="152"/>
      <c r="U197" s="159"/>
      <c r="V197" s="159"/>
      <c r="W197" s="160"/>
      <c r="X197" s="160"/>
      <c r="Y197" s="160"/>
      <c r="Z197" s="160"/>
      <c r="AA197" s="160"/>
      <c r="AB197" s="160"/>
      <c r="AC197" s="160"/>
      <c r="AD197" s="160"/>
      <c r="AE197" s="160"/>
      <c r="AF197" s="160"/>
      <c r="AG197" s="160"/>
      <c r="AH197" s="160"/>
      <c r="AI197" s="160"/>
    </row>
    <row r="198" spans="4:35" s="155" customFormat="1">
      <c r="D198" s="152"/>
      <c r="E198" s="152"/>
      <c r="U198" s="159"/>
      <c r="V198" s="159"/>
      <c r="W198" s="160"/>
      <c r="X198" s="160"/>
      <c r="Y198" s="160"/>
      <c r="Z198" s="160"/>
      <c r="AA198" s="160"/>
      <c r="AB198" s="160"/>
      <c r="AC198" s="160"/>
      <c r="AD198" s="160"/>
      <c r="AE198" s="160"/>
      <c r="AF198" s="160"/>
      <c r="AG198" s="160"/>
      <c r="AH198" s="160"/>
      <c r="AI198" s="160"/>
    </row>
    <row r="199" spans="4:35" s="155" customFormat="1">
      <c r="D199" s="152"/>
      <c r="E199" s="152"/>
      <c r="U199" s="159"/>
      <c r="V199" s="159"/>
      <c r="W199" s="160"/>
      <c r="X199" s="160"/>
      <c r="Y199" s="160"/>
      <c r="Z199" s="160"/>
      <c r="AA199" s="160"/>
      <c r="AB199" s="160"/>
      <c r="AC199" s="160"/>
      <c r="AD199" s="160"/>
      <c r="AE199" s="160"/>
      <c r="AF199" s="160"/>
      <c r="AG199" s="160"/>
      <c r="AH199" s="160"/>
      <c r="AI199" s="160"/>
    </row>
    <row r="200" spans="4:35" s="155" customFormat="1">
      <c r="D200" s="152"/>
      <c r="E200" s="152"/>
      <c r="U200" s="159"/>
      <c r="V200" s="159"/>
      <c r="W200" s="160"/>
      <c r="X200" s="160"/>
      <c r="Y200" s="160"/>
      <c r="Z200" s="160"/>
      <c r="AA200" s="160"/>
      <c r="AB200" s="160"/>
      <c r="AC200" s="160"/>
      <c r="AD200" s="160"/>
      <c r="AE200" s="160"/>
      <c r="AF200" s="160"/>
      <c r="AG200" s="160"/>
      <c r="AH200" s="160"/>
      <c r="AI200" s="160"/>
    </row>
    <row r="201" spans="4:35" s="155" customFormat="1">
      <c r="D201" s="152"/>
      <c r="E201" s="152"/>
      <c r="U201" s="159"/>
      <c r="V201" s="159"/>
      <c r="W201" s="160"/>
      <c r="X201" s="160"/>
      <c r="Y201" s="160"/>
      <c r="Z201" s="160"/>
      <c r="AA201" s="160"/>
      <c r="AB201" s="160"/>
      <c r="AC201" s="160"/>
      <c r="AD201" s="160"/>
      <c r="AE201" s="160"/>
      <c r="AF201" s="160"/>
      <c r="AG201" s="160"/>
      <c r="AH201" s="160"/>
      <c r="AI201" s="160"/>
    </row>
    <row r="202" spans="4:35" s="155" customFormat="1">
      <c r="D202" s="152"/>
      <c r="E202" s="152"/>
      <c r="U202" s="159"/>
      <c r="V202" s="159"/>
      <c r="W202" s="160"/>
      <c r="X202" s="160"/>
      <c r="Y202" s="160"/>
      <c r="Z202" s="160"/>
      <c r="AA202" s="160"/>
      <c r="AB202" s="160"/>
      <c r="AC202" s="160"/>
      <c r="AD202" s="160"/>
      <c r="AE202" s="160"/>
      <c r="AF202" s="160"/>
      <c r="AG202" s="160"/>
      <c r="AH202" s="160"/>
      <c r="AI202" s="160"/>
    </row>
    <row r="203" spans="4:35" s="155" customFormat="1">
      <c r="D203" s="152"/>
      <c r="E203" s="152"/>
      <c r="U203" s="159"/>
      <c r="V203" s="159"/>
      <c r="W203" s="160"/>
      <c r="X203" s="160"/>
      <c r="Y203" s="160"/>
      <c r="Z203" s="160"/>
      <c r="AA203" s="160"/>
      <c r="AB203" s="160"/>
      <c r="AC203" s="160"/>
      <c r="AD203" s="160"/>
      <c r="AE203" s="160"/>
      <c r="AF203" s="160"/>
      <c r="AG203" s="160"/>
      <c r="AH203" s="160"/>
      <c r="AI203" s="160"/>
    </row>
    <row r="204" spans="4:35" s="155" customFormat="1">
      <c r="D204" s="152"/>
      <c r="E204" s="152"/>
      <c r="U204" s="159"/>
      <c r="V204" s="159"/>
      <c r="W204" s="160"/>
      <c r="X204" s="160"/>
      <c r="Y204" s="160"/>
      <c r="Z204" s="160"/>
      <c r="AA204" s="160"/>
      <c r="AB204" s="160"/>
      <c r="AC204" s="160"/>
      <c r="AD204" s="160"/>
      <c r="AE204" s="160"/>
      <c r="AF204" s="160"/>
      <c r="AG204" s="160"/>
      <c r="AH204" s="160"/>
      <c r="AI204" s="160"/>
    </row>
    <row r="205" spans="4:35" s="155" customFormat="1">
      <c r="D205" s="152"/>
      <c r="E205" s="152"/>
      <c r="U205" s="159"/>
      <c r="V205" s="159"/>
      <c r="W205" s="160"/>
      <c r="X205" s="160"/>
      <c r="Y205" s="160"/>
      <c r="Z205" s="160"/>
      <c r="AA205" s="160"/>
      <c r="AB205" s="160"/>
      <c r="AC205" s="160"/>
      <c r="AD205" s="160"/>
      <c r="AE205" s="160"/>
      <c r="AF205" s="160"/>
      <c r="AG205" s="160"/>
      <c r="AH205" s="160"/>
      <c r="AI205" s="160"/>
    </row>
    <row r="206" spans="4:35" s="155" customFormat="1">
      <c r="D206" s="152"/>
      <c r="E206" s="152"/>
      <c r="U206" s="159"/>
      <c r="V206" s="159"/>
      <c r="W206" s="160"/>
      <c r="X206" s="160"/>
      <c r="Y206" s="160"/>
      <c r="Z206" s="160"/>
      <c r="AA206" s="160"/>
      <c r="AB206" s="160"/>
      <c r="AC206" s="160"/>
      <c r="AD206" s="160"/>
      <c r="AE206" s="160"/>
      <c r="AF206" s="160"/>
      <c r="AG206" s="160"/>
      <c r="AH206" s="160"/>
      <c r="AI206" s="160"/>
    </row>
    <row r="207" spans="4:35" s="155" customFormat="1">
      <c r="D207" s="152"/>
      <c r="E207" s="152"/>
      <c r="U207" s="159"/>
      <c r="V207" s="159"/>
      <c r="W207" s="160"/>
      <c r="X207" s="160"/>
      <c r="Y207" s="160"/>
      <c r="Z207" s="160"/>
      <c r="AA207" s="160"/>
      <c r="AB207" s="160"/>
      <c r="AC207" s="160"/>
      <c r="AD207" s="160"/>
      <c r="AE207" s="160"/>
      <c r="AF207" s="160"/>
      <c r="AG207" s="160"/>
      <c r="AH207" s="160"/>
      <c r="AI207" s="160"/>
    </row>
    <row r="208" spans="4:35" s="155" customFormat="1">
      <c r="D208" s="152"/>
      <c r="E208" s="152"/>
      <c r="U208" s="159"/>
      <c r="V208" s="159"/>
      <c r="W208" s="160"/>
      <c r="X208" s="160"/>
      <c r="Y208" s="160"/>
      <c r="Z208" s="160"/>
      <c r="AA208" s="160"/>
      <c r="AB208" s="160"/>
      <c r="AC208" s="160"/>
      <c r="AD208" s="160"/>
      <c r="AE208" s="160"/>
      <c r="AF208" s="160"/>
      <c r="AG208" s="160"/>
      <c r="AH208" s="160"/>
      <c r="AI208" s="160"/>
    </row>
    <row r="209" spans="4:35" s="155" customFormat="1">
      <c r="D209" s="152"/>
      <c r="E209" s="152"/>
      <c r="U209" s="159"/>
      <c r="V209" s="159"/>
      <c r="W209" s="160"/>
      <c r="X209" s="160"/>
      <c r="Y209" s="160"/>
      <c r="Z209" s="160"/>
      <c r="AA209" s="160"/>
      <c r="AB209" s="160"/>
      <c r="AC209" s="160"/>
      <c r="AD209" s="160"/>
      <c r="AE209" s="160"/>
      <c r="AF209" s="160"/>
      <c r="AG209" s="160"/>
      <c r="AH209" s="160"/>
      <c r="AI209" s="160"/>
    </row>
    <row r="210" spans="4:35" s="155" customFormat="1">
      <c r="D210" s="152"/>
      <c r="E210" s="152"/>
      <c r="U210" s="159"/>
      <c r="V210" s="159"/>
      <c r="W210" s="160"/>
      <c r="X210" s="160"/>
      <c r="Y210" s="160"/>
      <c r="Z210" s="160"/>
      <c r="AA210" s="160"/>
      <c r="AB210" s="160"/>
      <c r="AC210" s="160"/>
      <c r="AD210" s="160"/>
      <c r="AE210" s="160"/>
      <c r="AF210" s="160"/>
      <c r="AG210" s="160"/>
      <c r="AH210" s="160"/>
      <c r="AI210" s="160"/>
    </row>
    <row r="211" spans="4:35" s="155" customFormat="1">
      <c r="D211" s="152"/>
      <c r="E211" s="152"/>
      <c r="U211" s="159"/>
      <c r="V211" s="159"/>
      <c r="W211" s="160"/>
      <c r="X211" s="160"/>
      <c r="Y211" s="160"/>
      <c r="Z211" s="160"/>
      <c r="AA211" s="160"/>
      <c r="AB211" s="160"/>
      <c r="AC211" s="160"/>
      <c r="AD211" s="160"/>
      <c r="AE211" s="160"/>
      <c r="AF211" s="160"/>
      <c r="AG211" s="160"/>
      <c r="AH211" s="160"/>
      <c r="AI211" s="160"/>
    </row>
    <row r="212" spans="4:35" s="155" customFormat="1">
      <c r="D212" s="152"/>
      <c r="E212" s="152"/>
      <c r="U212" s="159"/>
      <c r="V212" s="159"/>
      <c r="W212" s="160"/>
      <c r="X212" s="160"/>
      <c r="Y212" s="160"/>
      <c r="Z212" s="160"/>
      <c r="AA212" s="160"/>
      <c r="AB212" s="160"/>
      <c r="AC212" s="160"/>
      <c r="AD212" s="160"/>
      <c r="AE212" s="160"/>
      <c r="AF212" s="160"/>
      <c r="AG212" s="160"/>
      <c r="AH212" s="160"/>
      <c r="AI212" s="160"/>
    </row>
    <row r="213" spans="4:35" s="155" customFormat="1">
      <c r="D213" s="152"/>
      <c r="E213" s="152"/>
      <c r="U213" s="159"/>
      <c r="V213" s="159"/>
      <c r="W213" s="160"/>
      <c r="X213" s="160"/>
      <c r="Y213" s="160"/>
      <c r="Z213" s="160"/>
      <c r="AA213" s="160"/>
      <c r="AB213" s="160"/>
      <c r="AC213" s="160"/>
      <c r="AD213" s="160"/>
      <c r="AE213" s="160"/>
      <c r="AF213" s="160"/>
      <c r="AG213" s="160"/>
      <c r="AH213" s="160"/>
      <c r="AI213" s="160"/>
    </row>
    <row r="214" spans="4:35" s="155" customFormat="1">
      <c r="D214" s="152"/>
      <c r="E214" s="152"/>
      <c r="U214" s="159"/>
      <c r="V214" s="159"/>
      <c r="W214" s="160"/>
      <c r="X214" s="160"/>
      <c r="Y214" s="160"/>
      <c r="Z214" s="160"/>
      <c r="AA214" s="160"/>
      <c r="AB214" s="160"/>
      <c r="AC214" s="160"/>
      <c r="AD214" s="160"/>
      <c r="AE214" s="160"/>
      <c r="AF214" s="160"/>
      <c r="AG214" s="160"/>
      <c r="AH214" s="160"/>
      <c r="AI214" s="160"/>
    </row>
    <row r="215" spans="4:35" s="155" customFormat="1">
      <c r="D215" s="152"/>
      <c r="E215" s="152"/>
      <c r="U215" s="159"/>
      <c r="V215" s="159"/>
      <c r="W215" s="160"/>
      <c r="X215" s="160"/>
      <c r="Y215" s="160"/>
      <c r="Z215" s="160"/>
      <c r="AA215" s="160"/>
      <c r="AB215" s="160"/>
      <c r="AC215" s="160"/>
      <c r="AD215" s="160"/>
      <c r="AE215" s="160"/>
      <c r="AF215" s="160"/>
      <c r="AG215" s="160"/>
      <c r="AH215" s="160"/>
      <c r="AI215" s="160"/>
    </row>
    <row r="216" spans="4:35" s="155" customFormat="1">
      <c r="D216" s="152"/>
      <c r="E216" s="152"/>
      <c r="U216" s="159"/>
      <c r="V216" s="159"/>
      <c r="W216" s="160"/>
      <c r="X216" s="160"/>
      <c r="Y216" s="160"/>
      <c r="Z216" s="160"/>
      <c r="AA216" s="160"/>
      <c r="AB216" s="160"/>
      <c r="AC216" s="160"/>
      <c r="AD216" s="160"/>
      <c r="AE216" s="160"/>
      <c r="AF216" s="160"/>
      <c r="AG216" s="160"/>
      <c r="AH216" s="160"/>
      <c r="AI216" s="160"/>
    </row>
    <row r="217" spans="4:35" s="155" customFormat="1">
      <c r="D217" s="152"/>
      <c r="E217" s="152"/>
      <c r="U217" s="159"/>
      <c r="V217" s="159"/>
      <c r="W217" s="160"/>
      <c r="X217" s="160"/>
      <c r="Y217" s="160"/>
      <c r="Z217" s="160"/>
      <c r="AA217" s="160"/>
      <c r="AB217" s="160"/>
      <c r="AC217" s="160"/>
      <c r="AD217" s="160"/>
      <c r="AE217" s="160"/>
      <c r="AF217" s="160"/>
      <c r="AG217" s="160"/>
      <c r="AH217" s="160"/>
      <c r="AI217" s="160"/>
    </row>
    <row r="218" spans="4:35" s="155" customFormat="1">
      <c r="D218" s="152"/>
      <c r="E218" s="152"/>
      <c r="U218" s="159"/>
      <c r="V218" s="159"/>
      <c r="W218" s="160"/>
      <c r="X218" s="160"/>
      <c r="Y218" s="160"/>
      <c r="Z218" s="160"/>
      <c r="AA218" s="160"/>
      <c r="AB218" s="160"/>
      <c r="AC218" s="160"/>
      <c r="AD218" s="160"/>
      <c r="AE218" s="160"/>
      <c r="AF218" s="160"/>
      <c r="AG218" s="160"/>
      <c r="AH218" s="160"/>
      <c r="AI218" s="160"/>
    </row>
    <row r="219" spans="4:35" s="155" customFormat="1">
      <c r="D219" s="152"/>
      <c r="E219" s="152"/>
      <c r="U219" s="159"/>
      <c r="V219" s="159"/>
      <c r="W219" s="160"/>
      <c r="X219" s="160"/>
      <c r="Y219" s="160"/>
      <c r="Z219" s="160"/>
      <c r="AA219" s="160"/>
      <c r="AB219" s="160"/>
      <c r="AC219" s="160"/>
      <c r="AD219" s="160"/>
      <c r="AE219" s="160"/>
      <c r="AF219" s="160"/>
      <c r="AG219" s="160"/>
      <c r="AH219" s="160"/>
      <c r="AI219" s="160"/>
    </row>
    <row r="220" spans="4:35" s="155" customFormat="1">
      <c r="D220" s="152"/>
      <c r="E220" s="152"/>
      <c r="U220" s="159"/>
      <c r="V220" s="159"/>
      <c r="W220" s="160"/>
      <c r="X220" s="160"/>
      <c r="Y220" s="160"/>
      <c r="Z220" s="160"/>
      <c r="AA220" s="160"/>
      <c r="AB220" s="160"/>
      <c r="AC220" s="160"/>
      <c r="AD220" s="160"/>
      <c r="AE220" s="160"/>
      <c r="AF220" s="160"/>
      <c r="AG220" s="160"/>
      <c r="AH220" s="160"/>
      <c r="AI220" s="160"/>
    </row>
    <row r="221" spans="4:35" s="155" customFormat="1">
      <c r="D221" s="152"/>
      <c r="E221" s="152"/>
      <c r="U221" s="159"/>
      <c r="V221" s="159"/>
      <c r="W221" s="160"/>
      <c r="X221" s="160"/>
      <c r="Y221" s="160"/>
      <c r="Z221" s="160"/>
      <c r="AA221" s="160"/>
      <c r="AB221" s="160"/>
      <c r="AC221" s="160"/>
      <c r="AD221" s="160"/>
      <c r="AE221" s="160"/>
      <c r="AF221" s="160"/>
      <c r="AG221" s="160"/>
      <c r="AH221" s="160"/>
      <c r="AI221" s="160"/>
    </row>
    <row r="222" spans="4:35" s="155" customFormat="1">
      <c r="D222" s="152"/>
      <c r="E222" s="152"/>
      <c r="U222" s="159"/>
      <c r="V222" s="159"/>
      <c r="W222" s="160"/>
      <c r="X222" s="160"/>
      <c r="Y222" s="160"/>
      <c r="Z222" s="160"/>
      <c r="AA222" s="160"/>
      <c r="AB222" s="160"/>
      <c r="AC222" s="160"/>
      <c r="AD222" s="160"/>
      <c r="AE222" s="160"/>
      <c r="AF222" s="160"/>
      <c r="AG222" s="160"/>
      <c r="AH222" s="160"/>
      <c r="AI222" s="160"/>
    </row>
    <row r="223" spans="4:35" s="155" customFormat="1">
      <c r="D223" s="152"/>
      <c r="E223" s="152"/>
      <c r="U223" s="159"/>
      <c r="V223" s="159"/>
      <c r="W223" s="160"/>
      <c r="X223" s="160"/>
      <c r="Y223" s="160"/>
      <c r="Z223" s="160"/>
      <c r="AA223" s="160"/>
      <c r="AB223" s="160"/>
      <c r="AC223" s="160"/>
      <c r="AD223" s="160"/>
      <c r="AE223" s="160"/>
      <c r="AF223" s="160"/>
      <c r="AG223" s="160"/>
      <c r="AH223" s="160"/>
      <c r="AI223" s="160"/>
    </row>
    <row r="224" spans="4:35" s="155" customFormat="1">
      <c r="D224" s="152"/>
      <c r="E224" s="152"/>
      <c r="U224" s="159"/>
      <c r="V224" s="159"/>
      <c r="W224" s="160"/>
      <c r="X224" s="160"/>
      <c r="Y224" s="160"/>
      <c r="Z224" s="160"/>
      <c r="AA224" s="160"/>
      <c r="AB224" s="160"/>
      <c r="AC224" s="160"/>
      <c r="AD224" s="160"/>
      <c r="AE224" s="160"/>
      <c r="AF224" s="160"/>
      <c r="AG224" s="160"/>
      <c r="AH224" s="160"/>
      <c r="AI224" s="160"/>
    </row>
    <row r="225" spans="4:35" s="155" customFormat="1">
      <c r="D225" s="152"/>
      <c r="E225" s="152"/>
      <c r="U225" s="159"/>
      <c r="V225" s="159"/>
      <c r="W225" s="160"/>
      <c r="X225" s="160"/>
      <c r="Y225" s="160"/>
      <c r="Z225" s="160"/>
      <c r="AA225" s="160"/>
      <c r="AB225" s="160"/>
      <c r="AC225" s="160"/>
      <c r="AD225" s="160"/>
      <c r="AE225" s="160"/>
      <c r="AF225" s="160"/>
      <c r="AG225" s="160"/>
      <c r="AH225" s="160"/>
      <c r="AI225" s="160"/>
    </row>
    <row r="226" spans="4:35" s="155" customFormat="1">
      <c r="D226" s="152"/>
      <c r="E226" s="152"/>
      <c r="U226" s="159"/>
      <c r="V226" s="159"/>
      <c r="W226" s="160"/>
      <c r="X226" s="160"/>
      <c r="Y226" s="160"/>
      <c r="Z226" s="160"/>
      <c r="AA226" s="160"/>
      <c r="AB226" s="160"/>
      <c r="AC226" s="160"/>
      <c r="AD226" s="160"/>
      <c r="AE226" s="160"/>
      <c r="AF226" s="160"/>
      <c r="AG226" s="160"/>
      <c r="AH226" s="160"/>
      <c r="AI226" s="160"/>
    </row>
    <row r="227" spans="4:35" s="155" customFormat="1">
      <c r="D227" s="152"/>
      <c r="E227" s="152"/>
      <c r="U227" s="159"/>
      <c r="V227" s="159"/>
      <c r="W227" s="160"/>
      <c r="X227" s="160"/>
      <c r="Y227" s="160"/>
      <c r="Z227" s="160"/>
      <c r="AA227" s="160"/>
      <c r="AB227" s="160"/>
      <c r="AC227" s="160"/>
      <c r="AD227" s="160"/>
      <c r="AE227" s="160"/>
      <c r="AF227" s="160"/>
      <c r="AG227" s="160"/>
      <c r="AH227" s="160"/>
      <c r="AI227" s="160"/>
    </row>
    <row r="228" spans="4:35" s="155" customFormat="1">
      <c r="D228" s="152"/>
      <c r="E228" s="152"/>
      <c r="U228" s="159"/>
      <c r="V228" s="159"/>
      <c r="W228" s="160"/>
      <c r="X228" s="160"/>
      <c r="Y228" s="160"/>
      <c r="Z228" s="160"/>
      <c r="AA228" s="160"/>
      <c r="AB228" s="160"/>
      <c r="AC228" s="160"/>
      <c r="AD228" s="160"/>
      <c r="AE228" s="160"/>
      <c r="AF228" s="160"/>
      <c r="AG228" s="160"/>
      <c r="AH228" s="160"/>
      <c r="AI228" s="160"/>
    </row>
    <row r="229" spans="4:35" s="155" customFormat="1">
      <c r="D229" s="152"/>
      <c r="E229" s="152"/>
      <c r="U229" s="159"/>
      <c r="V229" s="159"/>
      <c r="W229" s="160"/>
      <c r="X229" s="160"/>
      <c r="Y229" s="160"/>
      <c r="Z229" s="160"/>
      <c r="AA229" s="160"/>
      <c r="AB229" s="160"/>
      <c r="AC229" s="160"/>
      <c r="AD229" s="160"/>
      <c r="AE229" s="160"/>
      <c r="AF229" s="160"/>
      <c r="AG229" s="160"/>
      <c r="AH229" s="160"/>
      <c r="AI229" s="160"/>
    </row>
    <row r="230" spans="4:35" s="155" customFormat="1">
      <c r="D230" s="152"/>
      <c r="E230" s="152"/>
      <c r="U230" s="159"/>
      <c r="V230" s="159"/>
      <c r="W230" s="160"/>
      <c r="X230" s="160"/>
      <c r="Y230" s="160"/>
      <c r="Z230" s="160"/>
      <c r="AA230" s="160"/>
      <c r="AB230" s="160"/>
      <c r="AC230" s="160"/>
      <c r="AD230" s="160"/>
      <c r="AE230" s="160"/>
      <c r="AF230" s="160"/>
      <c r="AG230" s="160"/>
      <c r="AH230" s="160"/>
      <c r="AI230" s="160"/>
    </row>
    <row r="231" spans="4:35" s="155" customFormat="1">
      <c r="D231" s="152"/>
      <c r="E231" s="152"/>
      <c r="U231" s="159"/>
      <c r="V231" s="159"/>
      <c r="W231" s="160"/>
      <c r="X231" s="160"/>
      <c r="Y231" s="160"/>
      <c r="Z231" s="160"/>
      <c r="AA231" s="160"/>
      <c r="AB231" s="160"/>
      <c r="AC231" s="160"/>
      <c r="AD231" s="160"/>
      <c r="AE231" s="160"/>
      <c r="AF231" s="160"/>
      <c r="AG231" s="160"/>
      <c r="AH231" s="160"/>
      <c r="AI231" s="160"/>
    </row>
    <row r="232" spans="4:35" s="155" customFormat="1">
      <c r="D232" s="152"/>
      <c r="E232" s="152"/>
      <c r="U232" s="159"/>
      <c r="V232" s="159"/>
      <c r="W232" s="160"/>
      <c r="X232" s="160"/>
      <c r="Y232" s="160"/>
      <c r="Z232" s="160"/>
      <c r="AA232" s="160"/>
      <c r="AB232" s="160"/>
      <c r="AC232" s="160"/>
      <c r="AD232" s="160"/>
      <c r="AE232" s="160"/>
      <c r="AF232" s="160"/>
      <c r="AG232" s="160"/>
      <c r="AH232" s="160"/>
      <c r="AI232" s="160"/>
    </row>
    <row r="233" spans="4:35" s="155" customFormat="1">
      <c r="D233" s="152"/>
      <c r="E233" s="152"/>
      <c r="U233" s="159"/>
      <c r="V233" s="159"/>
      <c r="W233" s="160"/>
      <c r="X233" s="160"/>
      <c r="Y233" s="160"/>
      <c r="Z233" s="160"/>
      <c r="AA233" s="160"/>
      <c r="AB233" s="160"/>
      <c r="AC233" s="160"/>
      <c r="AD233" s="160"/>
      <c r="AE233" s="160"/>
      <c r="AF233" s="160"/>
      <c r="AG233" s="160"/>
      <c r="AH233" s="160"/>
      <c r="AI233" s="160"/>
    </row>
    <row r="234" spans="4:35" s="155" customFormat="1">
      <c r="D234" s="152"/>
      <c r="E234" s="152"/>
      <c r="U234" s="159"/>
      <c r="V234" s="159"/>
      <c r="W234" s="160"/>
      <c r="X234" s="160"/>
      <c r="Y234" s="160"/>
      <c r="Z234" s="160"/>
      <c r="AA234" s="160"/>
      <c r="AB234" s="160"/>
      <c r="AC234" s="160"/>
      <c r="AD234" s="160"/>
      <c r="AE234" s="160"/>
      <c r="AF234" s="160"/>
      <c r="AG234" s="160"/>
      <c r="AH234" s="160"/>
      <c r="AI234" s="160"/>
    </row>
    <row r="235" spans="4:35" s="155" customFormat="1">
      <c r="D235" s="152"/>
      <c r="E235" s="152"/>
      <c r="U235" s="159"/>
      <c r="V235" s="159"/>
      <c r="W235" s="160"/>
      <c r="X235" s="160"/>
      <c r="Y235" s="160"/>
      <c r="Z235" s="160"/>
      <c r="AA235" s="160"/>
      <c r="AB235" s="160"/>
      <c r="AC235" s="160"/>
      <c r="AD235" s="160"/>
      <c r="AE235" s="160"/>
      <c r="AF235" s="160"/>
      <c r="AG235" s="160"/>
      <c r="AH235" s="160"/>
      <c r="AI235" s="160"/>
    </row>
    <row r="236" spans="4:35" s="155" customFormat="1">
      <c r="D236" s="152"/>
      <c r="E236" s="152"/>
      <c r="U236" s="159"/>
      <c r="V236" s="159"/>
      <c r="W236" s="160"/>
      <c r="X236" s="160"/>
      <c r="Y236" s="160"/>
      <c r="Z236" s="160"/>
      <c r="AA236" s="160"/>
      <c r="AB236" s="160"/>
      <c r="AC236" s="160"/>
      <c r="AD236" s="160"/>
      <c r="AE236" s="160"/>
      <c r="AF236" s="160"/>
      <c r="AG236" s="160"/>
      <c r="AH236" s="160"/>
      <c r="AI236" s="160"/>
    </row>
    <row r="237" spans="4:35" s="155" customFormat="1">
      <c r="D237" s="152"/>
      <c r="E237" s="152"/>
      <c r="U237" s="159"/>
      <c r="V237" s="159"/>
      <c r="W237" s="160"/>
      <c r="X237" s="160"/>
      <c r="Y237" s="160"/>
      <c r="Z237" s="160"/>
      <c r="AA237" s="160"/>
      <c r="AB237" s="160"/>
      <c r="AC237" s="160"/>
      <c r="AD237" s="160"/>
      <c r="AE237" s="160"/>
      <c r="AF237" s="160"/>
      <c r="AG237" s="160"/>
      <c r="AH237" s="160"/>
      <c r="AI237" s="160"/>
    </row>
    <row r="238" spans="4:35" s="155" customFormat="1">
      <c r="D238" s="152"/>
      <c r="E238" s="152"/>
      <c r="U238" s="159"/>
      <c r="V238" s="159"/>
      <c r="W238" s="160"/>
      <c r="X238" s="160"/>
      <c r="Y238" s="160"/>
      <c r="Z238" s="160"/>
      <c r="AA238" s="160"/>
      <c r="AB238" s="160"/>
      <c r="AC238" s="160"/>
      <c r="AD238" s="160"/>
      <c r="AE238" s="160"/>
      <c r="AF238" s="160"/>
      <c r="AG238" s="160"/>
      <c r="AH238" s="160"/>
      <c r="AI238" s="160"/>
    </row>
    <row r="239" spans="4:35" s="155" customFormat="1">
      <c r="D239" s="152"/>
      <c r="E239" s="152"/>
      <c r="U239" s="159"/>
      <c r="V239" s="159"/>
      <c r="W239" s="160"/>
      <c r="X239" s="160"/>
      <c r="Y239" s="160"/>
      <c r="Z239" s="160"/>
      <c r="AA239" s="160"/>
      <c r="AB239" s="160"/>
      <c r="AC239" s="160"/>
      <c r="AD239" s="160"/>
      <c r="AE239" s="160"/>
      <c r="AF239" s="160"/>
      <c r="AG239" s="160"/>
      <c r="AH239" s="160"/>
      <c r="AI239" s="160"/>
    </row>
    <row r="240" spans="4:35" s="155" customFormat="1">
      <c r="D240" s="152"/>
      <c r="E240" s="152"/>
      <c r="U240" s="159"/>
      <c r="V240" s="159"/>
      <c r="W240" s="160"/>
      <c r="X240" s="160"/>
      <c r="Y240" s="160"/>
      <c r="Z240" s="160"/>
      <c r="AA240" s="160"/>
      <c r="AB240" s="160"/>
      <c r="AC240" s="160"/>
      <c r="AD240" s="160"/>
      <c r="AE240" s="160"/>
      <c r="AF240" s="160"/>
      <c r="AG240" s="160"/>
      <c r="AH240" s="160"/>
      <c r="AI240" s="160"/>
    </row>
    <row r="241" spans="4:35" s="155" customFormat="1">
      <c r="D241" s="152"/>
      <c r="E241" s="152"/>
      <c r="U241" s="159"/>
      <c r="V241" s="159"/>
      <c r="W241" s="160"/>
      <c r="X241" s="160"/>
      <c r="Y241" s="160"/>
      <c r="Z241" s="160"/>
      <c r="AA241" s="160"/>
      <c r="AB241" s="160"/>
      <c r="AC241" s="160"/>
      <c r="AD241" s="160"/>
      <c r="AE241" s="160"/>
      <c r="AF241" s="160"/>
      <c r="AG241" s="160"/>
      <c r="AH241" s="160"/>
      <c r="AI241" s="160"/>
    </row>
    <row r="242" spans="4:35" s="155" customFormat="1">
      <c r="D242" s="152"/>
      <c r="E242" s="152"/>
      <c r="U242" s="159"/>
      <c r="V242" s="159"/>
      <c r="W242" s="160"/>
      <c r="X242" s="160"/>
      <c r="Y242" s="160"/>
      <c r="Z242" s="160"/>
      <c r="AA242" s="160"/>
      <c r="AB242" s="160"/>
      <c r="AC242" s="160"/>
      <c r="AD242" s="160"/>
      <c r="AE242" s="160"/>
      <c r="AF242" s="160"/>
      <c r="AG242" s="160"/>
      <c r="AH242" s="160"/>
      <c r="AI242" s="160"/>
    </row>
    <row r="243" spans="4:35" s="155" customFormat="1">
      <c r="D243" s="152"/>
      <c r="E243" s="152"/>
      <c r="U243" s="159"/>
      <c r="V243" s="159"/>
      <c r="W243" s="160"/>
      <c r="X243" s="160"/>
      <c r="Y243" s="160"/>
      <c r="Z243" s="160"/>
      <c r="AA243" s="160"/>
      <c r="AB243" s="160"/>
      <c r="AC243" s="160"/>
      <c r="AD243" s="160"/>
      <c r="AE243" s="160"/>
      <c r="AF243" s="160"/>
      <c r="AG243" s="160"/>
      <c r="AH243" s="160"/>
      <c r="AI243" s="160"/>
    </row>
    <row r="244" spans="4:35" s="155" customFormat="1">
      <c r="D244" s="152"/>
      <c r="E244" s="152"/>
      <c r="U244" s="159"/>
      <c r="V244" s="159"/>
      <c r="W244" s="160"/>
      <c r="X244" s="160"/>
      <c r="Y244" s="160"/>
      <c r="Z244" s="160"/>
      <c r="AA244" s="160"/>
      <c r="AB244" s="160"/>
      <c r="AC244" s="160"/>
      <c r="AD244" s="160"/>
      <c r="AE244" s="160"/>
      <c r="AF244" s="160"/>
      <c r="AG244" s="160"/>
      <c r="AH244" s="160"/>
      <c r="AI244" s="160"/>
    </row>
    <row r="245" spans="4:35" s="155" customFormat="1">
      <c r="D245" s="152"/>
      <c r="E245" s="152"/>
      <c r="U245" s="159"/>
      <c r="V245" s="159"/>
      <c r="W245" s="160"/>
      <c r="X245" s="160"/>
      <c r="Y245" s="160"/>
      <c r="Z245" s="160"/>
      <c r="AA245" s="160"/>
      <c r="AB245" s="160"/>
      <c r="AC245" s="160"/>
      <c r="AD245" s="160"/>
      <c r="AE245" s="160"/>
      <c r="AF245" s="160"/>
      <c r="AG245" s="160"/>
      <c r="AH245" s="160"/>
      <c r="AI245" s="160"/>
    </row>
    <row r="246" spans="4:35" s="155" customFormat="1">
      <c r="D246" s="152"/>
      <c r="E246" s="152"/>
      <c r="U246" s="159"/>
      <c r="V246" s="159"/>
      <c r="W246" s="160"/>
      <c r="X246" s="160"/>
      <c r="Y246" s="160"/>
      <c r="Z246" s="160"/>
      <c r="AA246" s="160"/>
      <c r="AB246" s="160"/>
      <c r="AC246" s="160"/>
      <c r="AD246" s="160"/>
      <c r="AE246" s="160"/>
      <c r="AF246" s="160"/>
      <c r="AG246" s="160"/>
      <c r="AH246" s="160"/>
      <c r="AI246" s="160"/>
    </row>
    <row r="247" spans="4:35" s="155" customFormat="1">
      <c r="D247" s="152"/>
      <c r="E247" s="152"/>
      <c r="U247" s="159"/>
      <c r="V247" s="159"/>
      <c r="W247" s="160"/>
      <c r="X247" s="160"/>
      <c r="Y247" s="160"/>
      <c r="Z247" s="160"/>
      <c r="AA247" s="160"/>
      <c r="AB247" s="160"/>
      <c r="AC247" s="160"/>
      <c r="AD247" s="160"/>
      <c r="AE247" s="160"/>
      <c r="AF247" s="160"/>
      <c r="AG247" s="160"/>
      <c r="AH247" s="160"/>
      <c r="AI247" s="160"/>
    </row>
    <row r="248" spans="4:35" s="155" customFormat="1">
      <c r="D248" s="152"/>
      <c r="E248" s="152"/>
      <c r="U248" s="159"/>
      <c r="V248" s="159"/>
      <c r="W248" s="160"/>
      <c r="X248" s="160"/>
      <c r="Y248" s="160"/>
      <c r="Z248" s="160"/>
      <c r="AA248" s="160"/>
      <c r="AB248" s="160"/>
      <c r="AC248" s="160"/>
      <c r="AD248" s="160"/>
      <c r="AE248" s="160"/>
      <c r="AF248" s="160"/>
      <c r="AG248" s="160"/>
      <c r="AH248" s="160"/>
      <c r="AI248" s="160"/>
    </row>
    <row r="249" spans="4:35" s="155" customFormat="1">
      <c r="D249" s="152"/>
      <c r="E249" s="152"/>
      <c r="U249" s="159"/>
      <c r="V249" s="159"/>
      <c r="W249" s="160"/>
      <c r="X249" s="160"/>
      <c r="Y249" s="160"/>
      <c r="Z249" s="160"/>
      <c r="AA249" s="160"/>
      <c r="AB249" s="160"/>
      <c r="AC249" s="160"/>
      <c r="AD249" s="160"/>
      <c r="AE249" s="160"/>
      <c r="AF249" s="160"/>
      <c r="AG249" s="160"/>
      <c r="AH249" s="160"/>
      <c r="AI249" s="160"/>
    </row>
    <row r="250" spans="4:35" s="155" customFormat="1">
      <c r="D250" s="152"/>
      <c r="E250" s="152"/>
      <c r="U250" s="159"/>
      <c r="V250" s="159"/>
      <c r="W250" s="160"/>
      <c r="X250" s="160"/>
      <c r="Y250" s="160"/>
      <c r="Z250" s="160"/>
      <c r="AA250" s="160"/>
      <c r="AB250" s="160"/>
      <c r="AC250" s="160"/>
      <c r="AD250" s="160"/>
      <c r="AE250" s="160"/>
      <c r="AF250" s="160"/>
      <c r="AG250" s="160"/>
      <c r="AH250" s="160"/>
      <c r="AI250" s="160"/>
    </row>
    <row r="251" spans="4:35" s="155" customFormat="1">
      <c r="D251" s="152"/>
      <c r="E251" s="152"/>
      <c r="U251" s="159"/>
      <c r="V251" s="159"/>
      <c r="W251" s="160"/>
      <c r="X251" s="160"/>
      <c r="Y251" s="160"/>
      <c r="Z251" s="160"/>
      <c r="AA251" s="160"/>
      <c r="AB251" s="160"/>
      <c r="AC251" s="160"/>
      <c r="AD251" s="160"/>
      <c r="AE251" s="160"/>
      <c r="AF251" s="160"/>
      <c r="AG251" s="160"/>
      <c r="AH251" s="160"/>
      <c r="AI251" s="160"/>
    </row>
    <row r="252" spans="4:35" s="155" customFormat="1">
      <c r="D252" s="152"/>
      <c r="E252" s="152"/>
      <c r="U252" s="159"/>
      <c r="V252" s="159"/>
      <c r="W252" s="160"/>
      <c r="X252" s="160"/>
      <c r="Y252" s="160"/>
      <c r="Z252" s="160"/>
      <c r="AA252" s="160"/>
      <c r="AB252" s="160"/>
      <c r="AC252" s="160"/>
      <c r="AD252" s="160"/>
      <c r="AE252" s="160"/>
      <c r="AF252" s="160"/>
      <c r="AG252" s="160"/>
      <c r="AH252" s="160"/>
      <c r="AI252" s="160"/>
    </row>
    <row r="253" spans="4:35" s="155" customFormat="1">
      <c r="D253" s="152"/>
      <c r="E253" s="152"/>
      <c r="U253" s="159"/>
      <c r="V253" s="159"/>
      <c r="W253" s="160"/>
      <c r="X253" s="160"/>
      <c r="Y253" s="160"/>
      <c r="Z253" s="160"/>
      <c r="AA253" s="160"/>
      <c r="AB253" s="160"/>
      <c r="AC253" s="160"/>
      <c r="AD253" s="160"/>
      <c r="AE253" s="160"/>
      <c r="AF253" s="160"/>
      <c r="AG253" s="160"/>
      <c r="AH253" s="160"/>
      <c r="AI253" s="160"/>
    </row>
    <row r="254" spans="4:35" s="155" customFormat="1">
      <c r="D254" s="152"/>
      <c r="E254" s="152"/>
      <c r="U254" s="159"/>
      <c r="V254" s="159"/>
      <c r="W254" s="160"/>
      <c r="X254" s="160"/>
      <c r="Y254" s="160"/>
      <c r="Z254" s="160"/>
      <c r="AA254" s="160"/>
      <c r="AB254" s="160"/>
      <c r="AC254" s="160"/>
      <c r="AD254" s="160"/>
      <c r="AE254" s="160"/>
      <c r="AF254" s="160"/>
      <c r="AG254" s="160"/>
      <c r="AH254" s="160"/>
      <c r="AI254" s="160"/>
    </row>
    <row r="255" spans="4:35" s="155" customFormat="1">
      <c r="D255" s="152"/>
      <c r="E255" s="152"/>
      <c r="U255" s="159"/>
      <c r="V255" s="159"/>
      <c r="W255" s="160"/>
      <c r="X255" s="160"/>
      <c r="Y255" s="160"/>
      <c r="Z255" s="160"/>
      <c r="AA255" s="160"/>
      <c r="AB255" s="160"/>
      <c r="AC255" s="160"/>
      <c r="AD255" s="160"/>
      <c r="AE255" s="160"/>
      <c r="AF255" s="160"/>
      <c r="AG255" s="160"/>
      <c r="AH255" s="160"/>
      <c r="AI255" s="160"/>
    </row>
    <row r="256" spans="4:35" s="155" customFormat="1">
      <c r="D256" s="152"/>
      <c r="E256" s="152"/>
      <c r="U256" s="159"/>
      <c r="V256" s="159"/>
      <c r="W256" s="160"/>
      <c r="X256" s="160"/>
      <c r="Y256" s="160"/>
      <c r="Z256" s="160"/>
      <c r="AA256" s="160"/>
      <c r="AB256" s="160"/>
      <c r="AC256" s="160"/>
      <c r="AD256" s="160"/>
      <c r="AE256" s="160"/>
      <c r="AF256" s="160"/>
      <c r="AG256" s="160"/>
      <c r="AH256" s="160"/>
      <c r="AI256" s="160"/>
    </row>
    <row r="257" spans="4:35" s="155" customFormat="1">
      <c r="D257" s="152"/>
      <c r="E257" s="152"/>
      <c r="U257" s="159"/>
      <c r="V257" s="159"/>
      <c r="W257" s="160"/>
      <c r="X257" s="160"/>
      <c r="Y257" s="160"/>
      <c r="Z257" s="160"/>
      <c r="AA257" s="160"/>
      <c r="AB257" s="160"/>
      <c r="AC257" s="160"/>
      <c r="AD257" s="160"/>
      <c r="AE257" s="160"/>
      <c r="AF257" s="160"/>
      <c r="AG257" s="160"/>
      <c r="AH257" s="160"/>
      <c r="AI257" s="160"/>
    </row>
    <row r="258" spans="4:35" s="155" customFormat="1">
      <c r="D258" s="152"/>
      <c r="E258" s="152"/>
      <c r="U258" s="159"/>
      <c r="V258" s="159"/>
      <c r="W258" s="160"/>
      <c r="X258" s="160"/>
      <c r="Y258" s="160"/>
      <c r="Z258" s="160"/>
      <c r="AA258" s="160"/>
      <c r="AB258" s="160"/>
      <c r="AC258" s="160"/>
      <c r="AD258" s="160"/>
      <c r="AE258" s="160"/>
      <c r="AF258" s="160"/>
      <c r="AG258" s="160"/>
      <c r="AH258" s="160"/>
      <c r="AI258" s="160"/>
    </row>
    <row r="259" spans="4:35" s="155" customFormat="1">
      <c r="D259" s="152"/>
      <c r="E259" s="152"/>
      <c r="U259" s="159"/>
      <c r="V259" s="159"/>
      <c r="W259" s="160"/>
      <c r="X259" s="160"/>
      <c r="Y259" s="160"/>
      <c r="Z259" s="160"/>
      <c r="AA259" s="160"/>
      <c r="AB259" s="160"/>
      <c r="AC259" s="160"/>
      <c r="AD259" s="160"/>
      <c r="AE259" s="160"/>
      <c r="AF259" s="160"/>
      <c r="AG259" s="160"/>
      <c r="AH259" s="160"/>
      <c r="AI259" s="160"/>
    </row>
    <row r="260" spans="4:35" s="155" customFormat="1">
      <c r="D260" s="152"/>
      <c r="E260" s="152"/>
      <c r="U260" s="159"/>
      <c r="V260" s="159"/>
      <c r="W260" s="160"/>
      <c r="X260" s="160"/>
      <c r="Y260" s="160"/>
      <c r="Z260" s="160"/>
      <c r="AA260" s="160"/>
      <c r="AB260" s="160"/>
      <c r="AC260" s="160"/>
      <c r="AD260" s="160"/>
      <c r="AE260" s="160"/>
      <c r="AF260" s="160"/>
      <c r="AG260" s="160"/>
      <c r="AH260" s="160"/>
      <c r="AI260" s="160"/>
    </row>
    <row r="261" spans="4:35" s="155" customFormat="1">
      <c r="D261" s="152"/>
      <c r="E261" s="152"/>
      <c r="U261" s="159"/>
      <c r="V261" s="159"/>
      <c r="W261" s="160"/>
      <c r="X261" s="160"/>
      <c r="Y261" s="160"/>
      <c r="Z261" s="160"/>
      <c r="AA261" s="160"/>
      <c r="AB261" s="160"/>
      <c r="AC261" s="160"/>
      <c r="AD261" s="160"/>
      <c r="AE261" s="160"/>
      <c r="AF261" s="160"/>
      <c r="AG261" s="160"/>
      <c r="AH261" s="160"/>
      <c r="AI261" s="160"/>
    </row>
    <row r="262" spans="4:35" s="155" customFormat="1">
      <c r="D262" s="152"/>
      <c r="E262" s="152"/>
      <c r="U262" s="159"/>
      <c r="V262" s="159"/>
      <c r="W262" s="160"/>
      <c r="X262" s="160"/>
      <c r="Y262" s="160"/>
      <c r="Z262" s="160"/>
      <c r="AA262" s="160"/>
      <c r="AB262" s="160"/>
      <c r="AC262" s="160"/>
      <c r="AD262" s="160"/>
      <c r="AE262" s="160"/>
      <c r="AF262" s="160"/>
      <c r="AG262" s="160"/>
      <c r="AH262" s="160"/>
      <c r="AI262" s="160"/>
    </row>
    <row r="263" spans="4:35" s="155" customFormat="1">
      <c r="D263" s="152"/>
      <c r="E263" s="152"/>
      <c r="U263" s="159"/>
      <c r="V263" s="159"/>
      <c r="W263" s="160"/>
      <c r="X263" s="160"/>
      <c r="Y263" s="160"/>
      <c r="Z263" s="160"/>
      <c r="AA263" s="160"/>
      <c r="AB263" s="160"/>
      <c r="AC263" s="160"/>
      <c r="AD263" s="160"/>
      <c r="AE263" s="160"/>
      <c r="AF263" s="160"/>
      <c r="AG263" s="160"/>
      <c r="AH263" s="160"/>
      <c r="AI263" s="160"/>
    </row>
    <row r="264" spans="4:35" s="155" customFormat="1">
      <c r="D264" s="152"/>
      <c r="E264" s="152"/>
      <c r="U264" s="159"/>
      <c r="V264" s="159"/>
      <c r="W264" s="160"/>
      <c r="X264" s="160"/>
      <c r="Y264" s="160"/>
      <c r="Z264" s="160"/>
      <c r="AA264" s="160"/>
      <c r="AB264" s="160"/>
      <c r="AC264" s="160"/>
      <c r="AD264" s="160"/>
      <c r="AE264" s="160"/>
      <c r="AF264" s="160"/>
      <c r="AG264" s="160"/>
      <c r="AH264" s="160"/>
      <c r="AI264" s="160"/>
    </row>
    <row r="265" spans="4:35" s="155" customFormat="1">
      <c r="D265" s="152"/>
      <c r="E265" s="152"/>
      <c r="U265" s="159"/>
      <c r="V265" s="159"/>
      <c r="W265" s="160"/>
      <c r="X265" s="160"/>
      <c r="Y265" s="160"/>
      <c r="Z265" s="160"/>
      <c r="AA265" s="160"/>
      <c r="AB265" s="160"/>
      <c r="AC265" s="160"/>
      <c r="AD265" s="160"/>
      <c r="AE265" s="160"/>
      <c r="AF265" s="160"/>
      <c r="AG265" s="160"/>
      <c r="AH265" s="160"/>
      <c r="AI265" s="160"/>
    </row>
    <row r="266" spans="4:35" s="155" customFormat="1">
      <c r="D266" s="152"/>
      <c r="E266" s="152"/>
      <c r="U266" s="159"/>
      <c r="V266" s="159"/>
      <c r="W266" s="160"/>
      <c r="X266" s="160"/>
      <c r="Y266" s="160"/>
      <c r="Z266" s="160"/>
      <c r="AA266" s="160"/>
      <c r="AB266" s="160"/>
      <c r="AC266" s="160"/>
      <c r="AD266" s="160"/>
      <c r="AE266" s="160"/>
      <c r="AF266" s="160"/>
      <c r="AG266" s="160"/>
      <c r="AH266" s="160"/>
      <c r="AI266" s="160"/>
    </row>
    <row r="267" spans="4:35" s="155" customFormat="1">
      <c r="D267" s="152"/>
      <c r="E267" s="152"/>
      <c r="U267" s="159"/>
      <c r="V267" s="159"/>
      <c r="W267" s="160"/>
      <c r="X267" s="160"/>
      <c r="Y267" s="160"/>
      <c r="Z267" s="160"/>
      <c r="AA267" s="160"/>
      <c r="AB267" s="160"/>
      <c r="AC267" s="160"/>
      <c r="AD267" s="160"/>
      <c r="AE267" s="160"/>
      <c r="AF267" s="160"/>
      <c r="AG267" s="160"/>
      <c r="AH267" s="160"/>
      <c r="AI267" s="160"/>
    </row>
    <row r="268" spans="4:35" s="155" customFormat="1">
      <c r="D268" s="152"/>
      <c r="E268" s="152"/>
      <c r="U268" s="159"/>
      <c r="V268" s="159"/>
      <c r="W268" s="160"/>
      <c r="X268" s="160"/>
      <c r="Y268" s="160"/>
      <c r="Z268" s="160"/>
      <c r="AA268" s="160"/>
      <c r="AB268" s="160"/>
      <c r="AC268" s="160"/>
      <c r="AD268" s="160"/>
      <c r="AE268" s="160"/>
      <c r="AF268" s="160"/>
      <c r="AG268" s="160"/>
      <c r="AH268" s="160"/>
      <c r="AI268" s="160"/>
    </row>
    <row r="269" spans="4:35" s="155" customFormat="1">
      <c r="D269" s="152"/>
      <c r="E269" s="152"/>
      <c r="U269" s="159"/>
      <c r="V269" s="159"/>
      <c r="W269" s="160"/>
      <c r="X269" s="160"/>
      <c r="Y269" s="160"/>
      <c r="Z269" s="160"/>
      <c r="AA269" s="160"/>
      <c r="AB269" s="160"/>
      <c r="AC269" s="160"/>
      <c r="AD269" s="160"/>
      <c r="AE269" s="160"/>
      <c r="AF269" s="160"/>
      <c r="AG269" s="160"/>
      <c r="AH269" s="160"/>
      <c r="AI269" s="160"/>
    </row>
    <row r="270" spans="4:35" s="155" customFormat="1">
      <c r="D270" s="152"/>
      <c r="E270" s="152"/>
      <c r="U270" s="159"/>
      <c r="V270" s="159"/>
      <c r="W270" s="160"/>
      <c r="X270" s="160"/>
      <c r="Y270" s="160"/>
      <c r="Z270" s="160"/>
      <c r="AA270" s="160"/>
      <c r="AB270" s="160"/>
      <c r="AC270" s="160"/>
      <c r="AD270" s="160"/>
      <c r="AE270" s="160"/>
      <c r="AF270" s="160"/>
      <c r="AG270" s="160"/>
      <c r="AH270" s="160"/>
      <c r="AI270" s="160"/>
    </row>
  </sheetData>
  <mergeCells count="9">
    <mergeCell ref="B5:D5"/>
    <mergeCell ref="F5:H5"/>
    <mergeCell ref="J5:L5"/>
    <mergeCell ref="Q5:Q6"/>
    <mergeCell ref="R5:R6"/>
    <mergeCell ref="M5:M6"/>
    <mergeCell ref="N5:N6"/>
    <mergeCell ref="O5:O6"/>
    <mergeCell ref="P5:P6"/>
  </mergeCells>
  <hyperlinks>
    <hyperlink ref="A2" location="Title!A1" display="Return to Title page"/>
  </hyperlinks>
  <pageMargins left="0.70866141732283472" right="0.70866141732283472" top="0.74803149606299213" bottom="0.74803149606299213" header="0.31496062992125984" footer="0.31496062992125984"/>
  <pageSetup paperSize="9" scale="49" orientation="landscape" verticalDpi="4"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6C0C9"/>
    <pageSetUpPr fitToPage="1"/>
  </sheetPr>
  <dimension ref="A1:E70"/>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14.140625" style="30" customWidth="1"/>
    <col min="2" max="2" width="19.5703125" style="31" customWidth="1"/>
    <col min="3" max="3" width="11.42578125" style="31" customWidth="1"/>
    <col min="4" max="4" width="12.5703125" style="31" customWidth="1"/>
    <col min="5" max="5" width="12.7109375" style="31" customWidth="1"/>
    <col min="6" max="16384" width="9.140625" style="29"/>
  </cols>
  <sheetData>
    <row r="1" spans="1:5" ht="15.75">
      <c r="A1" s="163" t="s">
        <v>1717</v>
      </c>
      <c r="B1" s="164"/>
      <c r="C1" s="164"/>
      <c r="D1" s="164"/>
      <c r="E1" s="164"/>
    </row>
    <row r="2" spans="1:5" ht="15.75">
      <c r="A2" s="165" t="s">
        <v>0</v>
      </c>
      <c r="B2" s="166"/>
      <c r="C2" s="166"/>
      <c r="D2" s="166"/>
      <c r="E2" s="166"/>
    </row>
    <row r="3" spans="1:5" ht="15.75">
      <c r="A3" s="165"/>
      <c r="B3" s="166"/>
      <c r="C3" s="166"/>
      <c r="D3" s="166"/>
      <c r="E3" s="166"/>
    </row>
    <row r="4" spans="1:5" s="142" customFormat="1" ht="15" customHeight="1" thickBot="1">
      <c r="A4" s="1052"/>
      <c r="B4" s="1053"/>
      <c r="C4" s="1053"/>
      <c r="D4" s="1053"/>
      <c r="E4" s="1054" t="s">
        <v>39</v>
      </c>
    </row>
    <row r="5" spans="1:5" s="900" customFormat="1" ht="30" customHeight="1" thickTop="1">
      <c r="A5" s="1062"/>
      <c r="B5" s="1063" t="s">
        <v>243</v>
      </c>
      <c r="C5" s="1063" t="s">
        <v>23</v>
      </c>
      <c r="D5" s="1063" t="s">
        <v>15</v>
      </c>
      <c r="E5" s="1064" t="s">
        <v>11</v>
      </c>
    </row>
    <row r="6" spans="1:5" s="142" customFormat="1" ht="15" customHeight="1">
      <c r="A6" s="886">
        <v>1990</v>
      </c>
      <c r="B6" s="1055">
        <v>11501.73</v>
      </c>
      <c r="C6" s="1055">
        <v>31165.42</v>
      </c>
      <c r="D6" s="1055">
        <v>5968.84</v>
      </c>
      <c r="E6" s="1056">
        <v>48636</v>
      </c>
    </row>
    <row r="7" spans="1:5" s="142" customFormat="1" ht="15" customHeight="1">
      <c r="A7" s="886">
        <v>1991</v>
      </c>
      <c r="B7" s="1055">
        <v>11287.58</v>
      </c>
      <c r="C7" s="1055">
        <v>30736.51</v>
      </c>
      <c r="D7" s="1055">
        <v>5945.92</v>
      </c>
      <c r="E7" s="1055">
        <v>47970</v>
      </c>
    </row>
    <row r="8" spans="1:5" s="142" customFormat="1" ht="15" customHeight="1">
      <c r="A8" s="886">
        <v>1992</v>
      </c>
      <c r="B8" s="1055">
        <v>11502.77</v>
      </c>
      <c r="C8" s="1055">
        <v>32043.87</v>
      </c>
      <c r="D8" s="1055">
        <v>5804.36</v>
      </c>
      <c r="E8" s="1055">
        <v>49351</v>
      </c>
    </row>
    <row r="9" spans="1:5" s="142" customFormat="1" ht="15" customHeight="1">
      <c r="A9" s="886">
        <v>1993</v>
      </c>
      <c r="B9" s="1055">
        <v>11494.28</v>
      </c>
      <c r="C9" s="1055">
        <v>32424.2</v>
      </c>
      <c r="D9" s="1055">
        <v>6101.52</v>
      </c>
      <c r="E9" s="1055">
        <v>50020</v>
      </c>
    </row>
    <row r="10" spans="1:5" s="142" customFormat="1" ht="15" customHeight="1">
      <c r="A10" s="886">
        <v>1994</v>
      </c>
      <c r="B10" s="1055">
        <v>11767.4</v>
      </c>
      <c r="C10" s="1055">
        <v>32302.42</v>
      </c>
      <c r="D10" s="1055">
        <v>6179.18</v>
      </c>
      <c r="E10" s="1055">
        <v>50249</v>
      </c>
    </row>
    <row r="11" spans="1:5" s="142" customFormat="1" ht="15" customHeight="1">
      <c r="A11" s="886">
        <v>1995</v>
      </c>
      <c r="B11" s="1055">
        <v>11468.96</v>
      </c>
      <c r="C11" s="1055">
        <v>32363.17</v>
      </c>
      <c r="D11" s="1055">
        <v>6403.87</v>
      </c>
      <c r="E11" s="1055">
        <v>50236</v>
      </c>
    </row>
    <row r="12" spans="1:5" s="142" customFormat="1" ht="15" customHeight="1">
      <c r="A12" s="886">
        <v>1996</v>
      </c>
      <c r="B12" s="1055">
        <v>11789.61</v>
      </c>
      <c r="C12" s="1055">
        <v>33756.11</v>
      </c>
      <c r="D12" s="1055">
        <v>6775.66</v>
      </c>
      <c r="E12" s="1055">
        <v>52321.38</v>
      </c>
    </row>
    <row r="13" spans="1:5" s="142" customFormat="1" ht="15" customHeight="1">
      <c r="A13" s="886">
        <v>1997</v>
      </c>
      <c r="B13" s="1055">
        <v>12318.55</v>
      </c>
      <c r="C13" s="1055">
        <v>34297.96</v>
      </c>
      <c r="D13" s="1055">
        <v>6466.02</v>
      </c>
      <c r="E13" s="1055">
        <v>53082.53</v>
      </c>
    </row>
    <row r="14" spans="1:5" s="142" customFormat="1" ht="15" customHeight="1">
      <c r="A14" s="886">
        <v>1998</v>
      </c>
      <c r="B14" s="1055">
        <v>12279.42</v>
      </c>
      <c r="C14" s="1055">
        <v>34920.5</v>
      </c>
      <c r="D14" s="1055">
        <v>6572.07</v>
      </c>
      <c r="E14" s="1055">
        <v>53771.99</v>
      </c>
    </row>
    <row r="15" spans="1:5" s="142" customFormat="1" ht="15" customHeight="1">
      <c r="A15" s="886">
        <v>1999</v>
      </c>
      <c r="B15" s="1055">
        <v>12003.86</v>
      </c>
      <c r="C15" s="1055">
        <v>36083.53</v>
      </c>
      <c r="D15" s="1055">
        <v>6765.7</v>
      </c>
      <c r="E15" s="1055">
        <v>54853.1</v>
      </c>
    </row>
    <row r="16" spans="1:5" s="142" customFormat="1" ht="30" customHeight="1">
      <c r="A16" s="889">
        <v>2000</v>
      </c>
      <c r="B16" s="1055">
        <v>12071.11</v>
      </c>
      <c r="C16" s="1055">
        <v>36586.26</v>
      </c>
      <c r="D16" s="1055">
        <v>6803.75</v>
      </c>
      <c r="E16" s="1055">
        <v>55461.120000000003</v>
      </c>
    </row>
    <row r="17" spans="1:5" s="142" customFormat="1" ht="15" customHeight="1">
      <c r="A17" s="889">
        <v>2001</v>
      </c>
      <c r="B17" s="1055">
        <v>11805.58</v>
      </c>
      <c r="C17" s="1055">
        <v>36545.78</v>
      </c>
      <c r="D17" s="1055">
        <v>6785.88</v>
      </c>
      <c r="E17" s="1055">
        <v>55137.24</v>
      </c>
    </row>
    <row r="18" spans="1:5" s="142" customFormat="1" ht="15" customHeight="1">
      <c r="A18" s="889">
        <v>2002</v>
      </c>
      <c r="B18" s="1055">
        <v>11874.81</v>
      </c>
      <c r="C18" s="1055">
        <v>37089.54</v>
      </c>
      <c r="D18" s="1055">
        <v>6720.41</v>
      </c>
      <c r="E18" s="1055">
        <v>55684.76</v>
      </c>
    </row>
    <row r="19" spans="1:5" s="142" customFormat="1" ht="15" customHeight="1">
      <c r="A19" s="889">
        <v>2003</v>
      </c>
      <c r="B19" s="1055">
        <v>12567.91</v>
      </c>
      <c r="C19" s="1055">
        <v>37093.9</v>
      </c>
      <c r="D19" s="1055">
        <v>6703.85</v>
      </c>
      <c r="E19" s="1055">
        <v>56365.66</v>
      </c>
    </row>
    <row r="20" spans="1:5" s="142" customFormat="1" ht="15" customHeight="1">
      <c r="A20" s="889">
        <v>2004</v>
      </c>
      <c r="B20" s="1055">
        <v>12838.5</v>
      </c>
      <c r="C20" s="1055">
        <v>37775.78</v>
      </c>
      <c r="D20" s="1055">
        <v>6759.69</v>
      </c>
      <c r="E20" s="1055">
        <v>57373.97</v>
      </c>
    </row>
    <row r="21" spans="1:5" s="142" customFormat="1" ht="15" customHeight="1">
      <c r="A21" s="889">
        <v>2005</v>
      </c>
      <c r="B21" s="1055">
        <v>13218.9</v>
      </c>
      <c r="C21" s="1055">
        <v>38711.120000000003</v>
      </c>
      <c r="D21" s="1055">
        <v>6862.9</v>
      </c>
      <c r="E21" s="1055">
        <v>58792.93</v>
      </c>
    </row>
    <row r="22" spans="1:5" s="142" customFormat="1" ht="15" customHeight="1">
      <c r="A22" s="889">
        <v>2006</v>
      </c>
      <c r="B22" s="1055">
        <v>13588.36</v>
      </c>
      <c r="C22" s="1055">
        <v>38900.870000000003</v>
      </c>
      <c r="D22" s="1055">
        <v>7012.03</v>
      </c>
      <c r="E22" s="1055">
        <v>59501.26</v>
      </c>
    </row>
    <row r="23" spans="1:5" s="142" customFormat="1" ht="15" customHeight="1">
      <c r="A23" s="889">
        <v>2007</v>
      </c>
      <c r="B23" s="1055">
        <v>13647.96</v>
      </c>
      <c r="C23" s="1055">
        <v>38886.9</v>
      </c>
      <c r="D23" s="1055">
        <v>7235.94</v>
      </c>
      <c r="E23" s="1055">
        <v>59770.81</v>
      </c>
    </row>
    <row r="24" spans="1:5" s="142" customFormat="1" ht="15" customHeight="1">
      <c r="A24" s="889">
        <v>2008</v>
      </c>
      <c r="B24" s="1055">
        <v>12390.24</v>
      </c>
      <c r="C24" s="1055">
        <v>38319.129999999997</v>
      </c>
      <c r="D24" s="1055">
        <v>6683.88</v>
      </c>
      <c r="E24" s="1055">
        <v>57393.26</v>
      </c>
    </row>
    <row r="25" spans="1:5" s="142" customFormat="1" ht="15" customHeight="1">
      <c r="A25" s="889">
        <v>2009</v>
      </c>
      <c r="B25" s="1055">
        <v>11800.32</v>
      </c>
      <c r="C25" s="1055">
        <v>37678.82</v>
      </c>
      <c r="D25" s="1055">
        <v>5914.37</v>
      </c>
      <c r="E25" s="1055">
        <v>55393.52</v>
      </c>
    </row>
    <row r="26" spans="1:5" s="142" customFormat="1" ht="30" customHeight="1">
      <c r="A26" s="889">
        <v>2010</v>
      </c>
      <c r="B26" s="1057">
        <v>12103.01</v>
      </c>
      <c r="C26" s="1057">
        <v>36488.83</v>
      </c>
      <c r="D26" s="1057">
        <v>6044.1</v>
      </c>
      <c r="E26" s="1057">
        <v>54635.94</v>
      </c>
    </row>
    <row r="27" spans="1:5" s="142" customFormat="1" ht="15" customHeight="1">
      <c r="A27" s="889">
        <v>2011</v>
      </c>
      <c r="B27" s="1057">
        <v>11255.66</v>
      </c>
      <c r="C27" s="1057">
        <v>36609.120000000003</v>
      </c>
      <c r="D27" s="1057">
        <v>6628.35</v>
      </c>
      <c r="E27" s="1057">
        <v>54493.13</v>
      </c>
    </row>
    <row r="28" spans="1:5" s="142" customFormat="1" ht="15" customHeight="1">
      <c r="A28" s="889">
        <v>2012</v>
      </c>
      <c r="B28" s="1057">
        <v>11308.76</v>
      </c>
      <c r="C28" s="1057">
        <v>35788.68</v>
      </c>
      <c r="D28" s="1057">
        <v>6679.03</v>
      </c>
      <c r="E28" s="1057">
        <v>53776.47</v>
      </c>
    </row>
    <row r="29" spans="1:5" s="142" customFormat="1" ht="15" customHeight="1">
      <c r="A29" s="889">
        <v>2013</v>
      </c>
      <c r="B29" s="1057">
        <v>11118.12</v>
      </c>
      <c r="C29" s="1057">
        <v>35410.370000000003</v>
      </c>
      <c r="D29" s="1057">
        <v>6961.23</v>
      </c>
      <c r="E29" s="1058">
        <v>53489.71</v>
      </c>
    </row>
    <row r="30" spans="1:5" s="142" customFormat="1" ht="15" customHeight="1">
      <c r="A30" s="889">
        <v>2014</v>
      </c>
      <c r="B30" s="1057">
        <v>11266.46</v>
      </c>
      <c r="C30" s="1057">
        <v>35504.400000000001</v>
      </c>
      <c r="D30" s="1057">
        <v>7374.96</v>
      </c>
      <c r="E30" s="1057">
        <v>54145.82</v>
      </c>
    </row>
    <row r="31" spans="1:5" s="142" customFormat="1" ht="15" customHeight="1">
      <c r="A31" s="889">
        <v>2015</v>
      </c>
      <c r="B31" s="1055">
        <v>11241.06</v>
      </c>
      <c r="C31" s="1055">
        <v>35020.160000000003</v>
      </c>
      <c r="D31" s="1055">
        <v>7465.21</v>
      </c>
      <c r="E31" s="1055">
        <v>53726.43</v>
      </c>
    </row>
    <row r="32" spans="1:5" s="142" customFormat="1" ht="15" customHeight="1" thickBot="1">
      <c r="A32" s="893"/>
      <c r="B32" s="1059"/>
      <c r="C32" s="1059"/>
      <c r="D32" s="1059"/>
      <c r="E32" s="1059"/>
    </row>
    <row r="33" spans="1:5" s="142" customFormat="1" ht="15" customHeight="1" thickTop="1">
      <c r="A33" s="889"/>
      <c r="B33" s="1055"/>
      <c r="C33" s="1055"/>
      <c r="D33" s="1055"/>
      <c r="E33" s="1055"/>
    </row>
    <row r="34" spans="1:5" s="142" customFormat="1" ht="11.25">
      <c r="A34" s="2482" t="s">
        <v>4</v>
      </c>
      <c r="B34" s="2482"/>
      <c r="C34" s="2482"/>
      <c r="D34" s="2482"/>
      <c r="E34" s="2482"/>
    </row>
    <row r="35" spans="1:5" s="137" customFormat="1" ht="11.25">
      <c r="A35" s="1313" t="s">
        <v>431</v>
      </c>
      <c r="B35" s="143"/>
      <c r="C35" s="143"/>
      <c r="D35" s="143"/>
      <c r="E35" s="143"/>
    </row>
    <row r="36" spans="1:5" s="137" customFormat="1" ht="15" customHeight="1">
      <c r="A36" s="149"/>
      <c r="B36" s="143"/>
      <c r="C36" s="143"/>
      <c r="D36" s="143"/>
      <c r="E36" s="143"/>
    </row>
    <row r="37" spans="1:5" s="137" customFormat="1" ht="15" customHeight="1">
      <c r="A37" s="897" t="s">
        <v>5</v>
      </c>
      <c r="B37" s="143"/>
      <c r="C37" s="143"/>
      <c r="D37" s="143"/>
      <c r="E37" s="143"/>
    </row>
    <row r="38" spans="1:5" s="137" customFormat="1" ht="11.25">
      <c r="A38" s="150" t="s">
        <v>1481</v>
      </c>
      <c r="B38" s="143"/>
      <c r="C38" s="143"/>
      <c r="D38" s="143"/>
      <c r="E38" s="143"/>
    </row>
    <row r="39" spans="1:5" s="137" customFormat="1" ht="11.25">
      <c r="A39" s="150" t="s">
        <v>244</v>
      </c>
      <c r="B39" s="143"/>
      <c r="C39" s="1060"/>
      <c r="D39" s="143"/>
      <c r="E39" s="143"/>
    </row>
    <row r="40" spans="1:5" s="137" customFormat="1" ht="11.25">
      <c r="A40" s="150" t="s">
        <v>245</v>
      </c>
      <c r="B40" s="143"/>
      <c r="C40" s="143"/>
      <c r="D40" s="143"/>
      <c r="E40" s="143"/>
    </row>
    <row r="41" spans="1:5" s="1061" customFormat="1" ht="11.25">
      <c r="A41" s="150" t="s">
        <v>246</v>
      </c>
      <c r="B41" s="773"/>
      <c r="C41" s="773"/>
      <c r="D41" s="773"/>
      <c r="E41" s="773"/>
    </row>
    <row r="42" spans="1:5" s="142" customFormat="1" ht="11.25">
      <c r="A42" s="137"/>
      <c r="B42" s="143"/>
      <c r="C42" s="143"/>
      <c r="D42" s="143"/>
      <c r="E42" s="143"/>
    </row>
    <row r="45" spans="1:5">
      <c r="B45" s="169"/>
      <c r="C45" s="169"/>
      <c r="D45" s="169"/>
    </row>
    <row r="46" spans="1:5">
      <c r="B46" s="169"/>
      <c r="C46" s="169"/>
      <c r="D46" s="169"/>
    </row>
    <row r="47" spans="1:5">
      <c r="B47" s="169"/>
      <c r="C47" s="169"/>
      <c r="D47" s="169"/>
    </row>
    <row r="48" spans="1:5">
      <c r="B48" s="169"/>
      <c r="C48" s="169"/>
      <c r="D48" s="169"/>
    </row>
    <row r="49" spans="2:4">
      <c r="B49" s="169"/>
      <c r="C49" s="169"/>
      <c r="D49" s="169"/>
    </row>
    <row r="50" spans="2:4">
      <c r="B50" s="169"/>
      <c r="C50" s="169"/>
      <c r="D50" s="169"/>
    </row>
    <row r="51" spans="2:4">
      <c r="B51" s="169"/>
      <c r="C51" s="169"/>
      <c r="D51" s="169"/>
    </row>
    <row r="52" spans="2:4">
      <c r="B52" s="169"/>
      <c r="C52" s="169"/>
      <c r="D52" s="169"/>
    </row>
    <row r="53" spans="2:4">
      <c r="B53" s="169"/>
      <c r="C53" s="169"/>
      <c r="D53" s="169"/>
    </row>
    <row r="54" spans="2:4">
      <c r="B54" s="169"/>
      <c r="C54" s="169"/>
      <c r="D54" s="169"/>
    </row>
    <row r="55" spans="2:4">
      <c r="B55" s="169"/>
      <c r="C55" s="169"/>
      <c r="D55" s="169"/>
    </row>
    <row r="56" spans="2:4">
      <c r="B56" s="169"/>
      <c r="C56" s="169"/>
      <c r="D56" s="169"/>
    </row>
    <row r="57" spans="2:4">
      <c r="B57" s="169"/>
      <c r="C57" s="169"/>
      <c r="D57" s="169"/>
    </row>
    <row r="58" spans="2:4">
      <c r="B58" s="169"/>
      <c r="C58" s="169"/>
      <c r="D58" s="169"/>
    </row>
    <row r="59" spans="2:4">
      <c r="B59" s="169"/>
      <c r="C59" s="169"/>
      <c r="D59" s="169"/>
    </row>
    <row r="60" spans="2:4">
      <c r="B60" s="169"/>
      <c r="C60" s="169"/>
      <c r="D60" s="169"/>
    </row>
    <row r="61" spans="2:4">
      <c r="B61" s="169"/>
      <c r="C61" s="169"/>
      <c r="D61" s="169"/>
    </row>
    <row r="62" spans="2:4">
      <c r="B62" s="169"/>
      <c r="C62" s="169"/>
      <c r="D62" s="169"/>
    </row>
    <row r="63" spans="2:4">
      <c r="B63" s="169"/>
      <c r="C63" s="169"/>
      <c r="D63" s="169"/>
    </row>
    <row r="64" spans="2:4">
      <c r="B64" s="169"/>
      <c r="C64" s="169"/>
      <c r="D64" s="169"/>
    </row>
    <row r="65" spans="2:4">
      <c r="B65" s="169"/>
      <c r="C65" s="169"/>
      <c r="D65" s="169"/>
    </row>
    <row r="66" spans="2:4">
      <c r="B66" s="169"/>
      <c r="C66" s="169"/>
      <c r="D66" s="169"/>
    </row>
    <row r="67" spans="2:4">
      <c r="B67" s="169"/>
      <c r="C67" s="169"/>
      <c r="D67" s="169"/>
    </row>
    <row r="68" spans="2:4">
      <c r="B68" s="169"/>
      <c r="C68" s="169"/>
      <c r="D68" s="169"/>
    </row>
    <row r="69" spans="2:4">
      <c r="B69" s="169"/>
      <c r="C69" s="169"/>
      <c r="D69" s="169"/>
    </row>
    <row r="70" spans="2:4">
      <c r="B70" s="169"/>
      <c r="C70" s="169"/>
      <c r="D70" s="169"/>
    </row>
  </sheetData>
  <mergeCells count="1">
    <mergeCell ref="A34:E34"/>
  </mergeCells>
  <hyperlinks>
    <hyperlink ref="A2" location="Title!A1" display="Return to Title page"/>
    <hyperlink ref="A35" r:id="rId1"/>
  </hyperlinks>
  <pageMargins left="0.74803149606299213" right="0.74803149606299213" top="0.98425196850393704" bottom="0.98425196850393704" header="0.51181102362204722" footer="0.51181102362204722"/>
  <pageSetup paperSize="9" scale="67" orientation="portrait" verticalDpi="4" r:id="rId2"/>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6C0C9"/>
    <pageSetUpPr fitToPage="1"/>
  </sheetPr>
  <dimension ref="A1:AR38"/>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25.42578125" style="172" customWidth="1"/>
    <col min="2" max="6" width="10.7109375" style="172" customWidth="1"/>
    <col min="7" max="8" width="10.28515625" style="172" customWidth="1"/>
    <col min="9" max="9" width="2.7109375" style="172" customWidth="1"/>
    <col min="10" max="10" width="14" style="172" customWidth="1"/>
    <col min="11" max="11" width="10.28515625" style="172" customWidth="1"/>
    <col min="12" max="12" width="11.28515625" style="63" customWidth="1"/>
    <col min="13" max="13" width="3.28515625" style="63" customWidth="1"/>
    <col min="14" max="14" width="14.28515625" style="63" customWidth="1"/>
    <col min="15" max="15" width="11.7109375" style="63" customWidth="1"/>
    <col min="16" max="16" width="11.5703125" style="63" bestFit="1" customWidth="1"/>
    <col min="17" max="17" width="4.42578125" style="63" customWidth="1"/>
    <col min="18" max="44" width="9.140625" style="95"/>
    <col min="45" max="16384" width="9.140625" style="63"/>
  </cols>
  <sheetData>
    <row r="1" spans="1:44" ht="18.75" customHeight="1">
      <c r="A1" s="170" t="s">
        <v>1759</v>
      </c>
      <c r="B1" s="171"/>
      <c r="C1" s="171"/>
      <c r="D1" s="171"/>
      <c r="E1" s="171"/>
      <c r="F1" s="171"/>
      <c r="G1" s="171"/>
      <c r="H1" s="171"/>
      <c r="I1" s="171"/>
      <c r="J1" s="171"/>
    </row>
    <row r="2" spans="1:44" ht="15" customHeight="1">
      <c r="A2" s="70" t="s">
        <v>0</v>
      </c>
      <c r="B2" s="173"/>
      <c r="C2" s="173"/>
      <c r="D2" s="173"/>
      <c r="E2" s="173"/>
      <c r="F2" s="173"/>
      <c r="G2" s="173"/>
      <c r="H2" s="173"/>
      <c r="I2" s="173"/>
    </row>
    <row r="3" spans="1:44" s="1070" customFormat="1" ht="15" customHeight="1" thickBot="1">
      <c r="A3" s="1066"/>
      <c r="B3" s="1067"/>
      <c r="C3" s="1067"/>
      <c r="D3" s="1067"/>
      <c r="E3" s="1067"/>
      <c r="F3" s="1067"/>
      <c r="G3" s="1067"/>
      <c r="H3" s="1155" t="s">
        <v>1795</v>
      </c>
      <c r="I3" s="1068"/>
      <c r="J3" s="1069"/>
      <c r="K3" s="1069"/>
      <c r="M3" s="1106"/>
      <c r="R3" s="851"/>
      <c r="S3" s="851"/>
      <c r="T3" s="851"/>
      <c r="U3" s="851"/>
      <c r="V3" s="851"/>
      <c r="W3" s="851"/>
      <c r="X3" s="851"/>
      <c r="Y3" s="851"/>
      <c r="Z3" s="851"/>
      <c r="AA3" s="851"/>
      <c r="AB3" s="851"/>
      <c r="AC3" s="851"/>
      <c r="AD3" s="851"/>
      <c r="AE3" s="851"/>
      <c r="AF3" s="851"/>
      <c r="AG3" s="851"/>
      <c r="AH3" s="851"/>
      <c r="AI3" s="851"/>
      <c r="AJ3" s="851"/>
      <c r="AK3" s="851"/>
      <c r="AL3" s="851"/>
      <c r="AM3" s="851"/>
      <c r="AN3" s="851"/>
      <c r="AO3" s="851"/>
      <c r="AP3" s="851"/>
      <c r="AQ3" s="851"/>
      <c r="AR3" s="851"/>
    </row>
    <row r="4" spans="1:44" s="1070" customFormat="1" ht="17.25" customHeight="1" thickTop="1">
      <c r="A4" s="1071"/>
      <c r="B4" s="1072"/>
      <c r="C4" s="1072"/>
      <c r="D4" s="1072"/>
      <c r="E4" s="1072"/>
      <c r="F4" s="1072"/>
      <c r="G4" s="1069"/>
      <c r="H4" s="1069"/>
      <c r="I4" s="1073"/>
      <c r="J4" s="1105"/>
      <c r="K4" s="1105" t="s">
        <v>1583</v>
      </c>
      <c r="L4" s="1105"/>
      <c r="M4" s="1104"/>
      <c r="N4" s="1105"/>
      <c r="O4" s="1105" t="s">
        <v>1582</v>
      </c>
      <c r="P4" s="1105"/>
      <c r="Q4" s="1069"/>
      <c r="R4" s="851"/>
      <c r="S4" s="851"/>
      <c r="T4" s="851"/>
      <c r="U4" s="851"/>
      <c r="V4" s="851"/>
      <c r="W4" s="851"/>
      <c r="X4" s="851"/>
      <c r="Y4" s="851"/>
      <c r="Z4" s="851"/>
      <c r="AA4" s="851"/>
      <c r="AB4" s="851"/>
      <c r="AC4" s="851"/>
      <c r="AD4" s="851"/>
      <c r="AE4" s="851"/>
      <c r="AF4" s="851"/>
      <c r="AG4" s="851"/>
      <c r="AH4" s="851"/>
      <c r="AI4" s="851"/>
      <c r="AJ4" s="851"/>
      <c r="AK4" s="851"/>
      <c r="AL4" s="851"/>
      <c r="AM4" s="851"/>
      <c r="AN4" s="851"/>
      <c r="AO4" s="851"/>
      <c r="AP4" s="851"/>
      <c r="AQ4" s="851"/>
      <c r="AR4" s="851"/>
    </row>
    <row r="5" spans="1:44" s="1070" customFormat="1" ht="17.25" customHeight="1">
      <c r="A5" s="1068"/>
      <c r="B5" s="1074"/>
      <c r="C5" s="1074"/>
      <c r="D5" s="1074"/>
      <c r="E5" s="1074"/>
      <c r="F5" s="1074"/>
      <c r="G5" s="1074"/>
      <c r="H5" s="1074"/>
      <c r="I5" s="1073"/>
      <c r="J5" s="2497" t="s">
        <v>247</v>
      </c>
      <c r="K5" s="2498"/>
      <c r="L5" s="2498"/>
      <c r="N5" s="2497" t="s">
        <v>247</v>
      </c>
      <c r="O5" s="2498"/>
      <c r="P5" s="2498"/>
      <c r="Q5" s="1069"/>
      <c r="R5" s="851"/>
      <c r="S5" s="851"/>
      <c r="T5" s="851"/>
      <c r="U5" s="851"/>
      <c r="V5" s="851"/>
      <c r="W5" s="851"/>
      <c r="X5" s="851"/>
      <c r="Y5" s="851"/>
      <c r="Z5" s="851"/>
      <c r="AA5" s="851"/>
      <c r="AB5" s="851"/>
      <c r="AC5" s="851"/>
      <c r="AD5" s="851"/>
      <c r="AE5" s="851"/>
      <c r="AF5" s="851"/>
      <c r="AG5" s="851"/>
      <c r="AH5" s="851"/>
      <c r="AI5" s="851"/>
      <c r="AJ5" s="851"/>
      <c r="AK5" s="851"/>
      <c r="AL5" s="851"/>
      <c r="AM5" s="851"/>
      <c r="AN5" s="851"/>
      <c r="AO5" s="851"/>
      <c r="AP5" s="851"/>
      <c r="AQ5" s="851"/>
      <c r="AR5" s="851"/>
    </row>
    <row r="6" spans="1:44" s="1104" customFormat="1" ht="37.5" customHeight="1">
      <c r="A6" s="1094"/>
      <c r="B6" s="1095">
        <v>2000</v>
      </c>
      <c r="C6" s="1095">
        <v>2010</v>
      </c>
      <c r="D6" s="1095">
        <v>2011</v>
      </c>
      <c r="E6" s="1095">
        <v>2012</v>
      </c>
      <c r="F6" s="1096">
        <v>2013</v>
      </c>
      <c r="G6" s="1096">
        <v>2014</v>
      </c>
      <c r="H6" s="1097">
        <v>2015</v>
      </c>
      <c r="I6" s="1098"/>
      <c r="J6" s="1099" t="s">
        <v>1760</v>
      </c>
      <c r="K6" s="1099" t="s">
        <v>1761</v>
      </c>
      <c r="L6" s="1100" t="s">
        <v>248</v>
      </c>
      <c r="M6" s="1101"/>
      <c r="N6" s="1099" t="s">
        <v>1760</v>
      </c>
      <c r="O6" s="1099" t="s">
        <v>1761</v>
      </c>
      <c r="P6" s="1100" t="s">
        <v>248</v>
      </c>
      <c r="Q6" s="1102"/>
      <c r="R6" s="1103"/>
      <c r="S6" s="1103"/>
      <c r="T6" s="1103"/>
      <c r="U6" s="1103"/>
      <c r="V6" s="1103"/>
      <c r="W6" s="1103"/>
      <c r="X6" s="1103"/>
      <c r="Y6" s="1103"/>
      <c r="Z6" s="1103"/>
      <c r="AA6" s="1103"/>
      <c r="AB6" s="1103"/>
      <c r="AC6" s="1103"/>
      <c r="AD6" s="1103"/>
      <c r="AE6" s="1103"/>
      <c r="AF6" s="1103"/>
      <c r="AG6" s="1103"/>
      <c r="AH6" s="1103"/>
      <c r="AI6" s="1103"/>
      <c r="AJ6" s="1103"/>
      <c r="AK6" s="1103"/>
      <c r="AL6" s="1103"/>
      <c r="AM6" s="1103"/>
      <c r="AN6" s="1103"/>
      <c r="AO6" s="1103"/>
      <c r="AP6" s="1103"/>
      <c r="AQ6" s="1103"/>
      <c r="AR6" s="1103"/>
    </row>
    <row r="7" spans="1:44" s="1070" customFormat="1" ht="15" customHeight="1">
      <c r="A7" s="1077" t="s">
        <v>1757</v>
      </c>
      <c r="B7" s="1078">
        <v>29.07</v>
      </c>
      <c r="C7" s="1078">
        <v>27.68</v>
      </c>
      <c r="D7" s="1078">
        <v>27.23</v>
      </c>
      <c r="E7" s="1078">
        <v>26.92</v>
      </c>
      <c r="F7" s="1078">
        <v>26.58</v>
      </c>
      <c r="G7" s="1078">
        <v>26.77</v>
      </c>
      <c r="H7" s="1078">
        <v>26.84</v>
      </c>
      <c r="I7" s="1079"/>
      <c r="J7" s="1080">
        <v>0.11</v>
      </c>
      <c r="K7" s="1080">
        <v>-0.03</v>
      </c>
      <c r="L7" s="1080">
        <v>7.0000000000000007E-2</v>
      </c>
      <c r="N7" s="1080">
        <v>0.54043577635649243</v>
      </c>
      <c r="O7" s="1080">
        <v>-2.7628270794952883</v>
      </c>
      <c r="P7" s="1080">
        <v>-2.2223913031387958</v>
      </c>
      <c r="Q7" s="1069"/>
      <c r="R7" s="851"/>
      <c r="S7" s="851"/>
      <c r="T7" s="851"/>
      <c r="U7" s="851"/>
      <c r="V7" s="851"/>
      <c r="W7" s="851"/>
      <c r="X7" s="851"/>
      <c r="Y7" s="851"/>
      <c r="Z7" s="851"/>
      <c r="AA7" s="851"/>
      <c r="AB7" s="851"/>
      <c r="AC7" s="851"/>
      <c r="AD7" s="851"/>
      <c r="AE7" s="851"/>
      <c r="AF7" s="851"/>
      <c r="AG7" s="851"/>
      <c r="AH7" s="851"/>
      <c r="AI7" s="851"/>
      <c r="AJ7" s="851"/>
      <c r="AK7" s="851"/>
      <c r="AL7" s="851"/>
      <c r="AM7" s="851"/>
      <c r="AN7" s="851"/>
      <c r="AO7" s="851"/>
      <c r="AP7" s="851"/>
      <c r="AQ7" s="851"/>
      <c r="AR7" s="851"/>
    </row>
    <row r="8" spans="1:44" s="1070" customFormat="1" ht="15" customHeight="1">
      <c r="A8" s="1077" t="s">
        <v>1758</v>
      </c>
      <c r="B8" s="1078">
        <v>12</v>
      </c>
      <c r="C8" s="1078">
        <v>12.7</v>
      </c>
      <c r="D8" s="1078">
        <v>12.54</v>
      </c>
      <c r="E8" s="1078">
        <v>12.55</v>
      </c>
      <c r="F8" s="1078">
        <v>12.69</v>
      </c>
      <c r="G8" s="1078">
        <v>13.19</v>
      </c>
      <c r="H8" s="1078">
        <v>13.66</v>
      </c>
      <c r="I8" s="1079"/>
      <c r="J8" s="1080">
        <v>1</v>
      </c>
      <c r="K8" s="1080">
        <v>-0.52</v>
      </c>
      <c r="L8" s="1080">
        <v>0.48</v>
      </c>
      <c r="N8" s="1080">
        <v>-0.52851611197156068</v>
      </c>
      <c r="O8" s="1080">
        <v>2.1876602530364551</v>
      </c>
      <c r="P8" s="1080">
        <v>1.6591441410648944</v>
      </c>
      <c r="Q8" s="1069"/>
      <c r="R8" s="851"/>
      <c r="S8" s="851"/>
      <c r="T8" s="851"/>
      <c r="U8" s="851"/>
      <c r="V8" s="851"/>
      <c r="W8" s="851"/>
      <c r="X8" s="851"/>
      <c r="Y8" s="851"/>
      <c r="Z8" s="851"/>
      <c r="AA8" s="851"/>
      <c r="AB8" s="851"/>
      <c r="AC8" s="851"/>
      <c r="AD8" s="851"/>
      <c r="AE8" s="851"/>
      <c r="AF8" s="851"/>
      <c r="AG8" s="851"/>
      <c r="AH8" s="851"/>
      <c r="AI8" s="851"/>
      <c r="AJ8" s="851"/>
      <c r="AK8" s="851"/>
      <c r="AL8" s="851"/>
      <c r="AM8" s="851"/>
      <c r="AN8" s="851"/>
      <c r="AO8" s="851"/>
      <c r="AP8" s="851"/>
      <c r="AQ8" s="851"/>
      <c r="AR8" s="851"/>
    </row>
    <row r="9" spans="1:44" s="1070" customFormat="1" ht="15" customHeight="1">
      <c r="A9" s="1077" t="s">
        <v>203</v>
      </c>
      <c r="B9" s="1078">
        <v>1.38</v>
      </c>
      <c r="C9" s="1078">
        <v>1.02</v>
      </c>
      <c r="D9" s="1078">
        <v>1.02</v>
      </c>
      <c r="E9" s="1078">
        <v>1.07</v>
      </c>
      <c r="F9" s="1078">
        <v>1.05</v>
      </c>
      <c r="G9" s="1078">
        <v>1.07</v>
      </c>
      <c r="H9" s="1078">
        <v>1.02</v>
      </c>
      <c r="I9" s="1079"/>
      <c r="J9" s="1080">
        <v>0.01</v>
      </c>
      <c r="K9" s="1080">
        <v>-0.06</v>
      </c>
      <c r="L9" s="1080">
        <v>-0.04</v>
      </c>
      <c r="N9" s="1080">
        <v>0.86904495364493406</v>
      </c>
      <c r="O9" s="1080">
        <v>-1.2267191726289666</v>
      </c>
      <c r="P9" s="1080">
        <v>-0.35767421898403251</v>
      </c>
      <c r="Q9" s="1069"/>
      <c r="R9" s="851"/>
      <c r="S9" s="851"/>
      <c r="T9" s="851"/>
      <c r="U9" s="851"/>
      <c r="V9" s="851"/>
      <c r="W9" s="851"/>
      <c r="X9" s="851"/>
      <c r="Y9" s="851"/>
      <c r="Z9" s="851"/>
      <c r="AA9" s="851"/>
      <c r="AB9" s="851"/>
      <c r="AC9" s="851"/>
      <c r="AD9" s="851"/>
      <c r="AE9" s="851"/>
      <c r="AF9" s="851"/>
      <c r="AG9" s="851"/>
      <c r="AH9" s="851"/>
      <c r="AI9" s="851"/>
      <c r="AJ9" s="851"/>
      <c r="AK9" s="851"/>
      <c r="AL9" s="851"/>
      <c r="AM9" s="851"/>
      <c r="AN9" s="851"/>
      <c r="AO9" s="851"/>
      <c r="AP9" s="851"/>
      <c r="AQ9" s="851"/>
      <c r="AR9" s="851"/>
    </row>
    <row r="10" spans="1:44" s="1070" customFormat="1" ht="15" customHeight="1">
      <c r="A10" s="1077" t="s">
        <v>204</v>
      </c>
      <c r="B10" s="1078">
        <v>11.98</v>
      </c>
      <c r="C10" s="1078">
        <v>12.29</v>
      </c>
      <c r="D10" s="1078">
        <v>12.8</v>
      </c>
      <c r="E10" s="1078">
        <v>12.41</v>
      </c>
      <c r="F10" s="1078">
        <v>12.43</v>
      </c>
      <c r="G10" s="1078">
        <v>12.42</v>
      </c>
      <c r="H10" s="1078">
        <v>12.53</v>
      </c>
      <c r="I10" s="1079"/>
      <c r="J10" s="1080">
        <v>0.31</v>
      </c>
      <c r="K10" s="1080">
        <v>-0.2</v>
      </c>
      <c r="L10" s="1080">
        <v>0.11</v>
      </c>
      <c r="N10" s="1080">
        <v>3.2595076708121979</v>
      </c>
      <c r="O10" s="1080">
        <v>-2.7086589721518379</v>
      </c>
      <c r="P10" s="1080">
        <v>0.55084869866036001</v>
      </c>
      <c r="Q10" s="1069"/>
      <c r="R10" s="851"/>
      <c r="S10" s="851"/>
      <c r="T10" s="851"/>
      <c r="U10" s="851"/>
      <c r="V10" s="851"/>
      <c r="W10" s="851"/>
      <c r="X10" s="851"/>
      <c r="Y10" s="851"/>
      <c r="Z10" s="851"/>
      <c r="AA10" s="851"/>
      <c r="AB10" s="851"/>
      <c r="AC10" s="851"/>
      <c r="AD10" s="851"/>
      <c r="AE10" s="851"/>
      <c r="AF10" s="851"/>
      <c r="AG10" s="851"/>
      <c r="AH10" s="851"/>
      <c r="AI10" s="851"/>
      <c r="AJ10" s="851"/>
      <c r="AK10" s="851"/>
      <c r="AL10" s="851"/>
      <c r="AM10" s="851"/>
      <c r="AN10" s="851"/>
      <c r="AO10" s="851"/>
      <c r="AP10" s="851"/>
      <c r="AQ10" s="851"/>
      <c r="AR10" s="851"/>
    </row>
    <row r="11" spans="1:44" s="1070" customFormat="1" ht="15" customHeight="1">
      <c r="A11" s="1075" t="s">
        <v>26</v>
      </c>
      <c r="B11" s="1081">
        <v>1.03</v>
      </c>
      <c r="C11" s="1081">
        <v>0.95</v>
      </c>
      <c r="D11" s="1081">
        <v>0.89</v>
      </c>
      <c r="E11" s="1081">
        <v>0.83</v>
      </c>
      <c r="F11" s="1081">
        <v>0.74</v>
      </c>
      <c r="G11" s="1081">
        <v>0.7</v>
      </c>
      <c r="H11" s="1081">
        <v>0.68</v>
      </c>
      <c r="I11" s="1079"/>
      <c r="J11" s="1080">
        <v>0.15</v>
      </c>
      <c r="K11" s="1080">
        <v>-0.16</v>
      </c>
      <c r="L11" s="1080">
        <v>-0.02</v>
      </c>
      <c r="N11" s="1080">
        <v>-0.55474905263198449</v>
      </c>
      <c r="O11" s="1080">
        <v>0.20439728597090923</v>
      </c>
      <c r="P11" s="1080">
        <v>-0.35035176666107526</v>
      </c>
      <c r="Q11" s="1069"/>
      <c r="R11" s="851"/>
      <c r="S11" s="851"/>
      <c r="T11" s="851"/>
      <c r="U11" s="851"/>
      <c r="V11" s="851"/>
      <c r="W11" s="851"/>
      <c r="X11" s="851"/>
      <c r="Y11" s="851"/>
      <c r="Z11" s="851"/>
      <c r="AA11" s="851"/>
      <c r="AB11" s="851"/>
      <c r="AC11" s="851"/>
      <c r="AD11" s="851"/>
      <c r="AE11" s="851"/>
      <c r="AF11" s="851"/>
      <c r="AG11" s="851"/>
      <c r="AH11" s="851"/>
      <c r="AI11" s="851"/>
      <c r="AJ11" s="851"/>
      <c r="AK11" s="851"/>
      <c r="AL11" s="851"/>
      <c r="AM11" s="851"/>
      <c r="AN11" s="851"/>
      <c r="AO11" s="851"/>
      <c r="AP11" s="851"/>
      <c r="AQ11" s="851"/>
      <c r="AR11" s="851"/>
    </row>
    <row r="12" spans="1:44" s="1104" customFormat="1" ht="15" customHeight="1" thickBot="1">
      <c r="A12" s="1107" t="s">
        <v>249</v>
      </c>
      <c r="B12" s="1108">
        <v>55.46</v>
      </c>
      <c r="C12" s="1108">
        <v>54.63</v>
      </c>
      <c r="D12" s="1108">
        <v>54.49</v>
      </c>
      <c r="E12" s="1108">
        <v>53.77</v>
      </c>
      <c r="F12" s="1108">
        <v>53.49</v>
      </c>
      <c r="G12" s="1108">
        <v>54.14</v>
      </c>
      <c r="H12" s="1108">
        <v>54.74</v>
      </c>
      <c r="I12" s="1109"/>
      <c r="J12" s="1110">
        <v>1.57</v>
      </c>
      <c r="K12" s="1111">
        <v>-0.97</v>
      </c>
      <c r="L12" s="1111">
        <v>0.6</v>
      </c>
      <c r="M12" s="1112"/>
      <c r="N12" s="1110">
        <v>3.5857232362100797</v>
      </c>
      <c r="O12" s="1111">
        <v>-4.3061476852687344</v>
      </c>
      <c r="P12" s="1111">
        <v>-0.72042444905865466</v>
      </c>
      <c r="Q12" s="1102"/>
      <c r="R12" s="1103"/>
      <c r="S12" s="1103"/>
      <c r="T12" s="1103"/>
      <c r="U12" s="1103"/>
      <c r="V12" s="1103"/>
      <c r="W12" s="1103"/>
      <c r="X12" s="1103"/>
      <c r="Y12" s="1103"/>
      <c r="Z12" s="1103"/>
      <c r="AA12" s="1103"/>
      <c r="AB12" s="1103"/>
      <c r="AC12" s="1103"/>
      <c r="AD12" s="1103"/>
      <c r="AE12" s="1103"/>
      <c r="AF12" s="1103"/>
      <c r="AG12" s="1103"/>
      <c r="AH12" s="1103"/>
      <c r="AI12" s="1103"/>
      <c r="AJ12" s="1103"/>
      <c r="AK12" s="1103"/>
      <c r="AL12" s="1103"/>
      <c r="AM12" s="1103"/>
      <c r="AN12" s="1103"/>
      <c r="AO12" s="1103"/>
      <c r="AP12" s="1103"/>
      <c r="AQ12" s="1103"/>
      <c r="AR12" s="1103"/>
    </row>
    <row r="13" spans="1:44" s="1070" customFormat="1" ht="15" customHeight="1" thickTop="1">
      <c r="A13" s="1076"/>
      <c r="B13" s="1082"/>
      <c r="C13" s="1082"/>
      <c r="D13" s="1082"/>
      <c r="E13" s="1082"/>
      <c r="F13" s="1082"/>
      <c r="G13" s="1082"/>
      <c r="H13" s="1082"/>
      <c r="I13" s="1082"/>
      <c r="J13" s="1082"/>
      <c r="K13" s="851"/>
      <c r="L13" s="851"/>
      <c r="M13" s="851"/>
      <c r="N13" s="851"/>
      <c r="O13" s="851"/>
      <c r="P13" s="851"/>
      <c r="R13" s="851"/>
      <c r="S13" s="851"/>
      <c r="T13" s="851"/>
      <c r="U13" s="851"/>
      <c r="V13" s="851"/>
      <c r="W13" s="851"/>
      <c r="X13" s="851"/>
      <c r="Y13" s="851"/>
      <c r="Z13" s="851"/>
      <c r="AA13" s="851"/>
      <c r="AB13" s="851"/>
      <c r="AC13" s="851"/>
      <c r="AD13" s="851"/>
      <c r="AE13" s="851"/>
      <c r="AF13" s="851"/>
      <c r="AG13" s="851"/>
      <c r="AH13" s="851"/>
      <c r="AI13" s="851"/>
      <c r="AJ13" s="851"/>
      <c r="AK13" s="851"/>
      <c r="AL13" s="851"/>
      <c r="AM13" s="851"/>
      <c r="AN13" s="851"/>
      <c r="AO13" s="851"/>
      <c r="AP13" s="851"/>
      <c r="AQ13" s="851"/>
      <c r="AR13" s="851"/>
    </row>
    <row r="14" spans="1:44" s="1070" customFormat="1" ht="15" customHeight="1">
      <c r="A14" s="1083" t="s">
        <v>250</v>
      </c>
      <c r="B14" s="1082"/>
      <c r="C14" s="1082"/>
      <c r="D14" s="1082"/>
      <c r="E14" s="1082"/>
      <c r="F14" s="1082"/>
      <c r="G14" s="1082"/>
      <c r="H14" s="1082"/>
      <c r="I14" s="1082"/>
      <c r="J14" s="1082"/>
      <c r="K14" s="851"/>
      <c r="L14" s="851"/>
      <c r="M14" s="851"/>
      <c r="N14" s="851"/>
      <c r="O14" s="851"/>
      <c r="P14" s="851"/>
      <c r="R14" s="851"/>
      <c r="S14" s="851"/>
      <c r="T14" s="851"/>
      <c r="U14" s="851"/>
      <c r="V14" s="851"/>
      <c r="W14" s="851"/>
      <c r="X14" s="851"/>
      <c r="Y14" s="851"/>
      <c r="Z14" s="851"/>
      <c r="AA14" s="851"/>
      <c r="AB14" s="851"/>
      <c r="AC14" s="851"/>
      <c r="AD14" s="851"/>
      <c r="AE14" s="851"/>
      <c r="AF14" s="851"/>
      <c r="AG14" s="851"/>
      <c r="AH14" s="851"/>
      <c r="AI14" s="851"/>
      <c r="AJ14" s="851"/>
      <c r="AK14" s="851"/>
      <c r="AL14" s="851"/>
      <c r="AM14" s="851"/>
      <c r="AN14" s="851"/>
      <c r="AO14" s="851"/>
      <c r="AP14" s="851"/>
      <c r="AQ14" s="851"/>
      <c r="AR14" s="851"/>
    </row>
    <row r="15" spans="1:44" s="1070" customFormat="1" ht="15" customHeight="1">
      <c r="A15" s="1084" t="s">
        <v>251</v>
      </c>
      <c r="B15" s="1068"/>
      <c r="C15" s="1068"/>
      <c r="D15" s="1082"/>
      <c r="E15" s="1082"/>
      <c r="F15" s="1082"/>
      <c r="G15" s="1068"/>
      <c r="H15" s="1068"/>
      <c r="I15" s="1068"/>
      <c r="J15" s="1082"/>
      <c r="K15" s="851"/>
      <c r="L15" s="851"/>
      <c r="M15" s="851"/>
      <c r="N15" s="851"/>
      <c r="O15" s="851"/>
      <c r="P15" s="851"/>
      <c r="R15" s="851"/>
      <c r="S15" s="851"/>
      <c r="T15" s="851"/>
      <c r="U15" s="851"/>
      <c r="V15" s="851"/>
      <c r="W15" s="851"/>
      <c r="X15" s="851"/>
      <c r="Y15" s="851"/>
      <c r="Z15" s="851"/>
      <c r="AA15" s="851"/>
      <c r="AB15" s="851"/>
      <c r="AC15" s="851"/>
      <c r="AD15" s="851"/>
      <c r="AE15" s="851"/>
      <c r="AF15" s="851"/>
      <c r="AG15" s="851"/>
      <c r="AH15" s="851"/>
      <c r="AI15" s="851"/>
      <c r="AJ15" s="851"/>
      <c r="AK15" s="851"/>
      <c r="AL15" s="851"/>
      <c r="AM15" s="851"/>
      <c r="AN15" s="851"/>
      <c r="AO15" s="851"/>
      <c r="AP15" s="851"/>
      <c r="AQ15" s="851"/>
      <c r="AR15" s="851"/>
    </row>
    <row r="16" spans="1:44" s="1070" customFormat="1" ht="11.25">
      <c r="A16" s="1085" t="s">
        <v>252</v>
      </c>
      <c r="B16" s="1086"/>
      <c r="C16" s="1086"/>
      <c r="D16" s="1086"/>
      <c r="E16" s="1086"/>
      <c r="F16" s="1086"/>
      <c r="G16" s="1086"/>
      <c r="H16" s="1086"/>
      <c r="I16" s="1086"/>
      <c r="J16" s="1086"/>
      <c r="K16" s="851"/>
      <c r="L16" s="851"/>
      <c r="M16" s="851"/>
      <c r="N16" s="851"/>
      <c r="O16" s="851"/>
      <c r="P16" s="851"/>
      <c r="R16" s="851"/>
      <c r="S16" s="851"/>
      <c r="T16" s="851"/>
      <c r="U16" s="851"/>
      <c r="V16" s="851"/>
      <c r="W16" s="851"/>
      <c r="X16" s="851"/>
      <c r="Y16" s="851"/>
      <c r="Z16" s="851"/>
      <c r="AA16" s="851"/>
      <c r="AB16" s="851"/>
      <c r="AC16" s="851"/>
      <c r="AD16" s="851"/>
      <c r="AE16" s="851"/>
      <c r="AF16" s="851"/>
      <c r="AG16" s="851"/>
      <c r="AH16" s="851"/>
      <c r="AI16" s="851"/>
      <c r="AJ16" s="851"/>
      <c r="AK16" s="851"/>
      <c r="AL16" s="851"/>
      <c r="AM16" s="851"/>
      <c r="AN16" s="851"/>
      <c r="AO16" s="851"/>
      <c r="AP16" s="851"/>
      <c r="AQ16" s="851"/>
      <c r="AR16" s="851"/>
    </row>
    <row r="17" spans="1:44" s="1070" customFormat="1" ht="11.25">
      <c r="A17" s="1086" t="s">
        <v>253</v>
      </c>
      <c r="B17" s="1086"/>
      <c r="C17" s="1086"/>
      <c r="D17" s="1086"/>
      <c r="E17" s="1086"/>
      <c r="F17" s="1086"/>
      <c r="G17" s="1086"/>
      <c r="H17" s="1086"/>
      <c r="I17" s="1086"/>
      <c r="J17" s="1086"/>
      <c r="K17" s="851"/>
      <c r="L17" s="851"/>
      <c r="M17" s="851"/>
      <c r="N17" s="851"/>
      <c r="O17" s="851"/>
      <c r="P17" s="851"/>
      <c r="R17" s="851"/>
      <c r="S17" s="851"/>
      <c r="T17" s="851"/>
      <c r="U17" s="851"/>
      <c r="V17" s="851"/>
      <c r="W17" s="851"/>
      <c r="X17" s="851"/>
      <c r="Y17" s="851"/>
      <c r="Z17" s="851"/>
      <c r="AA17" s="851"/>
      <c r="AB17" s="851"/>
      <c r="AC17" s="851"/>
      <c r="AD17" s="851"/>
      <c r="AE17" s="851"/>
      <c r="AF17" s="851"/>
      <c r="AG17" s="851"/>
      <c r="AH17" s="851"/>
      <c r="AI17" s="851"/>
      <c r="AJ17" s="851"/>
      <c r="AK17" s="851"/>
      <c r="AL17" s="851"/>
      <c r="AM17" s="851"/>
      <c r="AN17" s="851"/>
      <c r="AO17" s="851"/>
      <c r="AP17" s="851"/>
      <c r="AQ17" s="851"/>
      <c r="AR17" s="851"/>
    </row>
    <row r="18" spans="1:44" s="1070" customFormat="1" ht="15" customHeight="1">
      <c r="A18" s="1083" t="s">
        <v>254</v>
      </c>
      <c r="B18" s="1068"/>
      <c r="C18" s="1068"/>
      <c r="D18" s="1082"/>
      <c r="E18" s="1082"/>
      <c r="F18" s="1082"/>
      <c r="G18" s="1068"/>
      <c r="H18" s="1068"/>
      <c r="I18" s="1068"/>
      <c r="J18" s="1068"/>
      <c r="K18" s="851"/>
      <c r="L18" s="851"/>
      <c r="M18" s="851"/>
      <c r="N18" s="1087"/>
      <c r="O18" s="851"/>
      <c r="P18" s="851"/>
      <c r="R18" s="851"/>
      <c r="S18" s="851"/>
      <c r="T18" s="851"/>
      <c r="U18" s="851"/>
      <c r="V18" s="851"/>
      <c r="W18" s="851"/>
      <c r="X18" s="851"/>
      <c r="Y18" s="851"/>
      <c r="Z18" s="851"/>
      <c r="AA18" s="851"/>
      <c r="AB18" s="851"/>
      <c r="AC18" s="851"/>
      <c r="AD18" s="851"/>
      <c r="AE18" s="851"/>
      <c r="AF18" s="851"/>
      <c r="AG18" s="851"/>
      <c r="AH18" s="851"/>
      <c r="AI18" s="851"/>
      <c r="AJ18" s="851"/>
      <c r="AK18" s="851"/>
      <c r="AL18" s="851"/>
      <c r="AM18" s="851"/>
      <c r="AN18" s="851"/>
      <c r="AO18" s="851"/>
      <c r="AP18" s="851"/>
      <c r="AQ18" s="851"/>
      <c r="AR18" s="851"/>
    </row>
    <row r="19" spans="1:44" s="1070" customFormat="1" ht="15" customHeight="1">
      <c r="A19" s="1069" t="s">
        <v>255</v>
      </c>
      <c r="B19" s="1069"/>
      <c r="C19" s="1088"/>
      <c r="D19" s="1088"/>
      <c r="E19" s="1088"/>
      <c r="F19" s="1088"/>
      <c r="G19" s="1069"/>
      <c r="H19" s="1069"/>
      <c r="I19" s="1069"/>
      <c r="J19" s="1069"/>
      <c r="K19" s="851"/>
      <c r="L19" s="851"/>
      <c r="M19" s="851"/>
      <c r="N19" s="1087"/>
      <c r="O19" s="851"/>
      <c r="P19" s="851"/>
      <c r="R19" s="851"/>
      <c r="S19" s="851"/>
      <c r="T19" s="851"/>
      <c r="U19" s="851"/>
      <c r="V19" s="851"/>
      <c r="W19" s="851"/>
      <c r="X19" s="851"/>
      <c r="Y19" s="851"/>
      <c r="Z19" s="851"/>
      <c r="AA19" s="851"/>
      <c r="AB19" s="851"/>
      <c r="AC19" s="851"/>
      <c r="AD19" s="851"/>
      <c r="AE19" s="851"/>
      <c r="AF19" s="851"/>
      <c r="AG19" s="851"/>
      <c r="AH19" s="851"/>
      <c r="AI19" s="851"/>
      <c r="AJ19" s="851"/>
      <c r="AK19" s="851"/>
      <c r="AL19" s="851"/>
      <c r="AM19" s="851"/>
      <c r="AN19" s="851"/>
      <c r="AO19" s="851"/>
      <c r="AP19" s="851"/>
      <c r="AQ19" s="851"/>
      <c r="AR19" s="851"/>
    </row>
    <row r="20" spans="1:44" s="1070" customFormat="1" ht="15" customHeight="1">
      <c r="A20" s="1069" t="s">
        <v>1779</v>
      </c>
      <c r="B20" s="1069"/>
      <c r="C20" s="1088"/>
      <c r="D20" s="1088"/>
      <c r="E20" s="1088"/>
      <c r="F20" s="1088"/>
      <c r="G20" s="1069"/>
      <c r="H20" s="1069"/>
      <c r="I20" s="1069"/>
      <c r="J20" s="1069"/>
      <c r="K20" s="851"/>
      <c r="L20" s="851"/>
      <c r="M20" s="851"/>
      <c r="N20" s="851"/>
      <c r="O20" s="851"/>
      <c r="P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O20" s="851"/>
      <c r="AP20" s="851"/>
      <c r="AQ20" s="851"/>
      <c r="AR20" s="851"/>
    </row>
    <row r="21" spans="1:44" s="1070" customFormat="1" ht="15" customHeight="1">
      <c r="A21" s="1069"/>
      <c r="B21" s="1088"/>
      <c r="C21" s="1088"/>
      <c r="D21" s="1088"/>
      <c r="E21" s="1088"/>
      <c r="F21" s="1088"/>
      <c r="G21" s="1069"/>
      <c r="H21" s="1069"/>
      <c r="I21" s="1088"/>
      <c r="J21" s="1088"/>
      <c r="K21" s="1069"/>
      <c r="R21" s="851"/>
      <c r="S21" s="851"/>
      <c r="T21" s="851"/>
      <c r="U21" s="851"/>
      <c r="V21" s="851"/>
      <c r="W21" s="851"/>
      <c r="X21" s="851"/>
      <c r="Y21" s="851"/>
      <c r="Z21" s="851"/>
      <c r="AA21" s="851"/>
      <c r="AB21" s="851"/>
      <c r="AC21" s="851"/>
      <c r="AD21" s="851"/>
      <c r="AE21" s="851"/>
      <c r="AF21" s="851"/>
      <c r="AG21" s="851"/>
      <c r="AH21" s="851"/>
      <c r="AI21" s="851"/>
      <c r="AJ21" s="851"/>
      <c r="AK21" s="851"/>
      <c r="AL21" s="851"/>
      <c r="AM21" s="851"/>
      <c r="AN21" s="851"/>
      <c r="AO21" s="851"/>
      <c r="AP21" s="851"/>
      <c r="AQ21" s="851"/>
      <c r="AR21" s="851"/>
    </row>
    <row r="22" spans="1:44" s="1070" customFormat="1" ht="15" customHeight="1">
      <c r="A22" s="1089" t="s">
        <v>4</v>
      </c>
      <c r="B22" s="1088"/>
      <c r="C22" s="176"/>
      <c r="D22" s="176"/>
      <c r="E22" s="176"/>
      <c r="F22" s="176"/>
      <c r="G22" s="177"/>
      <c r="H22" s="177"/>
      <c r="I22" s="1088"/>
      <c r="J22" s="1088"/>
      <c r="K22" s="1069"/>
      <c r="R22" s="851"/>
      <c r="S22" s="851"/>
      <c r="T22" s="851"/>
      <c r="U22" s="851"/>
      <c r="V22" s="851"/>
      <c r="W22" s="851"/>
      <c r="X22" s="851"/>
      <c r="Y22" s="851"/>
      <c r="Z22" s="851"/>
      <c r="AA22" s="851"/>
      <c r="AB22" s="851"/>
      <c r="AC22" s="851"/>
      <c r="AD22" s="851"/>
      <c r="AE22" s="851"/>
      <c r="AF22" s="851"/>
      <c r="AG22" s="851"/>
      <c r="AH22" s="851"/>
      <c r="AI22" s="851"/>
      <c r="AJ22" s="851"/>
      <c r="AK22" s="851"/>
      <c r="AL22" s="851"/>
      <c r="AM22" s="851"/>
      <c r="AN22" s="851"/>
      <c r="AO22" s="851"/>
      <c r="AP22" s="851"/>
      <c r="AQ22" s="851"/>
      <c r="AR22" s="851"/>
    </row>
    <row r="23" spans="1:44" s="1070" customFormat="1" ht="15" customHeight="1">
      <c r="A23" s="251" t="s">
        <v>431</v>
      </c>
      <c r="B23" s="1069"/>
      <c r="C23" s="1069"/>
      <c r="D23" s="1088"/>
      <c r="E23" s="1088"/>
      <c r="F23" s="1088"/>
      <c r="G23" s="1088"/>
      <c r="H23" s="1088"/>
      <c r="I23" s="1088"/>
      <c r="J23" s="1088"/>
      <c r="K23" s="1069"/>
      <c r="R23" s="851"/>
      <c r="S23" s="851"/>
      <c r="T23" s="851"/>
      <c r="U23" s="851"/>
      <c r="V23" s="851"/>
      <c r="W23" s="851"/>
      <c r="X23" s="851"/>
      <c r="Y23" s="851"/>
      <c r="Z23" s="851"/>
      <c r="AA23" s="851"/>
      <c r="AB23" s="851"/>
      <c r="AC23" s="851"/>
      <c r="AD23" s="851"/>
      <c r="AE23" s="851"/>
      <c r="AF23" s="851"/>
      <c r="AG23" s="851"/>
      <c r="AH23" s="851"/>
      <c r="AI23" s="851"/>
      <c r="AJ23" s="851"/>
      <c r="AK23" s="851"/>
      <c r="AL23" s="851"/>
      <c r="AM23" s="851"/>
      <c r="AN23" s="851"/>
      <c r="AO23" s="851"/>
      <c r="AP23" s="851"/>
      <c r="AQ23" s="851"/>
      <c r="AR23" s="851"/>
    </row>
    <row r="24" spans="1:44" s="1070" customFormat="1" ht="15" customHeight="1">
      <c r="A24" s="1069"/>
      <c r="B24" s="1069"/>
      <c r="C24" s="1069"/>
      <c r="D24" s="1090"/>
      <c r="E24" s="1090"/>
      <c r="F24" s="1090"/>
      <c r="G24" s="1069"/>
      <c r="H24" s="1069"/>
      <c r="I24" s="1088"/>
      <c r="J24" s="1088"/>
      <c r="K24" s="1069"/>
      <c r="R24" s="851"/>
      <c r="S24" s="851"/>
      <c r="T24" s="851"/>
      <c r="U24" s="851"/>
      <c r="V24" s="851"/>
      <c r="W24" s="851"/>
      <c r="X24" s="851"/>
      <c r="Y24" s="851"/>
      <c r="Z24" s="851"/>
      <c r="AA24" s="851"/>
      <c r="AB24" s="851"/>
      <c r="AC24" s="851"/>
      <c r="AD24" s="851"/>
      <c r="AE24" s="851"/>
      <c r="AF24" s="851"/>
      <c r="AG24" s="851"/>
      <c r="AH24" s="851"/>
      <c r="AI24" s="851"/>
      <c r="AJ24" s="851"/>
      <c r="AK24" s="851"/>
      <c r="AL24" s="851"/>
      <c r="AM24" s="851"/>
      <c r="AN24" s="851"/>
      <c r="AO24" s="851"/>
      <c r="AP24" s="851"/>
      <c r="AQ24" s="851"/>
      <c r="AR24" s="851"/>
    </row>
    <row r="25" spans="1:44" s="1070" customFormat="1" ht="15" customHeight="1">
      <c r="A25" s="1089" t="s">
        <v>5</v>
      </c>
      <c r="B25" s="1069"/>
      <c r="C25" s="1069"/>
      <c r="D25" s="1090"/>
      <c r="E25" s="1090"/>
      <c r="F25" s="1090"/>
      <c r="G25" s="1088"/>
      <c r="H25" s="1088"/>
      <c r="I25" s="1088"/>
      <c r="J25" s="1088"/>
      <c r="K25" s="1069"/>
      <c r="R25" s="851"/>
      <c r="S25" s="851"/>
      <c r="T25" s="851"/>
      <c r="U25" s="851"/>
      <c r="V25" s="851"/>
      <c r="W25" s="851"/>
      <c r="X25" s="851"/>
      <c r="Y25" s="851"/>
      <c r="Z25" s="851"/>
      <c r="AA25" s="851"/>
      <c r="AB25" s="851"/>
      <c r="AC25" s="851"/>
      <c r="AD25" s="851"/>
      <c r="AE25" s="851"/>
      <c r="AF25" s="851"/>
      <c r="AG25" s="851"/>
      <c r="AH25" s="851"/>
      <c r="AI25" s="851"/>
      <c r="AJ25" s="851"/>
      <c r="AK25" s="851"/>
      <c r="AL25" s="851"/>
      <c r="AM25" s="851"/>
      <c r="AN25" s="851"/>
      <c r="AO25" s="851"/>
      <c r="AP25" s="851"/>
      <c r="AQ25" s="851"/>
      <c r="AR25" s="851"/>
    </row>
    <row r="26" spans="1:44" s="1070" customFormat="1" ht="11.25">
      <c r="A26" s="1091" t="s">
        <v>1482</v>
      </c>
      <c r="B26" s="1069"/>
      <c r="C26" s="1069"/>
      <c r="D26" s="1090"/>
      <c r="E26" s="1090"/>
      <c r="F26" s="1090"/>
      <c r="G26" s="1088"/>
      <c r="H26" s="1088"/>
      <c r="I26" s="1069"/>
      <c r="J26" s="1069"/>
      <c r="K26" s="1069"/>
      <c r="R26" s="851"/>
      <c r="S26" s="851"/>
      <c r="T26" s="851"/>
      <c r="U26" s="851"/>
      <c r="V26" s="851"/>
      <c r="W26" s="851"/>
      <c r="X26" s="851"/>
      <c r="Y26" s="851"/>
      <c r="Z26" s="851"/>
      <c r="AA26" s="851"/>
      <c r="AB26" s="851"/>
      <c r="AC26" s="851"/>
      <c r="AD26" s="851"/>
      <c r="AE26" s="851"/>
      <c r="AF26" s="851"/>
      <c r="AG26" s="851"/>
      <c r="AH26" s="851"/>
      <c r="AI26" s="851"/>
      <c r="AJ26" s="851"/>
      <c r="AK26" s="851"/>
      <c r="AL26" s="851"/>
      <c r="AM26" s="851"/>
      <c r="AN26" s="851"/>
      <c r="AO26" s="851"/>
      <c r="AP26" s="851"/>
      <c r="AQ26" s="851"/>
      <c r="AR26" s="851"/>
    </row>
    <row r="27" spans="1:44" s="1070" customFormat="1" ht="11.25">
      <c r="A27" s="1092" t="s">
        <v>256</v>
      </c>
      <c r="B27" s="1069"/>
      <c r="C27" s="1069"/>
      <c r="D27" s="1090"/>
      <c r="E27" s="1090"/>
      <c r="F27" s="1090"/>
      <c r="G27" s="1069"/>
      <c r="H27" s="1069"/>
      <c r="I27" s="1069"/>
      <c r="J27" s="1069"/>
      <c r="K27" s="1069"/>
      <c r="R27" s="851"/>
      <c r="S27" s="851"/>
      <c r="T27" s="851"/>
      <c r="U27" s="851"/>
      <c r="V27" s="851"/>
      <c r="W27" s="851"/>
      <c r="X27" s="851"/>
      <c r="Y27" s="851"/>
      <c r="Z27" s="851"/>
      <c r="AA27" s="851"/>
      <c r="AB27" s="851"/>
      <c r="AC27" s="851"/>
      <c r="AD27" s="851"/>
      <c r="AE27" s="851"/>
      <c r="AF27" s="851"/>
      <c r="AG27" s="851"/>
      <c r="AH27" s="851"/>
      <c r="AI27" s="851"/>
      <c r="AJ27" s="851"/>
      <c r="AK27" s="851"/>
      <c r="AL27" s="851"/>
      <c r="AM27" s="851"/>
      <c r="AN27" s="851"/>
      <c r="AO27" s="851"/>
      <c r="AP27" s="851"/>
      <c r="AQ27" s="851"/>
      <c r="AR27" s="851"/>
    </row>
    <row r="28" spans="1:44" s="1070" customFormat="1" ht="11.25">
      <c r="A28" s="1069"/>
      <c r="B28" s="1069"/>
      <c r="C28" s="1069"/>
      <c r="D28" s="1090"/>
      <c r="E28" s="1090"/>
      <c r="F28" s="1090"/>
      <c r="G28" s="1069"/>
      <c r="H28" s="1069"/>
      <c r="I28" s="1069"/>
      <c r="J28" s="1069"/>
      <c r="K28" s="1069"/>
      <c r="R28" s="851"/>
      <c r="S28" s="851"/>
      <c r="T28" s="851"/>
      <c r="U28" s="851"/>
      <c r="V28" s="851"/>
      <c r="W28" s="851"/>
      <c r="X28" s="851"/>
      <c r="Y28" s="851"/>
      <c r="Z28" s="851"/>
      <c r="AA28" s="851"/>
      <c r="AB28" s="851"/>
      <c r="AC28" s="851"/>
      <c r="AD28" s="851"/>
      <c r="AE28" s="851"/>
      <c r="AF28" s="851"/>
      <c r="AG28" s="851"/>
      <c r="AH28" s="851"/>
      <c r="AI28" s="851"/>
      <c r="AJ28" s="851"/>
      <c r="AK28" s="851"/>
      <c r="AL28" s="851"/>
      <c r="AM28" s="851"/>
      <c r="AN28" s="851"/>
      <c r="AO28" s="851"/>
      <c r="AP28" s="851"/>
      <c r="AQ28" s="851"/>
      <c r="AR28" s="851"/>
    </row>
    <row r="29" spans="1:44" s="1070" customFormat="1" ht="11.25">
      <c r="A29" s="1069"/>
      <c r="B29" s="1069"/>
      <c r="C29" s="1069"/>
      <c r="D29" s="1088"/>
      <c r="E29" s="1088"/>
      <c r="F29" s="1088"/>
      <c r="G29" s="1069"/>
      <c r="H29" s="1069"/>
      <c r="I29" s="1069"/>
      <c r="J29" s="1069"/>
      <c r="K29" s="1069"/>
      <c r="R29" s="851"/>
      <c r="S29" s="851"/>
      <c r="T29" s="851"/>
      <c r="U29" s="851"/>
      <c r="V29" s="851"/>
      <c r="W29" s="851"/>
      <c r="X29" s="851"/>
      <c r="Y29" s="851"/>
      <c r="Z29" s="851"/>
      <c r="AA29" s="851"/>
      <c r="AB29" s="851"/>
      <c r="AC29" s="851"/>
      <c r="AD29" s="851"/>
      <c r="AE29" s="851"/>
      <c r="AF29" s="851"/>
      <c r="AG29" s="851"/>
      <c r="AH29" s="851"/>
      <c r="AI29" s="851"/>
      <c r="AJ29" s="851"/>
      <c r="AK29" s="851"/>
      <c r="AL29" s="851"/>
      <c r="AM29" s="851"/>
      <c r="AN29" s="851"/>
      <c r="AO29" s="851"/>
      <c r="AP29" s="851"/>
      <c r="AQ29" s="851"/>
      <c r="AR29" s="851"/>
    </row>
    <row r="33" spans="3:8">
      <c r="C33" s="178"/>
    </row>
    <row r="36" spans="3:8">
      <c r="D36" s="175"/>
      <c r="E36" s="175"/>
      <c r="F36" s="175"/>
      <c r="G36" s="175"/>
      <c r="H36" s="175"/>
    </row>
    <row r="37" spans="3:8">
      <c r="C37" s="175"/>
      <c r="D37" s="175"/>
      <c r="E37" s="175"/>
      <c r="F37" s="175"/>
      <c r="G37" s="175"/>
      <c r="H37" s="175"/>
    </row>
    <row r="38" spans="3:8">
      <c r="C38" s="175"/>
      <c r="D38" s="175"/>
      <c r="E38" s="175"/>
      <c r="F38" s="175"/>
      <c r="G38" s="175"/>
      <c r="H38" s="175"/>
    </row>
  </sheetData>
  <mergeCells count="2">
    <mergeCell ref="J5:L5"/>
    <mergeCell ref="N5:P5"/>
  </mergeCells>
  <hyperlinks>
    <hyperlink ref="A2" location="Title!A1" display="Return to Title page"/>
    <hyperlink ref="A23" r:id="rId1"/>
  </hyperlinks>
  <pageMargins left="0.74803149606299213" right="0.74803149606299213" top="0.98425196850393704" bottom="0.98425196850393704" header="0.51181102362204722" footer="0.51181102362204722"/>
  <pageSetup paperSize="9" scale="95" orientation="landscape" verticalDpi="4" r:id="rId2"/>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6C0C9"/>
    <pageSetUpPr fitToPage="1"/>
  </sheetPr>
  <dimension ref="A1:J66"/>
  <sheetViews>
    <sheetView showGridLines="0" zoomScale="115" zoomScaleNormal="115" zoomScaleSheetLayoutView="100" workbookViewId="0">
      <pane xSplit="1" ySplit="5" topLeftCell="B6" activePane="bottomRight" state="frozen"/>
      <selection activeCell="A16" sqref="A16:H16"/>
      <selection pane="topRight" activeCell="A16" sqref="A16:H16"/>
      <selection pane="bottomLeft" activeCell="A16" sqref="A16:H16"/>
      <selection pane="bottomRight"/>
    </sheetView>
  </sheetViews>
  <sheetFormatPr defaultColWidth="9.140625" defaultRowHeight="12.75"/>
  <cols>
    <col min="1" max="1" width="9.140625" style="172" customWidth="1"/>
    <col min="2" max="2" width="19.42578125" style="175" customWidth="1"/>
    <col min="3" max="3" width="19.42578125" style="172" customWidth="1"/>
    <col min="4" max="4" width="16.7109375" style="172" customWidth="1"/>
    <col min="5" max="5" width="4.5703125" style="172" customWidth="1"/>
    <col min="6" max="10" width="9.140625" style="95"/>
    <col min="11" max="16384" width="9.140625" style="63"/>
  </cols>
  <sheetData>
    <row r="1" spans="1:10" ht="18.75" customHeight="1">
      <c r="A1" s="179" t="s">
        <v>1718</v>
      </c>
      <c r="B1" s="180"/>
      <c r="C1" s="171"/>
      <c r="D1" s="171"/>
      <c r="E1" s="171"/>
      <c r="F1" s="181"/>
      <c r="G1" s="181"/>
    </row>
    <row r="2" spans="1:10" s="1118" customFormat="1">
      <c r="A2" s="70" t="s">
        <v>0</v>
      </c>
      <c r="B2" s="1114"/>
      <c r="C2" s="1115"/>
      <c r="D2" s="1116"/>
      <c r="E2" s="1116"/>
      <c r="F2" s="1117"/>
      <c r="G2" s="1117"/>
    </row>
    <row r="3" spans="1:10">
      <c r="A3" s="1093"/>
      <c r="B3" s="174"/>
      <c r="C3" s="1113"/>
      <c r="D3" s="182"/>
      <c r="E3" s="182"/>
      <c r="F3" s="181"/>
      <c r="G3" s="181"/>
    </row>
    <row r="4" spans="1:10" s="1126" customFormat="1" ht="12" thickBot="1">
      <c r="A4" s="1119"/>
      <c r="B4" s="1120"/>
      <c r="C4" s="1121"/>
      <c r="D4" s="1122" t="s">
        <v>1762</v>
      </c>
      <c r="E4" s="1123"/>
      <c r="F4" s="1124"/>
      <c r="G4" s="1124"/>
      <c r="H4" s="1125"/>
      <c r="I4" s="1125"/>
      <c r="J4" s="1125"/>
    </row>
    <row r="5" spans="1:10" s="1133" customFormat="1" ht="42" customHeight="1" thickTop="1">
      <c r="A5" s="1127"/>
      <c r="B5" s="1128" t="s">
        <v>257</v>
      </c>
      <c r="C5" s="1129" t="s">
        <v>258</v>
      </c>
      <c r="D5" s="1129" t="s">
        <v>1763</v>
      </c>
      <c r="E5" s="1130"/>
      <c r="F5" s="1131"/>
      <c r="G5" s="1131"/>
      <c r="H5" s="1132"/>
      <c r="I5" s="1132"/>
      <c r="J5" s="1132"/>
    </row>
    <row r="6" spans="1:10" s="1141" customFormat="1" ht="15" customHeight="1">
      <c r="A6" s="1134">
        <v>1970</v>
      </c>
      <c r="B6" s="1136">
        <v>73.63</v>
      </c>
      <c r="C6" s="1137">
        <v>41.45</v>
      </c>
      <c r="D6" s="1156">
        <v>0</v>
      </c>
      <c r="E6" s="1138"/>
      <c r="F6" s="1139"/>
      <c r="G6" s="1139"/>
      <c r="H6" s="1140"/>
      <c r="I6" s="1140"/>
      <c r="J6" s="1140"/>
    </row>
    <row r="7" spans="1:10" s="1141" customFormat="1" ht="15" customHeight="1">
      <c r="A7" s="1134">
        <v>1971</v>
      </c>
      <c r="B7" s="1136">
        <v>75.239999999999995</v>
      </c>
      <c r="C7" s="1137">
        <v>41.81</v>
      </c>
      <c r="D7" s="1156">
        <v>0</v>
      </c>
      <c r="E7" s="1138"/>
      <c r="F7" s="1139"/>
      <c r="G7" s="1139"/>
      <c r="H7" s="1140"/>
      <c r="I7" s="1140"/>
      <c r="J7" s="1140"/>
    </row>
    <row r="8" spans="1:10" s="1141" customFormat="1" ht="15" customHeight="1">
      <c r="A8" s="1134">
        <v>1972</v>
      </c>
      <c r="B8" s="1136">
        <v>75.180000000000007</v>
      </c>
      <c r="C8" s="1137">
        <v>42.84</v>
      </c>
      <c r="D8" s="1156">
        <v>0</v>
      </c>
      <c r="E8" s="1138"/>
      <c r="F8" s="1139"/>
      <c r="G8" s="1139"/>
      <c r="H8" s="1140"/>
      <c r="I8" s="1140"/>
      <c r="J8" s="1140"/>
    </row>
    <row r="9" spans="1:10" s="1141" customFormat="1" ht="15" customHeight="1">
      <c r="A9" s="1134">
        <v>1973</v>
      </c>
      <c r="B9" s="1136">
        <v>79.02</v>
      </c>
      <c r="C9" s="1137">
        <v>43.54</v>
      </c>
      <c r="D9" s="1156">
        <v>0</v>
      </c>
      <c r="E9" s="1138"/>
      <c r="F9" s="1139"/>
      <c r="G9" s="1139"/>
      <c r="H9" s="1140"/>
      <c r="I9" s="1140"/>
      <c r="J9" s="1140"/>
    </row>
    <row r="10" spans="1:10" s="1141" customFormat="1" ht="15" customHeight="1">
      <c r="A10" s="1134">
        <v>1974</v>
      </c>
      <c r="B10" s="1136">
        <v>78.36</v>
      </c>
      <c r="C10" s="1137">
        <v>43.23</v>
      </c>
      <c r="D10" s="1156">
        <v>0</v>
      </c>
      <c r="E10" s="1138"/>
      <c r="F10" s="1139"/>
      <c r="G10" s="1139"/>
      <c r="H10" s="1140"/>
      <c r="I10" s="1140"/>
      <c r="J10" s="1140"/>
    </row>
    <row r="11" spans="1:10" s="1141" customFormat="1" ht="15" customHeight="1">
      <c r="A11" s="1134">
        <v>1975</v>
      </c>
      <c r="B11" s="1136">
        <v>74.84</v>
      </c>
      <c r="C11" s="1137">
        <v>42.51</v>
      </c>
      <c r="D11" s="1156">
        <v>0</v>
      </c>
      <c r="E11" s="1138"/>
      <c r="F11" s="1139"/>
      <c r="G11" s="1139"/>
      <c r="H11" s="1140"/>
      <c r="I11" s="1140"/>
      <c r="J11" s="1140"/>
    </row>
    <row r="12" spans="1:10" s="1141" customFormat="1" ht="15" customHeight="1">
      <c r="A12" s="1134">
        <v>1976</v>
      </c>
      <c r="B12" s="1136">
        <v>74.099999999999994</v>
      </c>
      <c r="C12" s="1137">
        <v>42.78</v>
      </c>
      <c r="D12" s="1156">
        <v>0</v>
      </c>
      <c r="E12" s="1138"/>
      <c r="F12" s="1139"/>
      <c r="G12" s="1139"/>
      <c r="H12" s="1140"/>
      <c r="I12" s="1140"/>
      <c r="J12" s="1140"/>
    </row>
    <row r="13" spans="1:10" s="1141" customFormat="1" ht="15" customHeight="1">
      <c r="A13" s="1134">
        <v>1977</v>
      </c>
      <c r="B13" s="1136">
        <v>74.08</v>
      </c>
      <c r="C13" s="1137">
        <v>43.22</v>
      </c>
      <c r="D13" s="1156">
        <v>0</v>
      </c>
      <c r="E13" s="1138"/>
      <c r="F13" s="1139"/>
      <c r="G13" s="1139"/>
      <c r="H13" s="1140"/>
      <c r="I13" s="1140"/>
      <c r="J13" s="1140"/>
    </row>
    <row r="14" spans="1:10" s="1141" customFormat="1" ht="15" customHeight="1">
      <c r="A14" s="1134">
        <v>1978</v>
      </c>
      <c r="B14" s="1136">
        <v>74.989999999999995</v>
      </c>
      <c r="C14" s="1137">
        <v>44.59</v>
      </c>
      <c r="D14" s="1156">
        <v>0</v>
      </c>
      <c r="E14" s="1138"/>
      <c r="F14" s="1139"/>
      <c r="G14" s="1139"/>
      <c r="H14" s="1140"/>
      <c r="I14" s="1140"/>
      <c r="J14" s="1140"/>
    </row>
    <row r="15" spans="1:10" s="1141" customFormat="1" ht="15" customHeight="1">
      <c r="A15" s="1134">
        <v>1979</v>
      </c>
      <c r="B15" s="1136">
        <v>74.709999999999994</v>
      </c>
      <c r="C15" s="1137">
        <v>45.83</v>
      </c>
      <c r="D15" s="1156">
        <v>0</v>
      </c>
      <c r="E15" s="1138"/>
      <c r="F15" s="1139"/>
      <c r="G15" s="1139"/>
      <c r="H15" s="1140"/>
      <c r="I15" s="1140"/>
      <c r="J15" s="1140"/>
    </row>
    <row r="16" spans="1:10" s="1141" customFormat="1" ht="30" customHeight="1">
      <c r="A16" s="1134">
        <v>1980</v>
      </c>
      <c r="B16" s="1136">
        <v>79.78</v>
      </c>
      <c r="C16" s="1137">
        <v>45.01</v>
      </c>
      <c r="D16" s="1156">
        <v>0</v>
      </c>
      <c r="E16" s="1138"/>
      <c r="F16" s="1139"/>
      <c r="G16" s="1139"/>
      <c r="H16" s="1140"/>
      <c r="I16" s="1140"/>
      <c r="J16" s="1140"/>
    </row>
    <row r="17" spans="1:10" s="1141" customFormat="1" ht="15" customHeight="1">
      <c r="A17" s="1134">
        <v>1981</v>
      </c>
      <c r="B17" s="1136">
        <v>74.739999999999995</v>
      </c>
      <c r="C17" s="1137">
        <v>43.69</v>
      </c>
      <c r="D17" s="1156">
        <v>0</v>
      </c>
      <c r="E17" s="1138"/>
      <c r="F17" s="1139"/>
      <c r="G17" s="1139"/>
      <c r="H17" s="1140"/>
      <c r="I17" s="1140"/>
      <c r="J17" s="1140"/>
    </row>
    <row r="18" spans="1:10" s="1141" customFormat="1" ht="15" customHeight="1">
      <c r="A18" s="1134">
        <v>1982</v>
      </c>
      <c r="B18" s="1136">
        <v>75.010000000000005</v>
      </c>
      <c r="C18" s="1137">
        <v>43.94</v>
      </c>
      <c r="D18" s="1136">
        <v>71.430000000000007</v>
      </c>
      <c r="E18" s="1138"/>
      <c r="F18" s="1139"/>
      <c r="G18" s="1139"/>
      <c r="H18" s="1140"/>
      <c r="I18" s="1140"/>
      <c r="J18" s="1140"/>
    </row>
    <row r="19" spans="1:10" s="1141" customFormat="1" ht="15" customHeight="1">
      <c r="A19" s="1134">
        <v>1983</v>
      </c>
      <c r="B19" s="1136">
        <v>78.12</v>
      </c>
      <c r="C19" s="1137">
        <v>44.58</v>
      </c>
      <c r="D19" s="1136">
        <v>72.760000000000005</v>
      </c>
      <c r="E19" s="1138"/>
      <c r="F19" s="1139"/>
      <c r="G19" s="1139"/>
      <c r="H19" s="1140"/>
      <c r="I19" s="1140"/>
      <c r="J19" s="1140"/>
    </row>
    <row r="20" spans="1:10" s="1141" customFormat="1" ht="15" customHeight="1">
      <c r="A20" s="1134">
        <v>1984</v>
      </c>
      <c r="B20" s="1136">
        <v>80.97</v>
      </c>
      <c r="C20" s="1137">
        <v>44.23</v>
      </c>
      <c r="D20" s="1136">
        <v>69.91</v>
      </c>
      <c r="E20" s="1138"/>
      <c r="F20" s="1139"/>
      <c r="G20" s="1139"/>
      <c r="H20" s="1140"/>
      <c r="I20" s="1140"/>
      <c r="J20" s="1140"/>
    </row>
    <row r="21" spans="1:10" s="1141" customFormat="1" ht="15" customHeight="1">
      <c r="A21" s="1134">
        <v>1985</v>
      </c>
      <c r="B21" s="1136">
        <v>82.57</v>
      </c>
      <c r="C21" s="1137">
        <v>43.83</v>
      </c>
      <c r="D21" s="1136">
        <v>69.260000000000005</v>
      </c>
      <c r="E21" s="1138"/>
      <c r="F21" s="1139"/>
      <c r="G21" s="1139"/>
      <c r="H21" s="1140"/>
      <c r="I21" s="1140"/>
      <c r="J21" s="1140"/>
    </row>
    <row r="22" spans="1:10" s="1141" customFormat="1" ht="15" customHeight="1">
      <c r="A22" s="1134">
        <v>1986</v>
      </c>
      <c r="B22" s="1136">
        <v>88.82</v>
      </c>
      <c r="C22" s="1137">
        <v>44.36</v>
      </c>
      <c r="D22" s="1136">
        <v>70.709999999999994</v>
      </c>
      <c r="E22" s="1138"/>
      <c r="F22" s="1139"/>
      <c r="G22" s="1139"/>
      <c r="H22" s="1140"/>
      <c r="I22" s="1140"/>
      <c r="J22" s="1140"/>
    </row>
    <row r="23" spans="1:10" s="1141" customFormat="1" ht="15" customHeight="1">
      <c r="A23" s="1134">
        <v>1987</v>
      </c>
      <c r="B23" s="1136">
        <v>87.58</v>
      </c>
      <c r="C23" s="1137">
        <v>43.16</v>
      </c>
      <c r="D23" s="1136">
        <v>63.49</v>
      </c>
      <c r="E23" s="1138"/>
      <c r="F23" s="1139"/>
      <c r="G23" s="1139"/>
      <c r="H23" s="1140"/>
      <c r="I23" s="1140"/>
      <c r="J23" s="1140"/>
    </row>
    <row r="24" spans="1:10" s="1141" customFormat="1" ht="15" customHeight="1">
      <c r="A24" s="1134">
        <v>1988</v>
      </c>
      <c r="B24" s="1136">
        <v>83.07</v>
      </c>
      <c r="C24" s="1137">
        <v>42.78</v>
      </c>
      <c r="D24" s="1136">
        <v>63.4</v>
      </c>
      <c r="E24" s="1138"/>
      <c r="F24" s="1139"/>
      <c r="G24" s="1139"/>
      <c r="H24" s="1140"/>
      <c r="I24" s="1140"/>
      <c r="J24" s="1140"/>
    </row>
    <row r="25" spans="1:10" s="1141" customFormat="1" ht="15" customHeight="1">
      <c r="A25" s="1134">
        <v>1989</v>
      </c>
      <c r="B25" s="1136">
        <v>83.61</v>
      </c>
      <c r="C25" s="1137">
        <v>41.06</v>
      </c>
      <c r="D25" s="1136">
        <v>61.01</v>
      </c>
      <c r="E25" s="1138"/>
      <c r="F25" s="1139"/>
      <c r="G25" s="1139"/>
      <c r="H25" s="1140"/>
      <c r="I25" s="1140"/>
      <c r="J25" s="1140"/>
    </row>
    <row r="26" spans="1:10" s="1141" customFormat="1" ht="30" customHeight="1">
      <c r="A26" s="1134">
        <v>1990</v>
      </c>
      <c r="B26" s="1136">
        <v>83.16</v>
      </c>
      <c r="C26" s="1137">
        <v>42.65</v>
      </c>
      <c r="D26" s="1136">
        <v>58.44</v>
      </c>
      <c r="E26" s="1138"/>
      <c r="F26" s="1139"/>
      <c r="G26" s="1139"/>
      <c r="H26" s="1140"/>
      <c r="I26" s="1140"/>
      <c r="J26" s="1140"/>
    </row>
    <row r="27" spans="1:10" s="1141" customFormat="1" ht="15" customHeight="1">
      <c r="A27" s="1134">
        <v>1991</v>
      </c>
      <c r="B27" s="1136">
        <v>85.31</v>
      </c>
      <c r="C27" s="1137">
        <v>43.09</v>
      </c>
      <c r="D27" s="1136">
        <v>57.11</v>
      </c>
      <c r="E27" s="1138"/>
      <c r="F27" s="1139"/>
      <c r="G27" s="1139"/>
      <c r="H27" s="1140"/>
      <c r="I27" s="1140"/>
      <c r="J27" s="1140"/>
    </row>
    <row r="28" spans="1:10" s="1141" customFormat="1" ht="15" customHeight="1">
      <c r="A28" s="1134">
        <v>1992</v>
      </c>
      <c r="B28" s="1136">
        <v>88.19</v>
      </c>
      <c r="C28" s="1137">
        <v>44.35</v>
      </c>
      <c r="D28" s="1136">
        <v>51.98</v>
      </c>
      <c r="E28" s="1138"/>
      <c r="F28" s="1139"/>
      <c r="G28" s="1139"/>
      <c r="H28" s="1140"/>
      <c r="I28" s="1140"/>
      <c r="J28" s="1140"/>
    </row>
    <row r="29" spans="1:10" s="1141" customFormat="1" ht="15" customHeight="1">
      <c r="A29" s="1134">
        <v>1993</v>
      </c>
      <c r="B29" s="1136">
        <v>83.63</v>
      </c>
      <c r="C29" s="1137">
        <v>42.82</v>
      </c>
      <c r="D29" s="1136">
        <v>50.54</v>
      </c>
      <c r="E29" s="1138"/>
      <c r="F29" s="1139"/>
      <c r="G29" s="1139"/>
      <c r="H29" s="1140"/>
      <c r="I29" s="1140"/>
      <c r="J29" s="1140"/>
    </row>
    <row r="30" spans="1:10" s="1141" customFormat="1" ht="15" customHeight="1">
      <c r="A30" s="1134">
        <v>1994</v>
      </c>
      <c r="B30" s="1136">
        <v>81.260000000000005</v>
      </c>
      <c r="C30" s="1137">
        <v>42.04</v>
      </c>
      <c r="D30" s="1136">
        <v>47.17</v>
      </c>
      <c r="E30" s="1138"/>
      <c r="F30" s="1139"/>
      <c r="G30" s="1139"/>
      <c r="H30" s="1140"/>
      <c r="I30" s="1140"/>
      <c r="J30" s="1140"/>
    </row>
    <row r="31" spans="1:10" s="1141" customFormat="1" ht="15" customHeight="1">
      <c r="A31" s="1134">
        <v>1995</v>
      </c>
      <c r="B31" s="1136">
        <v>77.260000000000005</v>
      </c>
      <c r="C31" s="1137">
        <v>41.36</v>
      </c>
      <c r="D31" s="1136">
        <v>45.89</v>
      </c>
      <c r="E31" s="1138"/>
      <c r="F31" s="1139"/>
      <c r="G31" s="1139"/>
      <c r="H31" s="1140"/>
      <c r="I31" s="1140"/>
      <c r="J31" s="1140"/>
    </row>
    <row r="32" spans="1:10" s="1141" customFormat="1" ht="15" customHeight="1">
      <c r="A32" s="1134">
        <v>1996</v>
      </c>
      <c r="B32" s="1136">
        <v>78.02</v>
      </c>
      <c r="C32" s="1137">
        <v>42.69</v>
      </c>
      <c r="D32" s="1136">
        <v>45.37</v>
      </c>
      <c r="E32" s="1138"/>
      <c r="F32" s="1139"/>
      <c r="G32" s="1139"/>
      <c r="H32" s="1140"/>
      <c r="I32" s="1140"/>
      <c r="J32" s="1140"/>
    </row>
    <row r="33" spans="1:10" s="1141" customFormat="1" ht="15" customHeight="1">
      <c r="A33" s="1134">
        <v>1997</v>
      </c>
      <c r="B33" s="1136">
        <v>77.92</v>
      </c>
      <c r="C33" s="1137">
        <v>42.39</v>
      </c>
      <c r="D33" s="1136">
        <v>43.83</v>
      </c>
      <c r="E33" s="1138"/>
      <c r="F33" s="1139"/>
      <c r="G33" s="1139"/>
      <c r="H33" s="1140"/>
      <c r="I33" s="1140"/>
      <c r="J33" s="1140"/>
    </row>
    <row r="34" spans="1:10" s="1141" customFormat="1" ht="15" customHeight="1">
      <c r="A34" s="1134">
        <v>1998</v>
      </c>
      <c r="B34" s="1136">
        <v>76.599999999999994</v>
      </c>
      <c r="C34" s="1137">
        <v>41.75</v>
      </c>
      <c r="D34" s="1136">
        <v>43.42</v>
      </c>
      <c r="E34" s="1138"/>
      <c r="F34" s="1139"/>
      <c r="G34" s="1139"/>
      <c r="H34" s="1140"/>
      <c r="I34" s="1140"/>
      <c r="J34" s="1140"/>
    </row>
    <row r="35" spans="1:10" s="1141" customFormat="1" ht="15" customHeight="1">
      <c r="A35" s="1134">
        <v>1999</v>
      </c>
      <c r="B35" s="1136">
        <v>76.75</v>
      </c>
      <c r="C35" s="1137">
        <v>41.98</v>
      </c>
      <c r="D35" s="1136">
        <v>44.54</v>
      </c>
      <c r="E35" s="1138"/>
      <c r="F35" s="1139"/>
      <c r="G35" s="1139"/>
      <c r="H35" s="1140"/>
      <c r="I35" s="1140"/>
      <c r="J35" s="1140"/>
    </row>
    <row r="36" spans="1:10" s="1141" customFormat="1" ht="30" customHeight="1">
      <c r="A36" s="1134">
        <v>2000</v>
      </c>
      <c r="B36" s="1136">
        <v>75.5</v>
      </c>
      <c r="C36" s="1137">
        <v>41.88</v>
      </c>
      <c r="D36" s="1136">
        <v>45.95</v>
      </c>
      <c r="F36" s="1139"/>
      <c r="G36" s="1139"/>
      <c r="H36" s="1140"/>
      <c r="I36" s="1140"/>
      <c r="J36" s="1140"/>
    </row>
    <row r="37" spans="1:10" s="1141" customFormat="1" ht="15" customHeight="1">
      <c r="A37" s="1134">
        <v>2001</v>
      </c>
      <c r="B37" s="1136">
        <v>75.62</v>
      </c>
      <c r="C37" s="1137">
        <v>41.1</v>
      </c>
      <c r="D37" s="1136">
        <v>47.34</v>
      </c>
      <c r="E37" s="1138"/>
      <c r="F37" s="1139"/>
      <c r="G37" s="1139"/>
      <c r="H37" s="1140"/>
      <c r="I37" s="1140"/>
      <c r="J37" s="1140"/>
    </row>
    <row r="38" spans="1:10" s="1141" customFormat="1" ht="15" customHeight="1">
      <c r="A38" s="1134">
        <v>2002</v>
      </c>
      <c r="B38" s="1136">
        <v>77.209999999999994</v>
      </c>
      <c r="C38" s="1137">
        <v>41.01</v>
      </c>
      <c r="D38" s="1136">
        <v>47.74</v>
      </c>
      <c r="E38" s="1138"/>
      <c r="F38" s="1139"/>
      <c r="G38" s="1139"/>
      <c r="H38" s="1140"/>
      <c r="I38" s="1140"/>
      <c r="J38" s="1140"/>
    </row>
    <row r="39" spans="1:10" s="1141" customFormat="1" ht="15" customHeight="1">
      <c r="A39" s="1134">
        <v>2003</v>
      </c>
      <c r="B39" s="1136">
        <v>77.22</v>
      </c>
      <c r="C39" s="1137">
        <v>40.54</v>
      </c>
      <c r="D39" s="1136">
        <v>46.92</v>
      </c>
      <c r="E39" s="1138"/>
      <c r="F39" s="1139"/>
      <c r="G39" s="1139"/>
      <c r="H39" s="1140"/>
      <c r="I39" s="1140"/>
      <c r="J39" s="1140"/>
    </row>
    <row r="40" spans="1:10" s="1141" customFormat="1" ht="15" customHeight="1">
      <c r="A40" s="1134">
        <v>2004</v>
      </c>
      <c r="B40" s="1136">
        <v>78.58</v>
      </c>
      <c r="C40" s="1137">
        <v>40.630000000000003</v>
      </c>
      <c r="D40" s="1136">
        <v>47.29</v>
      </c>
      <c r="E40" s="1138"/>
      <c r="F40" s="1139"/>
      <c r="G40" s="1139"/>
      <c r="H40" s="1140"/>
      <c r="I40" s="1140"/>
      <c r="J40" s="1140"/>
    </row>
    <row r="41" spans="1:10" s="1141" customFormat="1" ht="15" customHeight="1">
      <c r="A41" s="1134">
        <v>2005</v>
      </c>
      <c r="B41" s="1136">
        <v>80.22</v>
      </c>
      <c r="C41" s="1137">
        <v>41.01</v>
      </c>
      <c r="D41" s="1136">
        <v>48.21</v>
      </c>
      <c r="E41" s="1138"/>
      <c r="F41" s="1139"/>
      <c r="G41" s="1139"/>
      <c r="H41" s="1140"/>
      <c r="I41" s="1140"/>
      <c r="J41" s="1140"/>
    </row>
    <row r="42" spans="1:10" s="1141" customFormat="1" ht="15" customHeight="1">
      <c r="A42" s="1134">
        <v>2006</v>
      </c>
      <c r="B42" s="1136">
        <v>81.430000000000007</v>
      </c>
      <c r="C42" s="1137">
        <v>40.69</v>
      </c>
      <c r="D42" s="1136">
        <v>46.7</v>
      </c>
      <c r="E42" s="1138"/>
      <c r="F42" s="1139"/>
      <c r="G42" s="1139"/>
      <c r="H42" s="1140"/>
      <c r="I42" s="1140"/>
      <c r="J42" s="1140"/>
    </row>
    <row r="43" spans="1:10" s="1141" customFormat="1" ht="15" customHeight="1">
      <c r="A43" s="1134">
        <v>2007</v>
      </c>
      <c r="B43" s="1136">
        <v>80.39</v>
      </c>
      <c r="C43" s="1137">
        <v>40.96</v>
      </c>
      <c r="D43" s="1136">
        <v>44.25</v>
      </c>
      <c r="E43" s="1138"/>
      <c r="F43" s="1157"/>
      <c r="G43" s="1157"/>
      <c r="H43" s="1140"/>
      <c r="I43" s="1140"/>
      <c r="J43" s="1140"/>
    </row>
    <row r="44" spans="1:10" s="1141" customFormat="1" ht="15" customHeight="1">
      <c r="A44" s="1134">
        <v>2008</v>
      </c>
      <c r="B44" s="1136">
        <v>82.22</v>
      </c>
      <c r="C44" s="1137">
        <v>40.340000000000003</v>
      </c>
      <c r="D44" s="1136">
        <v>43.1</v>
      </c>
      <c r="E44" s="1138"/>
      <c r="F44" s="1139"/>
      <c r="G44" s="1139"/>
      <c r="H44" s="1140"/>
      <c r="I44" s="1140"/>
      <c r="J44" s="1140"/>
    </row>
    <row r="45" spans="1:10" s="1141" customFormat="1" ht="15" customHeight="1">
      <c r="A45" s="1134">
        <v>2009</v>
      </c>
      <c r="B45" s="1136">
        <v>89.91</v>
      </c>
      <c r="C45" s="1137">
        <v>39.630000000000003</v>
      </c>
      <c r="D45" s="1136">
        <v>42.99</v>
      </c>
      <c r="E45" s="1138"/>
      <c r="F45" s="1139"/>
      <c r="G45" s="1139"/>
      <c r="H45" s="1140"/>
      <c r="I45" s="1140"/>
      <c r="J45" s="1140"/>
    </row>
    <row r="46" spans="1:10" s="1141" customFormat="1" ht="30" customHeight="1">
      <c r="A46" s="1134">
        <v>2010</v>
      </c>
      <c r="B46" s="1136">
        <v>84.09</v>
      </c>
      <c r="C46" s="1137">
        <v>39.6</v>
      </c>
      <c r="D46" s="1136">
        <v>42.62</v>
      </c>
      <c r="E46" s="1142"/>
      <c r="F46" s="1139"/>
      <c r="G46" s="1139"/>
      <c r="H46" s="1140"/>
      <c r="I46" s="1140"/>
      <c r="J46" s="1140"/>
    </row>
    <row r="47" spans="1:10" s="1141" customFormat="1" ht="15" customHeight="1">
      <c r="A47" s="1134">
        <v>2011</v>
      </c>
      <c r="B47" s="1136">
        <v>79.87</v>
      </c>
      <c r="C47" s="1137">
        <v>39.24</v>
      </c>
      <c r="D47" s="1136">
        <v>42.05</v>
      </c>
      <c r="E47" s="1142"/>
      <c r="F47" s="1139"/>
      <c r="G47" s="1139"/>
      <c r="H47" s="1140"/>
      <c r="I47" s="1140"/>
      <c r="J47" s="1140"/>
    </row>
    <row r="48" spans="1:10" s="1141" customFormat="1" ht="15" customHeight="1">
      <c r="A48" s="1134">
        <v>2012</v>
      </c>
      <c r="B48" s="1136">
        <v>77.459999999999994</v>
      </c>
      <c r="C48" s="1137">
        <v>38.6</v>
      </c>
      <c r="D48" s="1136">
        <v>40.200000000000003</v>
      </c>
      <c r="E48" s="1142"/>
      <c r="F48" s="1139"/>
      <c r="G48" s="1139"/>
      <c r="H48" s="1140"/>
      <c r="I48" s="1140"/>
      <c r="J48" s="1140"/>
    </row>
    <row r="49" spans="1:10" s="1141" customFormat="1" ht="15" customHeight="1">
      <c r="A49" s="1134">
        <v>2013</v>
      </c>
      <c r="B49" s="1136">
        <v>84.04</v>
      </c>
      <c r="C49" s="1137">
        <v>38.47</v>
      </c>
      <c r="D49" s="1136">
        <v>39.96</v>
      </c>
      <c r="E49" s="1142"/>
      <c r="F49" s="1139"/>
      <c r="G49" s="1139"/>
      <c r="H49" s="1140"/>
      <c r="I49" s="1140"/>
      <c r="J49" s="1140"/>
    </row>
    <row r="50" spans="1:10" s="1141" customFormat="1" ht="15" customHeight="1">
      <c r="A50" s="1134">
        <v>2014</v>
      </c>
      <c r="B50" s="1136">
        <v>96.95</v>
      </c>
      <c r="C50" s="1137">
        <v>38.020000000000003</v>
      </c>
      <c r="D50" s="1136">
        <v>38.35</v>
      </c>
      <c r="E50" s="1142"/>
      <c r="F50" s="1139"/>
      <c r="G50" s="1139"/>
      <c r="H50" s="1140"/>
      <c r="I50" s="1140"/>
      <c r="J50" s="1140"/>
    </row>
    <row r="51" spans="1:10" s="1141" customFormat="1" ht="15" customHeight="1">
      <c r="A51" s="1134">
        <v>2015</v>
      </c>
      <c r="B51" s="1136">
        <v>89.89</v>
      </c>
      <c r="C51" s="1137">
        <v>37.97</v>
      </c>
      <c r="D51" s="1136">
        <v>37.79</v>
      </c>
      <c r="E51" s="1142"/>
      <c r="F51" s="1139"/>
      <c r="G51" s="1139"/>
      <c r="H51" s="1140"/>
      <c r="I51" s="1140"/>
      <c r="J51" s="1140"/>
    </row>
    <row r="52" spans="1:10" s="1141" customFormat="1" ht="15" customHeight="1" thickBot="1">
      <c r="A52" s="1143"/>
      <c r="B52" s="1158"/>
      <c r="C52" s="1158"/>
      <c r="D52" s="1158"/>
      <c r="E52" s="1142"/>
      <c r="F52" s="1139"/>
      <c r="G52" s="1139"/>
      <c r="H52" s="1140"/>
      <c r="I52" s="1140"/>
      <c r="J52" s="1140"/>
    </row>
    <row r="53" spans="1:10" s="1070" customFormat="1" ht="15" customHeight="1" thickTop="1">
      <c r="A53" s="1069"/>
      <c r="B53" s="1082"/>
      <c r="C53" s="1144"/>
      <c r="D53" s="1144"/>
      <c r="E53" s="1144"/>
      <c r="F53" s="1135"/>
      <c r="G53" s="1135"/>
      <c r="H53" s="851"/>
      <c r="I53" s="851"/>
      <c r="J53" s="851"/>
    </row>
    <row r="54" spans="1:10" s="1070" customFormat="1" ht="15" customHeight="1">
      <c r="A54" s="1068" t="s">
        <v>259</v>
      </c>
      <c r="B54" s="1082"/>
      <c r="C54" s="1069"/>
      <c r="D54" s="1144"/>
      <c r="E54" s="1144"/>
      <c r="F54" s="1135"/>
      <c r="G54" s="1135"/>
      <c r="H54" s="851"/>
      <c r="I54" s="851"/>
      <c r="J54" s="851"/>
    </row>
    <row r="55" spans="1:10" s="1070" customFormat="1" ht="15" customHeight="1">
      <c r="A55" s="1069" t="s">
        <v>260</v>
      </c>
      <c r="B55" s="1082"/>
      <c r="C55" s="1068"/>
      <c r="D55" s="1144"/>
      <c r="E55" s="1144"/>
      <c r="F55" s="1135"/>
      <c r="G55" s="1135"/>
      <c r="H55" s="851"/>
      <c r="I55" s="851"/>
      <c r="J55" s="851"/>
    </row>
    <row r="56" spans="1:10" s="1070" customFormat="1" ht="15" customHeight="1">
      <c r="A56" s="1069"/>
      <c r="B56" s="1145"/>
      <c r="C56" s="1146"/>
      <c r="D56" s="1147"/>
      <c r="E56" s="1147"/>
      <c r="F56" s="1135"/>
      <c r="G56" s="1135"/>
      <c r="H56" s="851"/>
      <c r="I56" s="851"/>
      <c r="J56" s="851"/>
    </row>
    <row r="57" spans="1:10" s="1070" customFormat="1" ht="15" customHeight="1">
      <c r="A57" s="1089" t="s">
        <v>4</v>
      </c>
      <c r="B57" s="1088"/>
      <c r="C57" s="1088"/>
      <c r="D57" s="1088"/>
      <c r="E57" s="1088"/>
      <c r="F57" s="851"/>
      <c r="G57" s="851"/>
      <c r="H57" s="851"/>
      <c r="I57" s="851"/>
      <c r="J57" s="851"/>
    </row>
    <row r="58" spans="1:10" s="1070" customFormat="1" ht="15" customHeight="1">
      <c r="A58" s="251" t="s">
        <v>431</v>
      </c>
      <c r="B58" s="1088"/>
      <c r="C58" s="1088"/>
      <c r="D58" s="1088"/>
      <c r="E58" s="1088"/>
      <c r="F58" s="851"/>
      <c r="G58" s="851"/>
      <c r="H58" s="851"/>
      <c r="I58" s="851"/>
      <c r="J58" s="851"/>
    </row>
    <row r="59" spans="1:10" s="1070" customFormat="1" ht="15" customHeight="1">
      <c r="A59" s="25"/>
      <c r="B59" s="1088"/>
      <c r="C59" s="1088"/>
      <c r="D59" s="1088"/>
      <c r="E59" s="1088"/>
      <c r="F59" s="851"/>
      <c r="G59" s="851"/>
      <c r="H59" s="851"/>
      <c r="I59" s="851"/>
      <c r="J59" s="851"/>
    </row>
    <row r="60" spans="1:10" s="1070" customFormat="1" ht="15" customHeight="1">
      <c r="A60" s="1148" t="s">
        <v>5</v>
      </c>
      <c r="B60" s="1082"/>
      <c r="C60" s="1149"/>
      <c r="D60" s="1150"/>
      <c r="E60" s="1150"/>
      <c r="F60" s="851"/>
      <c r="G60" s="851"/>
      <c r="H60" s="851"/>
      <c r="I60" s="851"/>
      <c r="J60" s="851"/>
    </row>
    <row r="61" spans="1:10" s="1070" customFormat="1" ht="15" customHeight="1">
      <c r="A61" s="1151" t="s">
        <v>1483</v>
      </c>
      <c r="B61" s="1152"/>
      <c r="C61" s="1069"/>
      <c r="D61" s="1153"/>
      <c r="E61" s="1153"/>
      <c r="F61" s="851"/>
      <c r="G61" s="851"/>
      <c r="H61" s="851"/>
      <c r="I61" s="851"/>
      <c r="J61" s="851"/>
    </row>
    <row r="62" spans="1:10" s="1070" customFormat="1" ht="15" customHeight="1">
      <c r="A62" s="1154" t="s">
        <v>261</v>
      </c>
      <c r="B62" s="1088"/>
      <c r="C62" s="1069"/>
      <c r="D62" s="1069"/>
      <c r="E62" s="1069"/>
      <c r="F62" s="851"/>
      <c r="G62" s="851"/>
      <c r="H62" s="851"/>
      <c r="I62" s="851"/>
      <c r="J62" s="851"/>
    </row>
    <row r="63" spans="1:10" s="1070" customFormat="1" ht="11.25">
      <c r="A63" s="1069"/>
      <c r="B63" s="1088"/>
      <c r="C63" s="1069"/>
      <c r="D63" s="1069"/>
      <c r="E63" s="1069"/>
      <c r="F63" s="851"/>
      <c r="G63" s="851"/>
      <c r="H63" s="851"/>
      <c r="I63" s="851"/>
      <c r="J63" s="851"/>
    </row>
    <row r="64" spans="1:10" s="1070" customFormat="1" ht="11.25">
      <c r="A64" s="1069"/>
      <c r="B64" s="1088"/>
      <c r="C64" s="1069"/>
      <c r="D64" s="1069"/>
      <c r="E64" s="1069"/>
      <c r="F64" s="851"/>
      <c r="G64" s="851"/>
      <c r="H64" s="851"/>
      <c r="I64" s="851"/>
      <c r="J64" s="851"/>
    </row>
    <row r="65" spans="1:1">
      <c r="A65" s="183"/>
    </row>
    <row r="66" spans="1:1">
      <c r="A66" s="183"/>
    </row>
  </sheetData>
  <hyperlinks>
    <hyperlink ref="A2" location="Title!A1" display="Return to Title page"/>
    <hyperlink ref="A58" r:id="rId1"/>
  </hyperlinks>
  <pageMargins left="0.74803149606299213" right="0.74803149606299213" top="0.98425196850393704" bottom="0.98425196850393704" header="0.51181102362204722" footer="0.51181102362204722"/>
  <pageSetup paperSize="9" scale="65" orientation="portrait" verticalDpi="4" r:id="rId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3" tint="0.79998168889431442"/>
    <pageSetUpPr fitToPage="1"/>
  </sheetPr>
  <dimension ref="A1:U101"/>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7109375" style="186" customWidth="1"/>
    <col min="2" max="2" width="7.85546875" style="186" bestFit="1" customWidth="1"/>
    <col min="3" max="3" width="16.85546875" style="186" customWidth="1"/>
    <col min="4" max="4" width="15.42578125" style="186" customWidth="1"/>
    <col min="5" max="6" width="11.5703125" style="186" customWidth="1"/>
    <col min="7" max="7" width="11" style="186" customWidth="1"/>
    <col min="8" max="8" width="17.7109375" style="186" customWidth="1"/>
    <col min="9" max="9" width="9.7109375" style="186" bestFit="1" customWidth="1"/>
    <col min="10" max="10" width="9.28515625" style="186" customWidth="1"/>
    <col min="11" max="11" width="3.42578125" style="24" customWidth="1"/>
    <col min="12" max="12" width="15.7109375" style="1" bestFit="1" customWidth="1"/>
    <col min="13" max="13" width="29.28515625" style="186" bestFit="1" customWidth="1"/>
    <col min="14" max="14" width="20.85546875" style="186" bestFit="1" customWidth="1"/>
    <col min="15" max="15" width="14.140625" style="186" bestFit="1" customWidth="1"/>
    <col min="16" max="16" width="10.140625" style="186" bestFit="1" customWidth="1"/>
    <col min="17" max="17" width="10" style="186" bestFit="1" customWidth="1"/>
    <col min="18" max="18" width="9.140625" style="186"/>
    <col min="19" max="19" width="18.28515625" style="186" bestFit="1" customWidth="1"/>
    <col min="20" max="16384" width="9.140625" style="186"/>
  </cols>
  <sheetData>
    <row r="1" spans="1:13" ht="21" customHeight="1">
      <c r="A1" s="18" t="s">
        <v>1584</v>
      </c>
      <c r="H1" s="187"/>
    </row>
    <row r="2" spans="1:13">
      <c r="A2" s="1161" t="s">
        <v>273</v>
      </c>
      <c r="H2" s="187"/>
    </row>
    <row r="3" spans="1:13" ht="15.75">
      <c r="A3" s="18"/>
      <c r="H3" s="187"/>
      <c r="L3" s="22"/>
      <c r="M3" s="191"/>
    </row>
    <row r="4" spans="1:13" s="546" customFormat="1" ht="15" customHeight="1" thickBot="1">
      <c r="A4" s="1162"/>
      <c r="B4" s="1163"/>
      <c r="C4" s="965"/>
      <c r="D4" s="965"/>
      <c r="E4" s="965"/>
      <c r="F4" s="965"/>
      <c r="G4" s="965"/>
      <c r="H4" s="965"/>
      <c r="I4" s="965"/>
      <c r="J4" s="919" t="s">
        <v>39</v>
      </c>
      <c r="K4" s="1164"/>
      <c r="L4" s="1174" t="s">
        <v>1</v>
      </c>
      <c r="M4" s="1174" t="s">
        <v>274</v>
      </c>
    </row>
    <row r="5" spans="1:13" s="551" customFormat="1" ht="15" customHeight="1" thickTop="1">
      <c r="A5" s="1183"/>
      <c r="B5" s="1184" t="s">
        <v>40</v>
      </c>
      <c r="C5" s="1184" t="s">
        <v>275</v>
      </c>
      <c r="D5" s="1184" t="s">
        <v>276</v>
      </c>
      <c r="E5" s="1184" t="s">
        <v>277</v>
      </c>
      <c r="F5" s="1184" t="s">
        <v>43</v>
      </c>
      <c r="G5" s="1184" t="s">
        <v>44</v>
      </c>
      <c r="H5" s="1185" t="s">
        <v>10</v>
      </c>
      <c r="I5" s="1184" t="s">
        <v>8</v>
      </c>
      <c r="J5" s="1184" t="s">
        <v>209</v>
      </c>
      <c r="K5" s="1186"/>
      <c r="L5" s="1187" t="s">
        <v>165</v>
      </c>
      <c r="M5" s="856" t="s">
        <v>1769</v>
      </c>
    </row>
    <row r="6" spans="1:13" s="546" customFormat="1" ht="15" customHeight="1">
      <c r="A6" s="599">
        <v>1970</v>
      </c>
      <c r="B6" s="531">
        <v>14242</v>
      </c>
      <c r="C6" s="531">
        <v>1761</v>
      </c>
      <c r="D6" s="531">
        <v>1975</v>
      </c>
      <c r="E6" s="531">
        <v>8922</v>
      </c>
      <c r="F6" s="531">
        <v>6622</v>
      </c>
      <c r="G6" s="498" t="s">
        <v>33</v>
      </c>
      <c r="H6" s="498" t="s">
        <v>33</v>
      </c>
      <c r="I6" s="531">
        <v>3363</v>
      </c>
      <c r="J6" s="531">
        <v>36885</v>
      </c>
      <c r="K6" s="1165"/>
      <c r="L6" s="507">
        <v>9.7100000000000009</v>
      </c>
      <c r="M6" s="498" t="s">
        <v>33</v>
      </c>
    </row>
    <row r="7" spans="1:13" s="546" customFormat="1" ht="15" customHeight="1">
      <c r="A7" s="599">
        <v>1971</v>
      </c>
      <c r="B7" s="531">
        <v>12164</v>
      </c>
      <c r="C7" s="531">
        <v>1136</v>
      </c>
      <c r="D7" s="531">
        <v>2156</v>
      </c>
      <c r="E7" s="531">
        <v>9900</v>
      </c>
      <c r="F7" s="531">
        <v>6937</v>
      </c>
      <c r="G7" s="498" t="s">
        <v>33</v>
      </c>
      <c r="H7" s="498" t="s">
        <v>33</v>
      </c>
      <c r="I7" s="531">
        <v>3328</v>
      </c>
      <c r="J7" s="531">
        <v>35621</v>
      </c>
      <c r="K7" s="1165"/>
      <c r="L7" s="507">
        <v>9.94</v>
      </c>
      <c r="M7" s="498" t="s">
        <v>33</v>
      </c>
    </row>
    <row r="8" spans="1:13" s="546" customFormat="1" ht="15" customHeight="1">
      <c r="A8" s="599">
        <v>1972</v>
      </c>
      <c r="B8" s="531">
        <v>10602</v>
      </c>
      <c r="C8" s="531">
        <v>849</v>
      </c>
      <c r="D8" s="531">
        <v>2144</v>
      </c>
      <c r="E8" s="531">
        <v>11359</v>
      </c>
      <c r="F8" s="531">
        <v>7471</v>
      </c>
      <c r="G8" s="498" t="s">
        <v>33</v>
      </c>
      <c r="H8" s="498" t="s">
        <v>33</v>
      </c>
      <c r="I8" s="531">
        <v>3836</v>
      </c>
      <c r="J8" s="531">
        <v>36261</v>
      </c>
      <c r="K8" s="1165"/>
      <c r="L8" s="507">
        <v>9.35</v>
      </c>
      <c r="M8" s="498" t="s">
        <v>33</v>
      </c>
    </row>
    <row r="9" spans="1:13" s="546" customFormat="1" ht="15" customHeight="1">
      <c r="A9" s="599">
        <v>1973</v>
      </c>
      <c r="B9" s="531">
        <v>10565</v>
      </c>
      <c r="C9" s="531">
        <v>778</v>
      </c>
      <c r="D9" s="531">
        <v>2053</v>
      </c>
      <c r="E9" s="531">
        <v>12129</v>
      </c>
      <c r="F9" s="531">
        <v>7849</v>
      </c>
      <c r="G9" s="498" t="s">
        <v>33</v>
      </c>
      <c r="H9" s="498" t="s">
        <v>33</v>
      </c>
      <c r="I9" s="531">
        <v>4202</v>
      </c>
      <c r="J9" s="531">
        <v>37576</v>
      </c>
      <c r="K9" s="1165"/>
      <c r="L9" s="507">
        <v>9.74</v>
      </c>
      <c r="M9" s="498" t="s">
        <v>33</v>
      </c>
    </row>
    <row r="10" spans="1:13" s="546" customFormat="1" ht="15" customHeight="1">
      <c r="A10" s="599">
        <v>1974</v>
      </c>
      <c r="B10" s="531">
        <v>9968</v>
      </c>
      <c r="C10" s="531">
        <v>821</v>
      </c>
      <c r="D10" s="531">
        <v>1955</v>
      </c>
      <c r="E10" s="531">
        <v>13562</v>
      </c>
      <c r="F10" s="531">
        <v>7963</v>
      </c>
      <c r="G10" s="498" t="s">
        <v>33</v>
      </c>
      <c r="H10" s="498" t="s">
        <v>33</v>
      </c>
      <c r="I10" s="531">
        <v>3733</v>
      </c>
      <c r="J10" s="531">
        <v>38002</v>
      </c>
      <c r="K10" s="1165"/>
      <c r="L10" s="507">
        <v>9.6300000000000008</v>
      </c>
      <c r="M10" s="498" t="s">
        <v>33</v>
      </c>
    </row>
    <row r="11" spans="1:13" s="546" customFormat="1" ht="15" customHeight="1">
      <c r="A11" s="599">
        <v>1975</v>
      </c>
      <c r="B11" s="531">
        <v>8517</v>
      </c>
      <c r="C11" s="531">
        <v>645</v>
      </c>
      <c r="D11" s="531">
        <v>1778</v>
      </c>
      <c r="E11" s="531">
        <v>14840</v>
      </c>
      <c r="F11" s="531">
        <v>7670</v>
      </c>
      <c r="G11" s="498" t="s">
        <v>33</v>
      </c>
      <c r="H11" s="498" t="s">
        <v>33</v>
      </c>
      <c r="I11" s="531">
        <v>3612</v>
      </c>
      <c r="J11" s="531">
        <v>37062</v>
      </c>
      <c r="K11" s="1165"/>
      <c r="L11" s="507">
        <v>9.99</v>
      </c>
      <c r="M11" s="498" t="s">
        <v>33</v>
      </c>
    </row>
    <row r="12" spans="1:13" s="546" customFormat="1" ht="15" customHeight="1">
      <c r="A12" s="599">
        <v>1976</v>
      </c>
      <c r="B12" s="531">
        <v>7910</v>
      </c>
      <c r="C12" s="531">
        <v>549</v>
      </c>
      <c r="D12" s="531">
        <v>1640</v>
      </c>
      <c r="E12" s="531">
        <v>15602</v>
      </c>
      <c r="F12" s="531">
        <v>7318</v>
      </c>
      <c r="G12" s="498" t="s">
        <v>33</v>
      </c>
      <c r="H12" s="498" t="s">
        <v>33</v>
      </c>
      <c r="I12" s="531">
        <v>3615</v>
      </c>
      <c r="J12" s="531">
        <v>36634</v>
      </c>
      <c r="K12" s="1165"/>
      <c r="L12" s="507">
        <v>10.039999999999999</v>
      </c>
      <c r="M12" s="498" t="s">
        <v>33</v>
      </c>
    </row>
    <row r="13" spans="1:13" s="546" customFormat="1" ht="15" customHeight="1">
      <c r="A13" s="599">
        <v>1977</v>
      </c>
      <c r="B13" s="531">
        <v>8136</v>
      </c>
      <c r="C13" s="531">
        <v>534</v>
      </c>
      <c r="D13" s="531">
        <v>1589</v>
      </c>
      <c r="E13" s="531">
        <v>16600</v>
      </c>
      <c r="F13" s="531">
        <v>7386</v>
      </c>
      <c r="G13" s="498" t="s">
        <v>33</v>
      </c>
      <c r="H13" s="498" t="s">
        <v>33</v>
      </c>
      <c r="I13" s="531">
        <v>3653</v>
      </c>
      <c r="J13" s="531">
        <v>37898</v>
      </c>
      <c r="K13" s="1165"/>
      <c r="L13" s="507">
        <v>9.52</v>
      </c>
      <c r="M13" s="498" t="s">
        <v>33</v>
      </c>
    </row>
    <row r="14" spans="1:13" s="546" customFormat="1" ht="15" customHeight="1">
      <c r="A14" s="599">
        <v>1978</v>
      </c>
      <c r="B14" s="531">
        <v>7476</v>
      </c>
      <c r="C14" s="531">
        <v>471</v>
      </c>
      <c r="D14" s="531">
        <v>1464</v>
      </c>
      <c r="E14" s="531">
        <v>18291</v>
      </c>
      <c r="F14" s="531">
        <v>7378</v>
      </c>
      <c r="G14" s="498" t="s">
        <v>33</v>
      </c>
      <c r="H14" s="498" t="s">
        <v>33</v>
      </c>
      <c r="I14" s="531">
        <v>3610</v>
      </c>
      <c r="J14" s="531">
        <v>38690</v>
      </c>
      <c r="K14" s="1165"/>
      <c r="L14" s="507">
        <v>9.49</v>
      </c>
      <c r="M14" s="498" t="s">
        <v>33</v>
      </c>
    </row>
    <row r="15" spans="1:13" s="546" customFormat="1" ht="15" customHeight="1">
      <c r="A15" s="599">
        <v>1979</v>
      </c>
      <c r="B15" s="531">
        <v>7688</v>
      </c>
      <c r="C15" s="531">
        <v>479</v>
      </c>
      <c r="D15" s="531">
        <v>1431</v>
      </c>
      <c r="E15" s="531">
        <v>20718</v>
      </c>
      <c r="F15" s="531">
        <v>7711</v>
      </c>
      <c r="G15" s="498" t="s">
        <v>33</v>
      </c>
      <c r="H15" s="498" t="s">
        <v>33</v>
      </c>
      <c r="I15" s="531">
        <v>3539</v>
      </c>
      <c r="J15" s="531">
        <v>41566</v>
      </c>
      <c r="K15" s="1165"/>
      <c r="L15" s="507">
        <v>8.8800000000000008</v>
      </c>
      <c r="M15" s="498" t="s">
        <v>33</v>
      </c>
    </row>
    <row r="16" spans="1:13" s="546" customFormat="1" ht="30" customHeight="1">
      <c r="A16" s="599">
        <v>1980</v>
      </c>
      <c r="B16" s="531">
        <v>6575</v>
      </c>
      <c r="C16" s="531">
        <v>401</v>
      </c>
      <c r="D16" s="531">
        <v>1370</v>
      </c>
      <c r="E16" s="531">
        <v>21258</v>
      </c>
      <c r="F16" s="531">
        <v>7403</v>
      </c>
      <c r="G16" s="498" t="s">
        <v>33</v>
      </c>
      <c r="H16" s="498" t="s">
        <v>33</v>
      </c>
      <c r="I16" s="531">
        <v>2834</v>
      </c>
      <c r="J16" s="531">
        <v>39841</v>
      </c>
      <c r="K16" s="1165"/>
      <c r="L16" s="507">
        <v>9.42</v>
      </c>
      <c r="M16" s="498" t="s">
        <v>33</v>
      </c>
    </row>
    <row r="17" spans="1:13" s="546" customFormat="1" ht="15" customHeight="1">
      <c r="A17" s="599">
        <v>1981</v>
      </c>
      <c r="B17" s="531">
        <v>6214</v>
      </c>
      <c r="C17" s="531">
        <v>368</v>
      </c>
      <c r="D17" s="531">
        <v>1202</v>
      </c>
      <c r="E17" s="531">
        <v>22076</v>
      </c>
      <c r="F17" s="531">
        <v>7260</v>
      </c>
      <c r="G17" s="498" t="s">
        <v>33</v>
      </c>
      <c r="H17" s="498" t="s">
        <v>33</v>
      </c>
      <c r="I17" s="531">
        <v>2554</v>
      </c>
      <c r="J17" s="531">
        <v>39674</v>
      </c>
      <c r="K17" s="1165"/>
      <c r="L17" s="507">
        <v>9.09</v>
      </c>
      <c r="M17" s="498" t="s">
        <v>33</v>
      </c>
    </row>
    <row r="18" spans="1:13" s="546" customFormat="1" ht="15" customHeight="1">
      <c r="A18" s="599">
        <v>1982</v>
      </c>
      <c r="B18" s="531">
        <v>6242</v>
      </c>
      <c r="C18" s="531">
        <v>365</v>
      </c>
      <c r="D18" s="531">
        <v>1146</v>
      </c>
      <c r="E18" s="531">
        <v>21963</v>
      </c>
      <c r="F18" s="531">
        <v>7116</v>
      </c>
      <c r="G18" s="498" t="s">
        <v>33</v>
      </c>
      <c r="H18" s="498" t="s">
        <v>33</v>
      </c>
      <c r="I18" s="531">
        <v>2385</v>
      </c>
      <c r="J18" s="531">
        <v>39217</v>
      </c>
      <c r="K18" s="1165"/>
      <c r="L18" s="507">
        <v>9.24</v>
      </c>
      <c r="M18" s="498" t="s">
        <v>33</v>
      </c>
    </row>
    <row r="19" spans="1:13" s="546" customFormat="1" ht="15" customHeight="1">
      <c r="A19" s="599">
        <v>1983</v>
      </c>
      <c r="B19" s="531">
        <v>5796</v>
      </c>
      <c r="C19" s="531">
        <v>335</v>
      </c>
      <c r="D19" s="531">
        <v>1141</v>
      </c>
      <c r="E19" s="531">
        <v>22346</v>
      </c>
      <c r="F19" s="531">
        <v>7129</v>
      </c>
      <c r="G19" s="498" t="s">
        <v>33</v>
      </c>
      <c r="H19" s="498" t="s">
        <v>33</v>
      </c>
      <c r="I19" s="531">
        <v>2267</v>
      </c>
      <c r="J19" s="531">
        <v>39014</v>
      </c>
      <c r="K19" s="1165"/>
      <c r="L19" s="507">
        <v>9.6300000000000008</v>
      </c>
      <c r="M19" s="498" t="s">
        <v>33</v>
      </c>
    </row>
    <row r="20" spans="1:13" s="546" customFormat="1" ht="15" customHeight="1">
      <c r="A20" s="599">
        <v>1984</v>
      </c>
      <c r="B20" s="531">
        <v>4733</v>
      </c>
      <c r="C20" s="531">
        <v>335</v>
      </c>
      <c r="D20" s="531">
        <v>728</v>
      </c>
      <c r="E20" s="531">
        <v>22502</v>
      </c>
      <c r="F20" s="531">
        <v>7212</v>
      </c>
      <c r="G20" s="498" t="s">
        <v>33</v>
      </c>
      <c r="H20" s="498" t="s">
        <v>33</v>
      </c>
      <c r="I20" s="531">
        <v>2385</v>
      </c>
      <c r="J20" s="531">
        <v>37895</v>
      </c>
      <c r="K20" s="1165"/>
      <c r="L20" s="507">
        <v>9.3699999999999992</v>
      </c>
      <c r="M20" s="498" t="s">
        <v>33</v>
      </c>
    </row>
    <row r="21" spans="1:13" s="546" customFormat="1" ht="15" customHeight="1">
      <c r="A21" s="599">
        <v>1985</v>
      </c>
      <c r="B21" s="531">
        <v>6290</v>
      </c>
      <c r="C21" s="531">
        <v>385</v>
      </c>
      <c r="D21" s="531">
        <v>957</v>
      </c>
      <c r="E21" s="531">
        <v>24394</v>
      </c>
      <c r="F21" s="531">
        <v>7582</v>
      </c>
      <c r="G21" s="498" t="s">
        <v>33</v>
      </c>
      <c r="H21" s="498" t="s">
        <v>33</v>
      </c>
      <c r="I21" s="531">
        <v>2454</v>
      </c>
      <c r="J21" s="531">
        <v>42062</v>
      </c>
      <c r="K21" s="1165"/>
      <c r="L21" s="507">
        <v>8.64</v>
      </c>
      <c r="M21" s="498" t="s">
        <v>33</v>
      </c>
    </row>
    <row r="22" spans="1:13" s="546" customFormat="1" ht="15" customHeight="1">
      <c r="A22" s="599">
        <v>1986</v>
      </c>
      <c r="B22" s="531">
        <v>6121</v>
      </c>
      <c r="C22" s="531">
        <v>335</v>
      </c>
      <c r="D22" s="531">
        <v>965</v>
      </c>
      <c r="E22" s="531">
        <v>25797</v>
      </c>
      <c r="F22" s="531">
        <v>7892</v>
      </c>
      <c r="G22" s="498" t="s">
        <v>33</v>
      </c>
      <c r="H22" s="498" t="s">
        <v>33</v>
      </c>
      <c r="I22" s="531">
        <v>2590</v>
      </c>
      <c r="J22" s="531">
        <v>43700</v>
      </c>
      <c r="K22" s="1165"/>
      <c r="L22" s="507">
        <v>8.48</v>
      </c>
      <c r="M22" s="498" t="s">
        <v>33</v>
      </c>
    </row>
    <row r="23" spans="1:13" s="546" customFormat="1" ht="15" customHeight="1">
      <c r="A23" s="599">
        <v>1987</v>
      </c>
      <c r="B23" s="531">
        <v>5189</v>
      </c>
      <c r="C23" s="531">
        <v>315</v>
      </c>
      <c r="D23" s="531">
        <v>1018</v>
      </c>
      <c r="E23" s="531">
        <v>26450</v>
      </c>
      <c r="F23" s="531">
        <v>8015</v>
      </c>
      <c r="G23" s="498" t="s">
        <v>33</v>
      </c>
      <c r="H23" s="498" t="s">
        <v>33</v>
      </c>
      <c r="I23" s="531">
        <v>2474</v>
      </c>
      <c r="J23" s="531">
        <v>43461</v>
      </c>
      <c r="K23" s="1165"/>
      <c r="L23" s="507">
        <v>8.74</v>
      </c>
      <c r="M23" s="498" t="s">
        <v>33</v>
      </c>
    </row>
    <row r="24" spans="1:13" s="546" customFormat="1" ht="15" customHeight="1">
      <c r="A24" s="599">
        <v>1988</v>
      </c>
      <c r="B24" s="531">
        <v>4741</v>
      </c>
      <c r="C24" s="531">
        <v>300</v>
      </c>
      <c r="D24" s="531">
        <v>907</v>
      </c>
      <c r="E24" s="531">
        <v>25833</v>
      </c>
      <c r="F24" s="531">
        <v>7940</v>
      </c>
      <c r="G24" s="498" t="s">
        <v>33</v>
      </c>
      <c r="H24" s="498">
        <v>205</v>
      </c>
      <c r="I24" s="531">
        <v>2441</v>
      </c>
      <c r="J24" s="531">
        <v>42367</v>
      </c>
      <c r="K24" s="1165"/>
      <c r="L24" s="507">
        <v>9.39</v>
      </c>
      <c r="M24" s="498" t="s">
        <v>33</v>
      </c>
    </row>
    <row r="25" spans="1:13" s="546" customFormat="1" ht="15" customHeight="1">
      <c r="A25" s="599">
        <v>1989</v>
      </c>
      <c r="B25" s="531">
        <v>3719</v>
      </c>
      <c r="C25" s="531">
        <v>239</v>
      </c>
      <c r="D25" s="531">
        <v>815</v>
      </c>
      <c r="E25" s="531">
        <v>24988</v>
      </c>
      <c r="F25" s="531">
        <v>7935</v>
      </c>
      <c r="G25" s="498" t="s">
        <v>33</v>
      </c>
      <c r="H25" s="498">
        <v>207.1</v>
      </c>
      <c r="I25" s="531">
        <v>2355</v>
      </c>
      <c r="J25" s="531">
        <v>40258.1</v>
      </c>
      <c r="K25" s="1165"/>
      <c r="L25" s="507">
        <v>10.16</v>
      </c>
      <c r="M25" s="498" t="s">
        <v>33</v>
      </c>
    </row>
    <row r="26" spans="1:13" s="546" customFormat="1" ht="30" customHeight="1">
      <c r="A26" s="599">
        <v>1990</v>
      </c>
      <c r="B26" s="531">
        <v>3153</v>
      </c>
      <c r="C26" s="531">
        <v>254</v>
      </c>
      <c r="D26" s="531">
        <v>762</v>
      </c>
      <c r="E26" s="531">
        <v>25835</v>
      </c>
      <c r="F26" s="531">
        <v>8066</v>
      </c>
      <c r="G26" s="498" t="s">
        <v>33</v>
      </c>
      <c r="H26" s="498">
        <v>205.5</v>
      </c>
      <c r="I26" s="531">
        <v>2480</v>
      </c>
      <c r="J26" s="531">
        <v>40755.5</v>
      </c>
      <c r="K26" s="1165"/>
      <c r="L26" s="507">
        <v>10.51</v>
      </c>
      <c r="M26" s="498" t="s">
        <v>33</v>
      </c>
    </row>
    <row r="27" spans="1:13" s="546" customFormat="1" ht="15" customHeight="1">
      <c r="A27" s="599">
        <v>1991</v>
      </c>
      <c r="B27" s="531">
        <v>3582</v>
      </c>
      <c r="C27" s="531">
        <v>210</v>
      </c>
      <c r="D27" s="531">
        <v>785</v>
      </c>
      <c r="E27" s="531">
        <v>28721</v>
      </c>
      <c r="F27" s="531">
        <v>8436</v>
      </c>
      <c r="G27" s="498" t="s">
        <v>33</v>
      </c>
      <c r="H27" s="498">
        <v>208.7</v>
      </c>
      <c r="I27" s="531">
        <v>2825</v>
      </c>
      <c r="J27" s="531">
        <v>44767.7</v>
      </c>
      <c r="K27" s="1165"/>
      <c r="L27" s="507">
        <v>9.73</v>
      </c>
      <c r="M27" s="498" t="s">
        <v>33</v>
      </c>
    </row>
    <row r="28" spans="1:13" s="546" customFormat="1" ht="15" customHeight="1">
      <c r="A28" s="599">
        <v>1992</v>
      </c>
      <c r="B28" s="531">
        <v>3105</v>
      </c>
      <c r="C28" s="531">
        <v>176</v>
      </c>
      <c r="D28" s="531">
        <v>709</v>
      </c>
      <c r="E28" s="531">
        <v>28389</v>
      </c>
      <c r="F28" s="531">
        <v>8555</v>
      </c>
      <c r="G28" s="498" t="s">
        <v>33</v>
      </c>
      <c r="H28" s="498">
        <v>243.3</v>
      </c>
      <c r="I28" s="531">
        <v>2889</v>
      </c>
      <c r="J28" s="531">
        <v>44066.3</v>
      </c>
      <c r="K28" s="1165"/>
      <c r="L28" s="507">
        <v>9.8800000000000008</v>
      </c>
      <c r="M28" s="498" t="s">
        <v>33</v>
      </c>
    </row>
    <row r="29" spans="1:13" s="546" customFormat="1" ht="15" customHeight="1">
      <c r="A29" s="599">
        <v>1993</v>
      </c>
      <c r="B29" s="531">
        <v>3498</v>
      </c>
      <c r="C29" s="531">
        <v>147</v>
      </c>
      <c r="D29" s="531">
        <v>751</v>
      </c>
      <c r="E29" s="531">
        <v>29254</v>
      </c>
      <c r="F29" s="531">
        <v>8639</v>
      </c>
      <c r="G29" s="498" t="s">
        <v>33</v>
      </c>
      <c r="H29" s="498">
        <v>240.6</v>
      </c>
      <c r="I29" s="531">
        <v>3019</v>
      </c>
      <c r="J29" s="531">
        <v>45548.6</v>
      </c>
      <c r="K29" s="1165"/>
      <c r="L29" s="507">
        <v>9.5</v>
      </c>
      <c r="M29" s="498" t="s">
        <v>33</v>
      </c>
    </row>
    <row r="30" spans="1:13" s="546" customFormat="1" ht="15" customHeight="1">
      <c r="A30" s="599">
        <v>1994</v>
      </c>
      <c r="B30" s="531">
        <v>2957</v>
      </c>
      <c r="C30" s="531">
        <v>67</v>
      </c>
      <c r="D30" s="531">
        <v>601</v>
      </c>
      <c r="E30" s="531">
        <v>28355</v>
      </c>
      <c r="F30" s="531">
        <v>8721</v>
      </c>
      <c r="G30" s="498" t="s">
        <v>33</v>
      </c>
      <c r="H30" s="498">
        <v>241.6</v>
      </c>
      <c r="I30" s="531">
        <v>3004</v>
      </c>
      <c r="J30" s="531">
        <v>43946.6</v>
      </c>
      <c r="K30" s="1165"/>
      <c r="L30" s="507">
        <v>10.210000000000001</v>
      </c>
      <c r="M30" s="498" t="s">
        <v>33</v>
      </c>
    </row>
    <row r="31" spans="1:13" s="546" customFormat="1" ht="15" customHeight="1">
      <c r="A31" s="599">
        <v>1995</v>
      </c>
      <c r="B31" s="531">
        <v>2077</v>
      </c>
      <c r="C31" s="531">
        <v>78</v>
      </c>
      <c r="D31" s="531">
        <v>470</v>
      </c>
      <c r="E31" s="531">
        <v>28037</v>
      </c>
      <c r="F31" s="531">
        <v>8790</v>
      </c>
      <c r="G31" s="498" t="s">
        <v>33</v>
      </c>
      <c r="H31" s="498">
        <v>241.7</v>
      </c>
      <c r="I31" s="531">
        <v>2997</v>
      </c>
      <c r="J31" s="531">
        <v>42690.7</v>
      </c>
      <c r="K31" s="1165"/>
      <c r="L31" s="507">
        <v>10.6</v>
      </c>
      <c r="M31" s="498" t="s">
        <v>33</v>
      </c>
    </row>
    <row r="32" spans="1:13" s="546" customFormat="1" ht="15" customHeight="1">
      <c r="A32" s="599">
        <v>1996</v>
      </c>
      <c r="B32" s="531">
        <v>2084.4299999999998</v>
      </c>
      <c r="C32" s="531">
        <v>128.83000000000001</v>
      </c>
      <c r="D32" s="531">
        <v>587.84</v>
      </c>
      <c r="E32" s="531">
        <v>32316.54</v>
      </c>
      <c r="F32" s="531">
        <v>9243.9699999999993</v>
      </c>
      <c r="G32" s="498" t="s">
        <v>33</v>
      </c>
      <c r="H32" s="498">
        <v>240.5</v>
      </c>
      <c r="I32" s="531">
        <v>3517.77</v>
      </c>
      <c r="J32" s="531">
        <v>48119.88</v>
      </c>
      <c r="K32" s="1165"/>
      <c r="L32" s="507">
        <v>9.4499999999999993</v>
      </c>
      <c r="M32" s="498" t="s">
        <v>33</v>
      </c>
    </row>
    <row r="33" spans="1:13" s="546" customFormat="1" ht="15" customHeight="1">
      <c r="A33" s="599">
        <v>1997</v>
      </c>
      <c r="B33" s="531">
        <v>1992.26</v>
      </c>
      <c r="C33" s="531">
        <v>59.08</v>
      </c>
      <c r="D33" s="531">
        <v>418.57</v>
      </c>
      <c r="E33" s="531">
        <v>29710.400000000001</v>
      </c>
      <c r="F33" s="531">
        <v>8981.51</v>
      </c>
      <c r="G33" s="498" t="s">
        <v>33</v>
      </c>
      <c r="H33" s="498">
        <v>224.82</v>
      </c>
      <c r="I33" s="531">
        <v>3388.74</v>
      </c>
      <c r="J33" s="531">
        <v>44775.39</v>
      </c>
      <c r="K33" s="1165"/>
      <c r="L33" s="507">
        <v>10.71</v>
      </c>
      <c r="M33" s="498" t="s">
        <v>33</v>
      </c>
    </row>
    <row r="34" spans="1:13" s="546" customFormat="1" ht="15" customHeight="1">
      <c r="A34" s="599">
        <v>1998</v>
      </c>
      <c r="B34" s="531">
        <v>1818.9</v>
      </c>
      <c r="C34" s="531">
        <v>85.41</v>
      </c>
      <c r="D34" s="531">
        <v>439.42</v>
      </c>
      <c r="E34" s="531">
        <v>30601.46</v>
      </c>
      <c r="F34" s="531">
        <v>9407.57</v>
      </c>
      <c r="G34" s="498" t="s">
        <v>33</v>
      </c>
      <c r="H34" s="498">
        <v>230</v>
      </c>
      <c r="I34" s="531">
        <v>3543.13</v>
      </c>
      <c r="J34" s="531">
        <v>46125.89</v>
      </c>
      <c r="K34" s="1165"/>
      <c r="L34" s="507">
        <v>10.52</v>
      </c>
      <c r="M34" s="498" t="s">
        <v>33</v>
      </c>
    </row>
    <row r="35" spans="1:13" s="546" customFormat="1" ht="15" customHeight="1">
      <c r="A35" s="599">
        <v>1999</v>
      </c>
      <c r="B35" s="531">
        <v>1915.78</v>
      </c>
      <c r="C35" s="531">
        <v>86.12</v>
      </c>
      <c r="D35" s="531">
        <v>409.69</v>
      </c>
      <c r="E35" s="531">
        <v>30788.13</v>
      </c>
      <c r="F35" s="531">
        <v>9484.7800000000007</v>
      </c>
      <c r="G35" s="531">
        <v>43.62</v>
      </c>
      <c r="H35" s="498">
        <v>230.36</v>
      </c>
      <c r="I35" s="531">
        <v>3162.35</v>
      </c>
      <c r="J35" s="531">
        <v>46120.83</v>
      </c>
      <c r="K35" s="1165"/>
      <c r="L35" s="507">
        <v>10.72</v>
      </c>
      <c r="M35" s="498" t="s">
        <v>33</v>
      </c>
    </row>
    <row r="36" spans="1:13" s="546" customFormat="1" ht="30" customHeight="1">
      <c r="A36" s="604">
        <v>2000</v>
      </c>
      <c r="B36" s="531">
        <v>1448.3</v>
      </c>
      <c r="C36" s="531">
        <v>94.66</v>
      </c>
      <c r="D36" s="531">
        <v>365.25</v>
      </c>
      <c r="E36" s="531">
        <v>31806.45</v>
      </c>
      <c r="F36" s="531">
        <v>9616.68</v>
      </c>
      <c r="G36" s="531">
        <v>44.41</v>
      </c>
      <c r="H36" s="498">
        <v>236.02</v>
      </c>
      <c r="I36" s="531">
        <v>3239.39</v>
      </c>
      <c r="J36" s="531">
        <v>46851.18</v>
      </c>
      <c r="K36" s="1165"/>
      <c r="L36" s="507">
        <v>10.47</v>
      </c>
      <c r="M36" s="498" t="s">
        <v>33</v>
      </c>
    </row>
    <row r="37" spans="1:13" s="546" customFormat="1" ht="15" customHeight="1">
      <c r="A37" s="604">
        <v>2001</v>
      </c>
      <c r="B37" s="531">
        <v>1461.19</v>
      </c>
      <c r="C37" s="531">
        <v>47.69</v>
      </c>
      <c r="D37" s="531">
        <v>328.27</v>
      </c>
      <c r="E37" s="531">
        <v>32624.76</v>
      </c>
      <c r="F37" s="531">
        <v>9917.2000000000007</v>
      </c>
      <c r="G37" s="531">
        <v>31.88</v>
      </c>
      <c r="H37" s="498">
        <v>240.44</v>
      </c>
      <c r="I37" s="531">
        <v>3526.9</v>
      </c>
      <c r="J37" s="531">
        <v>48178.33</v>
      </c>
      <c r="K37" s="1165"/>
      <c r="L37" s="507">
        <v>10.16</v>
      </c>
      <c r="M37" s="498" t="s">
        <v>33</v>
      </c>
    </row>
    <row r="38" spans="1:13" s="546" customFormat="1" ht="15" customHeight="1">
      <c r="A38" s="604">
        <v>2002</v>
      </c>
      <c r="B38" s="531">
        <v>1009.08</v>
      </c>
      <c r="C38" s="531">
        <v>126.73</v>
      </c>
      <c r="D38" s="531">
        <v>289.26</v>
      </c>
      <c r="E38" s="531">
        <v>32362.16</v>
      </c>
      <c r="F38" s="531">
        <v>10319.379999999999</v>
      </c>
      <c r="G38" s="531">
        <v>33.19</v>
      </c>
      <c r="H38" s="498">
        <v>243.35</v>
      </c>
      <c r="I38" s="531">
        <v>3087.46</v>
      </c>
      <c r="J38" s="531">
        <v>47470.61</v>
      </c>
      <c r="K38" s="1165"/>
      <c r="L38" s="507">
        <v>10.76</v>
      </c>
      <c r="M38" s="667">
        <v>52229</v>
      </c>
    </row>
    <row r="39" spans="1:13" s="546" customFormat="1" ht="15" customHeight="1">
      <c r="A39" s="604">
        <v>2003</v>
      </c>
      <c r="B39" s="531">
        <v>812.73</v>
      </c>
      <c r="C39" s="531">
        <v>91.54</v>
      </c>
      <c r="D39" s="531">
        <v>254.68</v>
      </c>
      <c r="E39" s="531">
        <v>33231.839999999997</v>
      </c>
      <c r="F39" s="531">
        <v>10576.16</v>
      </c>
      <c r="G39" s="531">
        <v>10.83</v>
      </c>
      <c r="H39" s="498">
        <v>247.06</v>
      </c>
      <c r="I39" s="531">
        <v>3068.18</v>
      </c>
      <c r="J39" s="531">
        <v>48293.03</v>
      </c>
      <c r="K39" s="1165"/>
      <c r="L39" s="507">
        <v>10.64</v>
      </c>
      <c r="M39" s="667">
        <v>51281</v>
      </c>
    </row>
    <row r="40" spans="1:13" s="546" customFormat="1" ht="15" customHeight="1">
      <c r="A40" s="604">
        <v>2004</v>
      </c>
      <c r="B40" s="531">
        <v>732.89</v>
      </c>
      <c r="C40" s="531">
        <v>36.14</v>
      </c>
      <c r="D40" s="531">
        <v>230.36</v>
      </c>
      <c r="E40" s="531">
        <v>34085.19</v>
      </c>
      <c r="F40" s="531">
        <v>10679.32</v>
      </c>
      <c r="G40" s="531">
        <v>51.93</v>
      </c>
      <c r="H40" s="498">
        <v>251.65</v>
      </c>
      <c r="I40" s="531">
        <v>3265.33</v>
      </c>
      <c r="J40" s="531">
        <v>49332.81</v>
      </c>
      <c r="K40" s="1165"/>
      <c r="L40" s="507">
        <v>10.58</v>
      </c>
      <c r="M40" s="667">
        <v>52837</v>
      </c>
    </row>
    <row r="41" spans="1:13" s="546" customFormat="1" ht="15" customHeight="1">
      <c r="A41" s="604">
        <v>2005</v>
      </c>
      <c r="B41" s="531">
        <v>473.78</v>
      </c>
      <c r="C41" s="531">
        <v>24.48</v>
      </c>
      <c r="D41" s="531">
        <v>198.98</v>
      </c>
      <c r="E41" s="531">
        <v>32835.68</v>
      </c>
      <c r="F41" s="531">
        <v>10809.21</v>
      </c>
      <c r="G41" s="531">
        <v>51.93</v>
      </c>
      <c r="H41" s="498">
        <v>317.8</v>
      </c>
      <c r="I41" s="531">
        <v>3093.55</v>
      </c>
      <c r="J41" s="531">
        <v>47805.42</v>
      </c>
      <c r="K41" s="1165"/>
      <c r="L41" s="507">
        <v>10.5</v>
      </c>
      <c r="M41" s="667">
        <v>50577</v>
      </c>
    </row>
    <row r="42" spans="1:13" s="546" customFormat="1" ht="15" customHeight="1">
      <c r="A42" s="604">
        <v>2006</v>
      </c>
      <c r="B42" s="531">
        <v>426.03</v>
      </c>
      <c r="C42" s="531">
        <v>15.9</v>
      </c>
      <c r="D42" s="531">
        <v>199.86</v>
      </c>
      <c r="E42" s="531">
        <v>31550.13</v>
      </c>
      <c r="F42" s="531">
        <v>10722.61</v>
      </c>
      <c r="G42" s="531">
        <v>51.93</v>
      </c>
      <c r="H42" s="498">
        <v>357.91</v>
      </c>
      <c r="I42" s="531">
        <v>3250.77</v>
      </c>
      <c r="J42" s="531">
        <v>46575.15</v>
      </c>
      <c r="K42" s="1165"/>
      <c r="L42" s="507">
        <v>10.77</v>
      </c>
      <c r="M42" s="667">
        <v>49276</v>
      </c>
    </row>
    <row r="43" spans="1:13" s="546" customFormat="1" ht="15" customHeight="1">
      <c r="A43" s="604">
        <v>2007</v>
      </c>
      <c r="B43" s="531">
        <v>487.1</v>
      </c>
      <c r="C43" s="531">
        <v>10.59</v>
      </c>
      <c r="D43" s="531">
        <v>182.44</v>
      </c>
      <c r="E43" s="531">
        <v>30341.18</v>
      </c>
      <c r="F43" s="531">
        <v>10582.63</v>
      </c>
      <c r="G43" s="531">
        <v>51.93</v>
      </c>
      <c r="H43" s="498">
        <v>399.73</v>
      </c>
      <c r="I43" s="531">
        <v>2876.83</v>
      </c>
      <c r="J43" s="531">
        <v>44932.42</v>
      </c>
      <c r="K43" s="1165"/>
      <c r="L43" s="507">
        <v>10.54</v>
      </c>
      <c r="M43" s="667">
        <v>48995</v>
      </c>
    </row>
    <row r="44" spans="1:13" s="546" customFormat="1" ht="15" customHeight="1">
      <c r="A44" s="604">
        <v>2008</v>
      </c>
      <c r="B44" s="531">
        <v>514.72</v>
      </c>
      <c r="C44" s="531">
        <v>8.7899999999999991</v>
      </c>
      <c r="D44" s="531">
        <v>229.16</v>
      </c>
      <c r="E44" s="531">
        <v>30916.06</v>
      </c>
      <c r="F44" s="531">
        <v>10300.950000000001</v>
      </c>
      <c r="G44" s="531">
        <v>51.93</v>
      </c>
      <c r="H44" s="498">
        <v>942.84</v>
      </c>
      <c r="I44" s="531">
        <v>3033.46</v>
      </c>
      <c r="J44" s="531">
        <v>45997.93</v>
      </c>
      <c r="K44" s="1165"/>
      <c r="L44" s="507">
        <v>9.9600000000000009</v>
      </c>
      <c r="M44" s="667">
        <v>46944</v>
      </c>
    </row>
    <row r="45" spans="1:13" s="546" customFormat="1" ht="15" customHeight="1">
      <c r="A45" s="604">
        <v>2009</v>
      </c>
      <c r="B45" s="531">
        <v>514.24</v>
      </c>
      <c r="C45" s="531">
        <v>7.33</v>
      </c>
      <c r="D45" s="531">
        <v>191.78</v>
      </c>
      <c r="E45" s="531">
        <v>29681.8</v>
      </c>
      <c r="F45" s="531">
        <v>10192.67</v>
      </c>
      <c r="G45" s="531">
        <v>51.93</v>
      </c>
      <c r="H45" s="498">
        <v>1031.8699999999999</v>
      </c>
      <c r="I45" s="531">
        <v>3013.14</v>
      </c>
      <c r="J45" s="531">
        <v>44684.76</v>
      </c>
      <c r="K45" s="1165"/>
      <c r="L45" s="507">
        <v>10.1</v>
      </c>
      <c r="M45" s="667">
        <v>45650</v>
      </c>
    </row>
    <row r="46" spans="1:13" s="546" customFormat="1" ht="30" customHeight="1">
      <c r="A46" s="604">
        <v>2010</v>
      </c>
      <c r="B46" s="800">
        <v>536.74</v>
      </c>
      <c r="C46" s="800">
        <v>7.33</v>
      </c>
      <c r="D46" s="800">
        <v>221.26</v>
      </c>
      <c r="E46" s="800">
        <v>33499.18</v>
      </c>
      <c r="F46" s="800">
        <v>10217.709999999999</v>
      </c>
      <c r="G46" s="800">
        <v>51.93</v>
      </c>
      <c r="H46" s="520">
        <v>1448.45</v>
      </c>
      <c r="I46" s="800">
        <v>3427.74</v>
      </c>
      <c r="J46" s="797">
        <v>49410.35</v>
      </c>
      <c r="K46" s="1166"/>
      <c r="L46" s="927">
        <v>8.9600000000000009</v>
      </c>
      <c r="M46" s="741">
        <v>44596</v>
      </c>
    </row>
    <row r="47" spans="1:13" s="546" customFormat="1" ht="15" customHeight="1">
      <c r="A47" s="604">
        <v>2011</v>
      </c>
      <c r="B47" s="800">
        <v>530.1</v>
      </c>
      <c r="C47" s="800">
        <v>6.19</v>
      </c>
      <c r="D47" s="800">
        <v>191.84</v>
      </c>
      <c r="E47" s="797">
        <v>26555.52</v>
      </c>
      <c r="F47" s="800">
        <v>9594.7000000000007</v>
      </c>
      <c r="G47" s="800">
        <v>51.93</v>
      </c>
      <c r="H47" s="520">
        <v>1283.3499999999999</v>
      </c>
      <c r="I47" s="800">
        <v>2669.02</v>
      </c>
      <c r="J47" s="797">
        <v>40882.67</v>
      </c>
      <c r="K47" s="1166"/>
      <c r="L47" s="927">
        <v>10.73</v>
      </c>
      <c r="M47" s="741">
        <v>43252</v>
      </c>
    </row>
    <row r="48" spans="1:13" s="546" customFormat="1" ht="15" customHeight="1">
      <c r="A48" s="604">
        <v>2012</v>
      </c>
      <c r="B48" s="800">
        <v>506.35</v>
      </c>
      <c r="C48" s="800">
        <v>4.9800000000000004</v>
      </c>
      <c r="D48" s="800">
        <v>179.81</v>
      </c>
      <c r="E48" s="797">
        <v>29508.18</v>
      </c>
      <c r="F48" s="797">
        <v>9859.2099999999991</v>
      </c>
      <c r="G48" s="800">
        <v>51.93</v>
      </c>
      <c r="H48" s="520">
        <v>1623.64</v>
      </c>
      <c r="I48" s="800">
        <v>2706.9</v>
      </c>
      <c r="J48" s="797">
        <v>44441</v>
      </c>
      <c r="K48" s="1166"/>
      <c r="L48" s="927">
        <v>9.7799999999999994</v>
      </c>
      <c r="M48" s="741">
        <v>44363</v>
      </c>
    </row>
    <row r="49" spans="1:21" s="546" customFormat="1" ht="15" customHeight="1">
      <c r="A49" s="604">
        <v>2013</v>
      </c>
      <c r="B49" s="797">
        <v>486.01</v>
      </c>
      <c r="C49" s="800">
        <v>4.0599999999999996</v>
      </c>
      <c r="D49" s="800">
        <v>216.48</v>
      </c>
      <c r="E49" s="797">
        <v>29621.75</v>
      </c>
      <c r="F49" s="797">
        <v>9751.7199999999993</v>
      </c>
      <c r="G49" s="800">
        <v>51.93</v>
      </c>
      <c r="H49" s="520">
        <v>1914.06</v>
      </c>
      <c r="I49" s="800">
        <v>2844.58</v>
      </c>
      <c r="J49" s="797">
        <v>44890.59</v>
      </c>
      <c r="K49" s="1166"/>
      <c r="L49" s="927">
        <v>9.75</v>
      </c>
      <c r="M49" s="741">
        <v>43313</v>
      </c>
    </row>
    <row r="50" spans="1:21" s="546" customFormat="1" ht="15" customHeight="1">
      <c r="A50" s="604">
        <v>2014</v>
      </c>
      <c r="B50" s="797">
        <v>414.98</v>
      </c>
      <c r="C50" s="800">
        <v>4.13</v>
      </c>
      <c r="D50" s="800">
        <v>177.82</v>
      </c>
      <c r="E50" s="797">
        <v>24393.03</v>
      </c>
      <c r="F50" s="797">
        <v>9292.8700000000008</v>
      </c>
      <c r="G50" s="800">
        <v>51.93</v>
      </c>
      <c r="H50" s="520">
        <v>1837.36</v>
      </c>
      <c r="I50" s="797">
        <v>2507.91</v>
      </c>
      <c r="J50" s="797">
        <v>38680.04</v>
      </c>
      <c r="K50" s="1166"/>
      <c r="L50" s="927">
        <v>10.94</v>
      </c>
      <c r="M50" s="741">
        <v>42502</v>
      </c>
      <c r="N50" s="667"/>
      <c r="O50" s="922"/>
    </row>
    <row r="51" spans="1:21" s="582" customFormat="1" ht="15" customHeight="1">
      <c r="A51" s="604">
        <v>2015</v>
      </c>
      <c r="B51" s="797">
        <v>417.8</v>
      </c>
      <c r="C51" s="800">
        <v>1.85</v>
      </c>
      <c r="D51" s="800">
        <v>165.11</v>
      </c>
      <c r="E51" s="797">
        <v>25587.42</v>
      </c>
      <c r="F51" s="797">
        <v>9266.02</v>
      </c>
      <c r="G51" s="800">
        <v>51.93</v>
      </c>
      <c r="H51" s="520">
        <v>2033.35</v>
      </c>
      <c r="I51" s="797">
        <v>2522.4</v>
      </c>
      <c r="J51" s="797">
        <v>40045.89</v>
      </c>
      <c r="K51" s="1166"/>
      <c r="L51" s="927">
        <v>10.34</v>
      </c>
      <c r="M51" s="741">
        <v>42137</v>
      </c>
      <c r="N51" s="757"/>
      <c r="O51" s="1167"/>
    </row>
    <row r="52" spans="1:21" s="582" customFormat="1" ht="15" customHeight="1">
      <c r="A52" s="604">
        <v>2016</v>
      </c>
      <c r="B52" s="531">
        <v>414.16</v>
      </c>
      <c r="C52" s="531">
        <v>0</v>
      </c>
      <c r="D52" s="531">
        <v>167.62</v>
      </c>
      <c r="E52" s="531">
        <v>26773.439999999999</v>
      </c>
      <c r="F52" s="531">
        <v>9283.86</v>
      </c>
      <c r="G52" s="531">
        <v>51.93</v>
      </c>
      <c r="H52" s="498">
        <v>2078.9</v>
      </c>
      <c r="I52" s="531">
        <v>2524.9</v>
      </c>
      <c r="J52" s="531">
        <v>41294.82</v>
      </c>
      <c r="K52" s="1165"/>
      <c r="L52" s="507">
        <v>10.35</v>
      </c>
      <c r="M52" s="667">
        <v>42486</v>
      </c>
      <c r="N52" s="757"/>
      <c r="O52" s="1167"/>
    </row>
    <row r="53" spans="1:21" s="582" customFormat="1" ht="15" customHeight="1" thickBot="1">
      <c r="A53" s="959"/>
      <c r="B53" s="1168"/>
      <c r="C53" s="1168"/>
      <c r="D53" s="1168"/>
      <c r="E53" s="1168"/>
      <c r="F53" s="1168"/>
      <c r="G53" s="1168"/>
      <c r="H53" s="1168"/>
      <c r="I53" s="1168"/>
      <c r="J53" s="1168"/>
      <c r="K53" s="1169"/>
      <c r="L53" s="1170"/>
      <c r="M53" s="1170"/>
      <c r="N53" s="757"/>
      <c r="O53" s="1167"/>
    </row>
    <row r="54" spans="1:21" s="546" customFormat="1" ht="15" customHeight="1" thickTop="1">
      <c r="A54" s="604"/>
      <c r="B54" s="531"/>
      <c r="C54" s="531"/>
      <c r="D54" s="531"/>
      <c r="E54" s="531"/>
      <c r="F54" s="531"/>
      <c r="G54" s="531"/>
      <c r="H54" s="531"/>
      <c r="I54" s="531"/>
      <c r="J54" s="531"/>
      <c r="K54" s="1165"/>
      <c r="L54" s="1171"/>
      <c r="M54" s="1171"/>
      <c r="N54" s="1172"/>
      <c r="O54" s="1172"/>
      <c r="P54" s="1172"/>
      <c r="Q54" s="1172"/>
      <c r="R54" s="1172"/>
      <c r="S54" s="1172"/>
      <c r="T54" s="1172"/>
      <c r="U54" s="1172"/>
    </row>
    <row r="55" spans="1:21" s="546" customFormat="1" ht="15" customHeight="1">
      <c r="A55" s="879" t="s">
        <v>5</v>
      </c>
      <c r="B55" s="539"/>
      <c r="C55" s="539"/>
      <c r="D55" s="539"/>
      <c r="E55" s="539"/>
      <c r="F55" s="539"/>
      <c r="K55" s="1173"/>
    </row>
    <row r="56" spans="1:21" s="546" customFormat="1" ht="11.25">
      <c r="A56" s="629" t="s">
        <v>1484</v>
      </c>
      <c r="B56" s="539"/>
      <c r="C56" s="539"/>
      <c r="D56" s="539"/>
      <c r="E56" s="539"/>
      <c r="F56" s="539"/>
      <c r="K56" s="1173"/>
      <c r="L56" s="545"/>
      <c r="O56" s="667"/>
      <c r="P56" s="1172"/>
    </row>
    <row r="57" spans="1:21" s="546" customFormat="1" ht="11.25">
      <c r="A57" s="539"/>
      <c r="B57" s="539"/>
      <c r="C57" s="539"/>
      <c r="D57" s="539"/>
      <c r="E57" s="539"/>
      <c r="F57" s="539"/>
      <c r="K57" s="1173"/>
      <c r="L57" s="551"/>
    </row>
    <row r="58" spans="1:21" s="546" customFormat="1" ht="11.25">
      <c r="A58" s="539"/>
      <c r="B58" s="539"/>
      <c r="C58" s="539"/>
      <c r="D58" s="539"/>
      <c r="E58" s="539"/>
      <c r="F58" s="539"/>
      <c r="K58" s="1173"/>
      <c r="L58" s="532"/>
    </row>
    <row r="59" spans="1:21" s="546" customFormat="1" ht="11.25">
      <c r="A59" s="539"/>
      <c r="B59" s="539"/>
      <c r="C59" s="539"/>
      <c r="D59" s="539"/>
      <c r="E59" s="539"/>
      <c r="F59" s="539"/>
      <c r="K59" s="1173"/>
    </row>
    <row r="60" spans="1:21" s="546" customFormat="1" ht="11.25">
      <c r="A60" s="539"/>
      <c r="B60" s="539"/>
      <c r="C60" s="539"/>
      <c r="D60" s="539"/>
      <c r="E60" s="539"/>
      <c r="F60" s="539"/>
      <c r="K60" s="1173"/>
    </row>
    <row r="61" spans="1:21" s="546" customFormat="1" ht="11.25">
      <c r="A61" s="539"/>
      <c r="B61" s="539"/>
      <c r="C61" s="539"/>
      <c r="D61" s="539"/>
      <c r="E61" s="539"/>
      <c r="F61" s="539"/>
      <c r="K61" s="1173"/>
    </row>
    <row r="62" spans="1:21" s="546" customFormat="1" ht="11.25">
      <c r="A62" s="539"/>
      <c r="B62" s="539"/>
      <c r="C62" s="539"/>
      <c r="D62" s="539"/>
      <c r="E62" s="539"/>
      <c r="F62" s="539"/>
      <c r="K62" s="1173"/>
    </row>
    <row r="63" spans="1:21" s="546" customFormat="1" ht="11.25">
      <c r="A63" s="539"/>
      <c r="B63" s="539"/>
      <c r="C63" s="539"/>
      <c r="D63" s="539"/>
      <c r="E63" s="539"/>
      <c r="F63" s="539"/>
      <c r="K63" s="1173"/>
    </row>
    <row r="64" spans="1:21">
      <c r="A64" s="1"/>
      <c r="B64" s="1"/>
      <c r="C64" s="1"/>
      <c r="D64" s="1"/>
      <c r="E64" s="1"/>
      <c r="F64" s="1"/>
      <c r="L64" s="16"/>
    </row>
    <row r="65" spans="1:12">
      <c r="A65" s="1"/>
      <c r="B65" s="1"/>
      <c r="C65" s="1"/>
      <c r="D65" s="1"/>
      <c r="E65" s="1"/>
      <c r="F65" s="1"/>
      <c r="L65" s="17"/>
    </row>
    <row r="66" spans="1:12">
      <c r="A66" s="1"/>
      <c r="B66" s="1"/>
      <c r="C66" s="1"/>
      <c r="D66" s="1"/>
      <c r="E66" s="1"/>
      <c r="F66" s="1"/>
      <c r="L66" s="12"/>
    </row>
    <row r="67" spans="1:12">
      <c r="A67" s="1"/>
      <c r="B67" s="1"/>
      <c r="C67" s="1"/>
      <c r="D67" s="1"/>
      <c r="E67" s="1"/>
      <c r="F67" s="1"/>
      <c r="L67" s="7"/>
    </row>
    <row r="68" spans="1:12">
      <c r="A68" s="1"/>
      <c r="B68" s="1"/>
      <c r="C68" s="1"/>
      <c r="D68" s="1"/>
      <c r="E68" s="1"/>
      <c r="F68" s="1"/>
      <c r="L68" s="7"/>
    </row>
    <row r="69" spans="1:12">
      <c r="A69" s="1"/>
      <c r="B69" s="1"/>
      <c r="C69" s="1"/>
      <c r="D69" s="1"/>
      <c r="E69" s="1"/>
      <c r="F69" s="1"/>
      <c r="L69" s="7"/>
    </row>
    <row r="70" spans="1:12">
      <c r="A70" s="1"/>
      <c r="B70" s="1"/>
      <c r="C70" s="1"/>
      <c r="D70" s="1"/>
      <c r="E70" s="1"/>
      <c r="F70" s="1"/>
    </row>
    <row r="71" spans="1:12">
      <c r="A71" s="1"/>
      <c r="B71" s="1"/>
      <c r="C71" s="1"/>
      <c r="D71" s="1"/>
      <c r="E71" s="1"/>
      <c r="F71" s="1"/>
    </row>
    <row r="72" spans="1:12">
      <c r="A72" s="1"/>
      <c r="B72" s="1"/>
      <c r="C72" s="1"/>
      <c r="D72" s="1"/>
      <c r="E72" s="1"/>
      <c r="F72" s="1"/>
    </row>
    <row r="73" spans="1:12">
      <c r="A73" s="1"/>
      <c r="B73" s="1"/>
      <c r="C73" s="1"/>
      <c r="D73" s="1"/>
      <c r="E73" s="1"/>
      <c r="F73" s="1"/>
    </row>
    <row r="74" spans="1:12">
      <c r="A74" s="1"/>
      <c r="B74" s="1"/>
      <c r="C74" s="1"/>
      <c r="D74" s="1"/>
      <c r="E74" s="1"/>
      <c r="F74" s="1"/>
    </row>
    <row r="75" spans="1:12">
      <c r="A75" s="1"/>
      <c r="B75" s="1"/>
      <c r="C75" s="1"/>
      <c r="D75" s="1"/>
      <c r="E75" s="1"/>
      <c r="F75" s="1"/>
    </row>
    <row r="76" spans="1:12">
      <c r="A76" s="1"/>
      <c r="B76" s="1"/>
      <c r="C76" s="1"/>
      <c r="D76" s="1"/>
      <c r="E76" s="1"/>
      <c r="F76" s="1"/>
    </row>
    <row r="77" spans="1:12">
      <c r="A77" s="1"/>
      <c r="B77" s="1"/>
      <c r="C77" s="1"/>
      <c r="D77" s="1"/>
      <c r="E77" s="1"/>
      <c r="F77" s="1"/>
    </row>
    <row r="78" spans="1:12">
      <c r="A78" s="1"/>
      <c r="B78" s="1"/>
      <c r="C78" s="1"/>
      <c r="D78" s="1"/>
      <c r="E78" s="1"/>
      <c r="F78" s="1"/>
    </row>
    <row r="79" spans="1:12">
      <c r="A79" s="1"/>
      <c r="B79" s="1"/>
      <c r="C79" s="1"/>
      <c r="D79" s="1"/>
      <c r="E79" s="1"/>
      <c r="F79" s="1"/>
    </row>
    <row r="80" spans="1:12">
      <c r="A80" s="1"/>
      <c r="B80" s="1"/>
      <c r="C80" s="1"/>
      <c r="D80" s="1"/>
      <c r="E80" s="1"/>
      <c r="F80" s="1"/>
    </row>
    <row r="81" spans="1:6">
      <c r="A81" s="1"/>
      <c r="B81" s="1"/>
      <c r="C81" s="1"/>
      <c r="D81" s="1"/>
      <c r="E81" s="1"/>
      <c r="F81" s="1"/>
    </row>
    <row r="82" spans="1:6">
      <c r="A82" s="1"/>
      <c r="B82" s="1"/>
      <c r="C82" s="1"/>
      <c r="D82" s="1"/>
      <c r="E82" s="1"/>
      <c r="F82" s="1"/>
    </row>
    <row r="83" spans="1:6">
      <c r="A83" s="1"/>
      <c r="B83" s="1"/>
      <c r="C83" s="1"/>
      <c r="D83" s="1"/>
      <c r="E83" s="1"/>
      <c r="F83" s="1"/>
    </row>
    <row r="84" spans="1:6">
      <c r="A84" s="1"/>
      <c r="B84" s="1"/>
      <c r="C84" s="1"/>
      <c r="D84" s="1"/>
      <c r="E84" s="1"/>
      <c r="F84" s="1"/>
    </row>
    <row r="85" spans="1:6">
      <c r="A85" s="1"/>
      <c r="B85" s="1"/>
      <c r="C85" s="1"/>
      <c r="D85" s="1"/>
      <c r="E85" s="1"/>
      <c r="F85" s="1"/>
    </row>
    <row r="86" spans="1:6">
      <c r="A86" s="1"/>
      <c r="B86" s="1"/>
      <c r="C86" s="1"/>
      <c r="D86" s="1"/>
      <c r="E86" s="1"/>
      <c r="F86" s="1"/>
    </row>
    <row r="87" spans="1:6">
      <c r="A87" s="1"/>
      <c r="B87" s="1"/>
      <c r="C87" s="1"/>
      <c r="D87" s="1"/>
      <c r="E87" s="1"/>
      <c r="F87" s="1"/>
    </row>
    <row r="88" spans="1:6">
      <c r="A88" s="1"/>
      <c r="B88" s="1"/>
      <c r="C88" s="1"/>
      <c r="D88" s="1"/>
      <c r="E88" s="1"/>
      <c r="F88" s="1"/>
    </row>
    <row r="89" spans="1:6">
      <c r="A89" s="1"/>
      <c r="B89" s="1"/>
      <c r="C89" s="1"/>
      <c r="D89" s="1"/>
      <c r="E89" s="1"/>
      <c r="F89" s="1"/>
    </row>
    <row r="90" spans="1:6">
      <c r="A90" s="1"/>
      <c r="B90" s="1"/>
      <c r="C90" s="1"/>
      <c r="D90" s="1"/>
      <c r="E90" s="1"/>
      <c r="F90" s="1"/>
    </row>
    <row r="91" spans="1:6">
      <c r="A91" s="1"/>
      <c r="B91" s="1"/>
      <c r="C91" s="1"/>
      <c r="D91" s="1"/>
      <c r="E91" s="1"/>
      <c r="F91" s="1"/>
    </row>
    <row r="92" spans="1:6">
      <c r="A92" s="1"/>
      <c r="B92" s="1"/>
      <c r="C92" s="1"/>
      <c r="D92" s="1"/>
      <c r="E92" s="1"/>
      <c r="F92" s="1"/>
    </row>
    <row r="93" spans="1:6">
      <c r="A93" s="1"/>
      <c r="B93" s="1"/>
      <c r="C93" s="1"/>
      <c r="D93" s="1"/>
      <c r="E93" s="1"/>
      <c r="F93" s="1"/>
    </row>
    <row r="94" spans="1:6">
      <c r="A94" s="1"/>
      <c r="B94" s="1"/>
      <c r="C94" s="1"/>
      <c r="D94" s="1"/>
      <c r="E94" s="1"/>
      <c r="F94" s="1"/>
    </row>
    <row r="95" spans="1:6">
      <c r="A95" s="1"/>
      <c r="B95" s="1"/>
      <c r="C95" s="1"/>
      <c r="D95" s="1"/>
      <c r="E95" s="1"/>
      <c r="F95" s="1"/>
    </row>
    <row r="96" spans="1:6">
      <c r="A96" s="1"/>
      <c r="B96" s="1"/>
      <c r="C96" s="1"/>
      <c r="D96" s="1"/>
      <c r="E96" s="1"/>
      <c r="F96" s="1"/>
    </row>
    <row r="97" spans="1:6">
      <c r="A97" s="1"/>
      <c r="B97" s="1"/>
      <c r="C97" s="1"/>
      <c r="D97" s="1"/>
      <c r="E97" s="1"/>
      <c r="F97" s="1"/>
    </row>
    <row r="98" spans="1:6">
      <c r="A98" s="1"/>
      <c r="B98" s="1"/>
      <c r="C98" s="1"/>
      <c r="D98" s="1"/>
      <c r="E98" s="1"/>
      <c r="F98" s="1"/>
    </row>
    <row r="99" spans="1:6">
      <c r="A99" s="1"/>
      <c r="B99" s="1"/>
      <c r="C99" s="1"/>
      <c r="D99" s="1"/>
      <c r="E99" s="1"/>
      <c r="F99" s="1"/>
    </row>
    <row r="100" spans="1:6">
      <c r="A100" s="1"/>
      <c r="B100" s="1"/>
      <c r="C100" s="1"/>
      <c r="D100" s="1"/>
      <c r="E100" s="1"/>
      <c r="F100" s="1"/>
    </row>
    <row r="101" spans="1:6">
      <c r="A101" s="1"/>
      <c r="B101" s="1"/>
      <c r="C101" s="1"/>
      <c r="D101" s="1"/>
      <c r="E101" s="1"/>
      <c r="F101" s="1"/>
    </row>
  </sheetData>
  <hyperlinks>
    <hyperlink ref="A2" location="Title!A1" display="Return to Title"/>
  </hyperlinks>
  <pageMargins left="0.74803149606299213" right="0.74803149606299213" top="0.98425196850393704" bottom="0.98425196850393704" header="0.51181102362204722" footer="0.51181102362204722"/>
  <pageSetup paperSize="9" scale="7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3" tint="0.79998168889431442"/>
  </sheetPr>
  <dimension ref="A1:AX306"/>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6" width="9.140625" style="481"/>
    <col min="7" max="7" width="13" style="481" customWidth="1"/>
    <col min="8" max="8" width="10.28515625" style="481" customWidth="1"/>
    <col min="9" max="9" width="5.85546875" style="481" customWidth="1"/>
    <col min="10" max="12" width="9.140625" style="192"/>
    <col min="13" max="13" width="9.140625" style="482"/>
    <col min="14" max="14" width="10.7109375" style="482" customWidth="1"/>
    <col min="15" max="20" width="9.140625" style="192"/>
    <col min="21" max="21" width="12.5703125" style="192" customWidth="1"/>
    <col min="22" max="27" width="9.140625" style="192"/>
    <col min="28" max="28" width="11.5703125" style="192" customWidth="1"/>
    <col min="29" max="34" width="9.140625" style="192"/>
    <col min="35" max="35" width="11.85546875" style="192" customWidth="1"/>
    <col min="36" max="36" width="9.140625" style="192"/>
    <col min="37" max="37" width="2.7109375" style="192" customWidth="1"/>
    <col min="38" max="41" width="9.140625" style="192"/>
    <col min="42" max="42" width="10.28515625" style="192" customWidth="1"/>
    <col min="43" max="43" width="11.42578125" style="192" customWidth="1"/>
    <col min="44" max="44" width="2.7109375" style="192" customWidth="1"/>
    <col min="45" max="48" width="9.140625" style="192"/>
    <col min="49" max="49" width="10.5703125" style="192" customWidth="1"/>
    <col min="50" max="50" width="13.5703125" style="192" customWidth="1"/>
    <col min="51" max="16384" width="9.140625" style="192"/>
  </cols>
  <sheetData>
    <row r="1" spans="1:50" ht="18.75">
      <c r="A1" s="480" t="s">
        <v>1719</v>
      </c>
    </row>
    <row r="2" spans="1:50" s="186" customFormat="1">
      <c r="A2" s="1161" t="s">
        <v>273</v>
      </c>
      <c r="B2" s="191"/>
      <c r="C2" s="191"/>
      <c r="D2" s="191"/>
      <c r="E2" s="191"/>
      <c r="F2" s="191"/>
      <c r="G2" s="191"/>
      <c r="H2" s="1215"/>
      <c r="I2" s="191"/>
      <c r="J2" s="191"/>
      <c r="K2" s="1216"/>
      <c r="L2" s="22"/>
      <c r="M2" s="191"/>
      <c r="N2" s="191"/>
      <c r="O2" s="191"/>
      <c r="P2" s="191"/>
      <c r="Q2" s="191"/>
      <c r="R2" s="191"/>
      <c r="S2" s="191"/>
      <c r="T2" s="191"/>
      <c r="U2" s="191"/>
      <c r="V2" s="191"/>
      <c r="W2" s="191"/>
      <c r="X2" s="191"/>
      <c r="Y2" s="191"/>
      <c r="Z2" s="191"/>
      <c r="AA2" s="191"/>
      <c r="AB2" s="191"/>
      <c r="AC2" s="191"/>
      <c r="AD2" s="191"/>
      <c r="AE2" s="191"/>
      <c r="AF2" s="191"/>
      <c r="AG2" s="191"/>
      <c r="AH2" s="191"/>
      <c r="AI2" s="191"/>
      <c r="AJ2" s="191"/>
      <c r="AK2" s="191"/>
      <c r="AL2" s="191"/>
      <c r="AM2" s="191"/>
      <c r="AN2" s="191"/>
      <c r="AO2" s="191"/>
      <c r="AP2" s="191"/>
      <c r="AQ2" s="191"/>
      <c r="AR2" s="191"/>
      <c r="AS2" s="191"/>
      <c r="AT2" s="191"/>
      <c r="AU2" s="191"/>
      <c r="AV2" s="191"/>
      <c r="AW2" s="191"/>
      <c r="AX2" s="191"/>
    </row>
    <row r="3" spans="1:50" ht="16.5" thickBot="1">
      <c r="A3" s="1219"/>
      <c r="B3" s="487"/>
      <c r="C3" s="487"/>
      <c r="D3" s="487"/>
      <c r="E3" s="487"/>
      <c r="F3" s="487"/>
      <c r="G3" s="487"/>
      <c r="H3" s="487"/>
      <c r="I3" s="487"/>
      <c r="J3" s="1217"/>
      <c r="K3" s="1217"/>
      <c r="L3" s="1217"/>
      <c r="M3" s="1218"/>
      <c r="N3" s="1218"/>
      <c r="O3" s="1217"/>
      <c r="P3" s="1217"/>
      <c r="Q3" s="1217"/>
      <c r="R3" s="1217"/>
      <c r="S3" s="1217"/>
      <c r="T3" s="1217"/>
      <c r="U3" s="1217"/>
      <c r="V3" s="1217"/>
      <c r="W3" s="1217"/>
      <c r="X3" s="1217"/>
      <c r="Y3" s="1217"/>
      <c r="Z3" s="1217"/>
      <c r="AA3" s="1217"/>
      <c r="AB3" s="1217"/>
      <c r="AC3" s="1217"/>
      <c r="AD3" s="1217"/>
      <c r="AE3" s="1217"/>
      <c r="AF3" s="1217"/>
      <c r="AG3" s="1217"/>
      <c r="AH3" s="1217"/>
      <c r="AI3" s="1217"/>
      <c r="AJ3" s="1217"/>
      <c r="AK3" s="1217"/>
      <c r="AL3" s="1217"/>
      <c r="AM3" s="1217"/>
      <c r="AN3" s="1217"/>
      <c r="AO3" s="1217"/>
      <c r="AP3" s="1217"/>
      <c r="AQ3" s="1217"/>
      <c r="AR3" s="1217"/>
      <c r="AS3" s="1217"/>
      <c r="AT3" s="1217"/>
      <c r="AU3" s="1217"/>
      <c r="AV3" s="1217"/>
      <c r="AW3" s="1217"/>
      <c r="AX3" s="1217"/>
    </row>
    <row r="4" spans="1:50" s="1225" customFormat="1" ht="15" customHeight="1" thickTop="1">
      <c r="A4" s="1223"/>
      <c r="B4" s="1223"/>
      <c r="C4" s="2499" t="s">
        <v>11</v>
      </c>
      <c r="D4" s="2499"/>
      <c r="E4" s="2499"/>
      <c r="F4" s="2499"/>
      <c r="G4" s="2499"/>
      <c r="H4" s="2499"/>
      <c r="I4" s="1223"/>
      <c r="J4" s="2499" t="s">
        <v>1786</v>
      </c>
      <c r="K4" s="2499"/>
      <c r="L4" s="2499"/>
      <c r="M4" s="2499"/>
      <c r="N4" s="2499"/>
      <c r="O4" s="2499"/>
      <c r="P4" s="1224"/>
      <c r="Q4" s="2499" t="s">
        <v>9</v>
      </c>
      <c r="R4" s="2499"/>
      <c r="S4" s="2499"/>
      <c r="T4" s="2499"/>
      <c r="U4" s="2499"/>
      <c r="V4" s="2499"/>
      <c r="W4" s="1224"/>
      <c r="X4" s="2499" t="s">
        <v>43</v>
      </c>
      <c r="Y4" s="2499"/>
      <c r="Z4" s="2499"/>
      <c r="AA4" s="2499"/>
      <c r="AB4" s="2499"/>
      <c r="AC4" s="2499"/>
      <c r="AD4" s="1224"/>
      <c r="AE4" s="2499" t="s">
        <v>51</v>
      </c>
      <c r="AF4" s="2499"/>
      <c r="AG4" s="2499"/>
      <c r="AH4" s="2499"/>
      <c r="AI4" s="2499"/>
      <c r="AJ4" s="2499"/>
      <c r="AK4" s="1224"/>
      <c r="AL4" s="2499" t="s">
        <v>1315</v>
      </c>
      <c r="AM4" s="2499"/>
      <c r="AN4" s="2499"/>
      <c r="AO4" s="2499"/>
      <c r="AP4" s="2499"/>
      <c r="AQ4" s="2499"/>
      <c r="AR4" s="1224"/>
      <c r="AS4" s="2499" t="s">
        <v>279</v>
      </c>
      <c r="AT4" s="2499"/>
      <c r="AU4" s="2499"/>
      <c r="AV4" s="2499"/>
      <c r="AW4" s="2499"/>
      <c r="AX4" s="2499"/>
    </row>
    <row r="5" spans="1:50" s="1222" customFormat="1" ht="25.9" customHeight="1">
      <c r="A5" s="1221"/>
      <c r="B5" s="1221"/>
      <c r="C5" s="1190" t="s">
        <v>25</v>
      </c>
      <c r="D5" s="1190" t="s">
        <v>26</v>
      </c>
      <c r="E5" s="1190" t="s">
        <v>27</v>
      </c>
      <c r="F5" s="1191" t="s">
        <v>60</v>
      </c>
      <c r="G5" s="1191" t="s">
        <v>278</v>
      </c>
      <c r="H5" s="1191" t="s">
        <v>321</v>
      </c>
      <c r="I5" s="1221"/>
      <c r="J5" s="1190" t="s">
        <v>25</v>
      </c>
      <c r="K5" s="1190" t="s">
        <v>26</v>
      </c>
      <c r="L5" s="1190" t="s">
        <v>27</v>
      </c>
      <c r="M5" s="1190" t="s">
        <v>60</v>
      </c>
      <c r="N5" s="1191" t="s">
        <v>278</v>
      </c>
      <c r="O5" s="1191" t="s">
        <v>1585</v>
      </c>
      <c r="P5" s="1191"/>
      <c r="Q5" s="1190" t="s">
        <v>25</v>
      </c>
      <c r="R5" s="1190" t="s">
        <v>26</v>
      </c>
      <c r="S5" s="1190" t="s">
        <v>27</v>
      </c>
      <c r="T5" s="1191" t="s">
        <v>60</v>
      </c>
      <c r="U5" s="1191" t="s">
        <v>278</v>
      </c>
      <c r="V5" s="1191" t="s">
        <v>1586</v>
      </c>
      <c r="W5" s="1191"/>
      <c r="X5" s="1190" t="s">
        <v>25</v>
      </c>
      <c r="Y5" s="1190" t="s">
        <v>26</v>
      </c>
      <c r="Z5" s="1190" t="s">
        <v>27</v>
      </c>
      <c r="AA5" s="1191" t="s">
        <v>60</v>
      </c>
      <c r="AB5" s="1191" t="s">
        <v>278</v>
      </c>
      <c r="AC5" s="1191" t="s">
        <v>1587</v>
      </c>
      <c r="AD5" s="1191"/>
      <c r="AE5" s="1190" t="s">
        <v>25</v>
      </c>
      <c r="AF5" s="1190" t="s">
        <v>26</v>
      </c>
      <c r="AG5" s="1190" t="s">
        <v>27</v>
      </c>
      <c r="AH5" s="1191" t="s">
        <v>60</v>
      </c>
      <c r="AI5" s="1191" t="s">
        <v>278</v>
      </c>
      <c r="AJ5" s="1191" t="s">
        <v>1588</v>
      </c>
      <c r="AK5" s="1191"/>
      <c r="AL5" s="1190" t="s">
        <v>25</v>
      </c>
      <c r="AM5" s="1190" t="s">
        <v>26</v>
      </c>
      <c r="AN5" s="1190" t="s">
        <v>27</v>
      </c>
      <c r="AO5" s="1191" t="s">
        <v>60</v>
      </c>
      <c r="AP5" s="1191" t="s">
        <v>278</v>
      </c>
      <c r="AQ5" s="1191" t="s">
        <v>1589</v>
      </c>
      <c r="AR5" s="1191"/>
      <c r="AS5" s="1190" t="s">
        <v>25</v>
      </c>
      <c r="AT5" s="1190" t="s">
        <v>26</v>
      </c>
      <c r="AU5" s="1190" t="s">
        <v>27</v>
      </c>
      <c r="AV5" s="1191" t="s">
        <v>60</v>
      </c>
      <c r="AW5" s="1191" t="s">
        <v>278</v>
      </c>
      <c r="AX5" s="1191" t="s">
        <v>1785</v>
      </c>
    </row>
    <row r="6" spans="1:50" s="1192" customFormat="1" ht="11.25">
      <c r="A6" s="1193">
        <v>1970</v>
      </c>
      <c r="B6" s="1193"/>
      <c r="C6" s="1194">
        <v>21302.11</v>
      </c>
      <c r="D6" s="1194">
        <v>10720.44</v>
      </c>
      <c r="E6" s="1194">
        <v>2198.69</v>
      </c>
      <c r="F6" s="1194">
        <v>2662.76</v>
      </c>
      <c r="G6" s="1195">
        <v>0</v>
      </c>
      <c r="H6" s="1194">
        <v>36884</v>
      </c>
      <c r="I6" s="1196"/>
      <c r="J6" s="1194"/>
      <c r="K6" s="1194"/>
      <c r="L6" s="1194"/>
      <c r="M6" s="1194"/>
      <c r="N6" s="1195"/>
      <c r="O6" s="1194"/>
      <c r="P6" s="1197"/>
      <c r="Q6" s="1197"/>
      <c r="R6" s="1197"/>
      <c r="S6" s="1197"/>
      <c r="T6" s="1197"/>
      <c r="U6" s="1197"/>
      <c r="V6" s="1197"/>
      <c r="W6" s="1197"/>
      <c r="X6" s="1197"/>
      <c r="Y6" s="1197"/>
      <c r="Z6" s="1197"/>
      <c r="AA6" s="1197"/>
      <c r="AB6" s="1197"/>
      <c r="AC6" s="1197"/>
      <c r="AD6" s="1197"/>
      <c r="AE6" s="1197"/>
      <c r="AF6" s="1197"/>
      <c r="AG6" s="1197"/>
      <c r="AH6" s="1197"/>
      <c r="AI6" s="1197"/>
      <c r="AJ6" s="1197"/>
      <c r="AK6" s="1197"/>
      <c r="AL6" s="1197"/>
      <c r="AM6" s="1197"/>
      <c r="AN6" s="1197"/>
      <c r="AO6" s="1197"/>
      <c r="AP6" s="1197"/>
      <c r="AQ6" s="1197"/>
      <c r="AR6" s="1197"/>
      <c r="AS6" s="1197"/>
      <c r="AT6" s="1197"/>
      <c r="AU6" s="1197"/>
      <c r="AV6" s="1197"/>
      <c r="AW6" s="1197"/>
      <c r="AX6" s="1197"/>
    </row>
    <row r="7" spans="1:50" s="1192" customFormat="1" ht="12.6" customHeight="1">
      <c r="A7" s="1193">
        <v>1971</v>
      </c>
      <c r="B7" s="1193"/>
      <c r="C7" s="1194">
        <v>19781.88</v>
      </c>
      <c r="D7" s="1194">
        <v>10842.51</v>
      </c>
      <c r="E7" s="1194">
        <v>2183.41</v>
      </c>
      <c r="F7" s="1194">
        <v>2813.2</v>
      </c>
      <c r="G7" s="1195">
        <v>0</v>
      </c>
      <c r="H7" s="1194">
        <v>35621</v>
      </c>
      <c r="I7" s="1196"/>
      <c r="J7" s="1194"/>
      <c r="K7" s="1194"/>
      <c r="L7" s="1194"/>
      <c r="M7" s="1194"/>
      <c r="N7" s="1195"/>
      <c r="O7" s="1194"/>
      <c r="P7" s="1197"/>
      <c r="Q7" s="1197"/>
      <c r="R7" s="1197"/>
      <c r="S7" s="1197"/>
      <c r="T7" s="1197"/>
      <c r="U7" s="1197"/>
      <c r="V7" s="1197"/>
      <c r="W7" s="1197"/>
      <c r="X7" s="1197"/>
      <c r="Y7" s="1197"/>
      <c r="Z7" s="1197"/>
      <c r="AA7" s="1197"/>
      <c r="AB7" s="1197"/>
      <c r="AC7" s="1197"/>
      <c r="AD7" s="1197"/>
      <c r="AE7" s="1197"/>
      <c r="AF7" s="1197"/>
      <c r="AG7" s="1197"/>
      <c r="AH7" s="1197"/>
      <c r="AI7" s="1197"/>
      <c r="AJ7" s="1197"/>
      <c r="AK7" s="1197"/>
      <c r="AL7" s="1197"/>
      <c r="AM7" s="1197"/>
      <c r="AN7" s="1197"/>
      <c r="AO7" s="1197"/>
      <c r="AP7" s="1197"/>
      <c r="AQ7" s="1197"/>
      <c r="AR7" s="1197"/>
      <c r="AS7" s="1197"/>
      <c r="AT7" s="1197"/>
      <c r="AU7" s="1197"/>
      <c r="AV7" s="1197"/>
      <c r="AW7" s="1197"/>
      <c r="AX7" s="1197"/>
    </row>
    <row r="8" spans="1:50" s="1189" customFormat="1" ht="12.75" customHeight="1">
      <c r="A8" s="1193">
        <v>1972</v>
      </c>
      <c r="B8" s="1193"/>
      <c r="C8" s="1194">
        <v>20411.03</v>
      </c>
      <c r="D8" s="1194">
        <v>10710.73</v>
      </c>
      <c r="E8" s="1194">
        <v>2162.98</v>
      </c>
      <c r="F8" s="1194">
        <v>2976.26</v>
      </c>
      <c r="G8" s="1195">
        <v>0</v>
      </c>
      <c r="H8" s="1194">
        <v>36261</v>
      </c>
      <c r="I8" s="1196"/>
      <c r="J8" s="1194"/>
      <c r="K8" s="1194"/>
      <c r="L8" s="1194"/>
      <c r="M8" s="1194"/>
      <c r="N8" s="1195"/>
      <c r="O8" s="1194"/>
      <c r="P8" s="1198"/>
      <c r="Q8" s="1198"/>
      <c r="R8" s="1198"/>
      <c r="S8" s="1198"/>
      <c r="T8" s="1198"/>
      <c r="U8" s="1198"/>
      <c r="V8" s="1198"/>
      <c r="W8" s="1198"/>
      <c r="X8" s="1198"/>
      <c r="Y8" s="1198"/>
      <c r="Z8" s="1198"/>
      <c r="AA8" s="1198"/>
      <c r="AB8" s="1198"/>
      <c r="AC8" s="1198"/>
      <c r="AD8" s="1198"/>
      <c r="AE8" s="1198"/>
      <c r="AF8" s="1198"/>
      <c r="AG8" s="1198"/>
      <c r="AH8" s="1198"/>
      <c r="AI8" s="1198"/>
      <c r="AJ8" s="1198"/>
      <c r="AK8" s="1198"/>
      <c r="AL8" s="1198"/>
      <c r="AM8" s="1198"/>
      <c r="AN8" s="1198"/>
      <c r="AO8" s="1198"/>
      <c r="AP8" s="1198"/>
      <c r="AQ8" s="1198"/>
      <c r="AR8" s="1198"/>
      <c r="AS8" s="1198"/>
      <c r="AT8" s="1198"/>
      <c r="AU8" s="1198"/>
      <c r="AV8" s="1198"/>
      <c r="AW8" s="1198"/>
      <c r="AX8" s="1198"/>
    </row>
    <row r="9" spans="1:50" s="1189" customFormat="1" ht="12.75" customHeight="1">
      <c r="A9" s="1193">
        <v>1973</v>
      </c>
      <c r="B9" s="1193"/>
      <c r="C9" s="1194">
        <v>21570.78</v>
      </c>
      <c r="D9" s="1226">
        <f>ROUND(10677.1115845641,2)</f>
        <v>10677.11</v>
      </c>
      <c r="E9" s="1194">
        <v>2154.2600000000002</v>
      </c>
      <c r="F9" s="1194">
        <v>3173.85</v>
      </c>
      <c r="G9" s="1195">
        <v>0</v>
      </c>
      <c r="H9" s="1194">
        <v>37576</v>
      </c>
      <c r="I9" s="1196"/>
      <c r="J9" s="1198"/>
      <c r="K9" s="1194"/>
      <c r="L9" s="1194"/>
      <c r="M9" s="1194"/>
      <c r="N9" s="1195"/>
      <c r="O9" s="1194"/>
      <c r="P9" s="1198"/>
      <c r="Q9" s="1198"/>
      <c r="R9" s="1198"/>
      <c r="S9" s="1198"/>
      <c r="T9" s="1198"/>
      <c r="U9" s="1198"/>
      <c r="V9" s="1198"/>
      <c r="W9" s="1198"/>
      <c r="X9" s="1198"/>
      <c r="Y9" s="1198"/>
      <c r="Z9" s="1198"/>
      <c r="AA9" s="1198"/>
      <c r="AB9" s="1198"/>
      <c r="AC9" s="1198"/>
      <c r="AD9" s="1198"/>
      <c r="AE9" s="1198"/>
      <c r="AF9" s="1198"/>
      <c r="AG9" s="1198"/>
      <c r="AH9" s="1198"/>
      <c r="AI9" s="1198"/>
      <c r="AJ9" s="1198"/>
      <c r="AK9" s="1198"/>
      <c r="AL9" s="1198"/>
      <c r="AM9" s="1198"/>
      <c r="AN9" s="1198"/>
      <c r="AO9" s="1198"/>
      <c r="AP9" s="1198"/>
      <c r="AQ9" s="1198"/>
      <c r="AR9" s="1198"/>
      <c r="AS9" s="1198"/>
      <c r="AT9" s="1198"/>
      <c r="AU9" s="1198"/>
      <c r="AV9" s="1198"/>
      <c r="AW9" s="1198"/>
      <c r="AX9" s="1198"/>
    </row>
    <row r="10" spans="1:50" s="1189" customFormat="1" ht="12.75" customHeight="1">
      <c r="A10" s="1193">
        <v>1974</v>
      </c>
      <c r="B10" s="1193"/>
      <c r="C10" s="1194">
        <v>21863.57</v>
      </c>
      <c r="D10" s="1194">
        <v>10628.43</v>
      </c>
      <c r="E10" s="1194">
        <v>2141.9299999999998</v>
      </c>
      <c r="F10" s="1194">
        <v>3368.07</v>
      </c>
      <c r="G10" s="1195">
        <v>0</v>
      </c>
      <c r="H10" s="1194">
        <v>38002</v>
      </c>
      <c r="I10" s="1196"/>
      <c r="J10" s="1194"/>
      <c r="K10" s="1194"/>
      <c r="L10" s="1194"/>
      <c r="M10" s="1194"/>
      <c r="N10" s="1195"/>
      <c r="O10" s="1194"/>
      <c r="P10" s="1198"/>
      <c r="Q10" s="1198"/>
      <c r="R10" s="1198"/>
      <c r="S10" s="1198"/>
      <c r="T10" s="1198"/>
      <c r="U10" s="1198"/>
      <c r="V10" s="1198"/>
      <c r="W10" s="1198"/>
      <c r="X10" s="1198"/>
      <c r="Y10" s="1198"/>
      <c r="Z10" s="1198"/>
      <c r="AA10" s="1198"/>
      <c r="AB10" s="1198"/>
      <c r="AC10" s="1198"/>
      <c r="AD10" s="1198"/>
      <c r="AE10" s="1198"/>
      <c r="AF10" s="1198"/>
      <c r="AG10" s="1198"/>
      <c r="AH10" s="1198"/>
      <c r="AI10" s="1198"/>
      <c r="AJ10" s="1198"/>
      <c r="AK10" s="1198"/>
      <c r="AL10" s="1198"/>
      <c r="AM10" s="1198"/>
      <c r="AN10" s="1198"/>
      <c r="AO10" s="1198"/>
      <c r="AP10" s="1198"/>
      <c r="AQ10" s="1198"/>
      <c r="AR10" s="1198"/>
      <c r="AS10" s="1198"/>
      <c r="AT10" s="1198"/>
      <c r="AU10" s="1198"/>
      <c r="AV10" s="1198"/>
      <c r="AW10" s="1198"/>
      <c r="AX10" s="1198"/>
    </row>
    <row r="11" spans="1:50" s="1189" customFormat="1" ht="12.75" customHeight="1">
      <c r="A11" s="1193">
        <v>1975</v>
      </c>
      <c r="B11" s="1193"/>
      <c r="C11" s="1194">
        <v>20889.78</v>
      </c>
      <c r="D11" s="1194">
        <v>10514.21</v>
      </c>
      <c r="E11" s="1194">
        <v>2125.37</v>
      </c>
      <c r="F11" s="1194">
        <v>3532.64</v>
      </c>
      <c r="G11" s="1195">
        <v>0</v>
      </c>
      <c r="H11" s="1194">
        <v>37062</v>
      </c>
      <c r="I11" s="1196"/>
      <c r="J11" s="1194"/>
      <c r="K11" s="1194"/>
      <c r="L11" s="1194"/>
      <c r="M11" s="1194"/>
      <c r="N11" s="1195"/>
      <c r="O11" s="1194"/>
      <c r="P11" s="1198"/>
      <c r="Q11" s="1198"/>
      <c r="R11" s="1198"/>
      <c r="S11" s="1198"/>
      <c r="T11" s="1198"/>
      <c r="U11" s="1198"/>
      <c r="V11" s="1198"/>
      <c r="W11" s="1198"/>
      <c r="X11" s="1198"/>
      <c r="Y11" s="1198"/>
      <c r="Z11" s="1198"/>
      <c r="AA11" s="1198"/>
      <c r="AB11" s="1198"/>
      <c r="AC11" s="1198"/>
      <c r="AD11" s="1198"/>
      <c r="AE11" s="1198"/>
      <c r="AF11" s="1198"/>
      <c r="AG11" s="1198"/>
      <c r="AH11" s="1198"/>
      <c r="AI11" s="1198"/>
      <c r="AJ11" s="1198"/>
      <c r="AK11" s="1198"/>
      <c r="AL11" s="1198"/>
      <c r="AM11" s="1198"/>
      <c r="AN11" s="1198"/>
      <c r="AO11" s="1198"/>
      <c r="AP11" s="1198"/>
      <c r="AQ11" s="1198"/>
      <c r="AR11" s="1198"/>
      <c r="AS11" s="1198"/>
      <c r="AT11" s="1198"/>
      <c r="AU11" s="1198"/>
      <c r="AV11" s="1198"/>
      <c r="AW11" s="1198"/>
      <c r="AX11" s="1198"/>
    </row>
    <row r="12" spans="1:50" s="1189" customFormat="1" ht="12.75" customHeight="1">
      <c r="A12" s="1193">
        <v>1976</v>
      </c>
      <c r="B12" s="1193"/>
      <c r="C12" s="1194">
        <v>20259.66</v>
      </c>
      <c r="D12" s="1194">
        <v>10606.65</v>
      </c>
      <c r="E12" s="1194">
        <v>2100.6</v>
      </c>
      <c r="F12" s="1194">
        <v>3667.1</v>
      </c>
      <c r="G12" s="1195">
        <v>0</v>
      </c>
      <c r="H12" s="1194">
        <v>36634</v>
      </c>
      <c r="I12" s="1196"/>
      <c r="J12" s="1194"/>
      <c r="K12" s="1194"/>
      <c r="L12" s="1194"/>
      <c r="M12" s="1194"/>
      <c r="N12" s="1195"/>
      <c r="O12" s="1194"/>
      <c r="P12" s="1198"/>
      <c r="Q12" s="1198"/>
      <c r="R12" s="1198"/>
      <c r="S12" s="1198"/>
      <c r="T12" s="1198"/>
      <c r="U12" s="1198"/>
      <c r="V12" s="1198"/>
      <c r="W12" s="1198"/>
      <c r="X12" s="1198"/>
      <c r="Y12" s="1198"/>
      <c r="Z12" s="1198"/>
      <c r="AA12" s="1198"/>
      <c r="AB12" s="1198"/>
      <c r="AC12" s="1198"/>
      <c r="AD12" s="1198"/>
      <c r="AE12" s="1198"/>
      <c r="AF12" s="1198"/>
      <c r="AG12" s="1198"/>
      <c r="AH12" s="1198"/>
      <c r="AI12" s="1198"/>
      <c r="AJ12" s="1198"/>
      <c r="AK12" s="1198"/>
      <c r="AL12" s="1198"/>
      <c r="AM12" s="1198"/>
      <c r="AN12" s="1198"/>
      <c r="AO12" s="1198"/>
      <c r="AP12" s="1198"/>
      <c r="AQ12" s="1198"/>
      <c r="AR12" s="1198"/>
      <c r="AS12" s="1198"/>
      <c r="AT12" s="1198"/>
      <c r="AU12" s="1198"/>
      <c r="AV12" s="1198"/>
      <c r="AW12" s="1198"/>
      <c r="AX12" s="1198"/>
    </row>
    <row r="13" spans="1:50" s="1189" customFormat="1" ht="12.75" customHeight="1">
      <c r="A13" s="1193">
        <v>1977</v>
      </c>
      <c r="B13" s="1193"/>
      <c r="C13" s="1194">
        <v>21442.91</v>
      </c>
      <c r="D13" s="1194">
        <v>10585.28</v>
      </c>
      <c r="E13" s="1194">
        <v>2078.4499999999998</v>
      </c>
      <c r="F13" s="1194">
        <v>3791.36</v>
      </c>
      <c r="G13" s="1195">
        <v>0</v>
      </c>
      <c r="H13" s="1194">
        <v>37898</v>
      </c>
      <c r="I13" s="1196"/>
      <c r="J13" s="1194"/>
      <c r="K13" s="1194"/>
      <c r="L13" s="1194"/>
      <c r="M13" s="1194"/>
      <c r="N13" s="1195"/>
      <c r="O13" s="1194"/>
      <c r="P13" s="1198"/>
      <c r="Q13" s="1198"/>
      <c r="R13" s="1198"/>
      <c r="S13" s="1198"/>
      <c r="T13" s="1198"/>
      <c r="U13" s="1198"/>
      <c r="V13" s="1198"/>
      <c r="W13" s="1198"/>
      <c r="X13" s="1198"/>
      <c r="Y13" s="1198"/>
      <c r="Z13" s="1198"/>
      <c r="AA13" s="1198"/>
      <c r="AB13" s="1198"/>
      <c r="AC13" s="1198"/>
      <c r="AD13" s="1198"/>
      <c r="AE13" s="1198"/>
      <c r="AF13" s="1198"/>
      <c r="AG13" s="1198"/>
      <c r="AH13" s="1198"/>
      <c r="AI13" s="1198"/>
      <c r="AJ13" s="1198"/>
      <c r="AK13" s="1198"/>
      <c r="AL13" s="1198"/>
      <c r="AM13" s="1198"/>
      <c r="AN13" s="1198"/>
      <c r="AO13" s="1198"/>
      <c r="AP13" s="1198"/>
      <c r="AQ13" s="1198"/>
      <c r="AR13" s="1198"/>
      <c r="AS13" s="1198"/>
      <c r="AT13" s="1198"/>
      <c r="AU13" s="1198"/>
      <c r="AV13" s="1198"/>
      <c r="AW13" s="1198"/>
      <c r="AX13" s="1198"/>
    </row>
    <row r="14" spans="1:50" s="1189" customFormat="1" ht="12.75" customHeight="1">
      <c r="A14" s="1193">
        <v>1978</v>
      </c>
      <c r="B14" s="1193"/>
      <c r="C14" s="1194">
        <v>22359.52</v>
      </c>
      <c r="D14" s="1194">
        <v>10373.82</v>
      </c>
      <c r="E14" s="1194">
        <v>2051.38</v>
      </c>
      <c r="F14" s="1194">
        <v>3904.28</v>
      </c>
      <c r="G14" s="1195">
        <v>0</v>
      </c>
      <c r="H14" s="1194">
        <v>38689</v>
      </c>
      <c r="I14" s="1196"/>
      <c r="J14" s="1194"/>
      <c r="K14" s="1194"/>
      <c r="L14" s="1194"/>
      <c r="M14" s="1194"/>
      <c r="N14" s="1195"/>
      <c r="O14" s="1194"/>
      <c r="P14" s="1198"/>
      <c r="Q14" s="1198"/>
      <c r="R14" s="1198"/>
      <c r="S14" s="1198"/>
      <c r="T14" s="1198"/>
      <c r="U14" s="1198"/>
      <c r="V14" s="1198"/>
      <c r="W14" s="1198"/>
      <c r="X14" s="1198"/>
      <c r="Y14" s="1198"/>
      <c r="Z14" s="1198"/>
      <c r="AA14" s="1198"/>
      <c r="AB14" s="1198"/>
      <c r="AC14" s="1198"/>
      <c r="AD14" s="1198"/>
      <c r="AE14" s="1198"/>
      <c r="AF14" s="1198"/>
      <c r="AG14" s="1198"/>
      <c r="AH14" s="1198"/>
      <c r="AI14" s="1198"/>
      <c r="AJ14" s="1198"/>
      <c r="AK14" s="1198"/>
      <c r="AL14" s="1198"/>
      <c r="AM14" s="1198"/>
      <c r="AN14" s="1198"/>
      <c r="AO14" s="1198"/>
      <c r="AP14" s="1198"/>
      <c r="AQ14" s="1198"/>
      <c r="AR14" s="1198"/>
      <c r="AS14" s="1198"/>
      <c r="AT14" s="1198"/>
      <c r="AU14" s="1198"/>
      <c r="AV14" s="1198"/>
      <c r="AW14" s="1198"/>
      <c r="AX14" s="1198"/>
    </row>
    <row r="15" spans="1:50" s="1189" customFormat="1" ht="12.75" customHeight="1">
      <c r="A15" s="1193">
        <v>1979</v>
      </c>
      <c r="B15" s="1193"/>
      <c r="C15" s="1194">
        <v>25202.58</v>
      </c>
      <c r="D15" s="1194">
        <v>10313.469999999999</v>
      </c>
      <c r="E15" s="1194">
        <v>2026.75</v>
      </c>
      <c r="F15" s="1194">
        <v>4023.19</v>
      </c>
      <c r="G15" s="1195">
        <v>0</v>
      </c>
      <c r="H15" s="1194">
        <v>41566</v>
      </c>
      <c r="I15" s="1196"/>
      <c r="J15" s="1194"/>
      <c r="K15" s="1194"/>
      <c r="L15" s="1194"/>
      <c r="M15" s="1194"/>
      <c r="N15" s="1195"/>
      <c r="O15" s="1194"/>
      <c r="P15" s="1198"/>
      <c r="Q15" s="1198"/>
      <c r="R15" s="1198"/>
      <c r="S15" s="1198"/>
      <c r="T15" s="1198"/>
      <c r="U15" s="1198"/>
      <c r="V15" s="1198"/>
      <c r="W15" s="1198"/>
      <c r="X15" s="1198"/>
      <c r="Y15" s="1198"/>
      <c r="Z15" s="1198"/>
      <c r="AA15" s="1198"/>
      <c r="AB15" s="1198"/>
      <c r="AC15" s="1198"/>
      <c r="AD15" s="1198"/>
      <c r="AE15" s="1198"/>
      <c r="AF15" s="1198"/>
      <c r="AG15" s="1198"/>
      <c r="AH15" s="1198"/>
      <c r="AI15" s="1198"/>
      <c r="AJ15" s="1198"/>
      <c r="AK15" s="1198"/>
      <c r="AL15" s="1198"/>
      <c r="AM15" s="1198"/>
      <c r="AN15" s="1198"/>
      <c r="AO15" s="1198"/>
      <c r="AP15" s="1198"/>
      <c r="AQ15" s="1198"/>
      <c r="AR15" s="1198"/>
      <c r="AS15" s="1198"/>
      <c r="AT15" s="1198"/>
      <c r="AU15" s="1198"/>
      <c r="AV15" s="1198"/>
      <c r="AW15" s="1198"/>
      <c r="AX15" s="1198"/>
    </row>
    <row r="16" spans="1:50" s="1192" customFormat="1" ht="30.6" customHeight="1">
      <c r="A16" s="1193">
        <v>1980</v>
      </c>
      <c r="B16" s="1193"/>
      <c r="C16" s="1194">
        <v>23606.59</v>
      </c>
      <c r="D16" s="1194">
        <v>10111.91</v>
      </c>
      <c r="E16" s="1194">
        <v>1991.72</v>
      </c>
      <c r="F16" s="1194">
        <v>4130.79</v>
      </c>
      <c r="G16" s="1195">
        <v>0</v>
      </c>
      <c r="H16" s="1194">
        <v>39841</v>
      </c>
      <c r="I16" s="1196"/>
      <c r="J16" s="1194"/>
      <c r="K16" s="1194"/>
      <c r="L16" s="1194"/>
      <c r="M16" s="1194"/>
      <c r="N16" s="1195"/>
      <c r="O16" s="1194"/>
      <c r="P16" s="1197"/>
      <c r="Q16" s="1197"/>
      <c r="R16" s="1197"/>
      <c r="S16" s="1197"/>
      <c r="T16" s="1197"/>
      <c r="U16" s="1197"/>
      <c r="V16" s="1197"/>
      <c r="W16" s="1197"/>
      <c r="X16" s="1197"/>
      <c r="Y16" s="1197"/>
      <c r="Z16" s="1197"/>
      <c r="AA16" s="1197"/>
      <c r="AB16" s="1197"/>
      <c r="AC16" s="1197"/>
      <c r="AD16" s="1197"/>
      <c r="AE16" s="1197"/>
      <c r="AF16" s="1197"/>
      <c r="AG16" s="1197"/>
      <c r="AH16" s="1197"/>
      <c r="AI16" s="1197"/>
      <c r="AJ16" s="1197"/>
      <c r="AK16" s="1197"/>
      <c r="AL16" s="1197"/>
      <c r="AM16" s="1197"/>
      <c r="AN16" s="1197"/>
      <c r="AO16" s="1197"/>
      <c r="AP16" s="1197"/>
      <c r="AQ16" s="1197"/>
      <c r="AR16" s="1197"/>
      <c r="AS16" s="1197"/>
      <c r="AT16" s="1197"/>
      <c r="AU16" s="1197"/>
      <c r="AV16" s="1197"/>
      <c r="AW16" s="1197"/>
      <c r="AX16" s="1197"/>
    </row>
    <row r="17" spans="1:50" s="1189" customFormat="1" ht="12.75" customHeight="1">
      <c r="A17" s="1193">
        <v>1981</v>
      </c>
      <c r="B17" s="1193"/>
      <c r="C17" s="1194">
        <v>23408.19</v>
      </c>
      <c r="D17" s="1194">
        <v>10062.17</v>
      </c>
      <c r="E17" s="1194">
        <v>1957.24</v>
      </c>
      <c r="F17" s="1194">
        <v>4246.3900000000003</v>
      </c>
      <c r="G17" s="1195">
        <v>0</v>
      </c>
      <c r="H17" s="1194">
        <v>39674</v>
      </c>
      <c r="I17" s="1196"/>
      <c r="J17" s="1194"/>
      <c r="K17" s="1194"/>
      <c r="L17" s="1194"/>
      <c r="M17" s="1194"/>
      <c r="N17" s="1195"/>
      <c r="O17" s="1194"/>
      <c r="P17" s="1198"/>
      <c r="Q17" s="1198"/>
      <c r="R17" s="1198"/>
      <c r="S17" s="1198"/>
      <c r="T17" s="1198"/>
      <c r="U17" s="1198"/>
      <c r="V17" s="1198"/>
      <c r="W17" s="1198"/>
      <c r="X17" s="1198"/>
      <c r="Y17" s="1198"/>
      <c r="Z17" s="1198"/>
      <c r="AA17" s="1198"/>
      <c r="AB17" s="1198"/>
      <c r="AC17" s="1198"/>
      <c r="AD17" s="1198"/>
      <c r="AE17" s="1198"/>
      <c r="AF17" s="1198"/>
      <c r="AG17" s="1198"/>
      <c r="AH17" s="1198"/>
      <c r="AI17" s="1198"/>
      <c r="AJ17" s="1198"/>
      <c r="AK17" s="1198"/>
      <c r="AL17" s="1198"/>
      <c r="AM17" s="1198"/>
      <c r="AN17" s="1198"/>
      <c r="AO17" s="1198"/>
      <c r="AP17" s="1198"/>
      <c r="AQ17" s="1198"/>
      <c r="AR17" s="1198"/>
      <c r="AS17" s="1198"/>
      <c r="AT17" s="1198"/>
      <c r="AU17" s="1198"/>
      <c r="AV17" s="1198"/>
      <c r="AW17" s="1198"/>
      <c r="AX17" s="1198"/>
    </row>
    <row r="18" spans="1:50" s="1189" customFormat="1" ht="12.75" customHeight="1">
      <c r="A18" s="1193">
        <v>1982</v>
      </c>
      <c r="B18" s="1193"/>
      <c r="C18" s="1194">
        <v>22967.49</v>
      </c>
      <c r="D18" s="1194">
        <v>9956.58</v>
      </c>
      <c r="E18" s="1194">
        <v>1924.57</v>
      </c>
      <c r="F18" s="1194">
        <v>4369.37</v>
      </c>
      <c r="G18" s="1195">
        <v>0</v>
      </c>
      <c r="H18" s="1194">
        <v>39218</v>
      </c>
      <c r="I18" s="1196"/>
      <c r="J18" s="1194"/>
      <c r="K18" s="1194"/>
      <c r="L18" s="1194"/>
      <c r="M18" s="1194"/>
      <c r="N18" s="1195"/>
      <c r="O18" s="1194"/>
      <c r="P18" s="1198"/>
      <c r="Q18" s="1198"/>
      <c r="R18" s="1198"/>
      <c r="S18" s="1198"/>
      <c r="T18" s="1198"/>
      <c r="U18" s="1198"/>
      <c r="V18" s="1198"/>
      <c r="W18" s="1198"/>
      <c r="X18" s="1198"/>
      <c r="Y18" s="1198"/>
      <c r="Z18" s="1198"/>
      <c r="AA18" s="1198"/>
      <c r="AB18" s="1198"/>
      <c r="AC18" s="1198"/>
      <c r="AD18" s="1198"/>
      <c r="AE18" s="1198"/>
      <c r="AF18" s="1198"/>
      <c r="AG18" s="1198"/>
      <c r="AH18" s="1198"/>
      <c r="AI18" s="1198"/>
      <c r="AJ18" s="1198"/>
      <c r="AK18" s="1198"/>
      <c r="AL18" s="1198"/>
      <c r="AM18" s="1198"/>
      <c r="AN18" s="1198"/>
      <c r="AO18" s="1198"/>
      <c r="AP18" s="1198"/>
      <c r="AQ18" s="1198"/>
      <c r="AR18" s="1198"/>
      <c r="AS18" s="1198"/>
      <c r="AT18" s="1198"/>
      <c r="AU18" s="1198"/>
      <c r="AV18" s="1198"/>
      <c r="AW18" s="1198"/>
      <c r="AX18" s="1198"/>
    </row>
    <row r="19" spans="1:50" s="1189" customFormat="1" ht="12.75" customHeight="1">
      <c r="A19" s="1193">
        <v>1983</v>
      </c>
      <c r="B19" s="1193"/>
      <c r="C19" s="1194">
        <v>22818.66</v>
      </c>
      <c r="D19" s="1194">
        <v>9811.2000000000007</v>
      </c>
      <c r="E19" s="1194">
        <v>1882.13</v>
      </c>
      <c r="F19" s="1194">
        <v>4502.01</v>
      </c>
      <c r="G19" s="1195">
        <v>0</v>
      </c>
      <c r="H19" s="1194">
        <v>39014</v>
      </c>
      <c r="I19" s="1196"/>
      <c r="J19" s="1194"/>
      <c r="K19" s="1194"/>
      <c r="L19" s="1194"/>
      <c r="M19" s="1194"/>
      <c r="N19" s="1195"/>
      <c r="O19" s="1194"/>
      <c r="P19" s="1198"/>
      <c r="Q19" s="1198"/>
      <c r="R19" s="1198"/>
      <c r="S19" s="1198"/>
      <c r="T19" s="1198"/>
      <c r="U19" s="1198"/>
      <c r="V19" s="1198"/>
      <c r="W19" s="1198"/>
      <c r="X19" s="1198"/>
      <c r="Y19" s="1198"/>
      <c r="Z19" s="1198"/>
      <c r="AA19" s="1198"/>
      <c r="AB19" s="1198"/>
      <c r="AC19" s="1198"/>
      <c r="AD19" s="1198"/>
      <c r="AE19" s="1198"/>
      <c r="AF19" s="1198"/>
      <c r="AG19" s="1198"/>
      <c r="AH19" s="1198"/>
      <c r="AI19" s="1198"/>
      <c r="AJ19" s="1198"/>
      <c r="AK19" s="1198"/>
      <c r="AL19" s="1198"/>
      <c r="AM19" s="1198"/>
      <c r="AN19" s="1198"/>
      <c r="AO19" s="1198"/>
      <c r="AP19" s="1198"/>
      <c r="AQ19" s="1198"/>
      <c r="AR19" s="1198"/>
      <c r="AS19" s="1198"/>
      <c r="AT19" s="1198"/>
      <c r="AU19" s="1198"/>
      <c r="AV19" s="1198"/>
      <c r="AW19" s="1198"/>
      <c r="AX19" s="1198"/>
    </row>
    <row r="20" spans="1:50" s="1189" customFormat="1" ht="12.75" customHeight="1">
      <c r="A20" s="1193">
        <v>1984</v>
      </c>
      <c r="B20" s="1193"/>
      <c r="C20" s="1194">
        <v>21777.91</v>
      </c>
      <c r="D20" s="1194">
        <v>9634.6299999999992</v>
      </c>
      <c r="E20" s="1194">
        <v>1833.07</v>
      </c>
      <c r="F20" s="1194">
        <v>4650.38</v>
      </c>
      <c r="G20" s="1195">
        <v>0</v>
      </c>
      <c r="H20" s="1194">
        <v>37896</v>
      </c>
      <c r="I20" s="1196"/>
      <c r="J20" s="1194"/>
      <c r="K20" s="1194"/>
      <c r="L20" s="1194"/>
      <c r="M20" s="1194"/>
      <c r="N20" s="1195"/>
      <c r="O20" s="1194"/>
      <c r="P20" s="1198"/>
      <c r="Q20" s="1198"/>
      <c r="R20" s="1198"/>
      <c r="S20" s="1198"/>
      <c r="T20" s="1198"/>
      <c r="U20" s="1198"/>
      <c r="V20" s="1198"/>
      <c r="W20" s="1198"/>
      <c r="X20" s="1198"/>
      <c r="Y20" s="1198"/>
      <c r="Z20" s="1198"/>
      <c r="AA20" s="1198"/>
      <c r="AB20" s="1198"/>
      <c r="AC20" s="1198"/>
      <c r="AD20" s="1198"/>
      <c r="AE20" s="1198"/>
      <c r="AF20" s="1198"/>
      <c r="AG20" s="1198"/>
      <c r="AH20" s="1198"/>
      <c r="AI20" s="1198"/>
      <c r="AJ20" s="1198"/>
      <c r="AK20" s="1198"/>
      <c r="AL20" s="1198"/>
      <c r="AM20" s="1198"/>
      <c r="AN20" s="1198"/>
      <c r="AO20" s="1198"/>
      <c r="AP20" s="1198"/>
      <c r="AQ20" s="1198"/>
      <c r="AR20" s="1198"/>
      <c r="AS20" s="1198"/>
      <c r="AT20" s="1198"/>
      <c r="AU20" s="1198"/>
      <c r="AV20" s="1198"/>
      <c r="AW20" s="1198"/>
      <c r="AX20" s="1198"/>
    </row>
    <row r="21" spans="1:50" s="1189" customFormat="1" ht="12.75" customHeight="1">
      <c r="A21" s="1193">
        <v>1985</v>
      </c>
      <c r="B21" s="1193"/>
      <c r="C21" s="1194">
        <v>25735.35</v>
      </c>
      <c r="D21" s="1194">
        <v>9670.2900000000009</v>
      </c>
      <c r="E21" s="1194">
        <v>1799.22</v>
      </c>
      <c r="F21" s="1194">
        <v>4857.1499999999996</v>
      </c>
      <c r="G21" s="1195">
        <v>0</v>
      </c>
      <c r="H21" s="1194">
        <v>42062</v>
      </c>
      <c r="I21" s="1196"/>
      <c r="J21" s="1194"/>
      <c r="K21" s="1194"/>
      <c r="L21" s="1194"/>
      <c r="M21" s="1194"/>
      <c r="N21" s="1195"/>
      <c r="O21" s="1194"/>
      <c r="P21" s="1198"/>
      <c r="Q21" s="1198"/>
      <c r="R21" s="1198"/>
      <c r="S21" s="1198"/>
      <c r="T21" s="1198"/>
      <c r="U21" s="1198"/>
      <c r="V21" s="1198"/>
      <c r="W21" s="1198"/>
      <c r="X21" s="1198"/>
      <c r="Y21" s="1198"/>
      <c r="Z21" s="1198"/>
      <c r="AA21" s="1198"/>
      <c r="AB21" s="1198"/>
      <c r="AC21" s="1198"/>
      <c r="AD21" s="1198"/>
      <c r="AE21" s="1198"/>
      <c r="AF21" s="1198"/>
      <c r="AG21" s="1198"/>
      <c r="AH21" s="1198"/>
      <c r="AI21" s="1198"/>
      <c r="AJ21" s="1198"/>
      <c r="AK21" s="1198"/>
      <c r="AL21" s="1198"/>
      <c r="AM21" s="1198"/>
      <c r="AN21" s="1198"/>
      <c r="AO21" s="1198"/>
      <c r="AP21" s="1198"/>
      <c r="AQ21" s="1198"/>
      <c r="AR21" s="1198"/>
      <c r="AS21" s="1198"/>
      <c r="AT21" s="1198"/>
      <c r="AU21" s="1198"/>
      <c r="AV21" s="1198"/>
      <c r="AW21" s="1198"/>
      <c r="AX21" s="1198"/>
    </row>
    <row r="22" spans="1:50" s="1189" customFormat="1" ht="12.75" customHeight="1">
      <c r="A22" s="1193">
        <v>1986</v>
      </c>
      <c r="B22" s="1193"/>
      <c r="C22" s="1194">
        <v>27226.06</v>
      </c>
      <c r="D22" s="1194">
        <v>9712.91</v>
      </c>
      <c r="E22" s="1194">
        <v>1743.67</v>
      </c>
      <c r="F22" s="1194">
        <v>5017.37</v>
      </c>
      <c r="G22" s="1195">
        <v>0</v>
      </c>
      <c r="H22" s="1194">
        <v>43700</v>
      </c>
      <c r="I22" s="1196"/>
      <c r="J22" s="1194"/>
      <c r="K22" s="1194"/>
      <c r="L22" s="1194"/>
      <c r="M22" s="1194"/>
      <c r="N22" s="1195"/>
      <c r="O22" s="1194"/>
      <c r="P22" s="1198"/>
      <c r="Q22" s="1198"/>
      <c r="R22" s="1198"/>
      <c r="S22" s="1198"/>
      <c r="T22" s="1198"/>
      <c r="U22" s="1198"/>
      <c r="V22" s="1198"/>
      <c r="W22" s="1198"/>
      <c r="X22" s="1198"/>
      <c r="Y22" s="1198"/>
      <c r="Z22" s="1198"/>
      <c r="AA22" s="1198"/>
      <c r="AB22" s="1198"/>
      <c r="AC22" s="1198"/>
      <c r="AD22" s="1198"/>
      <c r="AE22" s="1198"/>
      <c r="AF22" s="1198"/>
      <c r="AG22" s="1198"/>
      <c r="AH22" s="1198"/>
      <c r="AI22" s="1198"/>
      <c r="AJ22" s="1198"/>
      <c r="AK22" s="1198"/>
      <c r="AL22" s="1198"/>
      <c r="AM22" s="1198"/>
      <c r="AN22" s="1198"/>
      <c r="AO22" s="1198"/>
      <c r="AP22" s="1198"/>
      <c r="AQ22" s="1198"/>
      <c r="AR22" s="1198"/>
      <c r="AS22" s="1198"/>
      <c r="AT22" s="1198"/>
      <c r="AU22" s="1198"/>
      <c r="AV22" s="1198"/>
      <c r="AW22" s="1198"/>
      <c r="AX22" s="1198"/>
    </row>
    <row r="23" spans="1:50" s="1189" customFormat="1" ht="12.75" customHeight="1">
      <c r="A23" s="1193">
        <v>1987</v>
      </c>
      <c r="B23" s="1193"/>
      <c r="C23" s="1194">
        <v>27159.88</v>
      </c>
      <c r="D23" s="1194">
        <v>9435.7000000000007</v>
      </c>
      <c r="E23" s="1194">
        <v>1689.83</v>
      </c>
      <c r="F23" s="1194">
        <v>5174.59</v>
      </c>
      <c r="G23" s="1195">
        <v>0</v>
      </c>
      <c r="H23" s="1194">
        <v>43460</v>
      </c>
      <c r="I23" s="1196"/>
      <c r="J23" s="1194"/>
      <c r="K23" s="1194"/>
      <c r="L23" s="1194"/>
      <c r="M23" s="1194"/>
      <c r="N23" s="1195"/>
      <c r="O23" s="1194"/>
      <c r="P23" s="1198"/>
      <c r="Q23" s="1198"/>
      <c r="R23" s="1198"/>
      <c r="S23" s="1198"/>
      <c r="T23" s="1198"/>
      <c r="U23" s="1198"/>
      <c r="V23" s="1198"/>
      <c r="W23" s="1198"/>
      <c r="X23" s="1198"/>
      <c r="Y23" s="1198"/>
      <c r="Z23" s="1198"/>
      <c r="AA23" s="1198"/>
      <c r="AB23" s="1198"/>
      <c r="AC23" s="1198"/>
      <c r="AD23" s="1198"/>
      <c r="AE23" s="1198"/>
      <c r="AF23" s="1198"/>
      <c r="AG23" s="1198"/>
      <c r="AH23" s="1198"/>
      <c r="AI23" s="1198"/>
      <c r="AJ23" s="1198"/>
      <c r="AK23" s="1198"/>
      <c r="AL23" s="1198"/>
      <c r="AM23" s="1198"/>
      <c r="AN23" s="1198"/>
      <c r="AO23" s="1198"/>
      <c r="AP23" s="1198"/>
      <c r="AQ23" s="1198"/>
      <c r="AR23" s="1198"/>
      <c r="AS23" s="1198"/>
      <c r="AT23" s="1198"/>
      <c r="AU23" s="1198"/>
      <c r="AV23" s="1198"/>
      <c r="AW23" s="1198"/>
      <c r="AX23" s="1198"/>
    </row>
    <row r="24" spans="1:50" s="1189" customFormat="1" ht="12.75" customHeight="1">
      <c r="A24" s="1193">
        <v>1988</v>
      </c>
      <c r="B24" s="1193"/>
      <c r="C24" s="1194">
        <v>26072.83</v>
      </c>
      <c r="D24" s="1194">
        <v>9361.61</v>
      </c>
      <c r="E24" s="1194">
        <v>1637.56</v>
      </c>
      <c r="F24" s="1194">
        <v>5295.01</v>
      </c>
      <c r="G24" s="1195">
        <v>0</v>
      </c>
      <c r="H24" s="1194">
        <v>42367</v>
      </c>
      <c r="I24" s="1196"/>
      <c r="J24" s="1194"/>
      <c r="K24" s="1194"/>
      <c r="L24" s="1194"/>
      <c r="M24" s="1194"/>
      <c r="N24" s="1195"/>
      <c r="O24" s="1194"/>
      <c r="P24" s="1198"/>
      <c r="Q24" s="1198"/>
      <c r="R24" s="1198"/>
      <c r="S24" s="1198"/>
      <c r="T24" s="1198"/>
      <c r="U24" s="1198"/>
      <c r="V24" s="1198"/>
      <c r="W24" s="1198"/>
      <c r="X24" s="1198"/>
      <c r="Y24" s="1198"/>
      <c r="Z24" s="1198"/>
      <c r="AA24" s="1198"/>
      <c r="AB24" s="1198"/>
      <c r="AC24" s="1198"/>
      <c r="AD24" s="1198"/>
      <c r="AE24" s="1198"/>
      <c r="AF24" s="1198"/>
      <c r="AG24" s="1198"/>
      <c r="AH24" s="1198"/>
      <c r="AI24" s="1198"/>
      <c r="AJ24" s="1198"/>
      <c r="AK24" s="1198"/>
      <c r="AL24" s="1198"/>
      <c r="AM24" s="1198"/>
      <c r="AN24" s="1198"/>
      <c r="AO24" s="1198"/>
      <c r="AP24" s="1198"/>
      <c r="AQ24" s="1198"/>
      <c r="AR24" s="1198"/>
      <c r="AS24" s="1198"/>
      <c r="AT24" s="1198"/>
      <c r="AU24" s="1198"/>
      <c r="AV24" s="1198"/>
      <c r="AW24" s="1198"/>
      <c r="AX24" s="1198"/>
    </row>
    <row r="25" spans="1:50" s="1200" customFormat="1" ht="11.25">
      <c r="A25" s="1193">
        <v>1989</v>
      </c>
      <c r="B25" s="1193"/>
      <c r="C25" s="1194">
        <v>24006.41</v>
      </c>
      <c r="D25" s="1194">
        <v>9262.25</v>
      </c>
      <c r="E25" s="1194">
        <v>1585.33</v>
      </c>
      <c r="F25" s="1194">
        <v>5404</v>
      </c>
      <c r="G25" s="1195">
        <v>0</v>
      </c>
      <c r="H25" s="1194">
        <v>40258</v>
      </c>
      <c r="I25" s="1196"/>
      <c r="J25" s="1194"/>
      <c r="K25" s="1194"/>
      <c r="L25" s="1194"/>
      <c r="M25" s="1194"/>
      <c r="N25" s="1195"/>
      <c r="O25" s="1194"/>
      <c r="P25" s="1199"/>
      <c r="Q25" s="1199"/>
      <c r="R25" s="1199"/>
      <c r="S25" s="1199"/>
      <c r="T25" s="1199"/>
      <c r="U25" s="1199"/>
      <c r="V25" s="1199"/>
      <c r="W25" s="1199"/>
      <c r="X25" s="1199"/>
      <c r="Y25" s="1199"/>
      <c r="Z25" s="1199"/>
      <c r="AA25" s="1199"/>
      <c r="AB25" s="1199"/>
      <c r="AC25" s="1199"/>
      <c r="AD25" s="1199"/>
      <c r="AE25" s="1199"/>
      <c r="AF25" s="1199"/>
      <c r="AG25" s="1199"/>
      <c r="AH25" s="1199"/>
      <c r="AI25" s="1199"/>
      <c r="AJ25" s="1199"/>
      <c r="AK25" s="1199"/>
      <c r="AL25" s="1199"/>
      <c r="AM25" s="1199"/>
      <c r="AN25" s="1199"/>
      <c r="AO25" s="1199"/>
      <c r="AP25" s="1199"/>
      <c r="AQ25" s="1199"/>
      <c r="AR25" s="1199"/>
      <c r="AS25" s="1199"/>
      <c r="AT25" s="1199"/>
      <c r="AU25" s="1199"/>
      <c r="AV25" s="1199"/>
      <c r="AW25" s="1199"/>
      <c r="AX25" s="1199"/>
    </row>
    <row r="26" spans="1:50" s="1203" customFormat="1" ht="12.75" customHeight="1">
      <c r="A26" s="1201">
        <v>1990</v>
      </c>
      <c r="B26" s="1201"/>
      <c r="C26" s="1194">
        <v>24617.67</v>
      </c>
      <c r="D26" s="1194">
        <v>9163.99</v>
      </c>
      <c r="E26" s="1194">
        <v>1508.93</v>
      </c>
      <c r="F26" s="1194">
        <v>5464.91</v>
      </c>
      <c r="G26" s="1195">
        <v>0</v>
      </c>
      <c r="H26" s="1194">
        <v>40755.5</v>
      </c>
      <c r="I26" s="1202"/>
      <c r="J26" s="1195">
        <v>2764.25</v>
      </c>
      <c r="K26" s="1195">
        <v>1390.42</v>
      </c>
      <c r="L26" s="1195">
        <v>14.33</v>
      </c>
      <c r="M26" s="1195">
        <v>0</v>
      </c>
      <c r="N26" s="1195">
        <v>0</v>
      </c>
      <c r="O26" s="1195">
        <v>4169</v>
      </c>
      <c r="P26" s="1196"/>
      <c r="Q26" s="1195">
        <v>18484.060000000001</v>
      </c>
      <c r="R26" s="1195">
        <v>6548.67</v>
      </c>
      <c r="S26" s="1195">
        <v>800.77</v>
      </c>
      <c r="T26" s="1195">
        <v>1.5</v>
      </c>
      <c r="U26" s="1195">
        <v>0</v>
      </c>
      <c r="V26" s="1195">
        <v>25835</v>
      </c>
      <c r="W26" s="1196"/>
      <c r="X26" s="1195">
        <v>1100.8399999999999</v>
      </c>
      <c r="Y26" s="1195">
        <v>818.92</v>
      </c>
      <c r="Z26" s="1195">
        <v>682.82</v>
      </c>
      <c r="AA26" s="1195">
        <v>5463.42</v>
      </c>
      <c r="AB26" s="1195">
        <v>0</v>
      </c>
      <c r="AC26" s="1195">
        <v>8066</v>
      </c>
      <c r="AD26" s="1196"/>
      <c r="AE26" s="1195">
        <v>2063.0100000000002</v>
      </c>
      <c r="AF26" s="1195">
        <v>405.98</v>
      </c>
      <c r="AG26" s="1195">
        <v>11.01</v>
      </c>
      <c r="AH26" s="1195">
        <v>0</v>
      </c>
      <c r="AI26" s="1195">
        <v>0</v>
      </c>
      <c r="AJ26" s="1195">
        <v>2480</v>
      </c>
      <c r="AK26" s="1196"/>
      <c r="AL26" s="1196" t="s">
        <v>33</v>
      </c>
      <c r="AM26" s="1195" t="s">
        <v>33</v>
      </c>
      <c r="AN26" s="1195" t="s">
        <v>33</v>
      </c>
      <c r="AO26" s="1195" t="s">
        <v>33</v>
      </c>
      <c r="AP26" s="1195" t="s">
        <v>33</v>
      </c>
      <c r="AQ26" s="1196" t="s">
        <v>33</v>
      </c>
      <c r="AR26" s="1196"/>
      <c r="AS26" s="1195">
        <v>205.5</v>
      </c>
      <c r="AT26" s="1195">
        <v>0</v>
      </c>
      <c r="AU26" s="1195">
        <v>0</v>
      </c>
      <c r="AV26" s="1195">
        <v>0</v>
      </c>
      <c r="AW26" s="1195">
        <v>0</v>
      </c>
      <c r="AX26" s="1195">
        <v>205.5</v>
      </c>
    </row>
    <row r="27" spans="1:50" s="1189" customFormat="1" ht="12.75" customHeight="1">
      <c r="A27" s="1188">
        <v>1991</v>
      </c>
      <c r="B27" s="1188"/>
      <c r="C27" s="1194">
        <v>28690.49</v>
      </c>
      <c r="D27" s="1194">
        <v>9064.32</v>
      </c>
      <c r="E27" s="1194">
        <v>1470.89</v>
      </c>
      <c r="F27" s="1194">
        <v>5542</v>
      </c>
      <c r="G27" s="1195">
        <v>0</v>
      </c>
      <c r="H27" s="1194">
        <v>44767.7</v>
      </c>
      <c r="I27" s="1204"/>
      <c r="J27" s="1195">
        <v>3438.95</v>
      </c>
      <c r="K27" s="1195">
        <v>1125.02</v>
      </c>
      <c r="L27" s="1195">
        <v>13.03</v>
      </c>
      <c r="M27" s="1195">
        <v>0</v>
      </c>
      <c r="N27" s="1195">
        <v>0</v>
      </c>
      <c r="O27" s="1195">
        <v>4577</v>
      </c>
      <c r="P27" s="1198"/>
      <c r="Q27" s="1195">
        <v>21239.11</v>
      </c>
      <c r="R27" s="1195">
        <v>6703.39</v>
      </c>
      <c r="S27" s="1195">
        <v>776.83</v>
      </c>
      <c r="T27" s="1195">
        <v>1.67</v>
      </c>
      <c r="U27" s="1195">
        <v>0</v>
      </c>
      <c r="V27" s="1195">
        <v>28721</v>
      </c>
      <c r="W27" s="1198"/>
      <c r="X27" s="1195">
        <v>1429.55</v>
      </c>
      <c r="Y27" s="1195">
        <v>795.12</v>
      </c>
      <c r="Z27" s="1195">
        <v>670.99</v>
      </c>
      <c r="AA27" s="1195">
        <v>5540.33</v>
      </c>
      <c r="AB27" s="1195">
        <v>0</v>
      </c>
      <c r="AC27" s="1195">
        <v>8436</v>
      </c>
      <c r="AD27" s="1198"/>
      <c r="AE27" s="1195">
        <v>2374.17</v>
      </c>
      <c r="AF27" s="1195">
        <v>440.78</v>
      </c>
      <c r="AG27" s="1195">
        <v>10.039999999999999</v>
      </c>
      <c r="AH27" s="1195">
        <v>0</v>
      </c>
      <c r="AI27" s="1195">
        <v>0</v>
      </c>
      <c r="AJ27" s="1195">
        <v>2825</v>
      </c>
      <c r="AK27" s="1198"/>
      <c r="AL27" s="1198" t="s">
        <v>33</v>
      </c>
      <c r="AM27" s="1195" t="s">
        <v>33</v>
      </c>
      <c r="AN27" s="1195" t="s">
        <v>33</v>
      </c>
      <c r="AO27" s="1195" t="s">
        <v>33</v>
      </c>
      <c r="AP27" s="1195" t="s">
        <v>33</v>
      </c>
      <c r="AQ27" s="1198" t="s">
        <v>33</v>
      </c>
      <c r="AR27" s="1198"/>
      <c r="AS27" s="1195">
        <v>208.7</v>
      </c>
      <c r="AT27" s="1195">
        <v>0</v>
      </c>
      <c r="AU27" s="1195">
        <v>0</v>
      </c>
      <c r="AV27" s="1195">
        <v>0</v>
      </c>
      <c r="AW27" s="1195">
        <v>0</v>
      </c>
      <c r="AX27" s="1195">
        <v>208.7</v>
      </c>
    </row>
    <row r="28" spans="1:50" s="1189" customFormat="1" ht="12.75" customHeight="1">
      <c r="A28" s="1188">
        <v>1992</v>
      </c>
      <c r="B28" s="1188"/>
      <c r="C28" s="1194">
        <v>28074.12</v>
      </c>
      <c r="D28" s="1194">
        <v>8932.49</v>
      </c>
      <c r="E28" s="1194">
        <v>1438.27</v>
      </c>
      <c r="F28" s="1194">
        <v>5621.42</v>
      </c>
      <c r="G28" s="1195">
        <v>0</v>
      </c>
      <c r="H28" s="1194">
        <v>44066.3</v>
      </c>
      <c r="I28" s="1204"/>
      <c r="J28" s="1195">
        <v>2991.06</v>
      </c>
      <c r="K28" s="1195">
        <v>987.19</v>
      </c>
      <c r="L28" s="1195">
        <v>11.74</v>
      </c>
      <c r="M28" s="1195">
        <v>0</v>
      </c>
      <c r="N28" s="1195">
        <v>0</v>
      </c>
      <c r="O28" s="1195">
        <v>3990</v>
      </c>
      <c r="P28" s="1198"/>
      <c r="Q28" s="1195">
        <v>20956.28</v>
      </c>
      <c r="R28" s="1195">
        <v>6672.87</v>
      </c>
      <c r="S28" s="1195">
        <v>758.09</v>
      </c>
      <c r="T28" s="1195">
        <v>1.77</v>
      </c>
      <c r="U28" s="1195">
        <v>0</v>
      </c>
      <c r="V28" s="1195">
        <v>28389</v>
      </c>
      <c r="W28" s="1198"/>
      <c r="X28" s="1195">
        <v>1457.94</v>
      </c>
      <c r="Y28" s="1195">
        <v>818.11</v>
      </c>
      <c r="Z28" s="1195">
        <v>659.29</v>
      </c>
      <c r="AA28" s="1195">
        <v>5619.65</v>
      </c>
      <c r="AB28" s="1195">
        <v>0</v>
      </c>
      <c r="AC28" s="1195">
        <v>8555</v>
      </c>
      <c r="AD28" s="1198"/>
      <c r="AE28" s="1195">
        <v>2425.5300000000002</v>
      </c>
      <c r="AF28" s="1195">
        <v>454.32</v>
      </c>
      <c r="AG28" s="1195">
        <v>9.15</v>
      </c>
      <c r="AH28" s="1195">
        <v>0</v>
      </c>
      <c r="AI28" s="1195">
        <v>0</v>
      </c>
      <c r="AJ28" s="1195">
        <v>2889</v>
      </c>
      <c r="AK28" s="1198"/>
      <c r="AL28" s="1198" t="s">
        <v>33</v>
      </c>
      <c r="AM28" s="1195" t="s">
        <v>33</v>
      </c>
      <c r="AN28" s="1195" t="s">
        <v>33</v>
      </c>
      <c r="AO28" s="1195" t="s">
        <v>33</v>
      </c>
      <c r="AP28" s="1195" t="s">
        <v>33</v>
      </c>
      <c r="AQ28" s="1198" t="s">
        <v>33</v>
      </c>
      <c r="AR28" s="1198"/>
      <c r="AS28" s="1195">
        <v>243.3</v>
      </c>
      <c r="AT28" s="1195">
        <v>0</v>
      </c>
      <c r="AU28" s="1195">
        <v>0</v>
      </c>
      <c r="AV28" s="1195">
        <v>0</v>
      </c>
      <c r="AW28" s="1195">
        <v>0</v>
      </c>
      <c r="AX28" s="1195">
        <v>243.3</v>
      </c>
    </row>
    <row r="29" spans="1:50" s="1189" customFormat="1" ht="12.75" customHeight="1">
      <c r="A29" s="1188">
        <v>1993</v>
      </c>
      <c r="B29" s="1188"/>
      <c r="C29" s="1194">
        <v>29555.54</v>
      </c>
      <c r="D29" s="1194">
        <v>8851.61</v>
      </c>
      <c r="E29" s="1194">
        <v>1414.34</v>
      </c>
      <c r="F29" s="1194">
        <v>5727.1</v>
      </c>
      <c r="G29" s="1195">
        <v>0</v>
      </c>
      <c r="H29" s="1194">
        <v>45548.6</v>
      </c>
      <c r="I29" s="1204"/>
      <c r="J29" s="1195">
        <v>3649.87</v>
      </c>
      <c r="K29" s="1195">
        <v>735.5</v>
      </c>
      <c r="L29" s="1195">
        <v>10.63</v>
      </c>
      <c r="M29" s="1195">
        <v>0</v>
      </c>
      <c r="N29" s="1195">
        <v>0</v>
      </c>
      <c r="O29" s="1195">
        <v>4396</v>
      </c>
      <c r="P29" s="1198"/>
      <c r="Q29" s="1195">
        <v>21989.49</v>
      </c>
      <c r="R29" s="1195">
        <v>6519.51</v>
      </c>
      <c r="S29" s="1195">
        <v>743.13</v>
      </c>
      <c r="T29" s="1195">
        <v>1.87</v>
      </c>
      <c r="U29" s="1195">
        <v>0</v>
      </c>
      <c r="V29" s="1195">
        <v>29254</v>
      </c>
      <c r="W29" s="1198"/>
      <c r="X29" s="1195">
        <v>1255.9000000000001</v>
      </c>
      <c r="Y29" s="1195">
        <v>1005.74</v>
      </c>
      <c r="Z29" s="1195">
        <v>652.13</v>
      </c>
      <c r="AA29" s="1195">
        <v>5725.23</v>
      </c>
      <c r="AB29" s="1195">
        <v>0</v>
      </c>
      <c r="AC29" s="1195">
        <v>8639</v>
      </c>
      <c r="AD29" s="1198"/>
      <c r="AE29" s="1195">
        <v>2419.69</v>
      </c>
      <c r="AF29" s="1195">
        <v>590.86</v>
      </c>
      <c r="AG29" s="1195">
        <v>8.4499999999999993</v>
      </c>
      <c r="AH29" s="1195">
        <v>0</v>
      </c>
      <c r="AI29" s="1195">
        <v>0</v>
      </c>
      <c r="AJ29" s="1195">
        <v>3019</v>
      </c>
      <c r="AK29" s="1198"/>
      <c r="AL29" s="1198" t="s">
        <v>33</v>
      </c>
      <c r="AM29" s="1195" t="s">
        <v>33</v>
      </c>
      <c r="AN29" s="1195" t="s">
        <v>33</v>
      </c>
      <c r="AO29" s="1195" t="s">
        <v>33</v>
      </c>
      <c r="AP29" s="1195" t="s">
        <v>33</v>
      </c>
      <c r="AQ29" s="1198" t="s">
        <v>33</v>
      </c>
      <c r="AR29" s="1198"/>
      <c r="AS29" s="1195">
        <v>240.6</v>
      </c>
      <c r="AT29" s="1195">
        <v>0</v>
      </c>
      <c r="AU29" s="1195">
        <v>0</v>
      </c>
      <c r="AV29" s="1195">
        <v>0</v>
      </c>
      <c r="AW29" s="1195">
        <v>0</v>
      </c>
      <c r="AX29" s="1195">
        <v>240.6</v>
      </c>
    </row>
    <row r="30" spans="1:50" s="1189" customFormat="1" ht="12.75" customHeight="1">
      <c r="A30" s="1188">
        <v>1994</v>
      </c>
      <c r="B30" s="1188"/>
      <c r="C30" s="1194">
        <v>28034.66</v>
      </c>
      <c r="D30" s="1194">
        <v>8723.1200000000008</v>
      </c>
      <c r="E30" s="1194">
        <v>1391.06</v>
      </c>
      <c r="F30" s="1194">
        <v>5797.76</v>
      </c>
      <c r="G30" s="1195">
        <v>0</v>
      </c>
      <c r="H30" s="1194">
        <v>43946.6</v>
      </c>
      <c r="I30" s="1204"/>
      <c r="J30" s="1195">
        <v>2993.48</v>
      </c>
      <c r="K30" s="1195">
        <v>621.91</v>
      </c>
      <c r="L30" s="1195">
        <v>9.61</v>
      </c>
      <c r="M30" s="1195">
        <v>0</v>
      </c>
      <c r="N30" s="1195">
        <v>0</v>
      </c>
      <c r="O30" s="1195">
        <v>3625</v>
      </c>
      <c r="P30" s="1198"/>
      <c r="Q30" s="1195">
        <v>21155.89</v>
      </c>
      <c r="R30" s="1195">
        <v>6466.57</v>
      </c>
      <c r="S30" s="1195">
        <v>730.57</v>
      </c>
      <c r="T30" s="1195">
        <v>1.97</v>
      </c>
      <c r="U30" s="1195">
        <v>0</v>
      </c>
      <c r="V30" s="1195">
        <v>28355</v>
      </c>
      <c r="W30" s="1205"/>
      <c r="X30" s="1195">
        <v>1250.02</v>
      </c>
      <c r="Y30" s="1195">
        <v>1032.03</v>
      </c>
      <c r="Z30" s="1195">
        <v>643.14</v>
      </c>
      <c r="AA30" s="1195">
        <v>5795.8</v>
      </c>
      <c r="AB30" s="1195">
        <v>0</v>
      </c>
      <c r="AC30" s="1195">
        <v>8721</v>
      </c>
      <c r="AD30" s="1198"/>
      <c r="AE30" s="1195">
        <v>2393.67</v>
      </c>
      <c r="AF30" s="1195">
        <v>602.6</v>
      </c>
      <c r="AG30" s="1195">
        <v>7.73</v>
      </c>
      <c r="AH30" s="1195">
        <v>0</v>
      </c>
      <c r="AI30" s="1195">
        <v>0</v>
      </c>
      <c r="AJ30" s="1195">
        <v>3004</v>
      </c>
      <c r="AK30" s="1198"/>
      <c r="AL30" s="1198" t="s">
        <v>33</v>
      </c>
      <c r="AM30" s="1195" t="s">
        <v>33</v>
      </c>
      <c r="AN30" s="1195" t="s">
        <v>33</v>
      </c>
      <c r="AO30" s="1195" t="s">
        <v>33</v>
      </c>
      <c r="AP30" s="1195" t="s">
        <v>33</v>
      </c>
      <c r="AQ30" s="1198" t="s">
        <v>33</v>
      </c>
      <c r="AR30" s="1198"/>
      <c r="AS30" s="1195">
        <v>241.6</v>
      </c>
      <c r="AT30" s="1195">
        <v>0</v>
      </c>
      <c r="AU30" s="1195">
        <v>0</v>
      </c>
      <c r="AV30" s="1195">
        <v>0</v>
      </c>
      <c r="AW30" s="1195">
        <v>0</v>
      </c>
      <c r="AX30" s="1195">
        <v>241.6</v>
      </c>
    </row>
    <row r="31" spans="1:50" s="1189" customFormat="1" ht="12.75" customHeight="1">
      <c r="A31" s="1188">
        <v>1995</v>
      </c>
      <c r="B31" s="1188"/>
      <c r="C31" s="1194">
        <v>26836.89</v>
      </c>
      <c r="D31" s="1194">
        <v>8619.81</v>
      </c>
      <c r="E31" s="1194">
        <v>1372.16</v>
      </c>
      <c r="F31" s="1194">
        <v>5861.84</v>
      </c>
      <c r="G31" s="1195">
        <v>0</v>
      </c>
      <c r="H31" s="1194">
        <v>42690.7</v>
      </c>
      <c r="I31" s="1204"/>
      <c r="J31" s="1195">
        <v>2158.2800000000002</v>
      </c>
      <c r="K31" s="1195">
        <v>458.13</v>
      </c>
      <c r="L31" s="1195">
        <v>8.59</v>
      </c>
      <c r="M31" s="1195">
        <v>0</v>
      </c>
      <c r="N31" s="1195">
        <v>0</v>
      </c>
      <c r="O31" s="1195">
        <v>2625</v>
      </c>
      <c r="P31" s="1198"/>
      <c r="Q31" s="1195">
        <v>20814.38</v>
      </c>
      <c r="R31" s="1195">
        <v>6500.34</v>
      </c>
      <c r="S31" s="1195">
        <v>720.22</v>
      </c>
      <c r="T31" s="1195">
        <v>2.06</v>
      </c>
      <c r="U31" s="1195">
        <v>0</v>
      </c>
      <c r="V31" s="1195">
        <v>28037</v>
      </c>
      <c r="W31" s="1205"/>
      <c r="X31" s="1195">
        <v>1244.31</v>
      </c>
      <c r="Y31" s="1195">
        <v>1049.6300000000001</v>
      </c>
      <c r="Z31" s="1195">
        <v>636.29</v>
      </c>
      <c r="AA31" s="1195">
        <v>5859.78</v>
      </c>
      <c r="AB31" s="1195">
        <v>0</v>
      </c>
      <c r="AC31" s="1195">
        <v>8790</v>
      </c>
      <c r="AD31" s="1198"/>
      <c r="AE31" s="1195">
        <v>2378.2199999999998</v>
      </c>
      <c r="AF31" s="1195">
        <v>611.71</v>
      </c>
      <c r="AG31" s="1195">
        <v>7.07</v>
      </c>
      <c r="AH31" s="1195">
        <v>0</v>
      </c>
      <c r="AI31" s="1195">
        <v>0</v>
      </c>
      <c r="AJ31" s="1195">
        <v>2997</v>
      </c>
      <c r="AK31" s="1198"/>
      <c r="AL31" s="1198" t="s">
        <v>33</v>
      </c>
      <c r="AM31" s="1195" t="s">
        <v>33</v>
      </c>
      <c r="AN31" s="1195" t="s">
        <v>33</v>
      </c>
      <c r="AO31" s="1195" t="s">
        <v>33</v>
      </c>
      <c r="AP31" s="1195" t="s">
        <v>33</v>
      </c>
      <c r="AQ31" s="1198" t="s">
        <v>33</v>
      </c>
      <c r="AR31" s="1198"/>
      <c r="AS31" s="1195">
        <v>241.7</v>
      </c>
      <c r="AT31" s="1195">
        <v>0</v>
      </c>
      <c r="AU31" s="1195">
        <v>0</v>
      </c>
      <c r="AV31" s="1195">
        <v>0</v>
      </c>
      <c r="AW31" s="1195">
        <v>0</v>
      </c>
      <c r="AX31" s="1195">
        <v>241.7</v>
      </c>
    </row>
    <row r="32" spans="1:50" s="1189" customFormat="1" ht="12.75" customHeight="1">
      <c r="A32" s="1188">
        <v>1996</v>
      </c>
      <c r="B32" s="1188"/>
      <c r="C32" s="1194">
        <v>32295.85</v>
      </c>
      <c r="D32" s="1194">
        <v>8540.81</v>
      </c>
      <c r="E32" s="1194">
        <v>1358.26</v>
      </c>
      <c r="F32" s="1194">
        <v>5924.97</v>
      </c>
      <c r="G32" s="1195">
        <v>0</v>
      </c>
      <c r="H32" s="1194">
        <v>48119.88</v>
      </c>
      <c r="I32" s="1204"/>
      <c r="J32" s="1195">
        <v>2380.56</v>
      </c>
      <c r="K32" s="1195">
        <v>412.63</v>
      </c>
      <c r="L32" s="1195">
        <v>7.91</v>
      </c>
      <c r="M32" s="1195">
        <v>0</v>
      </c>
      <c r="N32" s="1195">
        <v>0</v>
      </c>
      <c r="O32" s="1195">
        <v>2801.1</v>
      </c>
      <c r="P32" s="1198"/>
      <c r="Q32" s="1195">
        <v>25179.96</v>
      </c>
      <c r="R32" s="1195">
        <v>6421.38</v>
      </c>
      <c r="S32" s="1195">
        <v>713.05</v>
      </c>
      <c r="T32" s="1195">
        <v>2.16</v>
      </c>
      <c r="U32" s="1195">
        <v>0</v>
      </c>
      <c r="V32" s="1195">
        <v>32316.54</v>
      </c>
      <c r="W32" s="1205"/>
      <c r="X32" s="1195">
        <v>1593.03</v>
      </c>
      <c r="Y32" s="1195">
        <v>1097.31</v>
      </c>
      <c r="Z32" s="1195">
        <v>630.82000000000005</v>
      </c>
      <c r="AA32" s="1195">
        <v>5922.81</v>
      </c>
      <c r="AB32" s="1195">
        <v>0</v>
      </c>
      <c r="AC32" s="1195">
        <v>9243.9699999999993</v>
      </c>
      <c r="AD32" s="1198"/>
      <c r="AE32" s="1195">
        <v>2901.81</v>
      </c>
      <c r="AF32" s="1195">
        <v>609.49</v>
      </c>
      <c r="AG32" s="1195">
        <v>6.47</v>
      </c>
      <c r="AH32" s="1195">
        <v>0</v>
      </c>
      <c r="AI32" s="1195">
        <v>0</v>
      </c>
      <c r="AJ32" s="1195">
        <v>3517.77</v>
      </c>
      <c r="AK32" s="1198"/>
      <c r="AL32" s="1198" t="s">
        <v>33</v>
      </c>
      <c r="AM32" s="1195" t="s">
        <v>33</v>
      </c>
      <c r="AN32" s="1195" t="s">
        <v>33</v>
      </c>
      <c r="AO32" s="1195" t="s">
        <v>33</v>
      </c>
      <c r="AP32" s="1195" t="s">
        <v>33</v>
      </c>
      <c r="AQ32" s="1198" t="s">
        <v>33</v>
      </c>
      <c r="AR32" s="1198"/>
      <c r="AS32" s="1195">
        <v>240.5</v>
      </c>
      <c r="AT32" s="1195">
        <v>0</v>
      </c>
      <c r="AU32" s="1195">
        <v>0</v>
      </c>
      <c r="AV32" s="1195">
        <v>0</v>
      </c>
      <c r="AW32" s="1195">
        <v>0</v>
      </c>
      <c r="AX32" s="1195">
        <v>240.5</v>
      </c>
    </row>
    <row r="33" spans="1:50" s="1189" customFormat="1" ht="12.75" customHeight="1">
      <c r="A33" s="1188">
        <v>1997</v>
      </c>
      <c r="B33" s="1188"/>
      <c r="C33" s="1194">
        <v>28976.68</v>
      </c>
      <c r="D33" s="1194">
        <v>8460.2800000000007</v>
      </c>
      <c r="E33" s="1194">
        <v>1347.43</v>
      </c>
      <c r="F33" s="1194">
        <v>5990.99</v>
      </c>
      <c r="G33" s="1195">
        <v>0</v>
      </c>
      <c r="H33" s="1194">
        <v>44775.39</v>
      </c>
      <c r="I33" s="1204"/>
      <c r="J33" s="1195">
        <v>2065.36</v>
      </c>
      <c r="K33" s="1195">
        <v>397.37</v>
      </c>
      <c r="L33" s="1195">
        <v>7.19</v>
      </c>
      <c r="M33" s="1195">
        <v>0</v>
      </c>
      <c r="N33" s="1195">
        <v>0</v>
      </c>
      <c r="O33" s="1195">
        <v>2469.91</v>
      </c>
      <c r="P33" s="1198"/>
      <c r="Q33" s="1195">
        <v>22602.11</v>
      </c>
      <c r="R33" s="1195">
        <v>6397.95</v>
      </c>
      <c r="S33" s="1195">
        <v>708.09</v>
      </c>
      <c r="T33" s="1195">
        <v>2.25</v>
      </c>
      <c r="U33" s="1195">
        <v>0</v>
      </c>
      <c r="V33" s="1195">
        <v>29710.400000000001</v>
      </c>
      <c r="W33" s="1205"/>
      <c r="X33" s="1195">
        <v>1341.13</v>
      </c>
      <c r="Y33" s="1195">
        <v>1025.4000000000001</v>
      </c>
      <c r="Z33" s="1195">
        <v>626.24</v>
      </c>
      <c r="AA33" s="1195">
        <v>5988.74</v>
      </c>
      <c r="AB33" s="1195">
        <v>0</v>
      </c>
      <c r="AC33" s="1195">
        <v>8981.51</v>
      </c>
      <c r="AD33" s="1198"/>
      <c r="AE33" s="1195">
        <v>2743.27</v>
      </c>
      <c r="AF33" s="1195">
        <v>639.55999999999995</v>
      </c>
      <c r="AG33" s="1195">
        <v>5.91</v>
      </c>
      <c r="AH33" s="1195">
        <v>0</v>
      </c>
      <c r="AI33" s="1195">
        <v>0</v>
      </c>
      <c r="AJ33" s="1195">
        <v>3388.74</v>
      </c>
      <c r="AK33" s="1198"/>
      <c r="AL33" s="1198" t="s">
        <v>33</v>
      </c>
      <c r="AM33" s="1195" t="s">
        <v>33</v>
      </c>
      <c r="AN33" s="1195" t="s">
        <v>33</v>
      </c>
      <c r="AO33" s="1195" t="s">
        <v>33</v>
      </c>
      <c r="AP33" s="1195" t="s">
        <v>33</v>
      </c>
      <c r="AQ33" s="1198" t="s">
        <v>33</v>
      </c>
      <c r="AR33" s="1198"/>
      <c r="AS33" s="1195">
        <v>224.82</v>
      </c>
      <c r="AT33" s="1195">
        <v>0</v>
      </c>
      <c r="AU33" s="1195">
        <v>0</v>
      </c>
      <c r="AV33" s="1195">
        <v>0</v>
      </c>
      <c r="AW33" s="1195">
        <v>0</v>
      </c>
      <c r="AX33" s="1195">
        <v>224.82</v>
      </c>
    </row>
    <row r="34" spans="1:50" s="1192" customFormat="1" ht="11.25">
      <c r="A34" s="1188">
        <v>1998</v>
      </c>
      <c r="B34" s="1188"/>
      <c r="C34" s="1194">
        <v>30298.25</v>
      </c>
      <c r="D34" s="1194">
        <v>8426.26</v>
      </c>
      <c r="E34" s="1194">
        <v>1337.48</v>
      </c>
      <c r="F34" s="1194">
        <v>6063.9</v>
      </c>
      <c r="G34" s="1195">
        <v>0</v>
      </c>
      <c r="H34" s="1194">
        <v>46125.89</v>
      </c>
      <c r="I34" s="1204"/>
      <c r="J34" s="1195">
        <v>1978.78</v>
      </c>
      <c r="K34" s="1195">
        <v>358.45</v>
      </c>
      <c r="L34" s="1195">
        <v>6.52</v>
      </c>
      <c r="M34" s="1195">
        <v>0</v>
      </c>
      <c r="N34" s="1195">
        <v>0</v>
      </c>
      <c r="O34" s="1195">
        <v>2343.7399999999998</v>
      </c>
      <c r="P34" s="1197"/>
      <c r="Q34" s="1195">
        <v>23604.83</v>
      </c>
      <c r="R34" s="1195">
        <v>6291</v>
      </c>
      <c r="S34" s="1195">
        <v>703.29</v>
      </c>
      <c r="T34" s="1195">
        <v>2.34</v>
      </c>
      <c r="U34" s="1195">
        <v>0</v>
      </c>
      <c r="V34" s="1195">
        <v>30601.46</v>
      </c>
      <c r="W34" s="1206"/>
      <c r="X34" s="1195">
        <v>1583.69</v>
      </c>
      <c r="Y34" s="1195">
        <v>1140.04</v>
      </c>
      <c r="Z34" s="1195">
        <v>622.28</v>
      </c>
      <c r="AA34" s="1195">
        <v>6061.56</v>
      </c>
      <c r="AB34" s="1195">
        <v>0</v>
      </c>
      <c r="AC34" s="1195">
        <v>9407.57</v>
      </c>
      <c r="AD34" s="1197"/>
      <c r="AE34" s="1195">
        <v>2900.96</v>
      </c>
      <c r="AF34" s="1195">
        <v>636.77</v>
      </c>
      <c r="AG34" s="1195">
        <v>5.39</v>
      </c>
      <c r="AH34" s="1195">
        <v>0</v>
      </c>
      <c r="AI34" s="1195">
        <v>0</v>
      </c>
      <c r="AJ34" s="1195">
        <v>3543.13</v>
      </c>
      <c r="AK34" s="1197"/>
      <c r="AL34" s="1198" t="s">
        <v>33</v>
      </c>
      <c r="AM34" s="1195" t="s">
        <v>33</v>
      </c>
      <c r="AN34" s="1195" t="s">
        <v>33</v>
      </c>
      <c r="AO34" s="1195" t="s">
        <v>33</v>
      </c>
      <c r="AP34" s="1195" t="s">
        <v>33</v>
      </c>
      <c r="AQ34" s="1198" t="s">
        <v>33</v>
      </c>
      <c r="AR34" s="1198"/>
      <c r="AS34" s="1195">
        <v>230</v>
      </c>
      <c r="AT34" s="1195">
        <v>0</v>
      </c>
      <c r="AU34" s="1195">
        <v>0</v>
      </c>
      <c r="AV34" s="1195">
        <v>0</v>
      </c>
      <c r="AW34" s="1195">
        <v>0</v>
      </c>
      <c r="AX34" s="1195">
        <v>230</v>
      </c>
    </row>
    <row r="35" spans="1:50" s="1189" customFormat="1" ht="12.75" customHeight="1">
      <c r="A35" s="1188">
        <v>1999</v>
      </c>
      <c r="B35" s="1188"/>
      <c r="C35" s="1194">
        <v>30394.68</v>
      </c>
      <c r="D35" s="1194">
        <v>8263.64</v>
      </c>
      <c r="E35" s="1194">
        <v>1328.63</v>
      </c>
      <c r="F35" s="1194">
        <v>6133.88</v>
      </c>
      <c r="G35" s="1195">
        <v>0</v>
      </c>
      <c r="H35" s="1194">
        <v>46120.83</v>
      </c>
      <c r="I35" s="1204"/>
      <c r="J35" s="1195">
        <v>2043.95</v>
      </c>
      <c r="K35" s="1195">
        <v>361.71</v>
      </c>
      <c r="L35" s="1195">
        <v>5.92</v>
      </c>
      <c r="M35" s="1195">
        <v>0</v>
      </c>
      <c r="N35" s="1195">
        <v>0</v>
      </c>
      <c r="O35" s="1195">
        <v>2411.59</v>
      </c>
      <c r="P35" s="1198"/>
      <c r="Q35" s="1195">
        <v>23871.34</v>
      </c>
      <c r="R35" s="1195">
        <v>6215.31</v>
      </c>
      <c r="S35" s="1195">
        <v>699.05</v>
      </c>
      <c r="T35" s="1195">
        <v>2.44</v>
      </c>
      <c r="U35" s="1195">
        <v>0</v>
      </c>
      <c r="V35" s="1195">
        <v>30788.13</v>
      </c>
      <c r="W35" s="1206"/>
      <c r="X35" s="1195">
        <v>1605.49</v>
      </c>
      <c r="Y35" s="1195">
        <v>1129.08</v>
      </c>
      <c r="Z35" s="1195">
        <v>618.77</v>
      </c>
      <c r="AA35" s="1195">
        <v>6131.44</v>
      </c>
      <c r="AB35" s="1195">
        <v>0</v>
      </c>
      <c r="AC35" s="1195">
        <v>9484.7800000000007</v>
      </c>
      <c r="AD35" s="1198"/>
      <c r="AE35" s="1195">
        <v>2599.92</v>
      </c>
      <c r="AF35" s="1195">
        <v>557.53</v>
      </c>
      <c r="AG35" s="1195">
        <v>4.8899999999999997</v>
      </c>
      <c r="AH35" s="1195">
        <v>0</v>
      </c>
      <c r="AI35" s="1195">
        <v>0</v>
      </c>
      <c r="AJ35" s="1195">
        <v>3162.35</v>
      </c>
      <c r="AK35" s="1198"/>
      <c r="AL35" s="1195">
        <v>43.62</v>
      </c>
      <c r="AM35" s="1195">
        <v>0</v>
      </c>
      <c r="AN35" s="1195">
        <v>0</v>
      </c>
      <c r="AO35" s="1195">
        <v>0</v>
      </c>
      <c r="AP35" s="1195">
        <v>0</v>
      </c>
      <c r="AQ35" s="1195">
        <v>43.62</v>
      </c>
      <c r="AR35" s="1198"/>
      <c r="AS35" s="1195">
        <v>230.36</v>
      </c>
      <c r="AT35" s="1195">
        <v>0</v>
      </c>
      <c r="AU35" s="1195">
        <v>0</v>
      </c>
      <c r="AV35" s="1195">
        <v>0</v>
      </c>
      <c r="AW35" s="1195">
        <v>0</v>
      </c>
      <c r="AX35" s="1195">
        <v>230.36</v>
      </c>
    </row>
    <row r="36" spans="1:50" s="1189" customFormat="1" ht="12.75" customHeight="1">
      <c r="A36" s="1188">
        <v>2000</v>
      </c>
      <c r="B36" s="1188"/>
      <c r="C36" s="1194">
        <v>31094.5</v>
      </c>
      <c r="D36" s="1194">
        <v>8230.0300000000007</v>
      </c>
      <c r="E36" s="1194">
        <v>1320.2</v>
      </c>
      <c r="F36" s="1194">
        <v>6206.46</v>
      </c>
      <c r="G36" s="1195">
        <v>0</v>
      </c>
      <c r="H36" s="1194">
        <v>46851.18</v>
      </c>
      <c r="I36" s="1204"/>
      <c r="J36" s="1195">
        <v>1624.4</v>
      </c>
      <c r="K36" s="1195">
        <v>278.29000000000002</v>
      </c>
      <c r="L36" s="1195">
        <v>5.53</v>
      </c>
      <c r="M36" s="1195">
        <v>0</v>
      </c>
      <c r="N36" s="1195">
        <v>0</v>
      </c>
      <c r="O36" s="1195">
        <v>1908.21</v>
      </c>
      <c r="P36" s="1198"/>
      <c r="Q36" s="1195">
        <v>24846.85</v>
      </c>
      <c r="R36" s="1195">
        <v>6262.7</v>
      </c>
      <c r="S36" s="1195">
        <v>694.37</v>
      </c>
      <c r="T36" s="1195">
        <v>2.5299999999999998</v>
      </c>
      <c r="U36" s="1195">
        <v>0</v>
      </c>
      <c r="V36" s="1195">
        <v>31806.45</v>
      </c>
      <c r="W36" s="1198"/>
      <c r="X36" s="1195">
        <v>1664.17</v>
      </c>
      <c r="Y36" s="1195">
        <v>1132.97</v>
      </c>
      <c r="Z36" s="1195">
        <v>615.61</v>
      </c>
      <c r="AA36" s="1195">
        <v>6203.93</v>
      </c>
      <c r="AB36" s="1195">
        <v>0</v>
      </c>
      <c r="AC36" s="1195">
        <v>9616.68</v>
      </c>
      <c r="AD36" s="1198"/>
      <c r="AE36" s="1195">
        <v>2678.64</v>
      </c>
      <c r="AF36" s="1195">
        <v>556.07000000000005</v>
      </c>
      <c r="AG36" s="1195">
        <v>4.68</v>
      </c>
      <c r="AH36" s="1195">
        <v>0</v>
      </c>
      <c r="AI36" s="1195">
        <v>0</v>
      </c>
      <c r="AJ36" s="1195">
        <v>3239.39</v>
      </c>
      <c r="AK36" s="1198"/>
      <c r="AL36" s="1195">
        <v>44.42</v>
      </c>
      <c r="AM36" s="1195">
        <v>0</v>
      </c>
      <c r="AN36" s="1195">
        <v>0</v>
      </c>
      <c r="AO36" s="1195">
        <v>0</v>
      </c>
      <c r="AP36" s="1195">
        <v>0</v>
      </c>
      <c r="AQ36" s="1195">
        <v>44.42</v>
      </c>
      <c r="AR36" s="1198"/>
      <c r="AS36" s="1195">
        <v>236.02</v>
      </c>
      <c r="AT36" s="1195">
        <v>0</v>
      </c>
      <c r="AU36" s="1195">
        <v>0</v>
      </c>
      <c r="AV36" s="1195">
        <v>0</v>
      </c>
      <c r="AW36" s="1195">
        <v>0</v>
      </c>
      <c r="AX36" s="1195">
        <v>236.02</v>
      </c>
    </row>
    <row r="37" spans="1:50" s="1189" customFormat="1" ht="12.75" customHeight="1">
      <c r="A37" s="1188">
        <v>2001</v>
      </c>
      <c r="B37" s="1188"/>
      <c r="C37" s="1194">
        <v>32507.13</v>
      </c>
      <c r="D37" s="1194">
        <v>8073.46</v>
      </c>
      <c r="E37" s="1194">
        <v>1313.7</v>
      </c>
      <c r="F37" s="1194">
        <v>6284.03</v>
      </c>
      <c r="G37" s="1195">
        <v>0</v>
      </c>
      <c r="H37" s="1194">
        <v>48178.33</v>
      </c>
      <c r="I37" s="1204"/>
      <c r="J37" s="1195">
        <v>1579.57</v>
      </c>
      <c r="K37" s="1195">
        <v>252.32</v>
      </c>
      <c r="L37" s="1195">
        <v>5.26</v>
      </c>
      <c r="M37" s="1195">
        <v>0</v>
      </c>
      <c r="N37" s="1195">
        <v>0</v>
      </c>
      <c r="O37" s="1195">
        <v>1837.15</v>
      </c>
      <c r="P37" s="1198"/>
      <c r="Q37" s="1195">
        <v>25855.67</v>
      </c>
      <c r="R37" s="1195">
        <v>6076.55</v>
      </c>
      <c r="S37" s="1195">
        <v>689.92</v>
      </c>
      <c r="T37" s="1195">
        <v>2.62</v>
      </c>
      <c r="U37" s="1195">
        <v>0</v>
      </c>
      <c r="V37" s="1195">
        <v>32624.76</v>
      </c>
      <c r="W37" s="1198"/>
      <c r="X37" s="1195">
        <v>1848.39</v>
      </c>
      <c r="Y37" s="1195">
        <v>1173.3499999999999</v>
      </c>
      <c r="Z37" s="1195">
        <v>614.04999999999995</v>
      </c>
      <c r="AA37" s="1195">
        <v>6281.41</v>
      </c>
      <c r="AB37" s="1195">
        <v>0</v>
      </c>
      <c r="AC37" s="1195">
        <v>9917.2000000000007</v>
      </c>
      <c r="AD37" s="1198"/>
      <c r="AE37" s="1195">
        <v>2951.19</v>
      </c>
      <c r="AF37" s="1195">
        <v>571.24</v>
      </c>
      <c r="AG37" s="1195">
        <v>4.4800000000000004</v>
      </c>
      <c r="AH37" s="1195">
        <v>0</v>
      </c>
      <c r="AI37" s="1195">
        <v>0</v>
      </c>
      <c r="AJ37" s="1195">
        <v>3526.9</v>
      </c>
      <c r="AK37" s="1198"/>
      <c r="AL37" s="1195">
        <v>31.88</v>
      </c>
      <c r="AM37" s="1195">
        <v>0</v>
      </c>
      <c r="AN37" s="1195">
        <v>0</v>
      </c>
      <c r="AO37" s="1195">
        <v>0</v>
      </c>
      <c r="AP37" s="1195">
        <v>0</v>
      </c>
      <c r="AQ37" s="1195">
        <v>31.88</v>
      </c>
      <c r="AR37" s="1198"/>
      <c r="AS37" s="1195">
        <v>240.44</v>
      </c>
      <c r="AT37" s="1195">
        <v>0</v>
      </c>
      <c r="AU37" s="1195">
        <v>0</v>
      </c>
      <c r="AV37" s="1195">
        <v>0</v>
      </c>
      <c r="AW37" s="1195">
        <v>0</v>
      </c>
      <c r="AX37" s="1195">
        <v>240.44</v>
      </c>
    </row>
    <row r="38" spans="1:50" s="1189" customFormat="1" ht="12.75" customHeight="1">
      <c r="A38" s="1188">
        <v>2002</v>
      </c>
      <c r="B38" s="1188"/>
      <c r="C38" s="1194">
        <v>31414.67</v>
      </c>
      <c r="D38" s="1194">
        <v>8054.33</v>
      </c>
      <c r="E38" s="1194">
        <v>1335.75</v>
      </c>
      <c r="F38" s="1194">
        <v>6665.86</v>
      </c>
      <c r="G38" s="1195">
        <v>0</v>
      </c>
      <c r="H38" s="1194">
        <v>47470.61</v>
      </c>
      <c r="I38" s="1204"/>
      <c r="J38" s="1195">
        <v>1220.21</v>
      </c>
      <c r="K38" s="1195">
        <v>200</v>
      </c>
      <c r="L38" s="1195">
        <v>4.87</v>
      </c>
      <c r="M38" s="1195">
        <v>0</v>
      </c>
      <c r="N38" s="1195">
        <v>0</v>
      </c>
      <c r="O38" s="1195">
        <v>1425.07</v>
      </c>
      <c r="P38" s="1198"/>
      <c r="Q38" s="1195">
        <v>25519.439999999999</v>
      </c>
      <c r="R38" s="1195">
        <v>6153.95</v>
      </c>
      <c r="S38" s="1195">
        <v>686.05</v>
      </c>
      <c r="T38" s="1195">
        <v>2.72</v>
      </c>
      <c r="U38" s="1195">
        <v>0</v>
      </c>
      <c r="V38" s="1195">
        <v>32362.16</v>
      </c>
      <c r="W38" s="1198"/>
      <c r="X38" s="1195">
        <v>1826.2</v>
      </c>
      <c r="Y38" s="1195">
        <v>1189.5</v>
      </c>
      <c r="Z38" s="1195">
        <v>640.54999999999995</v>
      </c>
      <c r="AA38" s="1195">
        <v>6663.14</v>
      </c>
      <c r="AB38" s="1195">
        <v>0</v>
      </c>
      <c r="AC38" s="1195">
        <v>10319.379999999999</v>
      </c>
      <c r="AD38" s="1198"/>
      <c r="AE38" s="1195">
        <v>2572.29</v>
      </c>
      <c r="AF38" s="1195">
        <v>510.89</v>
      </c>
      <c r="AG38" s="1195">
        <v>4.28</v>
      </c>
      <c r="AH38" s="1195">
        <v>0</v>
      </c>
      <c r="AI38" s="1195">
        <v>0</v>
      </c>
      <c r="AJ38" s="1195">
        <v>3087.46</v>
      </c>
      <c r="AK38" s="1198"/>
      <c r="AL38" s="1195">
        <v>33.19</v>
      </c>
      <c r="AM38" s="1195">
        <v>0</v>
      </c>
      <c r="AN38" s="1195">
        <v>0</v>
      </c>
      <c r="AO38" s="1195">
        <v>0</v>
      </c>
      <c r="AP38" s="1195">
        <v>0</v>
      </c>
      <c r="AQ38" s="1195">
        <v>33.19</v>
      </c>
      <c r="AR38" s="1198"/>
      <c r="AS38" s="1195">
        <v>243.35</v>
      </c>
      <c r="AT38" s="1195">
        <v>0</v>
      </c>
      <c r="AU38" s="1195">
        <v>0</v>
      </c>
      <c r="AV38" s="1195">
        <v>0</v>
      </c>
      <c r="AW38" s="1195">
        <v>0</v>
      </c>
      <c r="AX38" s="1195">
        <v>243.35</v>
      </c>
    </row>
    <row r="39" spans="1:50" s="1189" customFormat="1" ht="12.75" customHeight="1">
      <c r="A39" s="1188">
        <v>2003</v>
      </c>
      <c r="B39" s="1188"/>
      <c r="C39" s="1194">
        <v>32035</v>
      </c>
      <c r="D39" s="1194">
        <v>8058.01</v>
      </c>
      <c r="E39" s="1194">
        <v>1338.39</v>
      </c>
      <c r="F39" s="1194">
        <v>6861.63</v>
      </c>
      <c r="G39" s="1195">
        <v>0</v>
      </c>
      <c r="H39" s="1194">
        <v>48293.03</v>
      </c>
      <c r="I39" s="1204"/>
      <c r="J39" s="1195">
        <v>995.07</v>
      </c>
      <c r="K39" s="1195">
        <v>159.37</v>
      </c>
      <c r="L39" s="1195">
        <v>4.51</v>
      </c>
      <c r="M39" s="1195">
        <v>0</v>
      </c>
      <c r="N39" s="1195">
        <v>0</v>
      </c>
      <c r="O39" s="1195">
        <v>1158.95</v>
      </c>
      <c r="P39" s="1198"/>
      <c r="Q39" s="1195">
        <v>26339.82</v>
      </c>
      <c r="R39" s="1195">
        <v>6206.56</v>
      </c>
      <c r="S39" s="1195">
        <v>682.65</v>
      </c>
      <c r="T39" s="1195">
        <v>2.81</v>
      </c>
      <c r="U39" s="1195">
        <v>0</v>
      </c>
      <c r="V39" s="1195">
        <v>33231.839999999997</v>
      </c>
      <c r="W39" s="1198"/>
      <c r="X39" s="1195">
        <v>1876.13</v>
      </c>
      <c r="Y39" s="1195">
        <v>1194.08</v>
      </c>
      <c r="Z39" s="1195">
        <v>647.13</v>
      </c>
      <c r="AA39" s="1195">
        <v>6858.82</v>
      </c>
      <c r="AB39" s="1195">
        <v>0</v>
      </c>
      <c r="AC39" s="1195">
        <v>10576.16</v>
      </c>
      <c r="AD39" s="1198"/>
      <c r="AE39" s="1195">
        <v>2566.08</v>
      </c>
      <c r="AF39" s="1195">
        <v>498</v>
      </c>
      <c r="AG39" s="1195">
        <v>4.0999999999999996</v>
      </c>
      <c r="AH39" s="1195">
        <v>0</v>
      </c>
      <c r="AI39" s="1195">
        <v>0</v>
      </c>
      <c r="AJ39" s="1195">
        <v>3068.18</v>
      </c>
      <c r="AK39" s="1198"/>
      <c r="AL39" s="1195">
        <v>10.83</v>
      </c>
      <c r="AM39" s="1195">
        <v>0</v>
      </c>
      <c r="AN39" s="1195">
        <v>0</v>
      </c>
      <c r="AO39" s="1195">
        <v>0</v>
      </c>
      <c r="AP39" s="1195">
        <v>0</v>
      </c>
      <c r="AQ39" s="1195">
        <v>10.83</v>
      </c>
      <c r="AR39" s="1198"/>
      <c r="AS39" s="1195">
        <v>247.06</v>
      </c>
      <c r="AT39" s="1195">
        <v>0</v>
      </c>
      <c r="AU39" s="1195">
        <v>0</v>
      </c>
      <c r="AV39" s="1195">
        <v>0</v>
      </c>
      <c r="AW39" s="1195">
        <v>0</v>
      </c>
      <c r="AX39" s="1195">
        <v>247.06</v>
      </c>
    </row>
    <row r="40" spans="1:50" s="1189" customFormat="1" ht="12.75" customHeight="1">
      <c r="A40" s="1188">
        <v>2004</v>
      </c>
      <c r="B40" s="1188"/>
      <c r="C40" s="1194">
        <v>32891.480000000003</v>
      </c>
      <c r="D40" s="1194">
        <v>8039.23</v>
      </c>
      <c r="E40" s="1194">
        <v>1340.28</v>
      </c>
      <c r="F40" s="1194">
        <v>7060.91</v>
      </c>
      <c r="G40" s="1195">
        <v>0</v>
      </c>
      <c r="H40" s="1194">
        <v>49331.91</v>
      </c>
      <c r="I40" s="1204"/>
      <c r="J40" s="1195">
        <v>860.61</v>
      </c>
      <c r="K40" s="1195">
        <v>134.57</v>
      </c>
      <c r="L40" s="1195">
        <v>4.21</v>
      </c>
      <c r="M40" s="1195">
        <v>0</v>
      </c>
      <c r="N40" s="1195">
        <v>0</v>
      </c>
      <c r="O40" s="1195">
        <v>999.39</v>
      </c>
      <c r="P40" s="1198"/>
      <c r="Q40" s="1195">
        <v>27155.11</v>
      </c>
      <c r="R40" s="1195">
        <v>6247.24</v>
      </c>
      <c r="S40" s="1195">
        <v>679.93</v>
      </c>
      <c r="T40" s="1195">
        <v>2.91</v>
      </c>
      <c r="U40" s="1195">
        <v>0</v>
      </c>
      <c r="V40" s="1195">
        <v>34085.19</v>
      </c>
      <c r="W40" s="1198"/>
      <c r="X40" s="1195">
        <v>1831.19</v>
      </c>
      <c r="Y40" s="1195">
        <v>1137.9000000000001</v>
      </c>
      <c r="Z40" s="1195">
        <v>652.23</v>
      </c>
      <c r="AA40" s="1195">
        <v>7058</v>
      </c>
      <c r="AB40" s="1195">
        <v>0</v>
      </c>
      <c r="AC40" s="1195">
        <v>10679.32</v>
      </c>
      <c r="AD40" s="1198"/>
      <c r="AE40" s="1195">
        <v>2741.88</v>
      </c>
      <c r="AF40" s="1195">
        <v>519.53</v>
      </c>
      <c r="AG40" s="1195">
        <v>3.92</v>
      </c>
      <c r="AH40" s="1195">
        <v>0</v>
      </c>
      <c r="AI40" s="1195">
        <v>0</v>
      </c>
      <c r="AJ40" s="1195">
        <v>3265.33</v>
      </c>
      <c r="AK40" s="1198"/>
      <c r="AL40" s="1195">
        <v>51.03</v>
      </c>
      <c r="AM40" s="1195">
        <v>0</v>
      </c>
      <c r="AN40" s="1195">
        <v>0</v>
      </c>
      <c r="AO40" s="1195">
        <v>0</v>
      </c>
      <c r="AP40" s="1195">
        <v>0</v>
      </c>
      <c r="AQ40" s="1195">
        <v>51.03</v>
      </c>
      <c r="AR40" s="1198"/>
      <c r="AS40" s="1195">
        <v>251.65</v>
      </c>
      <c r="AT40" s="1195">
        <v>0</v>
      </c>
      <c r="AU40" s="1195">
        <v>0</v>
      </c>
      <c r="AV40" s="1195">
        <v>0</v>
      </c>
      <c r="AW40" s="1195">
        <v>0</v>
      </c>
      <c r="AX40" s="1195">
        <v>251.65</v>
      </c>
    </row>
    <row r="41" spans="1:50" s="1189" customFormat="1" ht="12.75" customHeight="1">
      <c r="A41" s="1188">
        <v>2005</v>
      </c>
      <c r="B41" s="1188"/>
      <c r="C41" s="1194">
        <v>31374.5</v>
      </c>
      <c r="D41" s="1194">
        <v>7891.56</v>
      </c>
      <c r="E41" s="1194">
        <v>1332.21</v>
      </c>
      <c r="F41" s="1194">
        <v>7206.08</v>
      </c>
      <c r="G41" s="1195">
        <v>0</v>
      </c>
      <c r="H41" s="1194">
        <v>47804.36</v>
      </c>
      <c r="I41" s="1204"/>
      <c r="J41" s="1195">
        <v>597.63</v>
      </c>
      <c r="K41" s="1195">
        <v>95.9</v>
      </c>
      <c r="L41" s="1195">
        <v>3.72</v>
      </c>
      <c r="M41" s="1195">
        <v>0</v>
      </c>
      <c r="N41" s="1195">
        <v>0</v>
      </c>
      <c r="O41" s="1195">
        <v>697.25</v>
      </c>
      <c r="P41" s="1198"/>
      <c r="Q41" s="1195">
        <v>26017.1</v>
      </c>
      <c r="R41" s="1195">
        <v>6142.37</v>
      </c>
      <c r="S41" s="1195">
        <v>673.22</v>
      </c>
      <c r="T41" s="1195">
        <v>2.99</v>
      </c>
      <c r="U41" s="1195">
        <v>0</v>
      </c>
      <c r="V41" s="1195">
        <v>32835.68</v>
      </c>
      <c r="W41" s="1198"/>
      <c r="X41" s="1195">
        <v>1804.11</v>
      </c>
      <c r="Y41" s="1195">
        <v>1150.46</v>
      </c>
      <c r="Z41" s="1195">
        <v>651.54</v>
      </c>
      <c r="AA41" s="1195">
        <v>7203.1</v>
      </c>
      <c r="AB41" s="1195">
        <v>0</v>
      </c>
      <c r="AC41" s="1195">
        <v>10809.21</v>
      </c>
      <c r="AD41" s="1198"/>
      <c r="AE41" s="1195">
        <v>2585.92</v>
      </c>
      <c r="AF41" s="1195">
        <v>502.82</v>
      </c>
      <c r="AG41" s="1195">
        <v>3.74</v>
      </c>
      <c r="AH41" s="1195">
        <v>0</v>
      </c>
      <c r="AI41" s="1195">
        <v>0</v>
      </c>
      <c r="AJ41" s="1195">
        <v>3092.48</v>
      </c>
      <c r="AK41" s="1198"/>
      <c r="AL41" s="1195">
        <v>51.93</v>
      </c>
      <c r="AM41" s="1195">
        <v>0</v>
      </c>
      <c r="AN41" s="1195">
        <v>0</v>
      </c>
      <c r="AO41" s="1195">
        <v>0</v>
      </c>
      <c r="AP41" s="1195">
        <v>0</v>
      </c>
      <c r="AQ41" s="1195">
        <v>51.93</v>
      </c>
      <c r="AR41" s="1198"/>
      <c r="AS41" s="1195">
        <v>317.8</v>
      </c>
      <c r="AT41" s="1195">
        <v>0</v>
      </c>
      <c r="AU41" s="1195">
        <v>0</v>
      </c>
      <c r="AV41" s="1195">
        <v>0</v>
      </c>
      <c r="AW41" s="1195">
        <v>0</v>
      </c>
      <c r="AX41" s="1195">
        <v>317.8</v>
      </c>
    </row>
    <row r="42" spans="1:50" s="1189" customFormat="1" ht="12.75" customHeight="1">
      <c r="A42" s="1188">
        <v>2006</v>
      </c>
      <c r="B42" s="1188"/>
      <c r="C42" s="1194">
        <v>30144.74</v>
      </c>
      <c r="D42" s="1194">
        <v>7793.33</v>
      </c>
      <c r="E42" s="1194">
        <v>1333.4</v>
      </c>
      <c r="F42" s="1194">
        <v>7302.37</v>
      </c>
      <c r="G42" s="1195">
        <v>0</v>
      </c>
      <c r="H42" s="1194">
        <v>46573.84</v>
      </c>
      <c r="I42" s="1204"/>
      <c r="J42" s="1195">
        <v>547.49</v>
      </c>
      <c r="K42" s="1195">
        <v>90.83</v>
      </c>
      <c r="L42" s="1195">
        <v>3.47</v>
      </c>
      <c r="M42" s="1195">
        <v>0</v>
      </c>
      <c r="N42" s="1195">
        <v>0</v>
      </c>
      <c r="O42" s="1195">
        <v>641.79</v>
      </c>
      <c r="P42" s="1198"/>
      <c r="Q42" s="1195">
        <v>24811.85</v>
      </c>
      <c r="R42" s="1195">
        <v>6056.23</v>
      </c>
      <c r="S42" s="1195">
        <v>678.93</v>
      </c>
      <c r="T42" s="1195">
        <v>3.12</v>
      </c>
      <c r="U42" s="1195">
        <v>0</v>
      </c>
      <c r="V42" s="1195">
        <v>31550.13</v>
      </c>
      <c r="W42" s="1198"/>
      <c r="X42" s="1195">
        <v>1672.97</v>
      </c>
      <c r="Y42" s="1195">
        <v>1102.97</v>
      </c>
      <c r="Z42" s="1195">
        <v>647.41999999999996</v>
      </c>
      <c r="AA42" s="1195">
        <v>7299.25</v>
      </c>
      <c r="AB42" s="1195">
        <v>0</v>
      </c>
      <c r="AC42" s="1195">
        <v>10722.61</v>
      </c>
      <c r="AD42" s="1198"/>
      <c r="AE42" s="1195">
        <v>2702.59</v>
      </c>
      <c r="AF42" s="1195">
        <v>543.30999999999995</v>
      </c>
      <c r="AG42" s="1195">
        <v>3.57</v>
      </c>
      <c r="AH42" s="1195">
        <v>0</v>
      </c>
      <c r="AI42" s="1195">
        <v>0</v>
      </c>
      <c r="AJ42" s="1195">
        <v>3249.46</v>
      </c>
      <c r="AK42" s="1198"/>
      <c r="AL42" s="1195">
        <v>51.93</v>
      </c>
      <c r="AM42" s="1195">
        <v>0</v>
      </c>
      <c r="AN42" s="1195">
        <v>0</v>
      </c>
      <c r="AO42" s="1195">
        <v>0</v>
      </c>
      <c r="AP42" s="1195">
        <v>0</v>
      </c>
      <c r="AQ42" s="1195">
        <v>51.93</v>
      </c>
      <c r="AR42" s="1198"/>
      <c r="AS42" s="1195">
        <v>357.91</v>
      </c>
      <c r="AT42" s="1195">
        <v>0</v>
      </c>
      <c r="AU42" s="1195">
        <v>0</v>
      </c>
      <c r="AV42" s="1195">
        <v>0</v>
      </c>
      <c r="AW42" s="1195">
        <v>0</v>
      </c>
      <c r="AX42" s="1195">
        <v>357.91</v>
      </c>
    </row>
    <row r="43" spans="1:50" s="1192" customFormat="1" ht="11.25">
      <c r="A43" s="1188">
        <v>2007</v>
      </c>
      <c r="B43" s="1188"/>
      <c r="C43" s="1194">
        <v>28585.42</v>
      </c>
      <c r="D43" s="1194">
        <v>7648.07</v>
      </c>
      <c r="E43" s="1194">
        <v>1324.38</v>
      </c>
      <c r="F43" s="1194">
        <v>7374.55</v>
      </c>
      <c r="G43" s="1195">
        <v>0</v>
      </c>
      <c r="H43" s="1194">
        <v>44932.42</v>
      </c>
      <c r="I43" s="1204"/>
      <c r="J43" s="1207">
        <v>577.59</v>
      </c>
      <c r="K43" s="1207">
        <v>99.69</v>
      </c>
      <c r="L43" s="1207">
        <v>2.84</v>
      </c>
      <c r="M43" s="1195">
        <v>0</v>
      </c>
      <c r="N43" s="1195">
        <v>0</v>
      </c>
      <c r="O43" s="1207">
        <v>680.12</v>
      </c>
      <c r="P43" s="1197"/>
      <c r="Q43" s="1207">
        <v>23657.17</v>
      </c>
      <c r="R43" s="1207">
        <v>6007.12</v>
      </c>
      <c r="S43" s="1207">
        <v>673.68</v>
      </c>
      <c r="T43" s="1207">
        <v>3.2</v>
      </c>
      <c r="U43" s="1195">
        <v>0</v>
      </c>
      <c r="V43" s="1207">
        <v>30341.18</v>
      </c>
      <c r="W43" s="1197"/>
      <c r="X43" s="1207">
        <v>1522.57</v>
      </c>
      <c r="Y43" s="1207">
        <v>1044.27</v>
      </c>
      <c r="Z43" s="1207">
        <v>644.44000000000005</v>
      </c>
      <c r="AA43" s="1207">
        <v>7371.35</v>
      </c>
      <c r="AB43" s="1207"/>
      <c r="AC43" s="1207">
        <v>10582.63</v>
      </c>
      <c r="AD43" s="1197"/>
      <c r="AE43" s="1207">
        <v>2376.42</v>
      </c>
      <c r="AF43" s="1207">
        <v>496.99</v>
      </c>
      <c r="AG43" s="1207">
        <v>3.41</v>
      </c>
      <c r="AH43" s="1195">
        <v>0</v>
      </c>
      <c r="AI43" s="1195">
        <v>0</v>
      </c>
      <c r="AJ43" s="1207">
        <v>2876.83</v>
      </c>
      <c r="AK43" s="1197"/>
      <c r="AL43" s="1207">
        <v>51.93</v>
      </c>
      <c r="AM43" s="1195">
        <v>0</v>
      </c>
      <c r="AN43" s="1195">
        <v>0</v>
      </c>
      <c r="AO43" s="1195">
        <v>0</v>
      </c>
      <c r="AP43" s="1195">
        <v>0</v>
      </c>
      <c r="AQ43" s="1207">
        <v>51.93</v>
      </c>
      <c r="AR43" s="1197"/>
      <c r="AS43" s="1207">
        <v>399.73</v>
      </c>
      <c r="AT43" s="1195">
        <v>0</v>
      </c>
      <c r="AU43" s="1195">
        <v>0</v>
      </c>
      <c r="AV43" s="1195">
        <v>0</v>
      </c>
      <c r="AW43" s="1195">
        <v>0</v>
      </c>
      <c r="AX43" s="1207">
        <v>399.73</v>
      </c>
    </row>
    <row r="44" spans="1:50" s="1189" customFormat="1" ht="12.75" customHeight="1">
      <c r="A44" s="1188">
        <v>2008</v>
      </c>
      <c r="B44" s="1188"/>
      <c r="C44" s="1194">
        <v>29368.09</v>
      </c>
      <c r="D44" s="1194">
        <v>8159.43</v>
      </c>
      <c r="E44" s="1194">
        <v>1199.98</v>
      </c>
      <c r="F44" s="1194">
        <v>1371.44</v>
      </c>
      <c r="G44" s="1195">
        <v>5898.98</v>
      </c>
      <c r="H44" s="1194">
        <v>45997.93</v>
      </c>
      <c r="I44" s="1204"/>
      <c r="J44" s="1207">
        <v>645.75</v>
      </c>
      <c r="K44" s="1207">
        <v>104.09</v>
      </c>
      <c r="L44" s="1207">
        <v>2.85</v>
      </c>
      <c r="M44" s="1195">
        <v>0</v>
      </c>
      <c r="N44" s="1195">
        <v>0</v>
      </c>
      <c r="O44" s="1207">
        <v>752.68</v>
      </c>
      <c r="P44" s="1198"/>
      <c r="Q44" s="1207">
        <v>24449.95</v>
      </c>
      <c r="R44" s="1207">
        <v>5798.28</v>
      </c>
      <c r="S44" s="1207">
        <v>664.57</v>
      </c>
      <c r="T44" s="1207">
        <v>3.26</v>
      </c>
      <c r="U44" s="1195">
        <v>0</v>
      </c>
      <c r="V44" s="1207">
        <v>30916.06</v>
      </c>
      <c r="W44" s="1198"/>
      <c r="X44" s="1207">
        <v>742.56</v>
      </c>
      <c r="Y44" s="1207">
        <v>1761.91</v>
      </c>
      <c r="Z44" s="1207">
        <v>529.30999999999995</v>
      </c>
      <c r="AA44" s="1207">
        <v>1368.18</v>
      </c>
      <c r="AB44" s="1207">
        <v>5898.98</v>
      </c>
      <c r="AC44" s="1207">
        <v>10300.950000000001</v>
      </c>
      <c r="AD44" s="1198"/>
      <c r="AE44" s="1207">
        <v>2535.06</v>
      </c>
      <c r="AF44" s="1207">
        <v>495.15</v>
      </c>
      <c r="AG44" s="1207">
        <v>3.25</v>
      </c>
      <c r="AH44" s="1195">
        <v>0</v>
      </c>
      <c r="AI44" s="1195">
        <v>0</v>
      </c>
      <c r="AJ44" s="1207">
        <v>3033.46</v>
      </c>
      <c r="AK44" s="1198"/>
      <c r="AL44" s="1207">
        <v>51.93</v>
      </c>
      <c r="AM44" s="1195">
        <v>0</v>
      </c>
      <c r="AN44" s="1195">
        <v>0</v>
      </c>
      <c r="AO44" s="1195">
        <v>0</v>
      </c>
      <c r="AP44" s="1195">
        <v>0</v>
      </c>
      <c r="AQ44" s="1207">
        <v>51.93</v>
      </c>
      <c r="AR44" s="1198"/>
      <c r="AS44" s="1207">
        <v>942.84</v>
      </c>
      <c r="AT44" s="1195">
        <v>0</v>
      </c>
      <c r="AU44" s="1195">
        <v>0</v>
      </c>
      <c r="AV44" s="1195">
        <v>0</v>
      </c>
      <c r="AW44" s="1195">
        <v>0</v>
      </c>
      <c r="AX44" s="1207">
        <v>942.84</v>
      </c>
    </row>
    <row r="45" spans="1:50" s="1189" customFormat="1" ht="12.75" customHeight="1">
      <c r="A45" s="1188">
        <v>2009</v>
      </c>
      <c r="B45" s="1188"/>
      <c r="C45" s="1194">
        <v>29406.63</v>
      </c>
      <c r="D45" s="1194">
        <v>7497.05</v>
      </c>
      <c r="E45" s="1194">
        <v>1119.8499999999999</v>
      </c>
      <c r="F45" s="1194">
        <v>1251.73</v>
      </c>
      <c r="G45" s="1195">
        <v>5409.49</v>
      </c>
      <c r="H45" s="1194">
        <v>44684.76</v>
      </c>
      <c r="I45" s="1204"/>
      <c r="J45" s="1207">
        <v>663.13</v>
      </c>
      <c r="K45" s="1207">
        <v>50.22</v>
      </c>
      <c r="L45" s="1195">
        <v>0</v>
      </c>
      <c r="M45" s="1195">
        <v>0</v>
      </c>
      <c r="N45" s="1195">
        <v>0</v>
      </c>
      <c r="O45" s="1207">
        <v>713.35</v>
      </c>
      <c r="P45" s="1198"/>
      <c r="Q45" s="1207">
        <v>22840.53</v>
      </c>
      <c r="R45" s="1207">
        <v>6224.02</v>
      </c>
      <c r="S45" s="1207">
        <v>617.25</v>
      </c>
      <c r="T45" s="1195">
        <v>0</v>
      </c>
      <c r="U45" s="1195">
        <v>0</v>
      </c>
      <c r="V45" s="1207">
        <v>29681.8</v>
      </c>
      <c r="W45" s="1198"/>
      <c r="X45" s="1207">
        <v>2326.3200000000002</v>
      </c>
      <c r="Y45" s="1207">
        <v>702.53</v>
      </c>
      <c r="Z45" s="1207">
        <v>502.6</v>
      </c>
      <c r="AA45" s="1207">
        <v>1251.73</v>
      </c>
      <c r="AB45" s="1207">
        <v>5409.49</v>
      </c>
      <c r="AC45" s="1207">
        <v>10192.67</v>
      </c>
      <c r="AD45" s="1198"/>
      <c r="AE45" s="1207">
        <v>2492.86</v>
      </c>
      <c r="AF45" s="1207">
        <v>520.28</v>
      </c>
      <c r="AG45" s="1195">
        <v>0</v>
      </c>
      <c r="AH45" s="1195">
        <v>0</v>
      </c>
      <c r="AI45" s="1195">
        <v>0</v>
      </c>
      <c r="AJ45" s="1207">
        <v>3013.14</v>
      </c>
      <c r="AK45" s="1198"/>
      <c r="AL45" s="1207">
        <v>51.93</v>
      </c>
      <c r="AM45" s="1195">
        <v>0</v>
      </c>
      <c r="AN45" s="1195">
        <v>0</v>
      </c>
      <c r="AO45" s="1195">
        <v>0</v>
      </c>
      <c r="AP45" s="1195">
        <v>0</v>
      </c>
      <c r="AQ45" s="1207">
        <v>51.93</v>
      </c>
      <c r="AR45" s="1198"/>
      <c r="AS45" s="1207">
        <v>1031.8699999999999</v>
      </c>
      <c r="AT45" s="1195">
        <v>0</v>
      </c>
      <c r="AU45" s="1195">
        <v>0</v>
      </c>
      <c r="AV45" s="1195">
        <v>0</v>
      </c>
      <c r="AW45" s="1195">
        <v>0</v>
      </c>
      <c r="AX45" s="1207">
        <v>1031.8699999999999</v>
      </c>
    </row>
    <row r="46" spans="1:50" s="1189" customFormat="1" ht="12.75" customHeight="1">
      <c r="A46" s="1188">
        <v>2010</v>
      </c>
      <c r="B46" s="1188"/>
      <c r="C46" s="1194">
        <v>34627.33</v>
      </c>
      <c r="D46" s="1194">
        <v>7083.5</v>
      </c>
      <c r="E46" s="1194">
        <v>1091.76</v>
      </c>
      <c r="F46" s="1194">
        <v>1211.5</v>
      </c>
      <c r="G46" s="1195">
        <v>5396.26</v>
      </c>
      <c r="H46" s="1194">
        <v>49410.35</v>
      </c>
      <c r="I46" s="1204"/>
      <c r="J46" s="1207">
        <v>725.93</v>
      </c>
      <c r="K46" s="1207">
        <v>39.4</v>
      </c>
      <c r="L46" s="1195">
        <v>0</v>
      </c>
      <c r="M46" s="1195">
        <v>0</v>
      </c>
      <c r="N46" s="1195">
        <v>0</v>
      </c>
      <c r="O46" s="1207">
        <v>765.33</v>
      </c>
      <c r="P46" s="1198"/>
      <c r="Q46" s="1207">
        <v>26924.080000000002</v>
      </c>
      <c r="R46" s="1207">
        <v>5971.67</v>
      </c>
      <c r="S46" s="1207">
        <v>603.42999999999995</v>
      </c>
      <c r="T46" s="1195">
        <v>0</v>
      </c>
      <c r="U46" s="1195">
        <v>0</v>
      </c>
      <c r="V46" s="1207">
        <v>33499.18</v>
      </c>
      <c r="W46" s="1198"/>
      <c r="X46" s="1207">
        <v>2525.6799999999998</v>
      </c>
      <c r="Y46" s="1207">
        <v>595.94000000000005</v>
      </c>
      <c r="Z46" s="1207">
        <v>488.33</v>
      </c>
      <c r="AA46" s="1207">
        <v>1211.5</v>
      </c>
      <c r="AB46" s="1207">
        <v>5396.26</v>
      </c>
      <c r="AC46" s="1207">
        <v>10217.709999999999</v>
      </c>
      <c r="AD46" s="1198"/>
      <c r="AE46" s="1207">
        <v>2951.26</v>
      </c>
      <c r="AF46" s="1207">
        <v>476.49</v>
      </c>
      <c r="AG46" s="1195">
        <v>0</v>
      </c>
      <c r="AH46" s="1195">
        <v>0</v>
      </c>
      <c r="AI46" s="1195">
        <v>0</v>
      </c>
      <c r="AJ46" s="1207">
        <v>3427.74</v>
      </c>
      <c r="AK46" s="1198"/>
      <c r="AL46" s="1207">
        <v>51.93</v>
      </c>
      <c r="AM46" s="1195">
        <v>0</v>
      </c>
      <c r="AN46" s="1195">
        <v>0</v>
      </c>
      <c r="AO46" s="1195">
        <v>0</v>
      </c>
      <c r="AP46" s="1195">
        <v>0</v>
      </c>
      <c r="AQ46" s="1207">
        <v>51.93</v>
      </c>
      <c r="AR46" s="1198"/>
      <c r="AS46" s="1207">
        <v>1448.45</v>
      </c>
      <c r="AT46" s="1195">
        <v>0</v>
      </c>
      <c r="AU46" s="1195">
        <v>0</v>
      </c>
      <c r="AV46" s="1195">
        <v>0</v>
      </c>
      <c r="AW46" s="1195">
        <v>0</v>
      </c>
      <c r="AX46" s="1207">
        <v>1448.45</v>
      </c>
    </row>
    <row r="47" spans="1:50" s="1189" customFormat="1" ht="12.75" customHeight="1">
      <c r="A47" s="1188">
        <v>2011</v>
      </c>
      <c r="B47" s="1188"/>
      <c r="C47" s="1194">
        <v>25694.560000000001</v>
      </c>
      <c r="D47" s="1194">
        <v>7446.32</v>
      </c>
      <c r="E47" s="1194">
        <v>1144.8</v>
      </c>
      <c r="F47" s="1194">
        <v>1178.48</v>
      </c>
      <c r="G47" s="1195">
        <v>5418.51</v>
      </c>
      <c r="H47" s="1194">
        <v>40882.67</v>
      </c>
      <c r="I47" s="1204"/>
      <c r="J47" s="1207">
        <v>677.91</v>
      </c>
      <c r="K47" s="1207">
        <v>50.22</v>
      </c>
      <c r="L47" s="1195">
        <v>0</v>
      </c>
      <c r="M47" s="1195">
        <v>0</v>
      </c>
      <c r="N47" s="1195">
        <v>0</v>
      </c>
      <c r="O47" s="1207">
        <v>728.13</v>
      </c>
      <c r="P47" s="1198"/>
      <c r="Q47" s="1207">
        <v>19717.07</v>
      </c>
      <c r="R47" s="1207">
        <v>6208.44</v>
      </c>
      <c r="S47" s="1207">
        <v>630.01</v>
      </c>
      <c r="T47" s="1195">
        <v>0</v>
      </c>
      <c r="U47" s="1195">
        <v>0</v>
      </c>
      <c r="V47" s="1207">
        <v>26555.52</v>
      </c>
      <c r="W47" s="1198"/>
      <c r="X47" s="1207">
        <v>1777.25</v>
      </c>
      <c r="Y47" s="1207">
        <v>705.67</v>
      </c>
      <c r="Z47" s="1207">
        <v>514.79</v>
      </c>
      <c r="AA47" s="1207">
        <v>1178.48</v>
      </c>
      <c r="AB47" s="1207">
        <v>5418.51</v>
      </c>
      <c r="AC47" s="1207">
        <v>9594.7000000000007</v>
      </c>
      <c r="AD47" s="1198"/>
      <c r="AE47" s="1207">
        <v>2187.0300000000002</v>
      </c>
      <c r="AF47" s="1207">
        <v>481.99</v>
      </c>
      <c r="AG47" s="1195">
        <v>0</v>
      </c>
      <c r="AH47" s="1195">
        <v>0</v>
      </c>
      <c r="AI47" s="1195">
        <v>0</v>
      </c>
      <c r="AJ47" s="1207">
        <v>2669.02</v>
      </c>
      <c r="AK47" s="1198"/>
      <c r="AL47" s="1207">
        <v>51.93</v>
      </c>
      <c r="AM47" s="1195">
        <v>0</v>
      </c>
      <c r="AN47" s="1195">
        <v>0</v>
      </c>
      <c r="AO47" s="1195">
        <v>0</v>
      </c>
      <c r="AP47" s="1195">
        <v>0</v>
      </c>
      <c r="AQ47" s="1207">
        <v>51.93</v>
      </c>
      <c r="AR47" s="1198"/>
      <c r="AS47" s="1207">
        <v>1283.3499999999999</v>
      </c>
      <c r="AT47" s="1195">
        <v>0</v>
      </c>
      <c r="AU47" s="1195">
        <v>0</v>
      </c>
      <c r="AV47" s="1195">
        <v>0</v>
      </c>
      <c r="AW47" s="1195">
        <v>0</v>
      </c>
      <c r="AX47" s="1207">
        <v>1283.3499999999999</v>
      </c>
    </row>
    <row r="48" spans="1:50" s="1189" customFormat="1" ht="12.75" customHeight="1">
      <c r="A48" s="1188">
        <v>2012</v>
      </c>
      <c r="B48" s="1188"/>
      <c r="C48" s="1194">
        <v>31247.98</v>
      </c>
      <c r="D48" s="1194">
        <v>5602.76</v>
      </c>
      <c r="E48" s="1194">
        <v>995.11</v>
      </c>
      <c r="F48" s="1194">
        <v>1218.95</v>
      </c>
      <c r="G48" s="1195">
        <v>5376.19</v>
      </c>
      <c r="H48" s="1194">
        <v>44441</v>
      </c>
      <c r="I48" s="1204"/>
      <c r="J48" s="1207">
        <v>609.49</v>
      </c>
      <c r="K48" s="1207">
        <v>81.650000000000006</v>
      </c>
      <c r="L48" s="1195">
        <v>0</v>
      </c>
      <c r="M48" s="1195">
        <v>0</v>
      </c>
      <c r="N48" s="1195">
        <v>0</v>
      </c>
      <c r="O48" s="1207">
        <v>691.14</v>
      </c>
      <c r="P48" s="1198"/>
      <c r="Q48" s="1207">
        <v>24960.49</v>
      </c>
      <c r="R48" s="1207">
        <v>4025.07</v>
      </c>
      <c r="S48" s="1207">
        <v>522.62</v>
      </c>
      <c r="T48" s="1195">
        <v>0</v>
      </c>
      <c r="U48" s="1195">
        <v>0</v>
      </c>
      <c r="V48" s="1207">
        <v>29508.18</v>
      </c>
      <c r="W48" s="1198"/>
      <c r="X48" s="1207">
        <v>1902.32</v>
      </c>
      <c r="Y48" s="1207">
        <v>889.25</v>
      </c>
      <c r="Z48" s="1207">
        <v>472.5</v>
      </c>
      <c r="AA48" s="1207">
        <v>1218.95</v>
      </c>
      <c r="AB48" s="1207">
        <v>5376.19</v>
      </c>
      <c r="AC48" s="1207">
        <v>9859.2099999999991</v>
      </c>
      <c r="AD48" s="1198"/>
      <c r="AE48" s="1207">
        <v>2472.4699999999998</v>
      </c>
      <c r="AF48" s="1207">
        <v>234.44</v>
      </c>
      <c r="AG48" s="1195">
        <v>0</v>
      </c>
      <c r="AH48" s="1195">
        <v>0</v>
      </c>
      <c r="AI48" s="1195">
        <v>0</v>
      </c>
      <c r="AJ48" s="1207">
        <v>2706.9</v>
      </c>
      <c r="AK48" s="1198"/>
      <c r="AL48" s="1207">
        <v>51.93</v>
      </c>
      <c r="AM48" s="1195">
        <v>0</v>
      </c>
      <c r="AN48" s="1195">
        <v>0</v>
      </c>
      <c r="AO48" s="1195">
        <v>0</v>
      </c>
      <c r="AP48" s="1195">
        <v>0</v>
      </c>
      <c r="AQ48" s="1207">
        <v>51.93</v>
      </c>
      <c r="AR48" s="1198"/>
      <c r="AS48" s="1207">
        <v>1251.28</v>
      </c>
      <c r="AT48" s="1195">
        <v>372.35</v>
      </c>
      <c r="AU48" s="1195">
        <v>0</v>
      </c>
      <c r="AV48" s="1195">
        <v>0</v>
      </c>
      <c r="AW48" s="1195">
        <v>0</v>
      </c>
      <c r="AX48" s="1207">
        <v>1623.64</v>
      </c>
    </row>
    <row r="49" spans="1:50" s="1189" customFormat="1" ht="12.75" customHeight="1">
      <c r="A49" s="1188">
        <v>2013</v>
      </c>
      <c r="B49" s="1188"/>
      <c r="C49" s="1194">
        <v>31931.33</v>
      </c>
      <c r="D49" s="1194">
        <v>5614.68</v>
      </c>
      <c r="E49" s="1194">
        <v>897.38</v>
      </c>
      <c r="F49" s="1194">
        <v>1191.6099999999999</v>
      </c>
      <c r="G49" s="1195">
        <v>5255.59</v>
      </c>
      <c r="H49" s="1194">
        <v>44890.59</v>
      </c>
      <c r="I49" s="1204"/>
      <c r="J49" s="1207">
        <v>607.44000000000005</v>
      </c>
      <c r="K49" s="1207">
        <v>99.1</v>
      </c>
      <c r="L49" s="1195">
        <v>0</v>
      </c>
      <c r="M49" s="1195">
        <v>0</v>
      </c>
      <c r="N49" s="1195">
        <v>0</v>
      </c>
      <c r="O49" s="1207">
        <v>706.54</v>
      </c>
      <c r="P49" s="1198"/>
      <c r="Q49" s="1207">
        <v>24850.62</v>
      </c>
      <c r="R49" s="1207">
        <v>4310.01</v>
      </c>
      <c r="S49" s="1207">
        <v>461.12</v>
      </c>
      <c r="T49" s="1195">
        <v>0</v>
      </c>
      <c r="U49" s="1195">
        <v>0</v>
      </c>
      <c r="V49" s="1207">
        <v>29621.75</v>
      </c>
      <c r="W49" s="1198"/>
      <c r="X49" s="1207">
        <v>2402.64</v>
      </c>
      <c r="Y49" s="1207">
        <v>465.61</v>
      </c>
      <c r="Z49" s="1207">
        <v>436.26</v>
      </c>
      <c r="AA49" s="1207">
        <v>1191.6099999999999</v>
      </c>
      <c r="AB49" s="1207">
        <v>5255.59</v>
      </c>
      <c r="AC49" s="1207">
        <v>9751.7199999999993</v>
      </c>
      <c r="AD49" s="1198"/>
      <c r="AE49" s="1207">
        <v>2592.52</v>
      </c>
      <c r="AF49" s="1207">
        <v>252.06</v>
      </c>
      <c r="AG49" s="1195">
        <v>0</v>
      </c>
      <c r="AH49" s="1195">
        <v>0</v>
      </c>
      <c r="AI49" s="1195">
        <v>0</v>
      </c>
      <c r="AJ49" s="1207">
        <v>2844.58</v>
      </c>
      <c r="AK49" s="1198"/>
      <c r="AL49" s="1207">
        <v>51.93</v>
      </c>
      <c r="AM49" s="1195">
        <v>0</v>
      </c>
      <c r="AN49" s="1195">
        <v>0</v>
      </c>
      <c r="AO49" s="1195">
        <v>0</v>
      </c>
      <c r="AP49" s="1195">
        <v>0</v>
      </c>
      <c r="AQ49" s="1207">
        <v>51.93</v>
      </c>
      <c r="AR49" s="1198"/>
      <c r="AS49" s="1207">
        <v>1426.16</v>
      </c>
      <c r="AT49" s="1195">
        <v>487.9</v>
      </c>
      <c r="AU49" s="1195">
        <v>0</v>
      </c>
      <c r="AV49" s="1195">
        <v>0</v>
      </c>
      <c r="AW49" s="1195">
        <v>0</v>
      </c>
      <c r="AX49" s="1207">
        <v>1914.06</v>
      </c>
    </row>
    <row r="50" spans="1:50" s="1189" customFormat="1" ht="12.75" customHeight="1">
      <c r="A50" s="1188">
        <v>2014</v>
      </c>
      <c r="B50" s="1188"/>
      <c r="C50" s="1194">
        <v>26738.240000000002</v>
      </c>
      <c r="D50" s="1194">
        <v>4722.8999999999996</v>
      </c>
      <c r="E50" s="1194">
        <v>881.53</v>
      </c>
      <c r="F50" s="1194">
        <v>1171.31</v>
      </c>
      <c r="G50" s="1195">
        <v>5166.0600000000004</v>
      </c>
      <c r="H50" s="1194">
        <v>38680.04</v>
      </c>
      <c r="I50" s="1204"/>
      <c r="J50" s="1207">
        <v>513.20000000000005</v>
      </c>
      <c r="K50" s="1207">
        <v>83.73</v>
      </c>
      <c r="L50" s="1195">
        <v>0</v>
      </c>
      <c r="M50" s="1195">
        <v>0</v>
      </c>
      <c r="N50" s="1195">
        <v>0</v>
      </c>
      <c r="O50" s="1207">
        <v>596.92999999999995</v>
      </c>
      <c r="P50" s="1198"/>
      <c r="Q50" s="1207">
        <v>20401.89</v>
      </c>
      <c r="R50" s="1207">
        <v>3538.44</v>
      </c>
      <c r="S50" s="1207">
        <v>452.7</v>
      </c>
      <c r="T50" s="1195">
        <v>0</v>
      </c>
      <c r="U50" s="1195">
        <v>0</v>
      </c>
      <c r="V50" s="1207">
        <v>24393.03</v>
      </c>
      <c r="W50" s="1198"/>
      <c r="X50" s="1207">
        <v>2116.5100000000002</v>
      </c>
      <c r="Y50" s="1207">
        <v>410.16</v>
      </c>
      <c r="Z50" s="1207">
        <v>428.83</v>
      </c>
      <c r="AA50" s="1207">
        <v>1171.31</v>
      </c>
      <c r="AB50" s="1207">
        <v>5166.0600000000004</v>
      </c>
      <c r="AC50" s="1207">
        <v>9292.8700000000008</v>
      </c>
      <c r="AD50" s="1198"/>
      <c r="AE50" s="1207">
        <v>2285.6799999999998</v>
      </c>
      <c r="AF50" s="1207">
        <v>222.23</v>
      </c>
      <c r="AG50" s="1195">
        <v>0</v>
      </c>
      <c r="AH50" s="1195">
        <v>0</v>
      </c>
      <c r="AI50" s="1195">
        <v>0</v>
      </c>
      <c r="AJ50" s="1207">
        <v>2507.91</v>
      </c>
      <c r="AK50" s="1198"/>
      <c r="AL50" s="1207">
        <v>51.93</v>
      </c>
      <c r="AM50" s="1195">
        <v>0</v>
      </c>
      <c r="AN50" s="1195">
        <v>0</v>
      </c>
      <c r="AO50" s="1195">
        <v>0</v>
      </c>
      <c r="AP50" s="1195">
        <v>0</v>
      </c>
      <c r="AQ50" s="1207">
        <v>51.93</v>
      </c>
      <c r="AR50" s="1198"/>
      <c r="AS50" s="1207">
        <v>1369.02</v>
      </c>
      <c r="AT50" s="1195">
        <v>468.35</v>
      </c>
      <c r="AU50" s="1195">
        <v>0</v>
      </c>
      <c r="AV50" s="1195">
        <v>0</v>
      </c>
      <c r="AW50" s="1195">
        <v>0</v>
      </c>
      <c r="AX50" s="1207">
        <v>1837.36</v>
      </c>
    </row>
    <row r="51" spans="1:50" s="1189" customFormat="1" ht="12.75" customHeight="1">
      <c r="A51" s="1188">
        <v>2015</v>
      </c>
      <c r="B51" s="1188"/>
      <c r="C51" s="1194">
        <v>27968.79</v>
      </c>
      <c r="D51" s="1194">
        <v>4961.24</v>
      </c>
      <c r="E51" s="1194">
        <v>868.6</v>
      </c>
      <c r="F51" s="1194">
        <v>1154.6500000000001</v>
      </c>
      <c r="G51" s="1195">
        <v>5092.6099999999997</v>
      </c>
      <c r="H51" s="1194">
        <v>40045.89</v>
      </c>
      <c r="I51" s="1204"/>
      <c r="J51" s="1207">
        <v>502.74</v>
      </c>
      <c r="K51" s="1207">
        <v>82.02</v>
      </c>
      <c r="L51" s="1195">
        <v>0</v>
      </c>
      <c r="M51" s="1195">
        <v>0</v>
      </c>
      <c r="N51" s="1195">
        <v>0</v>
      </c>
      <c r="O51" s="1207">
        <v>584.77</v>
      </c>
      <c r="P51" s="1198"/>
      <c r="Q51" s="1207">
        <v>21425.57</v>
      </c>
      <c r="R51" s="1207">
        <v>3715.98</v>
      </c>
      <c r="S51" s="1207">
        <v>445.87</v>
      </c>
      <c r="T51" s="1195">
        <v>0</v>
      </c>
      <c r="U51" s="1195">
        <v>0</v>
      </c>
      <c r="V51" s="1207">
        <v>25587.42</v>
      </c>
      <c r="W51" s="1198"/>
      <c r="X51" s="1207">
        <v>2174.61</v>
      </c>
      <c r="Y51" s="1207">
        <v>421.42</v>
      </c>
      <c r="Z51" s="1207">
        <v>422.73</v>
      </c>
      <c r="AA51" s="1207">
        <v>1154.6500000000001</v>
      </c>
      <c r="AB51" s="1207">
        <v>5092.6099999999997</v>
      </c>
      <c r="AC51" s="1207">
        <v>9266.02</v>
      </c>
      <c r="AD51" s="1198"/>
      <c r="AE51" s="1207">
        <v>2298.89</v>
      </c>
      <c r="AF51" s="1207">
        <v>223.51</v>
      </c>
      <c r="AG51" s="1195">
        <v>0</v>
      </c>
      <c r="AH51" s="1195">
        <v>0</v>
      </c>
      <c r="AI51" s="1195">
        <v>0</v>
      </c>
      <c r="AJ51" s="1207">
        <v>2522.4</v>
      </c>
      <c r="AK51" s="1198"/>
      <c r="AL51" s="1207">
        <v>51.93</v>
      </c>
      <c r="AM51" s="1195">
        <v>0</v>
      </c>
      <c r="AN51" s="1195">
        <v>0</v>
      </c>
      <c r="AO51" s="1195">
        <v>0</v>
      </c>
      <c r="AP51" s="1195">
        <v>0</v>
      </c>
      <c r="AQ51" s="1207">
        <v>51.93</v>
      </c>
      <c r="AR51" s="1198"/>
      <c r="AS51" s="1207">
        <v>1515.04</v>
      </c>
      <c r="AT51" s="1195">
        <v>518.29999999999995</v>
      </c>
      <c r="AU51" s="1195">
        <v>0</v>
      </c>
      <c r="AV51" s="1195">
        <v>0</v>
      </c>
      <c r="AW51" s="1195">
        <v>0</v>
      </c>
      <c r="AX51" s="1207">
        <v>2033.35</v>
      </c>
    </row>
    <row r="52" spans="1:50" s="1192" customFormat="1" ht="11.25">
      <c r="A52" s="1188">
        <v>2016</v>
      </c>
      <c r="B52" s="1188"/>
      <c r="C52" s="1194">
        <v>29034.55</v>
      </c>
      <c r="D52" s="1194">
        <v>5152.21</v>
      </c>
      <c r="E52" s="1194">
        <v>874.53</v>
      </c>
      <c r="F52" s="1194">
        <v>1152.1099999999999</v>
      </c>
      <c r="G52" s="1195">
        <v>5081.41</v>
      </c>
      <c r="H52" s="1194">
        <v>41294.82</v>
      </c>
      <c r="I52" s="1204"/>
      <c r="J52" s="1207">
        <v>500.18</v>
      </c>
      <c r="K52" s="1207">
        <v>81.599999999999994</v>
      </c>
      <c r="L52" s="1195">
        <v>0</v>
      </c>
      <c r="M52" s="1195">
        <v>0</v>
      </c>
      <c r="N52" s="1195">
        <v>0</v>
      </c>
      <c r="O52" s="1207">
        <v>581.78</v>
      </c>
      <c r="P52" s="1197"/>
      <c r="Q52" s="1207">
        <v>22430.45</v>
      </c>
      <c r="R52" s="1207">
        <v>3890.26</v>
      </c>
      <c r="S52" s="1207">
        <v>452.72</v>
      </c>
      <c r="T52" s="1195">
        <v>0</v>
      </c>
      <c r="U52" s="1195">
        <v>0</v>
      </c>
      <c r="V52" s="1207">
        <v>26773.439999999999</v>
      </c>
      <c r="W52" s="1197"/>
      <c r="X52" s="1207">
        <v>2201.84</v>
      </c>
      <c r="Y52" s="1207">
        <v>426.7</v>
      </c>
      <c r="Z52" s="1207">
        <v>421.8</v>
      </c>
      <c r="AA52" s="1207">
        <v>1152.1099999999999</v>
      </c>
      <c r="AB52" s="1207">
        <v>5081.41</v>
      </c>
      <c r="AC52" s="1207">
        <v>9283.86</v>
      </c>
      <c r="AD52" s="1197"/>
      <c r="AE52" s="1207">
        <v>2301.17</v>
      </c>
      <c r="AF52" s="1207">
        <v>223.73</v>
      </c>
      <c r="AG52" s="1195">
        <v>0</v>
      </c>
      <c r="AH52" s="1195">
        <v>0</v>
      </c>
      <c r="AI52" s="1195">
        <v>0</v>
      </c>
      <c r="AJ52" s="1207">
        <v>2524.9</v>
      </c>
      <c r="AK52" s="1197"/>
      <c r="AL52" s="1207">
        <v>51.93</v>
      </c>
      <c r="AM52" s="1195">
        <v>0</v>
      </c>
      <c r="AN52" s="1195">
        <v>0</v>
      </c>
      <c r="AO52" s="1195">
        <v>0</v>
      </c>
      <c r="AP52" s="1195">
        <v>0</v>
      </c>
      <c r="AQ52" s="1207">
        <v>51.93</v>
      </c>
      <c r="AR52" s="1197"/>
      <c r="AS52" s="1207">
        <v>1548.99</v>
      </c>
      <c r="AT52" s="1195">
        <v>529.91</v>
      </c>
      <c r="AU52" s="1195">
        <v>0</v>
      </c>
      <c r="AV52" s="1195">
        <v>0</v>
      </c>
      <c r="AW52" s="1195">
        <v>0</v>
      </c>
      <c r="AX52" s="1207">
        <v>2078.9</v>
      </c>
    </row>
    <row r="53" spans="1:50" s="1192" customFormat="1" ht="12" thickBot="1">
      <c r="A53" s="1208"/>
      <c r="B53" s="1208"/>
      <c r="C53" s="1209"/>
      <c r="D53" s="1209"/>
      <c r="E53" s="1209"/>
      <c r="F53" s="1209"/>
      <c r="G53" s="1210"/>
      <c r="H53" s="1209"/>
      <c r="I53" s="1211"/>
      <c r="J53" s="1212"/>
      <c r="K53" s="1212"/>
      <c r="L53" s="1210"/>
      <c r="M53" s="1210"/>
      <c r="N53" s="1212"/>
      <c r="O53" s="1212"/>
      <c r="P53" s="1213"/>
      <c r="Q53" s="1212"/>
      <c r="R53" s="1212"/>
      <c r="S53" s="1212"/>
      <c r="T53" s="1210"/>
      <c r="U53" s="1212"/>
      <c r="V53" s="1212"/>
      <c r="W53" s="1213"/>
      <c r="X53" s="1212"/>
      <c r="Y53" s="1212"/>
      <c r="Z53" s="1212"/>
      <c r="AA53" s="1212"/>
      <c r="AB53" s="1212"/>
      <c r="AC53" s="1212"/>
      <c r="AD53" s="1213"/>
      <c r="AE53" s="1212"/>
      <c r="AF53" s="1212"/>
      <c r="AG53" s="1210"/>
      <c r="AH53" s="1210"/>
      <c r="AI53" s="1210"/>
      <c r="AJ53" s="1212"/>
      <c r="AK53" s="1213"/>
      <c r="AL53" s="1212"/>
      <c r="AM53" s="1210"/>
      <c r="AN53" s="1210"/>
      <c r="AO53" s="1210"/>
      <c r="AP53" s="1210"/>
      <c r="AQ53" s="1212"/>
      <c r="AR53" s="1213"/>
      <c r="AS53" s="1212"/>
      <c r="AT53" s="1210"/>
      <c r="AU53" s="1210"/>
      <c r="AV53" s="1210"/>
      <c r="AW53" s="1210"/>
      <c r="AX53" s="1212"/>
    </row>
    <row r="54" spans="1:50" s="1189" customFormat="1" ht="12.75" customHeight="1" thickTop="1">
      <c r="A54" s="1188"/>
      <c r="B54" s="1188"/>
      <c r="C54" s="1204"/>
      <c r="D54" s="1204"/>
      <c r="E54" s="1204"/>
      <c r="F54" s="1204"/>
      <c r="G54" s="1204"/>
      <c r="H54" s="1204"/>
      <c r="I54" s="1204"/>
      <c r="J54" s="1198"/>
      <c r="K54" s="1198"/>
      <c r="L54" s="1198"/>
      <c r="M54" s="1198"/>
      <c r="N54" s="1198"/>
      <c r="O54" s="1198"/>
      <c r="P54" s="1198"/>
      <c r="Q54" s="1198"/>
      <c r="R54" s="1198"/>
      <c r="S54" s="1198"/>
      <c r="T54" s="1198"/>
      <c r="U54" s="1198"/>
      <c r="V54" s="1198"/>
      <c r="W54" s="1198"/>
      <c r="X54" s="1198"/>
      <c r="Y54" s="1198"/>
      <c r="Z54" s="1198"/>
      <c r="AA54" s="1198"/>
      <c r="AB54" s="1198"/>
      <c r="AC54" s="1198"/>
      <c r="AD54" s="1198"/>
      <c r="AE54" s="1198"/>
      <c r="AF54" s="1198"/>
      <c r="AG54" s="1198"/>
      <c r="AH54" s="1198"/>
      <c r="AI54" s="1198"/>
      <c r="AJ54" s="1198"/>
      <c r="AK54" s="1198"/>
      <c r="AL54" s="1198"/>
      <c r="AM54" s="1198"/>
      <c r="AN54" s="1198"/>
      <c r="AO54" s="1198"/>
      <c r="AP54" s="1198"/>
      <c r="AQ54" s="1198"/>
      <c r="AR54" s="1198"/>
      <c r="AS54" s="1198"/>
      <c r="AT54" s="1198"/>
      <c r="AU54" s="1198"/>
      <c r="AV54" s="1198"/>
      <c r="AW54" s="1198"/>
      <c r="AX54" s="1198"/>
    </row>
    <row r="55" spans="1:50" s="1189" customFormat="1" ht="12.75" customHeight="1">
      <c r="A55" s="1277" t="s">
        <v>1590</v>
      </c>
      <c r="B55" s="1188"/>
      <c r="C55" s="1204"/>
      <c r="D55" s="1204"/>
      <c r="E55" s="1204"/>
      <c r="F55" s="1204"/>
      <c r="G55" s="1204"/>
      <c r="H55" s="1204"/>
      <c r="I55" s="1204"/>
      <c r="J55" s="1198"/>
      <c r="K55" s="1198"/>
      <c r="L55" s="1198"/>
      <c r="M55" s="1198"/>
      <c r="N55" s="1198"/>
      <c r="O55" s="1198"/>
      <c r="P55" s="1198"/>
      <c r="Q55" s="1198"/>
      <c r="R55" s="1198"/>
      <c r="S55" s="1198"/>
      <c r="T55" s="1198"/>
      <c r="U55" s="1198"/>
      <c r="V55" s="1198"/>
      <c r="W55" s="1198"/>
      <c r="X55" s="1198"/>
      <c r="Y55" s="1198"/>
      <c r="Z55" s="1198"/>
      <c r="AA55" s="1198"/>
      <c r="AB55" s="1198"/>
      <c r="AC55" s="1198"/>
      <c r="AD55" s="1198"/>
      <c r="AE55" s="1198"/>
      <c r="AF55" s="1198"/>
      <c r="AG55" s="1198"/>
      <c r="AH55" s="1198"/>
      <c r="AI55" s="1198"/>
      <c r="AJ55" s="1198"/>
      <c r="AK55" s="1198"/>
      <c r="AL55" s="1198"/>
      <c r="AM55" s="1198"/>
      <c r="AN55" s="1198"/>
      <c r="AO55" s="1198"/>
      <c r="AP55" s="1198"/>
      <c r="AQ55" s="1198"/>
      <c r="AR55" s="1198"/>
      <c r="AS55" s="1198"/>
      <c r="AT55" s="1198"/>
      <c r="AU55" s="1198"/>
      <c r="AV55" s="1198"/>
      <c r="AW55" s="1198"/>
      <c r="AX55" s="1198"/>
    </row>
    <row r="56" spans="1:50" s="1189" customFormat="1" ht="12.75" customHeight="1">
      <c r="A56" s="1214" t="s">
        <v>1485</v>
      </c>
      <c r="B56" s="1188"/>
      <c r="C56" s="1204"/>
      <c r="D56" s="1204"/>
      <c r="E56" s="1204"/>
      <c r="F56" s="1204"/>
      <c r="G56" s="1204"/>
      <c r="H56" s="1204"/>
      <c r="I56" s="1204"/>
      <c r="J56" s="1198"/>
      <c r="K56" s="1198"/>
      <c r="L56" s="1198"/>
      <c r="M56" s="1198"/>
      <c r="N56" s="1198"/>
      <c r="O56" s="1198"/>
      <c r="P56" s="1198"/>
      <c r="Q56" s="1198"/>
      <c r="R56" s="1198"/>
      <c r="S56" s="1198"/>
      <c r="T56" s="1198"/>
      <c r="U56" s="1198"/>
      <c r="V56" s="1198"/>
      <c r="W56" s="1198"/>
      <c r="X56" s="1198"/>
      <c r="Y56" s="1198"/>
      <c r="Z56" s="1198"/>
      <c r="AA56" s="1198"/>
      <c r="AB56" s="1198"/>
      <c r="AC56" s="1198"/>
      <c r="AD56" s="1198"/>
      <c r="AE56" s="1198"/>
      <c r="AF56" s="1198"/>
      <c r="AG56" s="1198"/>
      <c r="AH56" s="1198"/>
      <c r="AI56" s="1198"/>
      <c r="AJ56" s="1198"/>
      <c r="AK56" s="1198"/>
      <c r="AL56" s="1198"/>
      <c r="AM56" s="1198"/>
      <c r="AN56" s="1198"/>
      <c r="AO56" s="1198"/>
      <c r="AP56" s="1198"/>
      <c r="AQ56" s="1198"/>
      <c r="AR56" s="1198"/>
      <c r="AS56" s="1198"/>
      <c r="AT56" s="1198"/>
      <c r="AU56" s="1198"/>
      <c r="AV56" s="1198"/>
      <c r="AW56" s="1198"/>
      <c r="AX56" s="1198"/>
    </row>
    <row r="57" spans="1:50" s="1189" customFormat="1" ht="12.75" customHeight="1">
      <c r="A57" s="1214" t="s">
        <v>281</v>
      </c>
      <c r="B57" s="1188"/>
      <c r="C57" s="1188"/>
      <c r="D57" s="1188"/>
      <c r="E57" s="1188"/>
      <c r="F57" s="1188"/>
      <c r="G57" s="1188"/>
      <c r="H57" s="1188"/>
      <c r="I57" s="1188"/>
      <c r="M57" s="1198"/>
      <c r="N57" s="1198"/>
    </row>
    <row r="58" spans="1:50" s="1189" customFormat="1" ht="12.75" customHeight="1">
      <c r="A58" s="1214" t="s">
        <v>282</v>
      </c>
      <c r="B58" s="1188"/>
      <c r="C58" s="1188"/>
      <c r="D58" s="1188"/>
      <c r="E58" s="1188"/>
      <c r="F58" s="1188"/>
      <c r="G58" s="1188"/>
      <c r="H58" s="1188"/>
      <c r="I58" s="1188"/>
      <c r="M58" s="1198"/>
      <c r="N58" s="1198"/>
    </row>
    <row r="59" spans="1:50" s="1189" customFormat="1" ht="12.75" customHeight="1">
      <c r="A59" s="1214" t="s">
        <v>1789</v>
      </c>
      <c r="B59" s="1188"/>
      <c r="C59" s="1188"/>
      <c r="D59" s="1188"/>
      <c r="E59" s="1188"/>
      <c r="F59" s="1188"/>
      <c r="G59" s="1188"/>
      <c r="H59" s="1188"/>
      <c r="I59" s="1188"/>
      <c r="M59" s="1198"/>
      <c r="N59" s="1198"/>
    </row>
    <row r="60" spans="1:50" s="1189" customFormat="1" ht="12.75" customHeight="1">
      <c r="A60" s="1214" t="s">
        <v>283</v>
      </c>
      <c r="B60" s="1188"/>
      <c r="C60" s="1188"/>
      <c r="D60" s="1188"/>
      <c r="E60" s="1188"/>
      <c r="F60" s="1188"/>
      <c r="G60" s="1188"/>
      <c r="H60" s="1188"/>
      <c r="I60" s="1188"/>
      <c r="M60" s="1198"/>
      <c r="N60" s="1198"/>
    </row>
    <row r="61" spans="1:50" s="1189" customFormat="1" ht="12.75" customHeight="1">
      <c r="A61" s="1214" t="s">
        <v>284</v>
      </c>
      <c r="B61" s="1188"/>
      <c r="C61" s="1188"/>
      <c r="D61" s="1188"/>
      <c r="E61" s="1188"/>
      <c r="F61" s="1188"/>
      <c r="G61" s="1188"/>
      <c r="H61" s="1188"/>
      <c r="I61" s="1188"/>
      <c r="M61" s="1198"/>
      <c r="N61" s="1198"/>
    </row>
    <row r="62" spans="1:50" s="1192" customFormat="1" ht="11.25">
      <c r="A62" s="1214" t="s">
        <v>1788</v>
      </c>
      <c r="B62" s="1188"/>
      <c r="C62" s="1188"/>
      <c r="D62" s="1188"/>
      <c r="E62" s="1188"/>
      <c r="F62" s="1188"/>
      <c r="G62" s="1188"/>
      <c r="H62" s="1188"/>
      <c r="I62" s="1188"/>
      <c r="M62" s="1197"/>
      <c r="N62" s="1197"/>
    </row>
    <row r="63" spans="1:50" s="1189" customFormat="1" ht="12.75" customHeight="1">
      <c r="A63" s="1188"/>
      <c r="B63" s="1188"/>
      <c r="C63" s="1188"/>
      <c r="D63" s="1188"/>
      <c r="E63" s="1188"/>
      <c r="F63" s="1188"/>
      <c r="G63" s="1188"/>
      <c r="H63" s="1188"/>
      <c r="I63" s="1188"/>
      <c r="M63" s="1198"/>
      <c r="N63" s="1198"/>
    </row>
    <row r="64" spans="1:50" s="1189" customFormat="1" ht="12.75" customHeight="1">
      <c r="A64" s="1188"/>
      <c r="B64" s="1188"/>
      <c r="C64" s="1188"/>
      <c r="D64" s="1188"/>
      <c r="E64" s="1188"/>
      <c r="F64" s="1188"/>
      <c r="G64" s="1188"/>
      <c r="H64" s="1188"/>
      <c r="I64" s="1188"/>
      <c r="M64" s="1198"/>
      <c r="N64" s="1198"/>
    </row>
    <row r="65" spans="1:14" s="1189" customFormat="1" ht="12.75" customHeight="1">
      <c r="A65" s="1188"/>
      <c r="B65" s="1188"/>
      <c r="C65" s="1188"/>
      <c r="D65" s="1188"/>
      <c r="E65" s="1188"/>
      <c r="F65" s="1188"/>
      <c r="G65" s="1188"/>
      <c r="H65" s="1188"/>
      <c r="I65" s="1188"/>
      <c r="M65" s="1198"/>
      <c r="N65" s="1198"/>
    </row>
    <row r="66" spans="1:14" s="1189" customFormat="1" ht="12.75" customHeight="1">
      <c r="A66" s="1188"/>
      <c r="B66" s="1188"/>
      <c r="C66" s="1188"/>
      <c r="D66" s="1188"/>
      <c r="E66" s="1188"/>
      <c r="F66" s="1188"/>
      <c r="G66" s="1188"/>
      <c r="H66" s="1188"/>
      <c r="I66" s="1188"/>
      <c r="M66" s="1198"/>
      <c r="N66" s="1198"/>
    </row>
    <row r="67" spans="1:14" s="1189" customFormat="1" ht="12.75" customHeight="1">
      <c r="A67" s="1188"/>
      <c r="B67" s="1188"/>
      <c r="C67" s="1188"/>
      <c r="D67" s="1188"/>
      <c r="E67" s="1188"/>
      <c r="F67" s="1188"/>
      <c r="G67" s="1188"/>
      <c r="H67" s="1188"/>
      <c r="I67" s="1188"/>
      <c r="M67" s="1198"/>
      <c r="N67" s="1198"/>
    </row>
    <row r="68" spans="1:14" s="1189" customFormat="1" ht="12.75" customHeight="1">
      <c r="A68" s="1188"/>
      <c r="B68" s="1188"/>
      <c r="C68" s="1188"/>
      <c r="D68" s="1188"/>
      <c r="E68" s="1188"/>
      <c r="F68" s="1188"/>
      <c r="G68" s="1188"/>
      <c r="H68" s="1188"/>
      <c r="I68" s="1188"/>
      <c r="M68" s="1198"/>
      <c r="N68" s="1198"/>
    </row>
    <row r="69" spans="1:14" ht="12.75" customHeight="1"/>
    <row r="70" spans="1:14" ht="12.75" customHeight="1"/>
    <row r="71" spans="1:14" s="193" customFormat="1">
      <c r="A71" s="481"/>
      <c r="B71" s="481"/>
      <c r="C71" s="481"/>
      <c r="D71" s="481"/>
      <c r="E71" s="481"/>
      <c r="F71" s="481"/>
      <c r="G71" s="481"/>
      <c r="H71" s="481"/>
      <c r="I71" s="481"/>
      <c r="M71" s="484"/>
      <c r="N71" s="484"/>
    </row>
    <row r="72" spans="1:14" ht="12.75" customHeight="1"/>
    <row r="73" spans="1:14" ht="12.75" customHeight="1"/>
    <row r="74" spans="1:14" ht="12.75" customHeight="1"/>
    <row r="75" spans="1:14" ht="12.75" customHeight="1"/>
    <row r="76" spans="1:14" ht="12.75" customHeight="1"/>
    <row r="77" spans="1:14" ht="12.75" customHeight="1"/>
    <row r="78" spans="1:14" ht="12.75" customHeight="1"/>
    <row r="79" spans="1:14" ht="12.75" customHeight="1"/>
    <row r="80" spans="1:14" s="193" customFormat="1">
      <c r="A80" s="483"/>
      <c r="B80" s="483"/>
      <c r="C80" s="483"/>
      <c r="D80" s="483"/>
      <c r="E80" s="483"/>
      <c r="F80" s="483"/>
      <c r="G80" s="483"/>
      <c r="H80" s="483"/>
      <c r="I80" s="483"/>
      <c r="M80" s="484"/>
      <c r="N80" s="484"/>
    </row>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spans="1:14" ht="12.75" customHeight="1"/>
    <row r="98" spans="1:14" ht="12.75" customHeight="1"/>
    <row r="99" spans="1:14" ht="12.75" customHeight="1"/>
    <row r="100" spans="1:14" ht="12.75" customHeight="1"/>
    <row r="101" spans="1:14" ht="12.75" customHeight="1"/>
    <row r="102" spans="1:14" ht="12.75" customHeight="1"/>
    <row r="103" spans="1:14" ht="12.75" customHeight="1"/>
    <row r="104" spans="1:14" ht="12.75" customHeight="1"/>
    <row r="105" spans="1:14" ht="12.75" customHeight="1"/>
    <row r="106" spans="1:14" ht="12.75" customHeight="1"/>
    <row r="107" spans="1:14" ht="12.75" customHeight="1"/>
    <row r="108" spans="1:14" ht="12.75" customHeight="1"/>
    <row r="109" spans="1:14" s="193" customFormat="1">
      <c r="A109" s="483"/>
      <c r="B109" s="483"/>
      <c r="C109" s="483"/>
      <c r="D109" s="483"/>
      <c r="E109" s="483"/>
      <c r="F109" s="483"/>
      <c r="G109" s="483"/>
      <c r="H109" s="483"/>
      <c r="I109" s="483"/>
      <c r="M109" s="484"/>
      <c r="N109" s="484"/>
    </row>
    <row r="110" spans="1:14" ht="12.75" customHeight="1"/>
    <row r="111" spans="1:14" ht="12.75" customHeight="1"/>
    <row r="112" spans="1:14" ht="12.75" customHeight="1"/>
    <row r="113" spans="1:14" ht="12.75" customHeight="1"/>
    <row r="114" spans="1:14" ht="12.75" customHeight="1"/>
    <row r="115" spans="1:14" ht="12.75" customHeight="1"/>
    <row r="116" spans="1:14" ht="12.75" customHeight="1"/>
    <row r="117" spans="1:14" ht="12.75" customHeight="1"/>
    <row r="118" spans="1:14" s="193" customFormat="1">
      <c r="A118" s="483"/>
      <c r="B118" s="483"/>
      <c r="C118" s="483"/>
      <c r="D118" s="483"/>
      <c r="E118" s="483"/>
      <c r="F118" s="483"/>
      <c r="G118" s="483"/>
      <c r="H118" s="483"/>
      <c r="I118" s="483"/>
      <c r="M118" s="484"/>
      <c r="N118" s="484"/>
    </row>
    <row r="119" spans="1:14" ht="12.75" customHeight="1"/>
    <row r="120" spans="1:14" ht="12.75" customHeight="1"/>
    <row r="121" spans="1:14" ht="12.75" customHeight="1"/>
    <row r="122" spans="1:14" ht="12.75" customHeight="1"/>
    <row r="123" spans="1:14" ht="12.75" customHeight="1"/>
    <row r="124" spans="1:14" ht="12.75" customHeight="1"/>
    <row r="125" spans="1:14" ht="12.75" customHeight="1"/>
    <row r="126" spans="1:14" ht="12.75" customHeight="1"/>
    <row r="127" spans="1:14" s="193" customFormat="1">
      <c r="A127" s="483"/>
      <c r="B127" s="483"/>
      <c r="C127" s="483"/>
      <c r="D127" s="483"/>
      <c r="E127" s="483"/>
      <c r="F127" s="483"/>
      <c r="G127" s="483"/>
      <c r="H127" s="483"/>
      <c r="I127" s="483"/>
      <c r="M127" s="484"/>
      <c r="N127" s="484"/>
    </row>
    <row r="128" spans="1:14" ht="12.75" customHeight="1"/>
    <row r="129" spans="1:14" ht="12.75" customHeight="1"/>
    <row r="130" spans="1:14" ht="12.75" customHeight="1"/>
    <row r="131" spans="1:14" ht="12.75" customHeight="1"/>
    <row r="132" spans="1:14" ht="12.75" customHeight="1"/>
    <row r="133" spans="1:14" ht="12.75" customHeight="1"/>
    <row r="134" spans="1:14" ht="12.75" customHeight="1"/>
    <row r="135" spans="1:14" ht="12.75" customHeight="1"/>
    <row r="136" spans="1:14" s="193" customFormat="1">
      <c r="A136" s="483"/>
      <c r="B136" s="483"/>
      <c r="C136" s="483"/>
      <c r="D136" s="483"/>
      <c r="E136" s="483"/>
      <c r="F136" s="483"/>
      <c r="G136" s="483"/>
      <c r="H136" s="483"/>
      <c r="I136" s="483"/>
      <c r="M136" s="484"/>
      <c r="N136" s="484"/>
    </row>
    <row r="137" spans="1:14" ht="12.75" customHeight="1"/>
    <row r="138" spans="1:14" ht="12.75" customHeight="1"/>
    <row r="139" spans="1:14" ht="12.75" customHeight="1"/>
    <row r="140" spans="1:14" ht="12.75" customHeight="1"/>
    <row r="141" spans="1:14" ht="12.75" customHeight="1"/>
    <row r="142" spans="1:14" ht="12.75" customHeight="1"/>
    <row r="143" spans="1:14" ht="12.75" customHeight="1"/>
    <row r="144" spans="1:14" ht="12.75" customHeight="1"/>
    <row r="145" spans="1:14" s="193" customFormat="1">
      <c r="A145" s="483"/>
      <c r="B145" s="483"/>
      <c r="C145" s="483"/>
      <c r="D145" s="483"/>
      <c r="E145" s="483"/>
      <c r="F145" s="483"/>
      <c r="G145" s="483"/>
      <c r="H145" s="483"/>
      <c r="I145" s="483"/>
      <c r="M145" s="484"/>
      <c r="N145" s="484"/>
    </row>
    <row r="146" spans="1:14" ht="12.75" customHeight="1"/>
    <row r="147" spans="1:14" ht="12.75" customHeight="1"/>
    <row r="148" spans="1:14" ht="12.75" customHeight="1"/>
    <row r="149" spans="1:14" ht="12.75" customHeight="1"/>
    <row r="150" spans="1:14" ht="12.75" customHeight="1"/>
    <row r="151" spans="1:14" ht="12.75" customHeight="1"/>
    <row r="152" spans="1:14" ht="12.75" customHeight="1"/>
    <row r="153" spans="1:14" ht="12.75" customHeight="1"/>
    <row r="154" spans="1:14" s="193" customFormat="1">
      <c r="A154" s="483"/>
      <c r="B154" s="483"/>
      <c r="C154" s="483"/>
      <c r="D154" s="483"/>
      <c r="E154" s="483"/>
      <c r="F154" s="483"/>
      <c r="G154" s="483"/>
      <c r="H154" s="483"/>
      <c r="I154" s="483"/>
      <c r="M154" s="484"/>
      <c r="N154" s="484"/>
    </row>
    <row r="155" spans="1:14" ht="12.75" customHeight="1"/>
    <row r="156" spans="1:14" ht="12.75" customHeight="1"/>
    <row r="157" spans="1:14" ht="12.75" customHeight="1"/>
    <row r="158" spans="1:14" ht="12.75" customHeight="1"/>
    <row r="159" spans="1:14" ht="12.75" customHeight="1"/>
    <row r="160" spans="1:14" ht="12.75" customHeight="1"/>
    <row r="161" spans="1:14" ht="12.75" customHeight="1"/>
    <row r="162" spans="1:14" ht="12.75" customHeight="1"/>
    <row r="163" spans="1:14" s="193" customFormat="1">
      <c r="A163" s="483"/>
      <c r="B163" s="483"/>
      <c r="C163" s="483"/>
      <c r="D163" s="483"/>
      <c r="E163" s="483"/>
      <c r="F163" s="483"/>
      <c r="G163" s="483"/>
      <c r="H163" s="483"/>
      <c r="I163" s="483"/>
      <c r="M163" s="484"/>
      <c r="N163" s="484"/>
    </row>
    <row r="164" spans="1:14" ht="12.75" customHeight="1"/>
    <row r="165" spans="1:14" ht="12.75" customHeight="1"/>
    <row r="166" spans="1:14" ht="12.75" customHeight="1"/>
    <row r="167" spans="1:14" ht="12.75" customHeight="1"/>
    <row r="168" spans="1:14" ht="12.75" customHeight="1"/>
    <row r="169" spans="1:14" ht="12.75" customHeight="1"/>
    <row r="170" spans="1:14" ht="12.75" customHeight="1"/>
    <row r="171" spans="1:14" ht="12.75" customHeight="1"/>
    <row r="172" spans="1:14" s="193" customFormat="1">
      <c r="A172" s="483"/>
      <c r="B172" s="483"/>
      <c r="C172" s="483"/>
      <c r="D172" s="483"/>
      <c r="E172" s="483"/>
      <c r="F172" s="483"/>
      <c r="G172" s="483"/>
      <c r="H172" s="483"/>
      <c r="I172" s="483"/>
      <c r="M172" s="484"/>
      <c r="N172" s="484"/>
    </row>
    <row r="173" spans="1:14" ht="12.75" customHeight="1"/>
    <row r="174" spans="1:14" ht="12.75" customHeight="1"/>
    <row r="175" spans="1:14" ht="12.75" customHeight="1"/>
    <row r="176" spans="1:14" ht="12.75" customHeight="1"/>
    <row r="177" spans="1:14" ht="12.75" customHeight="1"/>
    <row r="178" spans="1:14" ht="12.75" customHeight="1"/>
    <row r="179" spans="1:14" ht="12.75" customHeight="1"/>
    <row r="180" spans="1:14" ht="12.75" customHeight="1"/>
    <row r="181" spans="1:14" s="193" customFormat="1">
      <c r="A181" s="483"/>
      <c r="B181" s="483"/>
      <c r="C181" s="483"/>
      <c r="D181" s="483"/>
      <c r="E181" s="483"/>
      <c r="F181" s="483"/>
      <c r="G181" s="483"/>
      <c r="H181" s="483"/>
      <c r="I181" s="483"/>
      <c r="M181" s="484"/>
      <c r="N181" s="484"/>
    </row>
    <row r="182" spans="1:14" ht="12.75" customHeight="1"/>
    <row r="183" spans="1:14" ht="12.75" customHeight="1"/>
    <row r="184" spans="1:14" ht="12.75" customHeight="1"/>
    <row r="185" spans="1:14" ht="12.75" customHeight="1"/>
    <row r="186" spans="1:14" ht="12.75" customHeight="1"/>
    <row r="187" spans="1:14" ht="12.75" customHeight="1"/>
    <row r="188" spans="1:14" ht="12.75" customHeight="1"/>
    <row r="189" spans="1:14" ht="12.75" customHeight="1"/>
    <row r="190" spans="1:14" s="193" customFormat="1">
      <c r="A190" s="483"/>
      <c r="B190" s="483"/>
      <c r="C190" s="483"/>
      <c r="D190" s="483"/>
      <c r="E190" s="483"/>
      <c r="F190" s="483"/>
      <c r="G190" s="483"/>
      <c r="H190" s="483"/>
      <c r="I190" s="483"/>
      <c r="M190" s="484"/>
      <c r="N190" s="484"/>
    </row>
    <row r="191" spans="1:14" ht="12.75" customHeight="1"/>
    <row r="192" spans="1:14" ht="12.75" customHeight="1"/>
    <row r="193" spans="1:14" ht="12.75" customHeight="1"/>
    <row r="194" spans="1:14" ht="12.75" customHeight="1"/>
    <row r="195" spans="1:14" ht="12.75" customHeight="1"/>
    <row r="196" spans="1:14" ht="12.75" customHeight="1"/>
    <row r="197" spans="1:14" ht="12.75" customHeight="1"/>
    <row r="198" spans="1:14" ht="12.75" customHeight="1"/>
    <row r="199" spans="1:14" s="193" customFormat="1">
      <c r="A199" s="483"/>
      <c r="B199" s="483"/>
      <c r="C199" s="483"/>
      <c r="D199" s="483"/>
      <c r="E199" s="483"/>
      <c r="F199" s="483"/>
      <c r="G199" s="483"/>
      <c r="H199" s="483"/>
      <c r="I199" s="483"/>
      <c r="M199" s="484"/>
      <c r="N199" s="484"/>
    </row>
    <row r="200" spans="1:14" ht="12.75" customHeight="1"/>
    <row r="201" spans="1:14" ht="12.75" customHeight="1"/>
    <row r="202" spans="1:14" ht="12.75" customHeight="1"/>
    <row r="203" spans="1:14" ht="12.75" customHeight="1"/>
    <row r="204" spans="1:14" ht="12.75" customHeight="1"/>
    <row r="205" spans="1:14" ht="12.75" customHeight="1"/>
    <row r="206" spans="1:14" ht="12.75" customHeight="1"/>
    <row r="207" spans="1:14" ht="12.75" customHeight="1"/>
    <row r="208" spans="1:14" s="193" customFormat="1">
      <c r="A208" s="483"/>
      <c r="B208" s="483"/>
      <c r="C208" s="483"/>
      <c r="D208" s="483"/>
      <c r="E208" s="483"/>
      <c r="F208" s="483"/>
      <c r="G208" s="483"/>
      <c r="H208" s="483"/>
      <c r="I208" s="483"/>
      <c r="M208" s="484"/>
      <c r="N208" s="484"/>
    </row>
    <row r="209" spans="1:14" ht="12.75" customHeight="1"/>
    <row r="210" spans="1:14" ht="12.75" customHeight="1"/>
    <row r="211" spans="1:14" ht="12.75" customHeight="1"/>
    <row r="212" spans="1:14" ht="12.75" customHeight="1"/>
    <row r="213" spans="1:14" ht="12.75" customHeight="1"/>
    <row r="214" spans="1:14" ht="12.75" customHeight="1"/>
    <row r="215" spans="1:14" ht="12.75" customHeight="1"/>
    <row r="216" spans="1:14" ht="12.75" customHeight="1"/>
    <row r="217" spans="1:14" s="193" customFormat="1">
      <c r="A217" s="483"/>
      <c r="B217" s="483"/>
      <c r="C217" s="483"/>
      <c r="D217" s="483"/>
      <c r="E217" s="483"/>
      <c r="F217" s="483"/>
      <c r="G217" s="483"/>
      <c r="H217" s="483"/>
      <c r="I217" s="483"/>
      <c r="M217" s="484"/>
      <c r="N217" s="484"/>
    </row>
    <row r="218" spans="1:14" ht="12.75" customHeight="1"/>
    <row r="219" spans="1:14" ht="12.75" customHeight="1"/>
    <row r="220" spans="1:14" ht="12.75" customHeight="1"/>
    <row r="221" spans="1:14" ht="12.75" customHeight="1"/>
    <row r="222" spans="1:14" ht="12.75" customHeight="1"/>
    <row r="223" spans="1:14" ht="12.75" customHeight="1"/>
    <row r="224" spans="1:14" ht="12.75" customHeight="1"/>
    <row r="225" spans="1:14" ht="12.75" customHeight="1"/>
    <row r="226" spans="1:14" s="193" customFormat="1">
      <c r="A226" s="483"/>
      <c r="B226" s="483"/>
      <c r="C226" s="483"/>
      <c r="D226" s="483"/>
      <c r="E226" s="483"/>
      <c r="F226" s="483"/>
      <c r="G226" s="483"/>
      <c r="H226" s="483"/>
      <c r="I226" s="483"/>
      <c r="M226" s="484"/>
      <c r="N226" s="484"/>
    </row>
    <row r="227" spans="1:14" ht="12.75" customHeight="1"/>
    <row r="228" spans="1:14" ht="12.75" customHeight="1"/>
    <row r="229" spans="1:14" ht="12.75" customHeight="1"/>
    <row r="230" spans="1:14" ht="12.75" customHeight="1"/>
    <row r="231" spans="1:14" ht="12.75" customHeight="1"/>
    <row r="232" spans="1:14" ht="12.75" customHeight="1"/>
    <row r="233" spans="1:14" ht="12.75" customHeight="1"/>
    <row r="234" spans="1:14" ht="12.75" customHeight="1"/>
    <row r="235" spans="1:14" s="193" customFormat="1">
      <c r="A235" s="483"/>
      <c r="B235" s="483"/>
      <c r="C235" s="483"/>
      <c r="D235" s="483"/>
      <c r="E235" s="483"/>
      <c r="F235" s="483"/>
      <c r="G235" s="483"/>
      <c r="H235" s="483"/>
      <c r="I235" s="483"/>
      <c r="M235" s="484"/>
      <c r="N235" s="484"/>
    </row>
    <row r="236" spans="1:14" ht="12.75" customHeight="1"/>
    <row r="237" spans="1:14" ht="12.75" customHeight="1"/>
    <row r="238" spans="1:14" ht="12.75" customHeight="1"/>
    <row r="239" spans="1:14" ht="12.75" customHeight="1"/>
    <row r="240" spans="1:14" ht="12.75" customHeight="1"/>
    <row r="241" spans="1:14" ht="12.75" customHeight="1"/>
    <row r="242" spans="1:14" ht="12.75" customHeight="1"/>
    <row r="243" spans="1:14" ht="12.75" customHeight="1"/>
    <row r="244" spans="1:14" s="193" customFormat="1">
      <c r="A244" s="483"/>
      <c r="B244" s="483"/>
      <c r="C244" s="483"/>
      <c r="D244" s="483"/>
      <c r="E244" s="483"/>
      <c r="F244" s="483"/>
      <c r="G244" s="483"/>
      <c r="H244" s="483"/>
      <c r="I244" s="483"/>
      <c r="M244" s="484"/>
      <c r="N244" s="484"/>
    </row>
    <row r="245" spans="1:14" ht="15" customHeight="1"/>
    <row r="246" spans="1:14" ht="12.75" customHeight="1"/>
    <row r="247" spans="1:14" ht="12.75" customHeight="1"/>
    <row r="248" spans="1:14" ht="12.75" customHeight="1"/>
    <row r="249" spans="1:14" ht="12.75" customHeight="1"/>
    <row r="250" spans="1:14" ht="12.75" customHeight="1"/>
    <row r="251" spans="1:14" ht="12.75" customHeight="1"/>
    <row r="252" spans="1:14" ht="12.75" customHeight="1"/>
    <row r="253" spans="1:14" ht="12.75" customHeight="1"/>
    <row r="254" spans="1:14" ht="12.75" customHeight="1"/>
    <row r="255" spans="1:14" s="193" customFormat="1">
      <c r="A255" s="483"/>
      <c r="B255" s="483"/>
      <c r="C255" s="483"/>
      <c r="D255" s="483"/>
      <c r="E255" s="483"/>
      <c r="F255" s="483"/>
      <c r="G255" s="483"/>
      <c r="H255" s="483"/>
      <c r="I255" s="483"/>
      <c r="M255" s="484"/>
      <c r="N255" s="484"/>
    </row>
    <row r="256" spans="1:14"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spans="1:14" ht="15" customHeight="1"/>
    <row r="274" spans="1:14" ht="15" customHeight="1"/>
    <row r="275" spans="1:14" ht="15" customHeight="1"/>
    <row r="276" spans="1:14" ht="15" customHeight="1"/>
    <row r="277" spans="1:14" ht="12.75" customHeight="1"/>
    <row r="278" spans="1:14" ht="12.75" customHeight="1"/>
    <row r="279" spans="1:14" ht="12.75" customHeight="1"/>
    <row r="281" spans="1:14" s="199" customFormat="1">
      <c r="A281" s="485"/>
      <c r="B281" s="485"/>
      <c r="C281" s="485"/>
      <c r="D281" s="485"/>
      <c r="E281" s="485"/>
      <c r="F281" s="485"/>
      <c r="G281" s="485"/>
      <c r="H281" s="485"/>
      <c r="I281" s="485"/>
      <c r="M281" s="486"/>
      <c r="N281" s="486"/>
    </row>
    <row r="282" spans="1:14" s="199" customFormat="1">
      <c r="A282" s="485"/>
      <c r="B282" s="485"/>
      <c r="C282" s="485"/>
      <c r="D282" s="485"/>
      <c r="E282" s="485"/>
      <c r="F282" s="485"/>
      <c r="G282" s="485"/>
      <c r="H282" s="485"/>
      <c r="I282" s="485"/>
      <c r="M282" s="486"/>
      <c r="N282" s="486"/>
    </row>
    <row r="283" spans="1:14" s="199" customFormat="1">
      <c r="A283" s="485"/>
      <c r="B283" s="485"/>
      <c r="C283" s="485"/>
      <c r="D283" s="485"/>
      <c r="E283" s="485"/>
      <c r="F283" s="485"/>
      <c r="G283" s="485"/>
      <c r="H283" s="485"/>
      <c r="I283" s="485"/>
      <c r="M283" s="486"/>
      <c r="N283" s="486"/>
    </row>
    <row r="284" spans="1:14" s="199" customFormat="1">
      <c r="A284" s="485"/>
      <c r="B284" s="485"/>
      <c r="C284" s="485"/>
      <c r="D284" s="485"/>
      <c r="E284" s="485"/>
      <c r="F284" s="485"/>
      <c r="G284" s="485"/>
      <c r="H284" s="485"/>
      <c r="I284" s="485"/>
      <c r="M284" s="486"/>
      <c r="N284" s="486"/>
    </row>
    <row r="285" spans="1:14" s="199" customFormat="1">
      <c r="A285" s="485"/>
      <c r="B285" s="485"/>
      <c r="C285" s="485"/>
      <c r="D285" s="485"/>
      <c r="E285" s="485"/>
      <c r="F285" s="485"/>
      <c r="G285" s="485"/>
      <c r="H285" s="485"/>
      <c r="I285" s="485"/>
      <c r="M285" s="486"/>
      <c r="N285" s="486"/>
    </row>
    <row r="286" spans="1:14" s="199" customFormat="1">
      <c r="A286" s="485"/>
      <c r="B286" s="485"/>
      <c r="C286" s="485"/>
      <c r="D286" s="485"/>
      <c r="E286" s="485"/>
      <c r="F286" s="485"/>
      <c r="G286" s="485"/>
      <c r="H286" s="485"/>
      <c r="I286" s="485"/>
      <c r="M286" s="486"/>
      <c r="N286" s="486"/>
    </row>
    <row r="287" spans="1:14" s="199" customFormat="1">
      <c r="A287" s="485"/>
      <c r="B287" s="485"/>
      <c r="C287" s="485"/>
      <c r="D287" s="485"/>
      <c r="E287" s="485"/>
      <c r="F287" s="485"/>
      <c r="G287" s="485"/>
      <c r="H287" s="485"/>
      <c r="I287" s="485"/>
      <c r="M287" s="486"/>
      <c r="N287" s="486"/>
    </row>
    <row r="288" spans="1:14" s="199" customFormat="1">
      <c r="A288" s="485"/>
      <c r="B288" s="485"/>
      <c r="C288" s="485"/>
      <c r="D288" s="485"/>
      <c r="E288" s="485"/>
      <c r="F288" s="485"/>
      <c r="G288" s="485"/>
      <c r="H288" s="485"/>
      <c r="I288" s="485"/>
      <c r="M288" s="486"/>
      <c r="N288" s="486"/>
    </row>
    <row r="289" spans="1:14" s="199" customFormat="1">
      <c r="A289" s="485"/>
      <c r="B289" s="485"/>
      <c r="C289" s="485"/>
      <c r="D289" s="485"/>
      <c r="E289" s="485"/>
      <c r="F289" s="485"/>
      <c r="G289" s="485"/>
      <c r="H289" s="485"/>
      <c r="I289" s="485"/>
      <c r="M289" s="486"/>
      <c r="N289" s="486"/>
    </row>
    <row r="290" spans="1:14" s="199" customFormat="1">
      <c r="A290" s="485"/>
      <c r="B290" s="485"/>
      <c r="C290" s="485"/>
      <c r="D290" s="485"/>
      <c r="E290" s="485"/>
      <c r="F290" s="485"/>
      <c r="G290" s="485"/>
      <c r="H290" s="485"/>
      <c r="I290" s="485"/>
      <c r="M290" s="486"/>
      <c r="N290" s="486"/>
    </row>
    <row r="291" spans="1:14" s="199" customFormat="1">
      <c r="A291" s="485"/>
      <c r="B291" s="485"/>
      <c r="C291" s="485"/>
      <c r="D291" s="485"/>
      <c r="E291" s="485"/>
      <c r="F291" s="485"/>
      <c r="G291" s="485"/>
      <c r="H291" s="485"/>
      <c r="I291" s="485"/>
      <c r="M291" s="486"/>
      <c r="N291" s="486"/>
    </row>
    <row r="292" spans="1:14" s="199" customFormat="1">
      <c r="A292" s="485"/>
      <c r="B292" s="485"/>
      <c r="C292" s="485"/>
      <c r="D292" s="485"/>
      <c r="E292" s="485"/>
      <c r="F292" s="485"/>
      <c r="G292" s="485"/>
      <c r="H292" s="485"/>
      <c r="I292" s="485"/>
      <c r="M292" s="486"/>
      <c r="N292" s="486"/>
    </row>
    <row r="293" spans="1:14" s="199" customFormat="1">
      <c r="A293" s="485"/>
      <c r="B293" s="485"/>
      <c r="C293" s="485"/>
      <c r="D293" s="485"/>
      <c r="E293" s="485"/>
      <c r="F293" s="485"/>
      <c r="G293" s="485"/>
      <c r="H293" s="485"/>
      <c r="I293" s="485"/>
      <c r="M293" s="486"/>
      <c r="N293" s="486"/>
    </row>
    <row r="294" spans="1:14" s="199" customFormat="1">
      <c r="A294" s="485"/>
      <c r="B294" s="485"/>
      <c r="C294" s="485"/>
      <c r="D294" s="485"/>
      <c r="E294" s="485"/>
      <c r="F294" s="485"/>
      <c r="G294" s="485"/>
      <c r="H294" s="485"/>
      <c r="I294" s="485"/>
      <c r="M294" s="486"/>
      <c r="N294" s="486"/>
    </row>
    <row r="295" spans="1:14" s="199" customFormat="1">
      <c r="A295" s="485"/>
      <c r="B295" s="485"/>
      <c r="C295" s="485"/>
      <c r="D295" s="485"/>
      <c r="E295" s="485"/>
      <c r="F295" s="485"/>
      <c r="G295" s="485"/>
      <c r="H295" s="485"/>
      <c r="I295" s="485"/>
      <c r="M295" s="486"/>
      <c r="N295" s="486"/>
    </row>
    <row r="296" spans="1:14" s="199" customFormat="1">
      <c r="A296" s="485"/>
      <c r="B296" s="485"/>
      <c r="C296" s="485"/>
      <c r="D296" s="485"/>
      <c r="E296" s="485"/>
      <c r="F296" s="485"/>
      <c r="G296" s="485"/>
      <c r="H296" s="485"/>
      <c r="I296" s="485"/>
      <c r="M296" s="486"/>
      <c r="N296" s="486"/>
    </row>
    <row r="297" spans="1:14" s="199" customFormat="1">
      <c r="A297" s="485"/>
      <c r="B297" s="485"/>
      <c r="C297" s="485"/>
      <c r="D297" s="485"/>
      <c r="E297" s="485"/>
      <c r="F297" s="485"/>
      <c r="G297" s="485"/>
      <c r="H297" s="485"/>
      <c r="I297" s="485"/>
      <c r="M297" s="486"/>
      <c r="N297" s="486"/>
    </row>
    <row r="298" spans="1:14" s="199" customFormat="1">
      <c r="A298" s="485"/>
      <c r="B298" s="485"/>
      <c r="C298" s="485"/>
      <c r="D298" s="485"/>
      <c r="E298" s="485"/>
      <c r="F298" s="485"/>
      <c r="G298" s="485"/>
      <c r="H298" s="485"/>
      <c r="I298" s="485"/>
      <c r="M298" s="486"/>
      <c r="N298" s="486"/>
    </row>
    <row r="299" spans="1:14" s="199" customFormat="1">
      <c r="A299" s="485"/>
      <c r="B299" s="485"/>
      <c r="C299" s="485"/>
      <c r="D299" s="485"/>
      <c r="E299" s="485"/>
      <c r="F299" s="485"/>
      <c r="G299" s="485"/>
      <c r="H299" s="485"/>
      <c r="I299" s="485"/>
      <c r="M299" s="486"/>
      <c r="N299" s="486"/>
    </row>
    <row r="300" spans="1:14" s="199" customFormat="1">
      <c r="A300" s="485"/>
      <c r="B300" s="485"/>
      <c r="C300" s="485"/>
      <c r="D300" s="485"/>
      <c r="E300" s="485"/>
      <c r="F300" s="485"/>
      <c r="G300" s="485"/>
      <c r="H300" s="485"/>
      <c r="I300" s="485"/>
      <c r="M300" s="486"/>
      <c r="N300" s="486"/>
    </row>
    <row r="301" spans="1:14" s="199" customFormat="1">
      <c r="A301" s="485"/>
      <c r="B301" s="485"/>
      <c r="C301" s="485"/>
      <c r="D301" s="485"/>
      <c r="E301" s="485"/>
      <c r="F301" s="485"/>
      <c r="G301" s="485"/>
      <c r="H301" s="485"/>
      <c r="I301" s="485"/>
      <c r="M301" s="486"/>
      <c r="N301" s="486"/>
    </row>
    <row r="302" spans="1:14" s="199" customFormat="1">
      <c r="A302" s="485"/>
      <c r="B302" s="485"/>
      <c r="C302" s="485"/>
      <c r="D302" s="485"/>
      <c r="E302" s="485"/>
      <c r="F302" s="485"/>
      <c r="G302" s="485"/>
      <c r="H302" s="485"/>
      <c r="I302" s="485"/>
      <c r="M302" s="486"/>
      <c r="N302" s="486"/>
    </row>
    <row r="303" spans="1:14" s="199" customFormat="1">
      <c r="A303" s="485"/>
      <c r="B303" s="485"/>
      <c r="C303" s="485"/>
      <c r="D303" s="485"/>
      <c r="E303" s="485"/>
      <c r="F303" s="485"/>
      <c r="G303" s="485"/>
      <c r="H303" s="485"/>
      <c r="I303" s="485"/>
      <c r="M303" s="486"/>
      <c r="N303" s="486"/>
    </row>
    <row r="304" spans="1:14" s="199" customFormat="1">
      <c r="A304" s="485"/>
      <c r="B304" s="485"/>
      <c r="C304" s="485"/>
      <c r="D304" s="485"/>
      <c r="E304" s="485"/>
      <c r="F304" s="485"/>
      <c r="G304" s="485"/>
      <c r="H304" s="485"/>
      <c r="I304" s="485"/>
      <c r="M304" s="486"/>
      <c r="N304" s="486"/>
    </row>
    <row r="305" spans="1:14" s="199" customFormat="1">
      <c r="A305" s="485"/>
      <c r="B305" s="485"/>
      <c r="C305" s="485"/>
      <c r="D305" s="485"/>
      <c r="E305" s="485"/>
      <c r="F305" s="485"/>
      <c r="G305" s="485"/>
      <c r="H305" s="485"/>
      <c r="I305" s="485"/>
      <c r="M305" s="486"/>
      <c r="N305" s="486"/>
    </row>
    <row r="306" spans="1:14" s="199" customFormat="1">
      <c r="A306" s="485"/>
      <c r="B306" s="485"/>
      <c r="C306" s="485"/>
      <c r="D306" s="485"/>
      <c r="E306" s="485"/>
      <c r="F306" s="485"/>
      <c r="G306" s="485"/>
      <c r="H306" s="485"/>
      <c r="I306" s="485"/>
      <c r="M306" s="486"/>
      <c r="N306" s="486"/>
    </row>
  </sheetData>
  <mergeCells count="7">
    <mergeCell ref="AS4:AX4"/>
    <mergeCell ref="C4:H4"/>
    <mergeCell ref="J4:O4"/>
    <mergeCell ref="Q4:V4"/>
    <mergeCell ref="X4:AC4"/>
    <mergeCell ref="AE4:AJ4"/>
    <mergeCell ref="AL4:AQ4"/>
  </mergeCells>
  <hyperlinks>
    <hyperlink ref="A4" location="Title!A1" display="Return to Title"/>
    <hyperlink ref="A2" location="Title!A1" display="Return to Title"/>
  </hyperlinks>
  <pageMargins left="0.70866141732283472" right="0.70866141732283472" top="0.74803149606299213" bottom="0.74803149606299213" header="0.31496062992125984" footer="0.31496062992125984"/>
  <pageSetup paperSize="9" scale="72" fitToHeight="0"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3" tint="0.79998168889431442"/>
    <pageSetUpPr fitToPage="1"/>
  </sheetPr>
  <dimension ref="A1:S104"/>
  <sheetViews>
    <sheetView showGridLines="0" zoomScaleNormal="100" workbookViewId="0">
      <pane xSplit="2" ySplit="7" topLeftCell="C8"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7.42578125" style="206" customWidth="1"/>
    <col min="2" max="2" width="1.28515625" style="1" customWidth="1"/>
    <col min="3" max="3" width="13.85546875" style="1" customWidth="1"/>
    <col min="4" max="4" width="1.7109375" style="1" customWidth="1"/>
    <col min="5" max="5" width="14" style="1" customWidth="1"/>
    <col min="6" max="6" width="15.140625" style="1" customWidth="1"/>
    <col min="7" max="7" width="1.28515625" style="1" customWidth="1"/>
    <col min="8" max="8" width="16.28515625" style="1" customWidth="1"/>
    <col min="9" max="9" width="16" style="1" customWidth="1"/>
    <col min="10" max="10" width="1.28515625" style="1" customWidth="1"/>
    <col min="11" max="11" width="13.5703125" style="1" customWidth="1"/>
    <col min="12" max="12" width="14.140625" style="1" customWidth="1"/>
    <col min="13" max="13" width="15.5703125" style="1" customWidth="1"/>
    <col min="14" max="14" width="1.28515625" style="1" customWidth="1"/>
    <col min="15" max="15" width="16.140625" style="1" customWidth="1"/>
    <col min="16" max="16" width="15.85546875" style="1" customWidth="1"/>
    <col min="17" max="16384" width="9.140625" style="1"/>
  </cols>
  <sheetData>
    <row r="1" spans="1:19" ht="21" customHeight="1">
      <c r="A1" s="200" t="s">
        <v>1591</v>
      </c>
      <c r="B1" s="187"/>
      <c r="C1" s="187"/>
      <c r="D1" s="187"/>
      <c r="R1" s="201"/>
      <c r="S1" s="202"/>
    </row>
    <row r="2" spans="1:19">
      <c r="A2" s="203" t="s">
        <v>273</v>
      </c>
      <c r="B2" s="204"/>
      <c r="C2" s="205"/>
      <c r="D2" s="205"/>
      <c r="E2" s="22"/>
      <c r="F2" s="22"/>
      <c r="G2" s="22"/>
      <c r="H2" s="22"/>
      <c r="I2" s="22"/>
      <c r="J2" s="22"/>
      <c r="K2" s="22"/>
      <c r="L2" s="22"/>
      <c r="M2" s="22"/>
      <c r="N2" s="22"/>
      <c r="O2" s="22"/>
      <c r="P2" s="22"/>
    </row>
    <row r="3" spans="1:19" s="22" customFormat="1">
      <c r="A3" s="203"/>
      <c r="B3" s="204"/>
      <c r="C3" s="205"/>
      <c r="D3" s="205"/>
    </row>
    <row r="4" spans="1:19" ht="13.5" thickBot="1">
      <c r="A4" s="203"/>
      <c r="B4" s="204"/>
      <c r="C4" s="205"/>
      <c r="D4" s="205"/>
      <c r="E4" s="22"/>
      <c r="F4" s="22"/>
      <c r="G4" s="22"/>
      <c r="H4" s="22"/>
      <c r="I4" s="22"/>
      <c r="J4" s="1227"/>
      <c r="K4" s="1227"/>
      <c r="L4" s="22"/>
      <c r="M4" s="22"/>
      <c r="N4" s="22"/>
      <c r="O4" s="22"/>
      <c r="P4" s="22"/>
    </row>
    <row r="5" spans="1:19" s="702" customFormat="1" ht="21.75" customHeight="1" thickTop="1">
      <c r="A5" s="1260"/>
      <c r="B5" s="1260"/>
      <c r="C5" s="1260"/>
      <c r="D5" s="1265"/>
      <c r="E5" s="2500" t="s">
        <v>43</v>
      </c>
      <c r="F5" s="2500"/>
      <c r="G5" s="2500"/>
      <c r="H5" s="2500"/>
      <c r="I5" s="1256"/>
      <c r="J5" s="1257"/>
      <c r="K5" s="1258"/>
      <c r="L5" s="2501" t="s">
        <v>9</v>
      </c>
      <c r="M5" s="2501"/>
      <c r="N5" s="2501"/>
      <c r="O5" s="2501"/>
      <c r="P5" s="1259"/>
    </row>
    <row r="6" spans="1:19" s="702" customFormat="1" ht="20.25" customHeight="1">
      <c r="A6" s="1261"/>
      <c r="B6" s="680"/>
      <c r="C6" s="680"/>
      <c r="D6" s="680"/>
      <c r="E6" s="2502" t="s">
        <v>2</v>
      </c>
      <c r="F6" s="2502"/>
      <c r="G6" s="1257"/>
      <c r="H6" s="2502" t="s">
        <v>1790</v>
      </c>
      <c r="I6" s="2502"/>
      <c r="J6" s="1257"/>
      <c r="K6" s="1262"/>
      <c r="L6" s="2502" t="s">
        <v>2</v>
      </c>
      <c r="M6" s="2502"/>
      <c r="N6" s="1257"/>
      <c r="O6" s="2502" t="s">
        <v>1790</v>
      </c>
      <c r="P6" s="2502"/>
    </row>
    <row r="7" spans="1:19" s="702" customFormat="1" ht="33.75">
      <c r="A7" s="1258" t="s">
        <v>285</v>
      </c>
      <c r="B7" s="1258"/>
      <c r="C7" s="1263" t="s">
        <v>286</v>
      </c>
      <c r="D7" s="1263"/>
      <c r="E7" s="1264" t="s">
        <v>287</v>
      </c>
      <c r="F7" s="1263" t="s">
        <v>288</v>
      </c>
      <c r="G7" s="1263"/>
      <c r="H7" s="1264" t="s">
        <v>287</v>
      </c>
      <c r="I7" s="1263" t="s">
        <v>288</v>
      </c>
      <c r="J7" s="1263"/>
      <c r="K7" s="1263" t="s">
        <v>289</v>
      </c>
      <c r="L7" s="1264" t="s">
        <v>287</v>
      </c>
      <c r="M7" s="1263" t="s">
        <v>288</v>
      </c>
      <c r="N7" s="1263"/>
      <c r="O7" s="1264" t="s">
        <v>287</v>
      </c>
      <c r="P7" s="1263" t="s">
        <v>288</v>
      </c>
    </row>
    <row r="8" spans="1:19" s="1252" customFormat="1" ht="15" customHeight="1">
      <c r="A8" s="1228">
        <v>2008</v>
      </c>
      <c r="B8" s="1245"/>
      <c r="C8" s="1246">
        <v>25885.16</v>
      </c>
      <c r="D8" s="1253"/>
      <c r="E8" s="1247">
        <v>119800</v>
      </c>
      <c r="F8" s="1248">
        <v>4628.13</v>
      </c>
      <c r="G8" s="506">
        <v>0</v>
      </c>
      <c r="H8" s="1249">
        <v>120440.28</v>
      </c>
      <c r="I8" s="1248">
        <v>4652.87</v>
      </c>
      <c r="J8" s="506">
        <v>0</v>
      </c>
      <c r="K8" s="1250">
        <v>21730</v>
      </c>
      <c r="L8" s="1247">
        <v>359553.82</v>
      </c>
      <c r="M8" s="1248">
        <v>16546.43</v>
      </c>
      <c r="N8" s="506">
        <v>0</v>
      </c>
      <c r="O8" s="1249">
        <v>368682.63</v>
      </c>
      <c r="P8" s="1251">
        <v>16966.53</v>
      </c>
    </row>
    <row r="9" spans="1:19" s="1252" customFormat="1" ht="15" customHeight="1">
      <c r="A9" s="1228">
        <v>2009</v>
      </c>
      <c r="B9" s="1245"/>
      <c r="C9" s="1253">
        <v>26086.03</v>
      </c>
      <c r="D9" s="1253"/>
      <c r="E9" s="1247">
        <v>118540.79</v>
      </c>
      <c r="F9" s="506">
        <v>4544.22</v>
      </c>
      <c r="G9" s="506">
        <v>0</v>
      </c>
      <c r="H9" s="1249">
        <v>119416.84</v>
      </c>
      <c r="I9" s="1248">
        <v>4577.8100000000004</v>
      </c>
      <c r="J9" s="506">
        <v>0</v>
      </c>
      <c r="K9" s="1250">
        <v>21850</v>
      </c>
      <c r="L9" s="1247">
        <v>345199.29</v>
      </c>
      <c r="M9" s="1248">
        <v>15798.59</v>
      </c>
      <c r="N9" s="506">
        <v>0</v>
      </c>
      <c r="O9" s="1249">
        <v>354273.06</v>
      </c>
      <c r="P9" s="1251">
        <v>16213.87</v>
      </c>
    </row>
    <row r="10" spans="1:19" s="1252" customFormat="1" ht="15" customHeight="1">
      <c r="A10" s="1228">
        <v>2010</v>
      </c>
      <c r="B10" s="1245"/>
      <c r="C10" s="1253">
        <v>26301.3</v>
      </c>
      <c r="D10" s="1253"/>
      <c r="E10" s="1247">
        <v>118831.95</v>
      </c>
      <c r="F10" s="506">
        <v>4518.1000000000004</v>
      </c>
      <c r="G10" s="506">
        <v>0</v>
      </c>
      <c r="H10" s="1249">
        <v>116241.85</v>
      </c>
      <c r="I10" s="1248">
        <v>4419.62</v>
      </c>
      <c r="J10" s="506">
        <v>0</v>
      </c>
      <c r="K10" s="1250">
        <v>21920</v>
      </c>
      <c r="L10" s="1247">
        <v>389595.5</v>
      </c>
      <c r="M10" s="1248">
        <v>17773.52</v>
      </c>
      <c r="N10" s="506">
        <v>0</v>
      </c>
      <c r="O10" s="1249">
        <v>343724.65</v>
      </c>
      <c r="P10" s="1251">
        <v>15680.87</v>
      </c>
    </row>
    <row r="11" spans="1:19" s="1252" customFormat="1" ht="15" customHeight="1">
      <c r="A11" s="1228">
        <v>2011</v>
      </c>
      <c r="B11" s="1245"/>
      <c r="C11" s="1253">
        <v>26490.94</v>
      </c>
      <c r="D11" s="1253"/>
      <c r="E11" s="1247">
        <v>111586.42</v>
      </c>
      <c r="F11" s="506">
        <v>4212.25</v>
      </c>
      <c r="G11" s="506">
        <v>0</v>
      </c>
      <c r="H11" s="1249">
        <v>114148.45</v>
      </c>
      <c r="I11" s="1248">
        <v>4308.96</v>
      </c>
      <c r="J11" s="506">
        <v>0</v>
      </c>
      <c r="K11" s="1250">
        <v>22140</v>
      </c>
      <c r="L11" s="1247">
        <v>308840.75</v>
      </c>
      <c r="M11" s="1248">
        <v>13949.45</v>
      </c>
      <c r="N11" s="506">
        <v>0</v>
      </c>
      <c r="O11" s="1249">
        <v>329826.8</v>
      </c>
      <c r="P11" s="1251">
        <v>14897.33</v>
      </c>
    </row>
    <row r="12" spans="1:19" s="1252" customFormat="1" ht="15" customHeight="1">
      <c r="A12" s="1228">
        <v>2012</v>
      </c>
      <c r="B12" s="1245"/>
      <c r="C12" s="1253">
        <v>26714.45</v>
      </c>
      <c r="D12" s="1253"/>
      <c r="E12" s="1247">
        <v>114662.63</v>
      </c>
      <c r="F12" s="506">
        <v>4292.16</v>
      </c>
      <c r="G12" s="506">
        <v>0</v>
      </c>
      <c r="H12" s="1249">
        <v>114695.06</v>
      </c>
      <c r="I12" s="1248">
        <v>4293.37</v>
      </c>
      <c r="J12" s="506">
        <v>0</v>
      </c>
      <c r="K12" s="1250">
        <v>22190</v>
      </c>
      <c r="L12" s="1247">
        <v>343180.11</v>
      </c>
      <c r="M12" s="1248">
        <v>15465.53</v>
      </c>
      <c r="N12" s="506">
        <v>0</v>
      </c>
      <c r="O12" s="1249">
        <v>343840.95</v>
      </c>
      <c r="P12" s="1251">
        <v>15495.31</v>
      </c>
    </row>
    <row r="13" spans="1:19" s="1254" customFormat="1" ht="15" customHeight="1">
      <c r="A13" s="1229">
        <v>2013</v>
      </c>
      <c r="B13" s="1230"/>
      <c r="C13" s="1253">
        <v>26944.18</v>
      </c>
      <c r="D13" s="1253"/>
      <c r="E13" s="1247">
        <v>113412.47</v>
      </c>
      <c r="F13" s="506">
        <v>4209.16</v>
      </c>
      <c r="G13" s="1249">
        <v>0</v>
      </c>
      <c r="H13" s="1249">
        <v>112845.89</v>
      </c>
      <c r="I13" s="1248">
        <v>4188.1400000000003</v>
      </c>
      <c r="J13" s="506">
        <v>0</v>
      </c>
      <c r="K13" s="1250">
        <v>22280</v>
      </c>
      <c r="L13" s="1247">
        <v>344500.96</v>
      </c>
      <c r="M13" s="1248">
        <v>15462.34</v>
      </c>
      <c r="N13" s="506">
        <v>0</v>
      </c>
      <c r="O13" s="1249">
        <v>329256.93</v>
      </c>
      <c r="P13" s="1251">
        <v>14778.14</v>
      </c>
    </row>
    <row r="14" spans="1:19" s="1254" customFormat="1" ht="15" customHeight="1">
      <c r="A14" s="1229">
        <v>2014</v>
      </c>
      <c r="B14" s="1230"/>
      <c r="C14" s="1253">
        <v>27214.17</v>
      </c>
      <c r="D14" s="1253"/>
      <c r="E14" s="1247">
        <v>108076.1</v>
      </c>
      <c r="F14" s="506">
        <v>3971.32</v>
      </c>
      <c r="G14" s="1249">
        <v>0</v>
      </c>
      <c r="H14" s="1249">
        <v>111194.43</v>
      </c>
      <c r="I14" s="1248">
        <v>4085.9</v>
      </c>
      <c r="J14" s="506">
        <v>0</v>
      </c>
      <c r="K14" s="1255">
        <v>22420</v>
      </c>
      <c r="L14" s="1247">
        <v>283690.99</v>
      </c>
      <c r="M14" s="1248">
        <v>12653.48</v>
      </c>
      <c r="N14" s="506">
        <v>0</v>
      </c>
      <c r="O14" s="1249">
        <v>318359.62</v>
      </c>
      <c r="P14" s="1251">
        <v>14199.8</v>
      </c>
    </row>
    <row r="15" spans="1:19" s="1254" customFormat="1" ht="15" customHeight="1">
      <c r="A15" s="1229">
        <v>2015</v>
      </c>
      <c r="B15" s="1230"/>
      <c r="C15" s="1253">
        <v>27484.27</v>
      </c>
      <c r="D15" s="1253"/>
      <c r="E15" s="1247">
        <v>107763.85</v>
      </c>
      <c r="F15" s="506">
        <v>3920.93</v>
      </c>
      <c r="G15" s="1249">
        <v>0</v>
      </c>
      <c r="H15" s="1249">
        <v>109787.2</v>
      </c>
      <c r="I15" s="1248">
        <v>3994.55</v>
      </c>
      <c r="J15" s="506">
        <v>0</v>
      </c>
      <c r="K15" s="1255">
        <v>22560</v>
      </c>
      <c r="L15" s="1247">
        <v>297581.64</v>
      </c>
      <c r="M15" s="1248">
        <v>13190.68</v>
      </c>
      <c r="N15" s="506">
        <v>0</v>
      </c>
      <c r="O15" s="1249">
        <v>315777.76</v>
      </c>
      <c r="P15" s="1251">
        <v>13997.24</v>
      </c>
    </row>
    <row r="16" spans="1:19" s="1252" customFormat="1" ht="15" customHeight="1">
      <c r="A16" s="1229">
        <v>2016</v>
      </c>
      <c r="B16" s="1230"/>
      <c r="C16" s="1253">
        <v>27761.89</v>
      </c>
      <c r="D16" s="1253"/>
      <c r="E16" s="1247">
        <v>107971.31</v>
      </c>
      <c r="F16" s="506">
        <v>3889.19</v>
      </c>
      <c r="G16" s="1249">
        <v>0</v>
      </c>
      <c r="H16" s="1249">
        <v>108275.3</v>
      </c>
      <c r="I16" s="1248">
        <v>3900.14</v>
      </c>
      <c r="J16" s="506">
        <v>0</v>
      </c>
      <c r="K16" s="1255">
        <v>22561</v>
      </c>
      <c r="L16" s="1247">
        <v>311375.09999999998</v>
      </c>
      <c r="M16" s="1248">
        <v>13801.48</v>
      </c>
      <c r="N16" s="506">
        <v>0</v>
      </c>
      <c r="O16" s="1249">
        <v>321115.93</v>
      </c>
      <c r="P16" s="1251">
        <v>14233.23</v>
      </c>
    </row>
    <row r="17" spans="1:16" s="539" customFormat="1" ht="12" thickBot="1">
      <c r="A17" s="1231"/>
      <c r="B17" s="1232"/>
      <c r="C17" s="1233"/>
      <c r="D17" s="1233"/>
      <c r="E17" s="1234"/>
      <c r="F17" s="1235"/>
      <c r="G17" s="1235"/>
      <c r="H17" s="1235"/>
      <c r="I17" s="1236"/>
      <c r="J17" s="1236"/>
      <c r="K17" s="1237"/>
      <c r="L17" s="1234"/>
      <c r="M17" s="1236"/>
      <c r="N17" s="1236"/>
      <c r="O17" s="1235"/>
      <c r="P17" s="1235"/>
    </row>
    <row r="18" spans="1:16" s="539" customFormat="1" ht="12" thickTop="1">
      <c r="A18" s="1238"/>
      <c r="J18" s="708"/>
      <c r="K18" s="708"/>
      <c r="L18" s="708"/>
      <c r="M18" s="708"/>
      <c r="N18" s="708"/>
      <c r="O18" s="1239"/>
      <c r="P18" s="1239"/>
    </row>
    <row r="19" spans="1:16" s="539" customFormat="1" ht="11.25">
      <c r="A19" s="1240" t="s">
        <v>290</v>
      </c>
      <c r="B19" s="599"/>
      <c r="C19" s="546"/>
      <c r="D19" s="546"/>
      <c r="E19" s="1241"/>
      <c r="F19" s="1241"/>
      <c r="G19" s="1242"/>
      <c r="H19" s="1242"/>
      <c r="I19" s="1242"/>
      <c r="J19" s="1243"/>
      <c r="K19" s="1243"/>
      <c r="L19" s="1243"/>
      <c r="M19" s="757"/>
      <c r="N19" s="757"/>
      <c r="O19" s="1244"/>
      <c r="P19" s="1239"/>
    </row>
    <row r="20" spans="1:16" s="539" customFormat="1" ht="11.25">
      <c r="A20" s="1241" t="s">
        <v>291</v>
      </c>
      <c r="B20" s="599"/>
      <c r="C20" s="546"/>
      <c r="D20" s="546"/>
      <c r="E20" s="599"/>
      <c r="F20" s="599"/>
      <c r="G20" s="599"/>
      <c r="H20" s="599"/>
      <c r="I20" s="599"/>
      <c r="J20" s="546"/>
      <c r="K20" s="546"/>
      <c r="L20" s="546"/>
      <c r="M20" s="546"/>
      <c r="N20" s="546"/>
      <c r="O20" s="546"/>
    </row>
    <row r="21" spans="1:16" s="546" customFormat="1" ht="11.25">
      <c r="A21" s="599"/>
      <c r="B21" s="599"/>
      <c r="C21" s="599"/>
      <c r="D21" s="599"/>
      <c r="E21" s="599"/>
      <c r="F21" s="599"/>
      <c r="G21" s="599"/>
      <c r="H21" s="599"/>
      <c r="I21" s="599"/>
    </row>
    <row r="22" spans="1:16" s="51" customFormat="1">
      <c r="A22" s="207"/>
      <c r="F22" s="119"/>
    </row>
    <row r="23" spans="1:16" s="51" customFormat="1">
      <c r="A23" s="208"/>
    </row>
    <row r="24" spans="1:16" s="51" customFormat="1">
      <c r="A24" s="208"/>
    </row>
    <row r="25" spans="1:16" s="51" customFormat="1">
      <c r="A25" s="208"/>
    </row>
    <row r="26" spans="1:16" s="51" customFormat="1">
      <c r="A26" s="208"/>
    </row>
    <row r="27" spans="1:16" s="51" customFormat="1">
      <c r="A27" s="208"/>
    </row>
    <row r="28" spans="1:16" s="51" customFormat="1">
      <c r="A28" s="208"/>
    </row>
    <row r="29" spans="1:16" s="51" customFormat="1">
      <c r="A29" s="208"/>
    </row>
    <row r="30" spans="1:16" s="51" customFormat="1">
      <c r="A30" s="208"/>
    </row>
    <row r="31" spans="1:16" s="51" customFormat="1">
      <c r="A31" s="208"/>
    </row>
    <row r="32" spans="1:16" s="51" customFormat="1">
      <c r="A32" s="208"/>
    </row>
    <row r="33" spans="1:1" s="51" customFormat="1">
      <c r="A33" s="208"/>
    </row>
    <row r="34" spans="1:1" s="51" customFormat="1">
      <c r="A34" s="208"/>
    </row>
    <row r="35" spans="1:1" s="51" customFormat="1">
      <c r="A35" s="208"/>
    </row>
    <row r="36" spans="1:1" s="51" customFormat="1">
      <c r="A36" s="208"/>
    </row>
    <row r="37" spans="1:1" s="51" customFormat="1">
      <c r="A37" s="208"/>
    </row>
    <row r="38" spans="1:1" s="51" customFormat="1">
      <c r="A38" s="208"/>
    </row>
    <row r="39" spans="1:1" s="51" customFormat="1">
      <c r="A39" s="208"/>
    </row>
    <row r="40" spans="1:1" s="51" customFormat="1">
      <c r="A40" s="208"/>
    </row>
    <row r="41" spans="1:1" s="51" customFormat="1">
      <c r="A41" s="208"/>
    </row>
    <row r="42" spans="1:1" s="51" customFormat="1">
      <c r="A42" s="208"/>
    </row>
    <row r="43" spans="1:1" s="51" customFormat="1">
      <c r="A43" s="208"/>
    </row>
    <row r="44" spans="1:1" s="51" customFormat="1">
      <c r="A44" s="208"/>
    </row>
    <row r="45" spans="1:1" s="51" customFormat="1">
      <c r="A45" s="208"/>
    </row>
    <row r="46" spans="1:1" s="51" customFormat="1">
      <c r="A46" s="208"/>
    </row>
    <row r="47" spans="1:1" s="51" customFormat="1">
      <c r="A47" s="208"/>
    </row>
    <row r="48" spans="1:1" s="51" customFormat="1">
      <c r="A48" s="208"/>
    </row>
    <row r="49" spans="1:1" s="51" customFormat="1">
      <c r="A49" s="208"/>
    </row>
    <row r="50" spans="1:1" s="51" customFormat="1">
      <c r="A50" s="208"/>
    </row>
    <row r="51" spans="1:1" s="51" customFormat="1">
      <c r="A51" s="208"/>
    </row>
    <row r="52" spans="1:1" s="51" customFormat="1">
      <c r="A52" s="208"/>
    </row>
    <row r="53" spans="1:1" s="51" customFormat="1">
      <c r="A53" s="208"/>
    </row>
    <row r="54" spans="1:1" s="51" customFormat="1">
      <c r="A54" s="208"/>
    </row>
    <row r="55" spans="1:1" s="51" customFormat="1">
      <c r="A55" s="208"/>
    </row>
    <row r="56" spans="1:1" s="51" customFormat="1">
      <c r="A56" s="208"/>
    </row>
    <row r="57" spans="1:1" s="51" customFormat="1">
      <c r="A57" s="208"/>
    </row>
    <row r="58" spans="1:1" s="51" customFormat="1">
      <c r="A58" s="208"/>
    </row>
    <row r="59" spans="1:1" s="51" customFormat="1">
      <c r="A59" s="208"/>
    </row>
    <row r="60" spans="1:1" s="51" customFormat="1">
      <c r="A60" s="208"/>
    </row>
    <row r="61" spans="1:1" s="51" customFormat="1">
      <c r="A61" s="208"/>
    </row>
    <row r="62" spans="1:1" s="51" customFormat="1">
      <c r="A62" s="208"/>
    </row>
    <row r="63" spans="1:1" s="51" customFormat="1">
      <c r="A63" s="208"/>
    </row>
    <row r="64" spans="1:1" s="51" customFormat="1">
      <c r="A64" s="208"/>
    </row>
    <row r="65" spans="1:1" s="51" customFormat="1">
      <c r="A65" s="208"/>
    </row>
    <row r="66" spans="1:1" s="51" customFormat="1">
      <c r="A66" s="208"/>
    </row>
    <row r="67" spans="1:1" s="51" customFormat="1">
      <c r="A67" s="208"/>
    </row>
    <row r="68" spans="1:1" s="51" customFormat="1">
      <c r="A68" s="208"/>
    </row>
    <row r="69" spans="1:1" s="51" customFormat="1">
      <c r="A69" s="208"/>
    </row>
    <row r="70" spans="1:1" s="51" customFormat="1">
      <c r="A70" s="208"/>
    </row>
    <row r="71" spans="1:1" s="51" customFormat="1">
      <c r="A71" s="208"/>
    </row>
    <row r="72" spans="1:1" s="51" customFormat="1">
      <c r="A72" s="208"/>
    </row>
    <row r="73" spans="1:1" s="51" customFormat="1">
      <c r="A73" s="208"/>
    </row>
    <row r="74" spans="1:1" s="51" customFormat="1">
      <c r="A74" s="208"/>
    </row>
    <row r="75" spans="1:1" s="51" customFormat="1">
      <c r="A75" s="208"/>
    </row>
    <row r="76" spans="1:1" s="51" customFormat="1">
      <c r="A76" s="208"/>
    </row>
    <row r="77" spans="1:1" s="51" customFormat="1">
      <c r="A77" s="208"/>
    </row>
    <row r="78" spans="1:1" s="51" customFormat="1">
      <c r="A78" s="208"/>
    </row>
    <row r="79" spans="1:1" s="51" customFormat="1">
      <c r="A79" s="208"/>
    </row>
    <row r="80" spans="1:1" s="51" customFormat="1">
      <c r="A80" s="208"/>
    </row>
    <row r="81" spans="1:1" s="51" customFormat="1">
      <c r="A81" s="208"/>
    </row>
    <row r="82" spans="1:1" s="51" customFormat="1">
      <c r="A82" s="208"/>
    </row>
    <row r="83" spans="1:1" s="51" customFormat="1">
      <c r="A83" s="208"/>
    </row>
    <row r="84" spans="1:1" s="51" customFormat="1">
      <c r="A84" s="208"/>
    </row>
    <row r="85" spans="1:1" s="51" customFormat="1">
      <c r="A85" s="208"/>
    </row>
    <row r="86" spans="1:1" s="51" customFormat="1">
      <c r="A86" s="208"/>
    </row>
    <row r="87" spans="1:1" s="51" customFormat="1">
      <c r="A87" s="208"/>
    </row>
    <row r="88" spans="1:1" s="51" customFormat="1">
      <c r="A88" s="208"/>
    </row>
    <row r="89" spans="1:1" s="51" customFormat="1">
      <c r="A89" s="208"/>
    </row>
    <row r="90" spans="1:1" s="51" customFormat="1">
      <c r="A90" s="208"/>
    </row>
    <row r="91" spans="1:1" s="51" customFormat="1">
      <c r="A91" s="208"/>
    </row>
    <row r="92" spans="1:1" s="51" customFormat="1">
      <c r="A92" s="208"/>
    </row>
    <row r="93" spans="1:1" s="51" customFormat="1">
      <c r="A93" s="208"/>
    </row>
    <row r="94" spans="1:1" s="51" customFormat="1">
      <c r="A94" s="208"/>
    </row>
    <row r="95" spans="1:1" s="51" customFormat="1">
      <c r="A95" s="208"/>
    </row>
    <row r="96" spans="1:1" s="51" customFormat="1">
      <c r="A96" s="208"/>
    </row>
    <row r="97" spans="1:1" s="51" customFormat="1">
      <c r="A97" s="208"/>
    </row>
    <row r="98" spans="1:1" s="51" customFormat="1">
      <c r="A98" s="208"/>
    </row>
    <row r="99" spans="1:1" s="51" customFormat="1">
      <c r="A99" s="208"/>
    </row>
    <row r="100" spans="1:1" s="51" customFormat="1">
      <c r="A100" s="208"/>
    </row>
    <row r="101" spans="1:1" s="51" customFormat="1">
      <c r="A101" s="208"/>
    </row>
    <row r="102" spans="1:1" s="51" customFormat="1">
      <c r="A102" s="208"/>
    </row>
    <row r="103" spans="1:1" s="51" customFormat="1">
      <c r="A103" s="208"/>
    </row>
    <row r="104" spans="1:1" s="51" customFormat="1">
      <c r="A104" s="208"/>
    </row>
  </sheetData>
  <mergeCells count="6">
    <mergeCell ref="E5:H5"/>
    <mergeCell ref="L5:O5"/>
    <mergeCell ref="E6:F6"/>
    <mergeCell ref="H6:I6"/>
    <mergeCell ref="L6:M6"/>
    <mergeCell ref="O6:P6"/>
  </mergeCells>
  <hyperlinks>
    <hyperlink ref="A2" location="Title!A1" display="Return to Title"/>
    <hyperlink ref="A19:L19" r:id="rId1" display="http://webarchive.nationalarchives.gov.uk/20130109092117/http://www.decc.gov.uk/en/content/cms/statistics/publications/trends/trends.aspx."/>
  </hyperlinks>
  <pageMargins left="0.7" right="0.7" top="0.75" bottom="0.75" header="0.3" footer="0.3"/>
  <pageSetup paperSize="9" scale="76" fitToHeight="0" orientation="landscape"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3" tint="0.79998168889431442"/>
  </sheetPr>
  <dimension ref="A1:U60"/>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RowHeight="12.75"/>
  <cols>
    <col min="2" max="2" width="12.7109375" style="1276" customWidth="1"/>
    <col min="3" max="3" width="2.28515625" style="1276" customWidth="1"/>
    <col min="4" max="4" width="11.140625" style="1274" customWidth="1"/>
    <col min="5" max="5" width="12.5703125" style="1273" customWidth="1"/>
    <col min="6" max="6" width="2.28515625" style="1273" customWidth="1"/>
    <col min="7" max="7" width="10.140625" style="1273" customWidth="1"/>
    <col min="8" max="8" width="12.5703125" style="1273" customWidth="1"/>
    <col min="9" max="9" width="2.42578125" style="1273" customWidth="1"/>
    <col min="10" max="10" width="12.5703125" style="1273" customWidth="1"/>
    <col min="11" max="11" width="13.42578125" style="1275" customWidth="1"/>
    <col min="12" max="12" width="2.42578125" style="1273" customWidth="1"/>
    <col min="13" max="13" width="9.28515625" style="1276" customWidth="1"/>
    <col min="14" max="14" width="8.7109375" style="1276" customWidth="1"/>
    <col min="15" max="15" width="17.85546875" style="1276" customWidth="1"/>
    <col min="16" max="16" width="16.28515625" customWidth="1"/>
  </cols>
  <sheetData>
    <row r="1" spans="1:15" ht="15.75">
      <c r="A1" s="209" t="s">
        <v>1592</v>
      </c>
      <c r="B1" s="1266"/>
      <c r="C1" s="1266"/>
      <c r="D1" s="1267"/>
      <c r="E1" s="1266"/>
      <c r="F1" s="1266"/>
      <c r="G1" s="1266"/>
      <c r="H1" s="1266"/>
      <c r="I1" s="1266"/>
      <c r="J1" s="1266"/>
      <c r="K1" s="1268"/>
      <c r="L1" s="1266"/>
      <c r="M1" s="1269"/>
      <c r="N1" s="1269"/>
      <c r="O1" s="1269"/>
    </row>
    <row r="2" spans="1:15" s="1" customFormat="1">
      <c r="A2" s="203" t="s">
        <v>273</v>
      </c>
      <c r="B2" s="1270"/>
      <c r="C2" s="1270"/>
      <c r="D2" s="1271"/>
      <c r="E2" s="1272"/>
      <c r="F2" s="1272"/>
      <c r="G2" s="1272"/>
      <c r="H2" s="1272"/>
      <c r="I2" s="1272"/>
      <c r="J2" s="1272"/>
      <c r="K2" s="1272"/>
      <c r="L2" s="1272"/>
      <c r="M2" s="1272"/>
      <c r="N2" s="1272"/>
      <c r="O2" s="1272"/>
    </row>
    <row r="3" spans="1:15" s="500" customFormat="1" ht="11.25">
      <c r="A3" s="1278"/>
      <c r="B3" s="1279"/>
      <c r="C3" s="1279"/>
      <c r="D3" s="1280"/>
      <c r="E3" s="1279"/>
      <c r="F3" s="1279"/>
      <c r="G3" s="1279"/>
      <c r="H3" s="1279"/>
      <c r="I3" s="1279"/>
      <c r="J3" s="1279"/>
      <c r="K3" s="1281"/>
      <c r="L3" s="1279"/>
      <c r="M3" s="1279"/>
      <c r="N3" s="1279"/>
      <c r="O3" s="1279"/>
    </row>
    <row r="4" spans="1:15" s="500" customFormat="1" ht="12" thickBot="1">
      <c r="A4" s="587"/>
      <c r="B4" s="1282"/>
      <c r="C4" s="1283"/>
      <c r="D4" s="529"/>
      <c r="E4" s="1282"/>
      <c r="F4" s="1283"/>
      <c r="G4" s="1282"/>
      <c r="H4" s="1282"/>
      <c r="I4" s="1283"/>
      <c r="J4" s="1282"/>
      <c r="K4" s="1284"/>
      <c r="L4" s="1283"/>
      <c r="M4" s="1282"/>
      <c r="N4" s="1282"/>
      <c r="O4" s="1282" t="s">
        <v>292</v>
      </c>
    </row>
    <row r="5" spans="1:15" s="500" customFormat="1" ht="13.9" customHeight="1" thickTop="1">
      <c r="A5" s="499"/>
      <c r="B5" s="2504" t="s">
        <v>294</v>
      </c>
      <c r="C5" s="1314"/>
      <c r="D5" s="2506" t="s">
        <v>295</v>
      </c>
      <c r="E5" s="2504" t="s">
        <v>296</v>
      </c>
      <c r="F5" s="1315"/>
      <c r="G5" s="2504" t="s">
        <v>297</v>
      </c>
      <c r="H5" s="2504" t="s">
        <v>298</v>
      </c>
      <c r="I5" s="1315"/>
      <c r="J5" s="2504" t="s">
        <v>299</v>
      </c>
      <c r="K5" s="2508" t="s">
        <v>300</v>
      </c>
      <c r="L5" s="1315"/>
      <c r="M5" s="2503" t="s">
        <v>293</v>
      </c>
      <c r="N5" s="2503"/>
      <c r="O5" s="2503"/>
    </row>
    <row r="6" spans="1:15" s="1287" customFormat="1" ht="22.5">
      <c r="A6" s="1286"/>
      <c r="B6" s="2505"/>
      <c r="C6" s="1316"/>
      <c r="D6" s="2507"/>
      <c r="E6" s="2505"/>
      <c r="F6" s="1316"/>
      <c r="G6" s="2505"/>
      <c r="H6" s="2505"/>
      <c r="I6" s="1316"/>
      <c r="J6" s="2505"/>
      <c r="K6" s="2509"/>
      <c r="L6" s="1316"/>
      <c r="M6" s="1317" t="s">
        <v>301</v>
      </c>
      <c r="N6" s="1317" t="s">
        <v>302</v>
      </c>
      <c r="O6" s="1316" t="s">
        <v>1796</v>
      </c>
    </row>
    <row r="7" spans="1:15" s="500" customFormat="1" ht="13.9" customHeight="1">
      <c r="A7" s="599">
        <v>1970</v>
      </c>
      <c r="B7" s="956">
        <v>36885</v>
      </c>
      <c r="C7" s="956"/>
      <c r="D7" s="498">
        <v>18775.84</v>
      </c>
      <c r="E7" s="1288">
        <v>1.96</v>
      </c>
      <c r="F7" s="1288"/>
      <c r="G7" s="498">
        <v>55633.71</v>
      </c>
      <c r="H7" s="1288">
        <v>0.66</v>
      </c>
      <c r="I7" s="1288"/>
      <c r="J7" s="498">
        <v>391128</v>
      </c>
      <c r="K7" s="1285">
        <v>94.3</v>
      </c>
      <c r="L7" s="1288"/>
      <c r="M7" s="1289">
        <v>100</v>
      </c>
      <c r="N7" s="1289">
        <v>100</v>
      </c>
      <c r="O7" s="1289">
        <v>100</v>
      </c>
    </row>
    <row r="8" spans="1:15" s="500" customFormat="1" ht="13.9" customHeight="1">
      <c r="A8" s="599">
        <v>1971</v>
      </c>
      <c r="B8" s="956">
        <v>35621</v>
      </c>
      <c r="C8" s="956"/>
      <c r="D8" s="498">
        <v>19015.060000000001</v>
      </c>
      <c r="E8" s="1288">
        <v>1.87</v>
      </c>
      <c r="F8" s="1288"/>
      <c r="G8" s="498">
        <v>55928</v>
      </c>
      <c r="H8" s="1288">
        <v>0.64</v>
      </c>
      <c r="I8" s="1288"/>
      <c r="J8" s="498">
        <v>396809</v>
      </c>
      <c r="K8" s="1285">
        <v>89.77</v>
      </c>
      <c r="L8" s="1288"/>
      <c r="M8" s="1289">
        <v>95.358168828546781</v>
      </c>
      <c r="N8" s="1289">
        <v>96.064967367993887</v>
      </c>
      <c r="O8" s="1289">
        <v>95.190523023692336</v>
      </c>
    </row>
    <row r="9" spans="1:15" s="500" customFormat="1" ht="13.9" customHeight="1">
      <c r="A9" s="599">
        <v>1972</v>
      </c>
      <c r="B9" s="956">
        <v>36261</v>
      </c>
      <c r="C9" s="956"/>
      <c r="D9" s="498">
        <v>19176.41</v>
      </c>
      <c r="E9" s="1288">
        <v>1.89</v>
      </c>
      <c r="F9" s="1288"/>
      <c r="G9" s="498">
        <v>56096.7</v>
      </c>
      <c r="H9" s="1288">
        <v>0.65</v>
      </c>
      <c r="I9" s="1288"/>
      <c r="J9" s="498">
        <v>430185</v>
      </c>
      <c r="K9" s="1285">
        <v>84.29</v>
      </c>
      <c r="L9" s="1288"/>
      <c r="M9" s="1289">
        <v>96.254714679523872</v>
      </c>
      <c r="N9" s="1289">
        <v>97.496872435024187</v>
      </c>
      <c r="O9" s="1289">
        <v>89.382733739070602</v>
      </c>
    </row>
    <row r="10" spans="1:15" s="500" customFormat="1" ht="13.9" customHeight="1">
      <c r="A10" s="599">
        <v>1973</v>
      </c>
      <c r="B10" s="956">
        <v>37576</v>
      </c>
      <c r="C10" s="956"/>
      <c r="D10" s="498">
        <v>19337.759999999998</v>
      </c>
      <c r="E10" s="1288">
        <v>1.94</v>
      </c>
      <c r="F10" s="1288"/>
      <c r="G10" s="498">
        <v>56222.9</v>
      </c>
      <c r="H10" s="1288">
        <v>0.67</v>
      </c>
      <c r="I10" s="1288"/>
      <c r="J10" s="498">
        <v>457572</v>
      </c>
      <c r="K10" s="1285">
        <v>82.12</v>
      </c>
      <c r="L10" s="1288"/>
      <c r="M10" s="1289">
        <v>98.913134927240662</v>
      </c>
      <c r="N10" s="1289">
        <v>100.80580115615454</v>
      </c>
      <c r="O10" s="1289">
        <v>87.080361972256284</v>
      </c>
    </row>
    <row r="11" spans="1:15" s="500" customFormat="1" ht="13.9" customHeight="1">
      <c r="A11" s="599">
        <v>1974</v>
      </c>
      <c r="B11" s="956">
        <v>38002</v>
      </c>
      <c r="C11" s="956"/>
      <c r="D11" s="498">
        <v>19499.099999999999</v>
      </c>
      <c r="E11" s="1288">
        <v>1.95</v>
      </c>
      <c r="F11" s="1288"/>
      <c r="G11" s="498">
        <v>56235.6</v>
      </c>
      <c r="H11" s="1288">
        <v>0.68</v>
      </c>
      <c r="I11" s="1288"/>
      <c r="J11" s="498">
        <v>453768</v>
      </c>
      <c r="K11" s="1285">
        <v>83.75</v>
      </c>
      <c r="L11" s="1288"/>
      <c r="M11" s="1289">
        <v>99.206766210499424</v>
      </c>
      <c r="N11" s="1289">
        <v>101.92561527492592</v>
      </c>
      <c r="O11" s="1289">
        <v>88.805876934250762</v>
      </c>
    </row>
    <row r="12" spans="1:15" s="500" customFormat="1" ht="13.9" customHeight="1">
      <c r="A12" s="599">
        <v>1975</v>
      </c>
      <c r="B12" s="956">
        <v>37062</v>
      </c>
      <c r="C12" s="956"/>
      <c r="D12" s="498">
        <v>19660.45</v>
      </c>
      <c r="E12" s="1288">
        <v>1.89</v>
      </c>
      <c r="F12" s="1288"/>
      <c r="G12" s="498">
        <v>56225.7</v>
      </c>
      <c r="H12" s="1288">
        <v>0.66</v>
      </c>
      <c r="I12" s="1288"/>
      <c r="J12" s="498">
        <v>457707</v>
      </c>
      <c r="K12" s="1285">
        <v>80.97</v>
      </c>
      <c r="L12" s="1288"/>
      <c r="M12" s="1289">
        <v>95.958808978633243</v>
      </c>
      <c r="N12" s="1289">
        <v>99.421932858228672</v>
      </c>
      <c r="O12" s="1289">
        <v>85.863861686341409</v>
      </c>
    </row>
    <row r="13" spans="1:15" s="500" customFormat="1" ht="13.9" customHeight="1">
      <c r="A13" s="599">
        <v>1976</v>
      </c>
      <c r="B13" s="956">
        <v>36634</v>
      </c>
      <c r="C13" s="956"/>
      <c r="D13" s="498">
        <v>19821.8</v>
      </c>
      <c r="E13" s="1288">
        <v>1.85</v>
      </c>
      <c r="F13" s="1288"/>
      <c r="G13" s="498">
        <v>56216.1</v>
      </c>
      <c r="H13" s="1288">
        <v>0.65</v>
      </c>
      <c r="I13" s="1288"/>
      <c r="J13" s="498">
        <v>456130</v>
      </c>
      <c r="K13" s="1285">
        <v>80.31</v>
      </c>
      <c r="L13" s="1288"/>
      <c r="M13" s="1289">
        <v>94.078578486490414</v>
      </c>
      <c r="N13" s="1289">
        <v>98.290569026206327</v>
      </c>
      <c r="O13" s="1289">
        <v>85.165720227712384</v>
      </c>
    </row>
    <row r="14" spans="1:15" s="500" customFormat="1" ht="13.9" customHeight="1">
      <c r="A14" s="599">
        <v>1977</v>
      </c>
      <c r="B14" s="956">
        <v>37898</v>
      </c>
      <c r="C14" s="956"/>
      <c r="D14" s="498">
        <v>19983.150000000001</v>
      </c>
      <c r="E14" s="1288">
        <v>1.9</v>
      </c>
      <c r="F14" s="1288"/>
      <c r="G14" s="498">
        <v>56189.9</v>
      </c>
      <c r="H14" s="1288">
        <v>0.67</v>
      </c>
      <c r="I14" s="1288"/>
      <c r="J14" s="498">
        <v>447781</v>
      </c>
      <c r="K14" s="1285">
        <v>84.64</v>
      </c>
      <c r="L14" s="1288"/>
      <c r="M14" s="1289">
        <v>96.538796854157852</v>
      </c>
      <c r="N14" s="1289">
        <v>101.72934624633996</v>
      </c>
      <c r="O14" s="1289">
        <v>89.74696049398726</v>
      </c>
    </row>
    <row r="15" spans="1:15" s="500" customFormat="1" ht="13.9" customHeight="1">
      <c r="A15" s="599">
        <v>1978</v>
      </c>
      <c r="B15" s="956">
        <v>38690</v>
      </c>
      <c r="C15" s="956"/>
      <c r="D15" s="498">
        <v>20144.5</v>
      </c>
      <c r="E15" s="1288">
        <v>1.92</v>
      </c>
      <c r="F15" s="1288"/>
      <c r="G15" s="498">
        <v>56178</v>
      </c>
      <c r="H15" s="1288">
        <v>0.69</v>
      </c>
      <c r="I15" s="1288"/>
      <c r="J15" s="498">
        <v>480588</v>
      </c>
      <c r="K15" s="1285">
        <v>80.510000000000005</v>
      </c>
      <c r="L15" s="1288"/>
      <c r="M15" s="1289">
        <v>97.766894198266201</v>
      </c>
      <c r="N15" s="1289">
        <v>103.87730584029215</v>
      </c>
      <c r="O15" s="1289">
        <v>85.367964571446606</v>
      </c>
    </row>
    <row r="16" spans="1:15" s="500" customFormat="1" ht="13.9" customHeight="1">
      <c r="A16" s="599">
        <v>1979</v>
      </c>
      <c r="B16" s="956">
        <v>41566</v>
      </c>
      <c r="C16" s="956"/>
      <c r="D16" s="498">
        <v>20305.84</v>
      </c>
      <c r="E16" s="1288">
        <v>2.0499999999999998</v>
      </c>
      <c r="F16" s="1288"/>
      <c r="G16" s="498">
        <v>56240.1</v>
      </c>
      <c r="H16" s="1288">
        <v>0.74</v>
      </c>
      <c r="I16" s="1288"/>
      <c r="J16" s="498">
        <v>509195</v>
      </c>
      <c r="K16" s="1285">
        <v>81.63</v>
      </c>
      <c r="L16" s="1288"/>
      <c r="M16" s="1289">
        <v>104.19975151394496</v>
      </c>
      <c r="N16" s="1289">
        <v>111.47574163584066</v>
      </c>
      <c r="O16" s="1289">
        <v>86.561190795216589</v>
      </c>
    </row>
    <row r="17" spans="1:15" s="500" customFormat="1" ht="30" customHeight="1">
      <c r="A17" s="599">
        <v>1980</v>
      </c>
      <c r="B17" s="956">
        <v>39841</v>
      </c>
      <c r="C17" s="956"/>
      <c r="D17" s="498">
        <v>20467.189999999999</v>
      </c>
      <c r="E17" s="1288">
        <v>1.95</v>
      </c>
      <c r="F17" s="1288"/>
      <c r="G17" s="498">
        <v>56329.7</v>
      </c>
      <c r="H17" s="1288">
        <v>0.71</v>
      </c>
      <c r="I17" s="1288"/>
      <c r="J17" s="498">
        <v>517545</v>
      </c>
      <c r="K17" s="1285">
        <v>76.98</v>
      </c>
      <c r="L17" s="1288"/>
      <c r="M17" s="1289">
        <v>99.088091191414293</v>
      </c>
      <c r="N17" s="1289">
        <v>106.67951033769494</v>
      </c>
      <c r="O17" s="1289">
        <v>81.630269971475229</v>
      </c>
    </row>
    <row r="18" spans="1:15" s="500" customFormat="1" ht="14.45" customHeight="1">
      <c r="A18" s="599">
        <v>1981</v>
      </c>
      <c r="B18" s="956">
        <v>39674</v>
      </c>
      <c r="C18" s="956"/>
      <c r="D18" s="498">
        <v>20628.54</v>
      </c>
      <c r="E18" s="1288">
        <v>1.92</v>
      </c>
      <c r="F18" s="1288"/>
      <c r="G18" s="498">
        <v>56357.5</v>
      </c>
      <c r="H18" s="1288">
        <v>0.7</v>
      </c>
      <c r="I18" s="1288"/>
      <c r="J18" s="498">
        <v>515600</v>
      </c>
      <c r="K18" s="1285">
        <v>76.95</v>
      </c>
      <c r="L18" s="1288"/>
      <c r="M18" s="1289">
        <v>97.90096955946369</v>
      </c>
      <c r="N18" s="1289">
        <v>106.1799436638468</v>
      </c>
      <c r="O18" s="1289">
        <v>81.594746929551548</v>
      </c>
    </row>
    <row r="19" spans="1:15" s="500" customFormat="1" ht="14.45" customHeight="1">
      <c r="A19" s="599">
        <v>1982</v>
      </c>
      <c r="B19" s="956">
        <v>39217</v>
      </c>
      <c r="C19" s="956"/>
      <c r="D19" s="498">
        <v>20851.96</v>
      </c>
      <c r="E19" s="1288">
        <v>1.88</v>
      </c>
      <c r="F19" s="1288"/>
      <c r="G19" s="498">
        <v>56290.7</v>
      </c>
      <c r="H19" s="1288">
        <v>0.7</v>
      </c>
      <c r="I19" s="1288"/>
      <c r="J19" s="498">
        <v>516548</v>
      </c>
      <c r="K19" s="1285">
        <v>75.92</v>
      </c>
      <c r="L19" s="1288"/>
      <c r="M19" s="1289">
        <v>95.736378037755117</v>
      </c>
      <c r="N19" s="1289">
        <v>105.0814217486159</v>
      </c>
      <c r="O19" s="1289">
        <v>80.506844254414375</v>
      </c>
    </row>
    <row r="20" spans="1:15" s="500" customFormat="1" ht="14.45" customHeight="1">
      <c r="A20" s="599">
        <v>1983</v>
      </c>
      <c r="B20" s="956">
        <v>39014</v>
      </c>
      <c r="C20" s="956"/>
      <c r="D20" s="498">
        <v>21075.38</v>
      </c>
      <c r="E20" s="1288">
        <v>1.85</v>
      </c>
      <c r="F20" s="1288"/>
      <c r="G20" s="498">
        <v>56315.7</v>
      </c>
      <c r="H20" s="1288">
        <v>0.69</v>
      </c>
      <c r="I20" s="1288"/>
      <c r="J20" s="498">
        <v>529643</v>
      </c>
      <c r="K20" s="1285">
        <v>73.66</v>
      </c>
      <c r="L20" s="1288"/>
      <c r="M20" s="1289">
        <v>94.23117051655673</v>
      </c>
      <c r="N20" s="1289">
        <v>104.49107908915838</v>
      </c>
      <c r="O20" s="1289">
        <v>78.109950444210938</v>
      </c>
    </row>
    <row r="21" spans="1:15" s="500" customFormat="1" ht="14.45" customHeight="1">
      <c r="A21" s="599">
        <v>1984</v>
      </c>
      <c r="B21" s="956">
        <v>37895</v>
      </c>
      <c r="C21" s="956"/>
      <c r="D21" s="498">
        <v>21298.799999999999</v>
      </c>
      <c r="E21" s="1288">
        <v>1.78</v>
      </c>
      <c r="F21" s="1288"/>
      <c r="G21" s="498">
        <v>56409.3</v>
      </c>
      <c r="H21" s="1288">
        <v>0.67</v>
      </c>
      <c r="I21" s="1288"/>
      <c r="J21" s="498">
        <v>549151</v>
      </c>
      <c r="K21" s="1285">
        <v>69.010000000000005</v>
      </c>
      <c r="L21" s="1288"/>
      <c r="M21" s="1289">
        <v>90.568319208155899</v>
      </c>
      <c r="N21" s="1289">
        <v>101.32565555921499</v>
      </c>
      <c r="O21" s="1289">
        <v>73.174413815781335</v>
      </c>
    </row>
    <row r="22" spans="1:15" s="500" customFormat="1" ht="14.45" customHeight="1">
      <c r="A22" s="599">
        <v>1985</v>
      </c>
      <c r="B22" s="956">
        <v>42062</v>
      </c>
      <c r="C22" s="956"/>
      <c r="D22" s="498">
        <v>21522.22</v>
      </c>
      <c r="E22" s="1288">
        <v>1.95</v>
      </c>
      <c r="F22" s="1288"/>
      <c r="G22" s="498">
        <v>56554</v>
      </c>
      <c r="H22" s="1288">
        <v>0.74</v>
      </c>
      <c r="I22" s="1288"/>
      <c r="J22" s="498">
        <v>575382</v>
      </c>
      <c r="K22" s="1285">
        <v>73.099999999999994</v>
      </c>
      <c r="L22" s="1288"/>
      <c r="M22" s="1289">
        <v>99.483807035393667</v>
      </c>
      <c r="N22" s="1289">
        <v>112.17983912056711</v>
      </c>
      <c r="O22" s="1289">
        <v>77.518037096783473</v>
      </c>
    </row>
    <row r="23" spans="1:15" s="500" customFormat="1" ht="14.45" customHeight="1">
      <c r="A23" s="599">
        <v>1986</v>
      </c>
      <c r="B23" s="956">
        <v>43700</v>
      </c>
      <c r="C23" s="956"/>
      <c r="D23" s="498">
        <v>21745.64</v>
      </c>
      <c r="E23" s="1288">
        <v>2.0099999999999998</v>
      </c>
      <c r="F23" s="1288"/>
      <c r="G23" s="498">
        <v>56683.8</v>
      </c>
      <c r="H23" s="1288">
        <v>0.77</v>
      </c>
      <c r="I23" s="1288"/>
      <c r="J23" s="498">
        <v>599886</v>
      </c>
      <c r="K23" s="1285">
        <v>72.849999999999994</v>
      </c>
      <c r="L23" s="1288"/>
      <c r="M23" s="1289">
        <v>102.29603442150454</v>
      </c>
      <c r="N23" s="1289">
        <v>116.2815203023829</v>
      </c>
      <c r="O23" s="1289">
        <v>77.247036974981043</v>
      </c>
    </row>
    <row r="24" spans="1:15" s="500" customFormat="1" ht="14.45" customHeight="1">
      <c r="A24" s="599">
        <v>1987</v>
      </c>
      <c r="B24" s="956">
        <v>43461</v>
      </c>
      <c r="C24" s="956"/>
      <c r="D24" s="498">
        <v>21969.06</v>
      </c>
      <c r="E24" s="1288">
        <v>1.98</v>
      </c>
      <c r="F24" s="1288"/>
      <c r="G24" s="498">
        <v>56804</v>
      </c>
      <c r="H24" s="1288">
        <v>0.77</v>
      </c>
      <c r="I24" s="1288"/>
      <c r="J24" s="498">
        <v>610815</v>
      </c>
      <c r="K24" s="1285">
        <v>71.150000000000006</v>
      </c>
      <c r="L24" s="1288"/>
      <c r="M24" s="1289">
        <v>100.70193286574447</v>
      </c>
      <c r="N24" s="1289">
        <v>115.40085257769222</v>
      </c>
      <c r="O24" s="1289">
        <v>75.449982028391275</v>
      </c>
    </row>
    <row r="25" spans="1:15" s="500" customFormat="1" ht="14.45" customHeight="1">
      <c r="A25" s="599">
        <v>1988</v>
      </c>
      <c r="B25" s="956">
        <v>42367</v>
      </c>
      <c r="C25" s="956"/>
      <c r="D25" s="498">
        <v>22192.48</v>
      </c>
      <c r="E25" s="1288">
        <v>1.91</v>
      </c>
      <c r="F25" s="1288"/>
      <c r="G25" s="498">
        <v>56916.4</v>
      </c>
      <c r="H25" s="1288">
        <v>0.74</v>
      </c>
      <c r="I25" s="1288"/>
      <c r="J25" s="498">
        <v>645136</v>
      </c>
      <c r="K25" s="1285">
        <v>65.67</v>
      </c>
      <c r="L25" s="1288"/>
      <c r="M25" s="1289">
        <v>97.17878238553169</v>
      </c>
      <c r="N25" s="1289">
        <v>112.27382307304974</v>
      </c>
      <c r="O25" s="1289">
        <v>69.637882205145104</v>
      </c>
    </row>
    <row r="26" spans="1:15" s="500" customFormat="1" ht="14.45" customHeight="1">
      <c r="A26" s="599">
        <v>1989</v>
      </c>
      <c r="B26" s="956">
        <v>40258.1</v>
      </c>
      <c r="C26" s="956"/>
      <c r="D26" s="498">
        <v>22415.9</v>
      </c>
      <c r="E26" s="1288">
        <v>1.8</v>
      </c>
      <c r="F26" s="1288"/>
      <c r="G26" s="498">
        <v>57076.5</v>
      </c>
      <c r="H26" s="1288">
        <v>0.71</v>
      </c>
      <c r="I26" s="1288"/>
      <c r="J26" s="498">
        <v>679768</v>
      </c>
      <c r="K26" s="1285">
        <v>59.22</v>
      </c>
      <c r="L26" s="1288"/>
      <c r="M26" s="1289">
        <v>91.421150455388172</v>
      </c>
      <c r="N26" s="1289">
        <v>106.38592200793973</v>
      </c>
      <c r="O26" s="1289">
        <v>62.800294073490782</v>
      </c>
    </row>
    <row r="27" spans="1:15" s="500" customFormat="1" ht="31.15" customHeight="1">
      <c r="A27" s="599">
        <v>1990</v>
      </c>
      <c r="B27" s="956">
        <v>40755.5</v>
      </c>
      <c r="C27" s="956"/>
      <c r="D27" s="498">
        <v>22639.31</v>
      </c>
      <c r="E27" s="1288">
        <v>1.8</v>
      </c>
      <c r="F27" s="1288"/>
      <c r="G27" s="498">
        <v>57237.5</v>
      </c>
      <c r="H27" s="1288">
        <v>0.71</v>
      </c>
      <c r="I27" s="1288"/>
      <c r="J27" s="498">
        <v>707832</v>
      </c>
      <c r="K27" s="1285">
        <v>57.58</v>
      </c>
      <c r="L27" s="1288"/>
      <c r="M27" s="1289">
        <v>91.637334130529695</v>
      </c>
      <c r="N27" s="1289">
        <v>107.39740562000877</v>
      </c>
      <c r="O27" s="1289">
        <v>61.05555065827798</v>
      </c>
    </row>
    <row r="28" spans="1:15" s="500" customFormat="1" ht="14.45" customHeight="1">
      <c r="A28" s="599">
        <v>1991</v>
      </c>
      <c r="B28" s="956">
        <v>44767.7</v>
      </c>
      <c r="C28" s="956"/>
      <c r="D28" s="498">
        <v>22862.73</v>
      </c>
      <c r="E28" s="1288">
        <v>1.96</v>
      </c>
      <c r="F28" s="1288"/>
      <c r="G28" s="498">
        <v>57438.7</v>
      </c>
      <c r="H28" s="1288">
        <v>0.78</v>
      </c>
      <c r="I28" s="1288"/>
      <c r="J28" s="498">
        <v>722594</v>
      </c>
      <c r="K28" s="1285">
        <v>61.95</v>
      </c>
      <c r="L28" s="1288"/>
      <c r="M28" s="1289">
        <v>99.674970179232261</v>
      </c>
      <c r="N28" s="1289">
        <v>117.55697488464367</v>
      </c>
      <c r="O28" s="1289">
        <v>65.696094265452331</v>
      </c>
    </row>
    <row r="29" spans="1:15" s="500" customFormat="1" ht="14.45" customHeight="1">
      <c r="A29" s="599">
        <v>1992</v>
      </c>
      <c r="B29" s="956">
        <v>44066.3</v>
      </c>
      <c r="C29" s="956"/>
      <c r="D29" s="498">
        <v>23016.5</v>
      </c>
      <c r="E29" s="1288">
        <v>1.91</v>
      </c>
      <c r="F29" s="1288"/>
      <c r="G29" s="498">
        <v>57584.5</v>
      </c>
      <c r="H29" s="1288">
        <v>0.77</v>
      </c>
      <c r="I29" s="1288"/>
      <c r="J29" s="498">
        <v>743129</v>
      </c>
      <c r="K29" s="1285">
        <v>59.3</v>
      </c>
      <c r="L29" s="1288"/>
      <c r="M29" s="1289">
        <v>97.457835364874271</v>
      </c>
      <c r="N29" s="1289">
        <v>115.42216276747637</v>
      </c>
      <c r="O29" s="1289">
        <v>62.879849940598085</v>
      </c>
    </row>
    <row r="30" spans="1:15" s="500" customFormat="1" ht="14.45" customHeight="1">
      <c r="A30" s="599">
        <v>1993</v>
      </c>
      <c r="B30" s="956">
        <v>45548.6</v>
      </c>
      <c r="C30" s="956"/>
      <c r="D30" s="498">
        <v>23159.71</v>
      </c>
      <c r="E30" s="1288">
        <v>1.97</v>
      </c>
      <c r="F30" s="1288"/>
      <c r="G30" s="498">
        <v>57713.9</v>
      </c>
      <c r="H30" s="1288">
        <v>0.79</v>
      </c>
      <c r="I30" s="1288"/>
      <c r="J30" s="498">
        <v>762739</v>
      </c>
      <c r="K30" s="1285">
        <v>59.72</v>
      </c>
      <c r="L30" s="1288"/>
      <c r="M30" s="1289">
        <v>100.1132113539029</v>
      </c>
      <c r="N30" s="1289">
        <v>119.03723528067538</v>
      </c>
      <c r="O30" s="1289">
        <v>63.323979443040201</v>
      </c>
    </row>
    <row r="31" spans="1:15" s="500" customFormat="1" ht="14.45" customHeight="1">
      <c r="A31" s="599">
        <v>1994</v>
      </c>
      <c r="B31" s="956">
        <v>43946.6</v>
      </c>
      <c r="C31" s="956"/>
      <c r="D31" s="498">
        <v>23298.46</v>
      </c>
      <c r="E31" s="1288">
        <v>1.89</v>
      </c>
      <c r="F31" s="1288"/>
      <c r="G31" s="498">
        <v>57862.1</v>
      </c>
      <c r="H31" s="1288">
        <v>0.76</v>
      </c>
      <c r="I31" s="1288"/>
      <c r="J31" s="498">
        <v>777965</v>
      </c>
      <c r="K31" s="1285">
        <v>56.49</v>
      </c>
      <c r="L31" s="1288"/>
      <c r="M31" s="1289">
        <v>96.016873547496843</v>
      </c>
      <c r="N31" s="1289">
        <v>114.5563876959737</v>
      </c>
      <c r="O31" s="1289">
        <v>59.901037066897203</v>
      </c>
    </row>
    <row r="32" spans="1:15" s="500" customFormat="1" ht="14.45" customHeight="1">
      <c r="A32" s="599">
        <v>1995</v>
      </c>
      <c r="B32" s="956">
        <v>42690.7</v>
      </c>
      <c r="C32" s="956"/>
      <c r="D32" s="498">
        <v>23470.11</v>
      </c>
      <c r="E32" s="1288">
        <v>1.82</v>
      </c>
      <c r="F32" s="1288"/>
      <c r="G32" s="498">
        <v>58024.800000000003</v>
      </c>
      <c r="H32" s="1288">
        <v>0.74</v>
      </c>
      <c r="I32" s="1288"/>
      <c r="J32" s="498">
        <v>798968</v>
      </c>
      <c r="K32" s="1285">
        <v>53.43</v>
      </c>
      <c r="L32" s="1288"/>
      <c r="M32" s="1289">
        <v>92.590779186702335</v>
      </c>
      <c r="N32" s="1289">
        <v>110.97057723024002</v>
      </c>
      <c r="O32" s="1289">
        <v>56.659535526327133</v>
      </c>
    </row>
    <row r="33" spans="1:21" s="500" customFormat="1" ht="14.45" customHeight="1">
      <c r="A33" s="599">
        <v>1996</v>
      </c>
      <c r="B33" s="956">
        <v>48119.88</v>
      </c>
      <c r="C33" s="956"/>
      <c r="D33" s="498">
        <v>23627.61</v>
      </c>
      <c r="E33" s="1288">
        <v>2.04</v>
      </c>
      <c r="F33" s="1288"/>
      <c r="G33" s="498">
        <v>58164.4</v>
      </c>
      <c r="H33" s="1288">
        <v>0.83</v>
      </c>
      <c r="I33" s="1288"/>
      <c r="J33" s="498">
        <v>821878</v>
      </c>
      <c r="K33" s="1285">
        <v>58.55</v>
      </c>
      <c r="L33" s="1288"/>
      <c r="M33" s="1289">
        <v>103.67028661456099</v>
      </c>
      <c r="N33" s="1289">
        <v>124.78303602883094</v>
      </c>
      <c r="O33" s="1289">
        <v>62.08495107241032</v>
      </c>
    </row>
    <row r="34" spans="1:21" s="500" customFormat="1" ht="14.45" customHeight="1">
      <c r="A34" s="599">
        <v>1997</v>
      </c>
      <c r="B34" s="956">
        <v>44775.39</v>
      </c>
      <c r="C34" s="956"/>
      <c r="D34" s="498">
        <v>23777.99</v>
      </c>
      <c r="E34" s="1288">
        <v>1.88</v>
      </c>
      <c r="F34" s="1288"/>
      <c r="G34" s="498">
        <v>58314.2</v>
      </c>
      <c r="H34" s="1288">
        <v>0.77</v>
      </c>
      <c r="I34" s="1288"/>
      <c r="J34" s="498">
        <v>852050</v>
      </c>
      <c r="K34" s="1285">
        <v>52.55</v>
      </c>
      <c r="L34" s="1288"/>
      <c r="M34" s="1289">
        <v>95.854781030177008</v>
      </c>
      <c r="N34" s="1289">
        <v>115.81192184393569</v>
      </c>
      <c r="O34" s="1289">
        <v>55.724144274320551</v>
      </c>
    </row>
    <row r="35" spans="1:21" s="500" customFormat="1" ht="14.45" customHeight="1">
      <c r="A35" s="599">
        <v>1998</v>
      </c>
      <c r="B35" s="956">
        <v>46125.89</v>
      </c>
      <c r="C35" s="956"/>
      <c r="D35" s="498">
        <v>23937.52</v>
      </c>
      <c r="E35" s="1288">
        <v>1.93</v>
      </c>
      <c r="F35" s="1288"/>
      <c r="G35" s="498">
        <v>58474.9</v>
      </c>
      <c r="H35" s="1288">
        <v>0.79</v>
      </c>
      <c r="I35" s="1288"/>
      <c r="J35" s="498">
        <v>870919</v>
      </c>
      <c r="K35" s="1285">
        <v>52.96</v>
      </c>
      <c r="L35" s="1288"/>
      <c r="M35" s="1289">
        <v>98.087822809328998</v>
      </c>
      <c r="N35" s="1289">
        <v>118.97713956514788</v>
      </c>
      <c r="O35" s="1289">
        <v>56.161169655322809</v>
      </c>
    </row>
    <row r="36" spans="1:21" s="500" customFormat="1" ht="14.45" customHeight="1">
      <c r="A36" s="599">
        <v>1999</v>
      </c>
      <c r="B36" s="956">
        <v>46120.83</v>
      </c>
      <c r="C36" s="956"/>
      <c r="D36" s="498">
        <v>24122.86</v>
      </c>
      <c r="E36" s="1288">
        <v>1.91</v>
      </c>
      <c r="F36" s="1288"/>
      <c r="G36" s="498">
        <v>58684.4</v>
      </c>
      <c r="H36" s="1288">
        <v>0.79</v>
      </c>
      <c r="I36" s="1288"/>
      <c r="J36" s="498">
        <v>902240</v>
      </c>
      <c r="K36" s="1285">
        <v>51.12</v>
      </c>
      <c r="L36" s="1288"/>
      <c r="M36" s="1289">
        <v>97.323532187745812</v>
      </c>
      <c r="N36" s="1289">
        <v>118.53938292108568</v>
      </c>
      <c r="O36" s="1289">
        <v>54.205599462182384</v>
      </c>
    </row>
    <row r="37" spans="1:21" s="500" customFormat="1" ht="30" customHeight="1">
      <c r="A37" s="604">
        <v>2000</v>
      </c>
      <c r="B37" s="956">
        <v>46851.18</v>
      </c>
      <c r="C37" s="956"/>
      <c r="D37" s="498">
        <v>24333.19</v>
      </c>
      <c r="E37" s="1288">
        <v>1.93</v>
      </c>
      <c r="F37" s="1288"/>
      <c r="G37" s="498">
        <v>58886.1</v>
      </c>
      <c r="H37" s="1288">
        <v>0.8</v>
      </c>
      <c r="I37" s="1288"/>
      <c r="J37" s="498">
        <v>957055</v>
      </c>
      <c r="K37" s="1285">
        <v>48.95</v>
      </c>
      <c r="L37" s="1288"/>
      <c r="M37" s="1289">
        <v>98.010117960389408</v>
      </c>
      <c r="N37" s="1289">
        <v>120.00405699438406</v>
      </c>
      <c r="O37" s="1289">
        <v>51.910202416180162</v>
      </c>
      <c r="P37" s="1290"/>
      <c r="Q37" s="1291"/>
      <c r="R37" s="1292"/>
      <c r="S37" s="1291"/>
      <c r="T37" s="1293"/>
      <c r="U37" s="1291"/>
    </row>
    <row r="38" spans="1:21" s="500" customFormat="1" ht="14.45" customHeight="1">
      <c r="A38" s="604">
        <v>2001</v>
      </c>
      <c r="B38" s="956">
        <v>48178.33</v>
      </c>
      <c r="C38" s="956"/>
      <c r="D38" s="498">
        <v>24557.51</v>
      </c>
      <c r="E38" s="1288">
        <v>1.96</v>
      </c>
      <c r="F38" s="1288"/>
      <c r="G38" s="498">
        <v>59113</v>
      </c>
      <c r="H38" s="1288">
        <v>0.82</v>
      </c>
      <c r="I38" s="1288"/>
      <c r="J38" s="498">
        <v>1002337</v>
      </c>
      <c r="K38" s="1285">
        <v>48.07</v>
      </c>
      <c r="L38" s="1288"/>
      <c r="M38" s="1289">
        <v>99.865833946096998</v>
      </c>
      <c r="N38" s="1289">
        <v>122.92973704121879</v>
      </c>
      <c r="O38" s="1289">
        <v>50.9691145741238</v>
      </c>
      <c r="P38" s="1290"/>
      <c r="Q38" s="1291"/>
    </row>
    <row r="39" spans="1:21" s="500" customFormat="1" ht="14.45" customHeight="1">
      <c r="A39" s="604">
        <v>2002</v>
      </c>
      <c r="B39" s="956">
        <v>47470.61</v>
      </c>
      <c r="C39" s="956"/>
      <c r="D39" s="498">
        <v>24716.35</v>
      </c>
      <c r="E39" s="1288">
        <v>1.92</v>
      </c>
      <c r="F39" s="1288"/>
      <c r="G39" s="498">
        <v>59365.7</v>
      </c>
      <c r="H39" s="1288">
        <v>0.8</v>
      </c>
      <c r="I39" s="1288"/>
      <c r="J39" s="498">
        <v>1026240</v>
      </c>
      <c r="K39" s="1285">
        <v>46.26</v>
      </c>
      <c r="L39" s="1288"/>
      <c r="M39" s="1289">
        <v>97.766463778822967</v>
      </c>
      <c r="N39" s="1289">
        <v>120.60837097546849</v>
      </c>
      <c r="O39" s="1289">
        <v>49.050676851488781</v>
      </c>
      <c r="P39" s="1290"/>
      <c r="Q39" s="1291"/>
    </row>
    <row r="40" spans="1:21" s="500" customFormat="1" ht="14.45" customHeight="1">
      <c r="A40" s="604">
        <v>2003</v>
      </c>
      <c r="B40" s="956">
        <v>48293.03</v>
      </c>
      <c r="C40" s="956"/>
      <c r="D40" s="498">
        <v>24871.13</v>
      </c>
      <c r="E40" s="1288">
        <v>1.94</v>
      </c>
      <c r="F40" s="1288"/>
      <c r="G40" s="498">
        <v>59636.7</v>
      </c>
      <c r="H40" s="1288">
        <v>0.81</v>
      </c>
      <c r="I40" s="1288"/>
      <c r="J40" s="498">
        <v>1052063</v>
      </c>
      <c r="K40" s="1285">
        <v>45.9</v>
      </c>
      <c r="L40" s="1288"/>
      <c r="M40" s="1289">
        <v>98.841294040836303</v>
      </c>
      <c r="N40" s="1289">
        <v>122.14031546034599</v>
      </c>
      <c r="O40" s="1289">
        <v>48.675653632627785</v>
      </c>
      <c r="P40" s="1290"/>
      <c r="Q40" s="1291"/>
    </row>
    <row r="41" spans="1:21" s="500" customFormat="1" ht="14.45" customHeight="1">
      <c r="A41" s="604">
        <v>2004</v>
      </c>
      <c r="B41" s="956">
        <v>49332.81</v>
      </c>
      <c r="C41" s="956"/>
      <c r="D41" s="498">
        <v>25026.3</v>
      </c>
      <c r="E41" s="1288">
        <v>1.97</v>
      </c>
      <c r="F41" s="1288"/>
      <c r="G41" s="498">
        <v>59950.400000000001</v>
      </c>
      <c r="H41" s="1288">
        <v>0.82</v>
      </c>
      <c r="I41" s="1288"/>
      <c r="J41" s="498">
        <v>1067253</v>
      </c>
      <c r="K41" s="1285">
        <v>46.22</v>
      </c>
      <c r="L41" s="1288"/>
      <c r="M41" s="1289">
        <v>100.34335258399292</v>
      </c>
      <c r="N41" s="1289">
        <v>124.11720255032925</v>
      </c>
      <c r="O41" s="1289">
        <v>49.015967300824236</v>
      </c>
      <c r="P41" s="1290"/>
      <c r="Q41" s="1291"/>
    </row>
    <row r="42" spans="1:21" s="500" customFormat="1" ht="14.45" customHeight="1">
      <c r="A42" s="604">
        <v>2005</v>
      </c>
      <c r="B42" s="956">
        <v>47805.42</v>
      </c>
      <c r="C42" s="956"/>
      <c r="D42" s="498">
        <v>25255.53</v>
      </c>
      <c r="E42" s="1288">
        <v>1.89</v>
      </c>
      <c r="F42" s="1288"/>
      <c r="G42" s="498">
        <v>60413.3</v>
      </c>
      <c r="H42" s="1288">
        <v>0.79</v>
      </c>
      <c r="I42" s="1288"/>
      <c r="J42" s="498">
        <v>1088260</v>
      </c>
      <c r="K42" s="1285">
        <v>43.93</v>
      </c>
      <c r="L42" s="1288"/>
      <c r="M42" s="1289">
        <v>96.354076388652871</v>
      </c>
      <c r="N42" s="1289">
        <v>119.3528565134574</v>
      </c>
      <c r="O42" s="1289">
        <v>46.581514901917792</v>
      </c>
      <c r="P42" s="1290"/>
      <c r="Q42" s="1291"/>
    </row>
    <row r="43" spans="1:21" s="500" customFormat="1" ht="14.45" customHeight="1">
      <c r="A43" s="604">
        <v>2006</v>
      </c>
      <c r="B43" s="956">
        <v>46575.15</v>
      </c>
      <c r="C43" s="956"/>
      <c r="D43" s="498">
        <v>25453.43</v>
      </c>
      <c r="E43" s="1288">
        <v>1.83</v>
      </c>
      <c r="F43" s="1288"/>
      <c r="G43" s="498">
        <v>60827.1</v>
      </c>
      <c r="H43" s="1288">
        <v>0.77</v>
      </c>
      <c r="I43" s="1288"/>
      <c r="J43" s="498">
        <v>1105904</v>
      </c>
      <c r="K43" s="1285">
        <v>42.11</v>
      </c>
      <c r="L43" s="1288"/>
      <c r="M43" s="1289">
        <v>93.14455557597087</v>
      </c>
      <c r="N43" s="1289">
        <v>115.49025565172259</v>
      </c>
      <c r="O43" s="1289">
        <v>44.658684238508748</v>
      </c>
      <c r="P43" s="1290"/>
      <c r="Q43" s="1291"/>
    </row>
    <row r="44" spans="1:21" s="500" customFormat="1" ht="14.45" customHeight="1">
      <c r="A44" s="604">
        <v>2007</v>
      </c>
      <c r="B44" s="956">
        <v>44932.42</v>
      </c>
      <c r="C44" s="956"/>
      <c r="D44" s="498">
        <v>25658.65</v>
      </c>
      <c r="E44" s="1288">
        <v>1.75</v>
      </c>
      <c r="F44" s="1288"/>
      <c r="G44" s="498">
        <v>61319.1</v>
      </c>
      <c r="H44" s="1288">
        <v>0.73</v>
      </c>
      <c r="I44" s="1288"/>
      <c r="J44" s="498">
        <v>1135995</v>
      </c>
      <c r="K44" s="1285">
        <v>39.549999999999997</v>
      </c>
      <c r="L44" s="1288"/>
      <c r="M44" s="1289">
        <v>89.140591832713909</v>
      </c>
      <c r="N44" s="1289">
        <v>110.52290688812927</v>
      </c>
      <c r="O44" s="1289">
        <v>41.942329632665981</v>
      </c>
      <c r="P44" s="1290"/>
      <c r="Q44" s="1291"/>
    </row>
    <row r="45" spans="1:21" s="500" customFormat="1" ht="14.45" customHeight="1">
      <c r="A45" s="604">
        <v>2008</v>
      </c>
      <c r="B45" s="956">
        <v>45997.93</v>
      </c>
      <c r="C45" s="956"/>
      <c r="D45" s="498">
        <v>25885.16</v>
      </c>
      <c r="E45" s="1288">
        <v>1.78</v>
      </c>
      <c r="F45" s="1288"/>
      <c r="G45" s="498">
        <v>61823.8</v>
      </c>
      <c r="H45" s="1288">
        <v>0.74</v>
      </c>
      <c r="I45" s="1288"/>
      <c r="J45" s="498">
        <v>1126254</v>
      </c>
      <c r="K45" s="1285">
        <v>40.840000000000003</v>
      </c>
      <c r="L45" s="1288"/>
      <c r="M45" s="1289">
        <v>90.455881132052767</v>
      </c>
      <c r="N45" s="1289">
        <v>112.22013156158258</v>
      </c>
      <c r="O45" s="1289">
        <v>43.308288452483666</v>
      </c>
      <c r="P45" s="1290"/>
      <c r="Q45" s="1291"/>
    </row>
    <row r="46" spans="1:21" s="500" customFormat="1" ht="14.45" customHeight="1">
      <c r="A46" s="604">
        <v>2009</v>
      </c>
      <c r="B46" s="956">
        <v>44684.76</v>
      </c>
      <c r="C46" s="956"/>
      <c r="D46" s="498">
        <v>26086.03</v>
      </c>
      <c r="E46" s="1288">
        <v>1.71</v>
      </c>
      <c r="F46" s="1288"/>
      <c r="G46" s="498">
        <v>62260.5</v>
      </c>
      <c r="H46" s="1288">
        <v>0.72</v>
      </c>
      <c r="I46" s="1288"/>
      <c r="J46" s="498">
        <v>1151406</v>
      </c>
      <c r="K46" s="1285">
        <v>38.81</v>
      </c>
      <c r="L46" s="1288"/>
      <c r="M46" s="1289">
        <v>87.19685448168218</v>
      </c>
      <c r="N46" s="1289">
        <v>108.25176826191374</v>
      </c>
      <c r="O46" s="1289">
        <v>41.152859091177831</v>
      </c>
      <c r="P46" s="1290"/>
      <c r="Q46" s="1291"/>
    </row>
    <row r="47" spans="1:21" s="500" customFormat="1" ht="30" customHeight="1">
      <c r="A47" s="604">
        <v>2010</v>
      </c>
      <c r="B47" s="956">
        <v>49410.35</v>
      </c>
      <c r="C47" s="956"/>
      <c r="D47" s="498">
        <v>26301.3</v>
      </c>
      <c r="E47" s="1288">
        <v>1.88</v>
      </c>
      <c r="F47" s="1288"/>
      <c r="G47" s="498">
        <v>62759.5</v>
      </c>
      <c r="H47" s="1288">
        <v>0.79</v>
      </c>
      <c r="I47" s="1288"/>
      <c r="J47" s="498">
        <v>1162678</v>
      </c>
      <c r="K47" s="1285">
        <v>42.5</v>
      </c>
      <c r="L47" s="1288"/>
      <c r="M47" s="1289">
        <v>95.629124169549712</v>
      </c>
      <c r="N47" s="1289">
        <v>118.74810230457604</v>
      </c>
      <c r="O47" s="1289">
        <v>45.06377773261255</v>
      </c>
      <c r="P47" s="1290"/>
      <c r="Q47" s="1291"/>
    </row>
    <row r="48" spans="1:21" s="500" customFormat="1" ht="14.45" customHeight="1">
      <c r="A48" s="604">
        <v>2011</v>
      </c>
      <c r="B48" s="956">
        <v>40882.67</v>
      </c>
      <c r="C48" s="956"/>
      <c r="D48" s="498">
        <v>26490.94</v>
      </c>
      <c r="E48" s="1288">
        <v>1.54</v>
      </c>
      <c r="F48" s="1288"/>
      <c r="G48" s="498">
        <v>63285.1</v>
      </c>
      <c r="H48" s="1288">
        <v>0.65</v>
      </c>
      <c r="I48" s="1288"/>
      <c r="J48" s="498">
        <v>1138529</v>
      </c>
      <c r="K48" s="1285">
        <v>35.909999999999997</v>
      </c>
      <c r="L48" s="1288"/>
      <c r="M48" s="1289">
        <v>78.558179044306769</v>
      </c>
      <c r="N48" s="1289">
        <v>97.437470150346101</v>
      </c>
      <c r="O48" s="1289">
        <v>38.077135647229255</v>
      </c>
      <c r="P48" s="1290"/>
      <c r="Q48" s="1291"/>
    </row>
    <row r="49" spans="1:17" s="500" customFormat="1" ht="14.45" customHeight="1">
      <c r="A49" s="604">
        <v>2012</v>
      </c>
      <c r="B49" s="956">
        <v>44441</v>
      </c>
      <c r="C49" s="956"/>
      <c r="D49" s="498">
        <v>26714.45</v>
      </c>
      <c r="E49" s="1288">
        <v>1.66</v>
      </c>
      <c r="F49" s="1288"/>
      <c r="G49" s="498">
        <v>63705</v>
      </c>
      <c r="H49" s="1288">
        <v>0.7</v>
      </c>
      <c r="I49" s="1288"/>
      <c r="J49" s="498">
        <v>1163065</v>
      </c>
      <c r="K49" s="1285">
        <v>38.21</v>
      </c>
      <c r="L49" s="1288"/>
      <c r="M49" s="1289">
        <v>84.681207978910194</v>
      </c>
      <c r="N49" s="1289">
        <v>105.22006185994317</v>
      </c>
      <c r="O49" s="1289">
        <v>40.51809181790582</v>
      </c>
      <c r="P49" s="1290"/>
      <c r="Q49" s="1291"/>
    </row>
    <row r="50" spans="1:17" s="500" customFormat="1" ht="14.45" customHeight="1">
      <c r="A50" s="604">
        <v>2013</v>
      </c>
      <c r="B50" s="956">
        <v>44890.59</v>
      </c>
      <c r="C50" s="956"/>
      <c r="D50" s="498">
        <v>26944.18</v>
      </c>
      <c r="E50" s="1288">
        <v>1.67</v>
      </c>
      <c r="F50" s="1288"/>
      <c r="G50" s="498">
        <v>64105.7</v>
      </c>
      <c r="H50" s="1288">
        <v>0.7</v>
      </c>
      <c r="I50" s="1288"/>
      <c r="J50" s="498">
        <v>1161542</v>
      </c>
      <c r="K50" s="1285">
        <v>38.65</v>
      </c>
      <c r="L50" s="1288"/>
      <c r="M50" s="1289">
        <v>84.808570742380212</v>
      </c>
      <c r="N50" s="1289">
        <v>105.62016920210675</v>
      </c>
      <c r="O50" s="1289">
        <v>40.981654332957568</v>
      </c>
      <c r="P50" s="1290"/>
      <c r="Q50" s="1291"/>
    </row>
    <row r="51" spans="1:17" s="500" customFormat="1" ht="14.45" customHeight="1">
      <c r="A51" s="604">
        <v>2014</v>
      </c>
      <c r="B51" s="956">
        <v>38680.04</v>
      </c>
      <c r="C51" s="956"/>
      <c r="D51" s="498">
        <v>27214.17</v>
      </c>
      <c r="E51" s="1288">
        <v>1.42</v>
      </c>
      <c r="F51" s="1288"/>
      <c r="G51" s="498">
        <v>64596.800000000003</v>
      </c>
      <c r="H51" s="1288">
        <v>0.6</v>
      </c>
      <c r="I51" s="1288"/>
      <c r="J51" s="498">
        <v>1179176</v>
      </c>
      <c r="K51" s="1285">
        <v>32.799999999999997</v>
      </c>
      <c r="L51" s="1288"/>
      <c r="M51" s="1289">
        <v>72.350473847316763</v>
      </c>
      <c r="N51" s="1289">
        <v>90.315889331457228</v>
      </c>
      <c r="O51" s="1289">
        <v>34.783832733714348</v>
      </c>
      <c r="P51" s="1290"/>
      <c r="Q51" s="1291"/>
    </row>
    <row r="52" spans="1:17" s="500" customFormat="1" ht="14.45" customHeight="1">
      <c r="A52" s="604">
        <v>2015</v>
      </c>
      <c r="B52" s="956">
        <v>40045.89</v>
      </c>
      <c r="C52" s="956"/>
      <c r="D52" s="498">
        <v>27484.27</v>
      </c>
      <c r="E52" s="1288">
        <v>1.46</v>
      </c>
      <c r="F52" s="1288"/>
      <c r="G52" s="498">
        <v>65110</v>
      </c>
      <c r="H52" s="1288">
        <v>0.62</v>
      </c>
      <c r="I52" s="1288"/>
      <c r="J52" s="498">
        <v>1222115</v>
      </c>
      <c r="K52" s="1285">
        <v>32.770000000000003</v>
      </c>
      <c r="L52" s="1288"/>
      <c r="M52" s="1289">
        <v>74.169134920840236</v>
      </c>
      <c r="N52" s="1289">
        <v>92.768054850197615</v>
      </c>
      <c r="O52" s="1289">
        <v>34.746812392695368</v>
      </c>
    </row>
    <row r="53" spans="1:17" s="500" customFormat="1" ht="14.45" customHeight="1">
      <c r="A53" s="604">
        <v>2016</v>
      </c>
      <c r="B53" s="956">
        <v>41294.82</v>
      </c>
      <c r="C53" s="956"/>
      <c r="D53" s="498">
        <v>27761.89</v>
      </c>
      <c r="E53" s="1288">
        <v>1.49</v>
      </c>
      <c r="F53" s="1288"/>
      <c r="G53" s="498">
        <v>65648.100000000006</v>
      </c>
      <c r="H53" s="1288">
        <v>0.63</v>
      </c>
      <c r="I53" s="1288"/>
      <c r="J53" s="498">
        <v>1240450</v>
      </c>
      <c r="K53" s="1285">
        <v>33.29</v>
      </c>
      <c r="L53" s="1288"/>
      <c r="M53" s="1289">
        <v>75.717458708441882</v>
      </c>
      <c r="N53" s="1289">
        <v>94.877144985033453</v>
      </c>
      <c r="O53" s="1289">
        <v>35.300869563091297</v>
      </c>
    </row>
    <row r="54" spans="1:17" s="500" customFormat="1" ht="12" thickBot="1">
      <c r="A54" s="587"/>
      <c r="B54" s="1282"/>
      <c r="C54" s="1282"/>
      <c r="D54" s="529"/>
      <c r="E54" s="1282"/>
      <c r="F54" s="1282"/>
      <c r="G54" s="1282"/>
      <c r="H54" s="1282"/>
      <c r="I54" s="1282"/>
      <c r="J54" s="1282"/>
      <c r="K54" s="1284"/>
      <c r="L54" s="1282"/>
      <c r="M54" s="1294"/>
      <c r="N54" s="1294"/>
      <c r="O54" s="1295"/>
    </row>
    <row r="55" spans="1:17" s="500" customFormat="1" ht="12" thickTop="1">
      <c r="B55" s="1296"/>
      <c r="C55" s="1296"/>
      <c r="D55" s="498"/>
      <c r="E55" s="1283"/>
      <c r="F55" s="1283"/>
      <c r="G55" s="1283"/>
      <c r="H55" s="1283"/>
      <c r="I55" s="1283"/>
      <c r="J55" s="1283"/>
      <c r="K55" s="1285"/>
      <c r="L55" s="1283"/>
      <c r="M55" s="1283"/>
      <c r="N55" s="1283"/>
      <c r="O55" s="1296"/>
    </row>
    <row r="56" spans="1:17" s="500" customFormat="1" ht="11.25">
      <c r="A56" s="879" t="s">
        <v>5</v>
      </c>
      <c r="B56" s="1297"/>
      <c r="C56" s="1297"/>
      <c r="D56" s="670"/>
      <c r="E56" s="1298"/>
      <c r="F56" s="1298"/>
      <c r="G56" s="1298"/>
      <c r="H56" s="1298"/>
      <c r="I56" s="1298"/>
      <c r="J56" s="1298"/>
      <c r="K56" s="1299"/>
      <c r="L56" s="1298"/>
      <c r="M56" s="1296"/>
      <c r="N56" s="1296"/>
      <c r="O56" s="1296"/>
    </row>
    <row r="57" spans="1:17" s="500" customFormat="1" ht="11.25">
      <c r="A57" s="1300" t="s">
        <v>303</v>
      </c>
      <c r="B57" s="585"/>
      <c r="C57" s="585"/>
      <c r="D57" s="469"/>
      <c r="E57" s="585"/>
      <c r="F57" s="585"/>
      <c r="G57" s="585"/>
      <c r="H57" s="585"/>
      <c r="I57" s="585"/>
      <c r="J57" s="585"/>
      <c r="K57" s="1301"/>
      <c r="L57" s="585"/>
      <c r="M57" s="1296"/>
      <c r="N57" s="1296"/>
      <c r="O57" s="1296"/>
    </row>
    <row r="58" spans="1:17" s="500" customFormat="1" ht="11.25">
      <c r="A58" s="629" t="s">
        <v>304</v>
      </c>
      <c r="B58" s="1302"/>
      <c r="C58" s="1302"/>
      <c r="D58" s="469"/>
      <c r="E58" s="585"/>
      <c r="F58" s="585"/>
      <c r="G58" s="585"/>
      <c r="H58" s="585"/>
      <c r="I58" s="585"/>
      <c r="J58" s="585"/>
      <c r="K58" s="1301"/>
      <c r="L58" s="585"/>
      <c r="M58" s="1296"/>
      <c r="N58" s="1296"/>
      <c r="O58" s="1296"/>
    </row>
    <row r="59" spans="1:17" s="500" customFormat="1" ht="11.25">
      <c r="A59" s="629" t="s">
        <v>135</v>
      </c>
      <c r="B59" s="1302"/>
      <c r="C59" s="1302"/>
      <c r="D59" s="469"/>
      <c r="E59" s="585"/>
      <c r="F59" s="585"/>
      <c r="G59" s="585"/>
      <c r="H59" s="585"/>
      <c r="I59" s="585"/>
      <c r="J59" s="585"/>
      <c r="K59" s="1301"/>
      <c r="L59" s="585"/>
      <c r="M59" s="1296"/>
      <c r="N59" s="1296"/>
      <c r="O59" s="1296"/>
    </row>
    <row r="60" spans="1:17" s="500" customFormat="1" ht="11.25">
      <c r="B60" s="1296"/>
      <c r="C60" s="1296"/>
      <c r="D60" s="498"/>
      <c r="E60" s="1283"/>
      <c r="F60" s="1283"/>
      <c r="G60" s="1283"/>
      <c r="H60" s="1283"/>
      <c r="I60" s="1283"/>
      <c r="J60" s="1283"/>
      <c r="K60" s="1285"/>
      <c r="L60" s="1283"/>
      <c r="M60" s="1296"/>
      <c r="N60" s="1296"/>
      <c r="O60" s="1296"/>
    </row>
  </sheetData>
  <mergeCells count="8">
    <mergeCell ref="M5:O5"/>
    <mergeCell ref="B5:B6"/>
    <mergeCell ref="D5:D6"/>
    <mergeCell ref="E5:E6"/>
    <mergeCell ref="G5:G6"/>
    <mergeCell ref="H5:H6"/>
    <mergeCell ref="J5:J6"/>
    <mergeCell ref="K5:K6"/>
  </mergeCells>
  <hyperlinks>
    <hyperlink ref="A2" location="Title!A1" display="Return to Title"/>
  </hyperlinks>
  <pageMargins left="0.7" right="0.7" top="0.75" bottom="0.75" header="0.3" footer="0.3"/>
  <pageSetup paperSize="9" scale="96" orientation="portrait" verticalDpi="4" r:id="rId1"/>
  <colBreaks count="1" manualBreakCount="1">
    <brk id="12" max="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3" tint="0.79998168889431442"/>
  </sheetPr>
  <dimension ref="A1:P53"/>
  <sheetViews>
    <sheetView showGridLines="0" zoomScaleNormal="100" workbookViewId="0">
      <pane xSplit="1" ySplit="4" topLeftCell="B5" activePane="bottomRight" state="frozen"/>
      <selection activeCell="A16" sqref="A16:H16"/>
      <selection pane="topRight" activeCell="A16" sqref="A16:H16"/>
      <selection pane="bottomLeft" activeCell="A16" sqref="A16:H16"/>
      <selection pane="bottomRight" activeCell="A2" sqref="A2"/>
    </sheetView>
  </sheetViews>
  <sheetFormatPr defaultRowHeight="12.75"/>
  <cols>
    <col min="1" max="1" width="8.140625" style="114" customWidth="1"/>
    <col min="2" max="2" width="16.140625" customWidth="1"/>
    <col min="3" max="3" width="18.5703125" customWidth="1"/>
    <col min="4" max="4" width="22.7109375" customWidth="1"/>
    <col min="5" max="5" width="19.5703125" customWidth="1"/>
    <col min="6" max="6" width="15.140625" customWidth="1"/>
    <col min="7" max="7" width="5" bestFit="1" customWidth="1"/>
    <col min="8" max="9" width="10.140625" bestFit="1" customWidth="1"/>
    <col min="10" max="10" width="14.5703125" bestFit="1" customWidth="1"/>
    <col min="11" max="11" width="9.28515625" bestFit="1" customWidth="1"/>
    <col min="12" max="12" width="14.28515625" bestFit="1" customWidth="1"/>
    <col min="16" max="16" width="9.5703125" bestFit="1" customWidth="1"/>
  </cols>
  <sheetData>
    <row r="1" spans="1:16" ht="21" customHeight="1">
      <c r="A1" s="210" t="s">
        <v>1487</v>
      </c>
    </row>
    <row r="2" spans="1:16" s="1" customFormat="1">
      <c r="A2" s="203" t="s">
        <v>273</v>
      </c>
      <c r="B2" s="1270"/>
      <c r="C2" s="1270"/>
      <c r="D2" s="1271"/>
      <c r="E2" s="1272"/>
      <c r="F2" s="1272"/>
      <c r="G2" s="1272"/>
      <c r="H2" s="1272"/>
      <c r="I2" s="1272"/>
      <c r="J2" s="1272"/>
      <c r="K2" s="1272"/>
      <c r="L2" s="1272"/>
      <c r="M2" s="1272"/>
      <c r="N2" s="1272"/>
      <c r="O2" s="1272"/>
    </row>
    <row r="3" spans="1:16" ht="21" customHeight="1" thickBot="1">
      <c r="A3" s="210"/>
    </row>
    <row r="4" spans="1:16" s="1312" customFormat="1" ht="30.6" customHeight="1" thickTop="1">
      <c r="A4" s="1310"/>
      <c r="B4" s="1311" t="s">
        <v>1791</v>
      </c>
      <c r="C4" s="1311" t="s">
        <v>1792</v>
      </c>
      <c r="D4" s="1311" t="s">
        <v>305</v>
      </c>
      <c r="E4" s="1311" t="s">
        <v>1793</v>
      </c>
      <c r="F4" s="1311" t="s">
        <v>1794</v>
      </c>
    </row>
    <row r="5" spans="1:16" s="500" customFormat="1" ht="15" customHeight="1">
      <c r="A5" s="508">
        <v>1990</v>
      </c>
      <c r="B5" s="522">
        <v>100</v>
      </c>
      <c r="C5" s="522">
        <v>100</v>
      </c>
      <c r="D5" s="522">
        <v>100</v>
      </c>
      <c r="E5" s="522">
        <v>100</v>
      </c>
      <c r="F5" s="522">
        <v>100</v>
      </c>
    </row>
    <row r="6" spans="1:16" s="500" customFormat="1" ht="15" customHeight="1">
      <c r="A6" s="501">
        <v>1991</v>
      </c>
      <c r="B6" s="522">
        <v>107.29</v>
      </c>
      <c r="C6" s="522">
        <v>106.25</v>
      </c>
      <c r="D6" s="522">
        <v>109.84</v>
      </c>
      <c r="E6" s="522">
        <v>108.77</v>
      </c>
      <c r="F6" s="522">
        <v>100.46</v>
      </c>
      <c r="H6" s="1303"/>
      <c r="I6" s="1303"/>
    </row>
    <row r="7" spans="1:16" s="500" customFormat="1" ht="15" customHeight="1">
      <c r="A7" s="501">
        <v>1992</v>
      </c>
      <c r="B7" s="522">
        <v>108.32</v>
      </c>
      <c r="C7" s="522">
        <v>106.54</v>
      </c>
      <c r="D7" s="522">
        <v>108.12</v>
      </c>
      <c r="E7" s="522">
        <v>106.35</v>
      </c>
      <c r="F7" s="522">
        <v>98.28</v>
      </c>
      <c r="H7" s="1303"/>
      <c r="I7" s="814"/>
    </row>
    <row r="8" spans="1:16" s="500" customFormat="1" ht="15" customHeight="1">
      <c r="A8" s="501">
        <v>1993</v>
      </c>
      <c r="B8" s="522">
        <v>111.48</v>
      </c>
      <c r="C8" s="522">
        <v>108.98</v>
      </c>
      <c r="D8" s="522">
        <v>111.76</v>
      </c>
      <c r="E8" s="522">
        <v>109.25</v>
      </c>
      <c r="F8" s="522">
        <v>98.1</v>
      </c>
      <c r="H8" s="1303"/>
      <c r="I8" s="1303"/>
    </row>
    <row r="9" spans="1:16" s="500" customFormat="1" ht="15" customHeight="1">
      <c r="A9" s="501">
        <v>1994</v>
      </c>
      <c r="B9" s="522">
        <v>111.02</v>
      </c>
      <c r="C9" s="522">
        <v>107.88</v>
      </c>
      <c r="D9" s="522">
        <v>107.83</v>
      </c>
      <c r="E9" s="522">
        <v>104.78</v>
      </c>
      <c r="F9" s="522">
        <v>95.75</v>
      </c>
      <c r="H9" s="1303"/>
      <c r="I9" s="1303"/>
    </row>
    <row r="10" spans="1:16" s="500" customFormat="1" ht="15" customHeight="1">
      <c r="A10" s="501">
        <v>1995</v>
      </c>
      <c r="B10" s="522">
        <v>110.83</v>
      </c>
      <c r="C10" s="522">
        <v>106.91</v>
      </c>
      <c r="D10" s="522">
        <v>104.75</v>
      </c>
      <c r="E10" s="522">
        <v>101.04</v>
      </c>
      <c r="F10" s="522">
        <v>93.74</v>
      </c>
      <c r="H10" s="1303"/>
      <c r="I10" s="1303"/>
    </row>
    <row r="11" spans="1:16" s="500" customFormat="1" ht="15" customHeight="1">
      <c r="A11" s="501">
        <v>1996</v>
      </c>
      <c r="B11" s="522">
        <v>121.29</v>
      </c>
      <c r="C11" s="522">
        <v>116.22</v>
      </c>
      <c r="D11" s="522">
        <v>118.07</v>
      </c>
      <c r="E11" s="522">
        <v>113.13</v>
      </c>
      <c r="F11" s="522">
        <v>94.3</v>
      </c>
    </row>
    <row r="12" spans="1:16" s="500" customFormat="1" ht="15" customHeight="1">
      <c r="A12" s="501">
        <v>1997</v>
      </c>
      <c r="B12" s="522">
        <v>117.52</v>
      </c>
      <c r="C12" s="522">
        <v>111.89</v>
      </c>
      <c r="D12" s="522">
        <v>109.86</v>
      </c>
      <c r="E12" s="522">
        <v>104.6</v>
      </c>
      <c r="F12" s="522">
        <v>91.9</v>
      </c>
    </row>
    <row r="13" spans="1:16" s="500" customFormat="1" ht="15" customHeight="1">
      <c r="A13" s="501">
        <v>1998</v>
      </c>
      <c r="B13" s="522">
        <v>122.56</v>
      </c>
      <c r="C13" s="522">
        <v>115.92</v>
      </c>
      <c r="D13" s="522">
        <v>113.18</v>
      </c>
      <c r="E13" s="522">
        <v>107.04</v>
      </c>
      <c r="F13" s="522">
        <v>90.3</v>
      </c>
    </row>
    <row r="14" spans="1:16" s="500" customFormat="1" ht="15" customHeight="1">
      <c r="A14" s="501">
        <v>1999</v>
      </c>
      <c r="B14" s="522">
        <v>124.53</v>
      </c>
      <c r="C14" s="522">
        <v>116.87</v>
      </c>
      <c r="D14" s="522">
        <v>113.16</v>
      </c>
      <c r="E14" s="522">
        <v>106.21</v>
      </c>
      <c r="F14" s="522">
        <v>88.89</v>
      </c>
      <c r="K14" s="1303"/>
      <c r="L14" s="1303"/>
      <c r="M14" s="1303"/>
      <c r="N14" s="1303"/>
      <c r="O14" s="1303"/>
      <c r="P14" s="1303"/>
    </row>
    <row r="15" spans="1:16" s="500" customFormat="1" ht="30" customHeight="1">
      <c r="A15" s="501">
        <v>2000</v>
      </c>
      <c r="B15" s="522">
        <v>126.69</v>
      </c>
      <c r="C15" s="522">
        <v>117.87</v>
      </c>
      <c r="D15" s="522">
        <v>114.96</v>
      </c>
      <c r="E15" s="522">
        <v>106.95</v>
      </c>
      <c r="F15" s="522">
        <v>88.54</v>
      </c>
      <c r="K15" s="1303"/>
      <c r="L15" s="1303"/>
      <c r="M15" s="1303"/>
      <c r="N15" s="1303"/>
      <c r="O15" s="1303"/>
      <c r="P15" s="1303"/>
    </row>
    <row r="16" spans="1:16" s="500" customFormat="1" ht="15" customHeight="1">
      <c r="A16" s="501">
        <v>2001</v>
      </c>
      <c r="B16" s="522">
        <v>132.88999999999999</v>
      </c>
      <c r="C16" s="522">
        <v>122.51</v>
      </c>
      <c r="D16" s="522">
        <v>118.21</v>
      </c>
      <c r="E16" s="522">
        <v>108.98</v>
      </c>
      <c r="F16" s="522">
        <v>86.36</v>
      </c>
      <c r="K16" s="1303"/>
      <c r="L16" s="1303"/>
      <c r="M16" s="1303"/>
      <c r="N16" s="1303"/>
      <c r="O16" s="1303"/>
      <c r="P16" s="1303"/>
    </row>
    <row r="17" spans="1:16" s="500" customFormat="1" ht="15" customHeight="1">
      <c r="A17" s="508">
        <v>2002</v>
      </c>
      <c r="B17" s="522">
        <v>133.94</v>
      </c>
      <c r="C17" s="522">
        <v>122.68</v>
      </c>
      <c r="D17" s="522">
        <v>116.48</v>
      </c>
      <c r="E17" s="522">
        <v>106.69</v>
      </c>
      <c r="F17" s="522">
        <v>84.81</v>
      </c>
      <c r="K17" s="1303"/>
      <c r="L17" s="1303"/>
      <c r="M17" s="1303"/>
      <c r="N17" s="1303"/>
      <c r="O17" s="1303"/>
      <c r="P17" s="1303"/>
    </row>
    <row r="18" spans="1:16" s="500" customFormat="1" ht="15" customHeight="1">
      <c r="A18" s="508">
        <v>2003</v>
      </c>
      <c r="B18" s="522">
        <v>136.97</v>
      </c>
      <c r="C18" s="522">
        <v>124.68</v>
      </c>
      <c r="D18" s="522">
        <v>118.49</v>
      </c>
      <c r="E18" s="522">
        <v>107.86</v>
      </c>
      <c r="F18" s="522">
        <v>84.19</v>
      </c>
      <c r="K18" s="1303"/>
      <c r="L18" s="1303"/>
      <c r="M18" s="1303"/>
      <c r="N18" s="1303"/>
      <c r="O18" s="1303"/>
      <c r="P18" s="1303"/>
    </row>
    <row r="19" spans="1:16" s="500" customFormat="1" ht="15" customHeight="1">
      <c r="A19" s="508">
        <v>2004</v>
      </c>
      <c r="B19" s="522">
        <v>142.24</v>
      </c>
      <c r="C19" s="522">
        <v>128.68</v>
      </c>
      <c r="D19" s="522">
        <v>121.05</v>
      </c>
      <c r="E19" s="522">
        <v>109.5</v>
      </c>
      <c r="F19" s="522">
        <v>82.61</v>
      </c>
      <c r="G19" s="522"/>
      <c r="K19" s="1303"/>
      <c r="L19" s="1303"/>
      <c r="M19" s="1303"/>
      <c r="N19" s="1303"/>
      <c r="O19" s="1303"/>
      <c r="P19" s="1303"/>
    </row>
    <row r="20" spans="1:16" s="500" customFormat="1" ht="15" customHeight="1">
      <c r="A20" s="501">
        <v>2005</v>
      </c>
      <c r="B20" s="522">
        <v>142.72999999999999</v>
      </c>
      <c r="C20" s="522">
        <v>127.95</v>
      </c>
      <c r="D20" s="522">
        <v>117.3</v>
      </c>
      <c r="E20" s="522">
        <v>105.15</v>
      </c>
      <c r="F20" s="522">
        <v>80.34</v>
      </c>
      <c r="K20" s="1303"/>
      <c r="L20" s="1303"/>
      <c r="M20" s="1303"/>
      <c r="N20" s="1303"/>
      <c r="O20" s="1303"/>
      <c r="P20" s="1303"/>
    </row>
    <row r="21" spans="1:16" s="559" customFormat="1" ht="15" customHeight="1">
      <c r="A21" s="501">
        <v>2006</v>
      </c>
      <c r="B21" s="522">
        <v>143.6</v>
      </c>
      <c r="C21" s="522">
        <v>127.72</v>
      </c>
      <c r="D21" s="522">
        <v>114.28</v>
      </c>
      <c r="E21" s="522">
        <v>101.64</v>
      </c>
      <c r="F21" s="522">
        <v>78.37</v>
      </c>
      <c r="J21" s="500"/>
      <c r="K21" s="1304"/>
      <c r="L21" s="1304"/>
      <c r="M21" s="1304"/>
      <c r="N21" s="1304"/>
      <c r="O21" s="1304"/>
      <c r="P21" s="1304"/>
    </row>
    <row r="22" spans="1:16" s="500" customFormat="1" ht="15" customHeight="1">
      <c r="A22" s="501">
        <v>2007</v>
      </c>
      <c r="B22" s="522">
        <v>143.29</v>
      </c>
      <c r="C22" s="522">
        <v>126.43</v>
      </c>
      <c r="D22" s="522">
        <v>110.25</v>
      </c>
      <c r="E22" s="522">
        <v>97.28</v>
      </c>
      <c r="F22" s="522">
        <v>76.34</v>
      </c>
    </row>
    <row r="23" spans="1:16" s="500" customFormat="1" ht="15" customHeight="1">
      <c r="A23" s="508">
        <v>2008</v>
      </c>
      <c r="B23" s="522">
        <v>151.43</v>
      </c>
      <c r="C23" s="522">
        <v>132.44</v>
      </c>
      <c r="D23" s="522">
        <v>112.86</v>
      </c>
      <c r="E23" s="522">
        <v>98.71</v>
      </c>
      <c r="F23" s="522">
        <v>74</v>
      </c>
    </row>
    <row r="24" spans="1:16" s="500" customFormat="1" ht="15" customHeight="1">
      <c r="A24" s="508">
        <v>2009</v>
      </c>
      <c r="B24" s="522">
        <v>152.72999999999999</v>
      </c>
      <c r="C24" s="522">
        <v>132.55000000000001</v>
      </c>
      <c r="D24" s="522">
        <v>109.49</v>
      </c>
      <c r="E24" s="522">
        <v>95.03</v>
      </c>
      <c r="F24" s="522">
        <v>71.09</v>
      </c>
    </row>
    <row r="25" spans="1:16" s="500" customFormat="1" ht="30" customHeight="1">
      <c r="A25" s="508">
        <v>2010</v>
      </c>
      <c r="B25" s="522">
        <v>168.27</v>
      </c>
      <c r="C25" s="522">
        <v>144.84</v>
      </c>
      <c r="D25" s="522">
        <v>120.95</v>
      </c>
      <c r="E25" s="522">
        <v>104.11</v>
      </c>
      <c r="F25" s="522">
        <v>69.66</v>
      </c>
    </row>
    <row r="26" spans="1:16" s="500" customFormat="1" ht="15" customHeight="1">
      <c r="A26" s="508">
        <v>2011</v>
      </c>
      <c r="B26" s="522">
        <v>147.75</v>
      </c>
      <c r="C26" s="522">
        <v>126.27</v>
      </c>
      <c r="D26" s="522">
        <v>96.81</v>
      </c>
      <c r="E26" s="522">
        <v>82.74</v>
      </c>
      <c r="F26" s="522">
        <v>66.849999999999994</v>
      </c>
    </row>
    <row r="27" spans="1:16" s="500" customFormat="1" ht="15" customHeight="1">
      <c r="A27" s="508">
        <v>2012</v>
      </c>
      <c r="B27" s="522">
        <v>166.1</v>
      </c>
      <c r="C27" s="522">
        <v>140.69</v>
      </c>
      <c r="D27" s="522">
        <v>109.13</v>
      </c>
      <c r="E27" s="522">
        <v>92.43</v>
      </c>
      <c r="F27" s="522">
        <v>65.52</v>
      </c>
      <c r="H27" s="622"/>
      <c r="I27" s="622"/>
    </row>
    <row r="28" spans="1:16" s="500" customFormat="1" ht="15" customHeight="1">
      <c r="A28" s="508">
        <v>2013</v>
      </c>
      <c r="B28" s="522">
        <v>170.73</v>
      </c>
      <c r="C28" s="522">
        <v>143.38999999999999</v>
      </c>
      <c r="D28" s="522">
        <v>109.38</v>
      </c>
      <c r="E28" s="522">
        <v>91.86</v>
      </c>
      <c r="F28" s="522">
        <v>63.86</v>
      </c>
      <c r="H28" s="622"/>
      <c r="I28" s="622"/>
    </row>
    <row r="29" spans="1:16" s="500" customFormat="1" ht="15" customHeight="1">
      <c r="A29" s="508">
        <v>2014</v>
      </c>
      <c r="B29" s="522">
        <v>152.76</v>
      </c>
      <c r="C29" s="522">
        <v>127.1</v>
      </c>
      <c r="D29" s="522">
        <v>93.64</v>
      </c>
      <c r="E29" s="522">
        <v>77.91</v>
      </c>
      <c r="F29" s="522">
        <v>62.17</v>
      </c>
      <c r="H29" s="622"/>
      <c r="I29" s="622"/>
    </row>
    <row r="30" spans="1:16" s="500" customFormat="1" ht="15" customHeight="1">
      <c r="A30" s="508"/>
      <c r="B30" s="522"/>
      <c r="C30" s="522"/>
      <c r="D30" s="522"/>
      <c r="E30" s="522"/>
      <c r="F30" s="522"/>
      <c r="H30" s="622"/>
      <c r="I30" s="622"/>
    </row>
    <row r="31" spans="1:16" s="500" customFormat="1" ht="15" customHeight="1" thickBot="1">
      <c r="A31" s="1305"/>
      <c r="B31" s="809"/>
      <c r="C31" s="809"/>
      <c r="D31" s="809"/>
      <c r="E31" s="809"/>
      <c r="F31" s="809"/>
      <c r="H31" s="622"/>
      <c r="I31" s="622"/>
    </row>
    <row r="32" spans="1:16" s="500" customFormat="1" ht="15" customHeight="1" thickTop="1">
      <c r="A32" s="508"/>
      <c r="B32" s="522"/>
      <c r="C32" s="522"/>
      <c r="D32" s="522"/>
      <c r="E32" s="522"/>
      <c r="F32" s="522"/>
      <c r="H32" s="622"/>
      <c r="I32" s="622"/>
    </row>
    <row r="33" spans="1:9" s="500" customFormat="1" ht="15" customHeight="1">
      <c r="A33" s="1189" t="s">
        <v>306</v>
      </c>
      <c r="B33" s="522"/>
      <c r="C33" s="522"/>
      <c r="D33" s="522"/>
      <c r="E33" s="522"/>
      <c r="F33" s="522"/>
      <c r="H33" s="622"/>
      <c r="I33" s="622"/>
    </row>
    <row r="34" spans="1:9" s="500" customFormat="1" ht="15" customHeight="1">
      <c r="A34" s="501" t="s">
        <v>307</v>
      </c>
      <c r="B34" s="1292"/>
      <c r="C34" s="1292"/>
      <c r="D34" s="532"/>
      <c r="E34" s="1292"/>
      <c r="F34" s="1292"/>
    </row>
    <row r="35" spans="1:9" s="500" customFormat="1" ht="15" customHeight="1">
      <c r="A35" s="501" t="s">
        <v>308</v>
      </c>
      <c r="B35" s="1292"/>
      <c r="C35" s="1292"/>
      <c r="D35" s="532"/>
      <c r="E35" s="1292"/>
      <c r="F35" s="1292"/>
    </row>
    <row r="36" spans="1:9" s="500" customFormat="1" ht="15" customHeight="1">
      <c r="A36" s="501" t="s">
        <v>309</v>
      </c>
      <c r="B36" s="1292"/>
      <c r="C36" s="1292"/>
      <c r="D36" s="532"/>
      <c r="E36" s="1292"/>
      <c r="F36" s="1292"/>
    </row>
    <row r="37" spans="1:9" s="500" customFormat="1" ht="15" customHeight="1">
      <c r="A37" s="501" t="s">
        <v>310</v>
      </c>
      <c r="B37" s="1292"/>
      <c r="C37" s="1292"/>
      <c r="D37" s="532"/>
      <c r="E37" s="1292"/>
      <c r="F37" s="1292"/>
    </row>
    <row r="38" spans="1:9" s="500" customFormat="1" ht="15" customHeight="1">
      <c r="A38" s="1306" t="s">
        <v>311</v>
      </c>
      <c r="B38" s="1292"/>
      <c r="C38" s="1292"/>
      <c r="D38" s="532"/>
      <c r="E38" s="1292"/>
      <c r="F38" s="1292"/>
    </row>
    <row r="39" spans="1:9" s="500" customFormat="1" ht="15" customHeight="1">
      <c r="A39" s="622" t="s">
        <v>312</v>
      </c>
      <c r="B39" s="1292"/>
      <c r="C39" s="1292"/>
      <c r="D39" s="532"/>
      <c r="E39" s="1292"/>
      <c r="F39" s="1292"/>
    </row>
    <row r="40" spans="1:9" s="500" customFormat="1" ht="15" customHeight="1">
      <c r="A40" s="1309" t="s">
        <v>313</v>
      </c>
      <c r="B40" s="1292"/>
      <c r="C40" s="1292"/>
      <c r="D40" s="532"/>
      <c r="E40" s="1292"/>
      <c r="F40" s="1292"/>
    </row>
    <row r="41" spans="1:9" s="500" customFormat="1" ht="15" customHeight="1">
      <c r="A41" s="500" t="s">
        <v>91</v>
      </c>
      <c r="B41" s="1292"/>
      <c r="C41" s="1292"/>
      <c r="D41" s="532"/>
      <c r="E41" s="1292"/>
      <c r="F41" s="1292"/>
    </row>
    <row r="42" spans="1:9" s="500" customFormat="1" ht="15" customHeight="1">
      <c r="B42" s="1292"/>
      <c r="C42" s="1292"/>
      <c r="D42" s="532"/>
      <c r="E42" s="1292"/>
      <c r="F42" s="1292"/>
    </row>
    <row r="43" spans="1:9" s="500" customFormat="1" ht="11.25">
      <c r="A43" s="1308" t="s">
        <v>5</v>
      </c>
      <c r="B43" s="1292"/>
      <c r="C43" s="1292"/>
      <c r="D43" s="532"/>
      <c r="E43" s="1292"/>
      <c r="F43" s="1292"/>
    </row>
    <row r="44" spans="1:9" s="500" customFormat="1" ht="11.25">
      <c r="A44" s="1307" t="s">
        <v>1486</v>
      </c>
      <c r="C44" s="1292"/>
      <c r="D44" s="532"/>
      <c r="E44" s="1292"/>
      <c r="F44" s="1292"/>
    </row>
    <row r="45" spans="1:9" s="500" customFormat="1" ht="11.25">
      <c r="A45" s="501"/>
      <c r="B45" s="1292"/>
      <c r="C45" s="1292"/>
      <c r="D45" s="532"/>
      <c r="E45" s="1292"/>
      <c r="F45" s="1292"/>
    </row>
    <row r="46" spans="1:9">
      <c r="B46" s="58"/>
      <c r="C46" s="58"/>
      <c r="D46" s="99"/>
      <c r="E46" s="58"/>
      <c r="F46" s="58"/>
    </row>
    <row r="47" spans="1:9">
      <c r="B47" s="58"/>
      <c r="C47" s="58"/>
      <c r="D47" s="99"/>
      <c r="E47" s="58"/>
      <c r="F47" s="58"/>
    </row>
    <row r="48" spans="1:9">
      <c r="B48" s="58"/>
      <c r="C48" s="58"/>
      <c r="D48" s="99"/>
      <c r="E48" s="58"/>
      <c r="F48" s="58"/>
    </row>
    <row r="49" spans="2:6">
      <c r="B49" s="58"/>
      <c r="C49" s="58"/>
      <c r="D49" s="99"/>
      <c r="E49" s="58"/>
      <c r="F49" s="58"/>
    </row>
    <row r="50" spans="2:6">
      <c r="B50" s="58"/>
      <c r="C50" s="58"/>
      <c r="D50" s="99"/>
      <c r="E50" s="58"/>
      <c r="F50" s="58"/>
    </row>
    <row r="51" spans="2:6">
      <c r="B51" s="58"/>
      <c r="C51" s="58"/>
      <c r="D51" s="58"/>
      <c r="E51" s="58"/>
      <c r="F51" s="58"/>
    </row>
    <row r="52" spans="2:6">
      <c r="B52" s="58"/>
      <c r="C52" s="58"/>
      <c r="D52" s="58"/>
      <c r="E52" s="58"/>
      <c r="F52" s="58"/>
    </row>
    <row r="53" spans="2:6">
      <c r="B53" s="58"/>
      <c r="C53" s="58"/>
      <c r="D53" s="58"/>
      <c r="E53" s="58"/>
      <c r="F53" s="58"/>
    </row>
  </sheetData>
  <hyperlinks>
    <hyperlink ref="A2" location="Title!A1" display="Return to Title"/>
  </hyperlinks>
  <pageMargins left="0.74803149606299213" right="0.74803149606299213" top="0.98425196850393704" bottom="0.98425196850393704" header="0.51181102362204722" footer="0.51181102362204722"/>
  <pageSetup paperSize="9" scale="77"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3" tint="0.79998168889431442"/>
    <pageSetUpPr fitToPage="1"/>
  </sheetPr>
  <dimension ref="A1:J65"/>
  <sheetViews>
    <sheetView showGridLines="0" zoomScaleNormal="100" workbookViewId="0">
      <pane xSplit="1" ySplit="6" topLeftCell="B7" activePane="bottomRight" state="frozen"/>
      <selection activeCell="A16" sqref="A16:H16"/>
      <selection pane="topRight" activeCell="A16" sqref="A16:H16"/>
      <selection pane="bottomLeft" activeCell="A16" sqref="A16:H16"/>
      <selection pane="bottomRight" activeCell="A3" sqref="A3"/>
    </sheetView>
  </sheetViews>
  <sheetFormatPr defaultColWidth="11.42578125" defaultRowHeight="15"/>
  <cols>
    <col min="1" max="1" width="6.85546875" style="214" customWidth="1"/>
    <col min="2" max="3" width="12" style="214" customWidth="1"/>
    <col min="4" max="4" width="10" style="214" customWidth="1"/>
    <col min="5" max="5" width="22.5703125" style="214" customWidth="1"/>
    <col min="6" max="6" width="13.42578125" style="214" customWidth="1"/>
    <col min="7" max="7" width="10.140625" style="214" customWidth="1"/>
    <col min="8" max="16384" width="11.42578125" style="214"/>
  </cols>
  <sheetData>
    <row r="1" spans="1:9" ht="21" customHeight="1">
      <c r="A1" s="18" t="s">
        <v>314</v>
      </c>
      <c r="B1" s="211"/>
      <c r="C1" s="211"/>
      <c r="D1" s="211"/>
      <c r="E1" s="211"/>
      <c r="F1" s="211"/>
      <c r="G1" s="212"/>
      <c r="H1" s="213"/>
    </row>
    <row r="2" spans="1:9" ht="21" customHeight="1">
      <c r="A2" s="18" t="s">
        <v>1593</v>
      </c>
      <c r="B2" s="211"/>
      <c r="C2" s="211"/>
      <c r="D2" s="211"/>
      <c r="E2" s="211"/>
      <c r="F2" s="211"/>
      <c r="G2" s="212"/>
    </row>
    <row r="3" spans="1:9" ht="21" customHeight="1">
      <c r="A3" s="6" t="s">
        <v>273</v>
      </c>
      <c r="B3" s="211"/>
      <c r="C3" s="211"/>
      <c r="D3" s="211"/>
      <c r="E3" s="211"/>
      <c r="F3" s="211"/>
      <c r="G3" s="212"/>
    </row>
    <row r="4" spans="1:9" ht="21" customHeight="1">
      <c r="A4" s="6"/>
      <c r="B4" s="211"/>
      <c r="C4" s="211"/>
      <c r="D4" s="211"/>
      <c r="E4" s="211"/>
      <c r="F4" s="211"/>
      <c r="G4" s="212"/>
    </row>
    <row r="5" spans="1:9" s="1320" customFormat="1" ht="15" customHeight="1" thickBot="1">
      <c r="A5" s="647"/>
      <c r="B5" s="1318"/>
      <c r="C5" s="1318"/>
      <c r="D5" s="1163"/>
      <c r="E5" s="1163"/>
      <c r="F5" s="1163"/>
      <c r="G5" s="1319" t="s">
        <v>1265</v>
      </c>
    </row>
    <row r="6" spans="1:9" s="1334" customFormat="1" ht="31.5" customHeight="1" thickTop="1">
      <c r="A6" s="1331"/>
      <c r="B6" s="1332" t="s">
        <v>315</v>
      </c>
      <c r="C6" s="1332" t="s">
        <v>8</v>
      </c>
      <c r="D6" s="1332" t="s">
        <v>9</v>
      </c>
      <c r="E6" s="1160" t="s">
        <v>10</v>
      </c>
      <c r="F6" s="1332" t="s">
        <v>43</v>
      </c>
      <c r="G6" s="1332" t="s">
        <v>11</v>
      </c>
      <c r="H6" s="1333"/>
    </row>
    <row r="7" spans="1:9" s="1320" customFormat="1" ht="11.25">
      <c r="A7" s="1322">
        <v>1970</v>
      </c>
      <c r="B7" s="522">
        <v>38.26</v>
      </c>
      <c r="C7" s="522">
        <v>9.8000000000000007</v>
      </c>
      <c r="D7" s="522">
        <v>6.98</v>
      </c>
      <c r="E7" s="498" t="s">
        <v>33</v>
      </c>
      <c r="F7" s="522">
        <v>2.98</v>
      </c>
      <c r="G7" s="522">
        <v>58.02</v>
      </c>
      <c r="H7" s="1324"/>
      <c r="I7" s="1324"/>
    </row>
    <row r="8" spans="1:9" s="1320" customFormat="1" ht="15" customHeight="1">
      <c r="A8" s="1322">
        <v>1971</v>
      </c>
      <c r="B8" s="522">
        <v>34.49</v>
      </c>
      <c r="C8" s="522">
        <v>10.65</v>
      </c>
      <c r="D8" s="522">
        <v>9.77</v>
      </c>
      <c r="E8" s="498" t="s">
        <v>33</v>
      </c>
      <c r="F8" s="522">
        <v>3.13</v>
      </c>
      <c r="G8" s="522">
        <v>58.03</v>
      </c>
      <c r="H8" s="1324"/>
      <c r="I8" s="1324"/>
    </row>
    <row r="9" spans="1:9" s="1320" customFormat="1" ht="15" customHeight="1">
      <c r="A9" s="1322">
        <v>1972</v>
      </c>
      <c r="B9" s="522">
        <v>31.16</v>
      </c>
      <c r="C9" s="522">
        <v>13.43</v>
      </c>
      <c r="D9" s="522">
        <v>12.57</v>
      </c>
      <c r="E9" s="498" t="s">
        <v>33</v>
      </c>
      <c r="F9" s="522">
        <v>3.47</v>
      </c>
      <c r="G9" s="522">
        <v>60.63</v>
      </c>
      <c r="H9" s="1324"/>
      <c r="I9" s="1324"/>
    </row>
    <row r="10" spans="1:9" s="1320" customFormat="1" ht="15" customHeight="1">
      <c r="A10" s="1322">
        <v>1973</v>
      </c>
      <c r="B10" s="522">
        <v>33.03</v>
      </c>
      <c r="C10" s="522">
        <v>12.83</v>
      </c>
      <c r="D10" s="522">
        <v>12.81</v>
      </c>
      <c r="E10" s="498" t="s">
        <v>33</v>
      </c>
      <c r="F10" s="522">
        <v>3.24</v>
      </c>
      <c r="G10" s="522">
        <v>61.9</v>
      </c>
      <c r="H10" s="1324"/>
      <c r="I10" s="1324"/>
    </row>
    <row r="11" spans="1:9" s="1320" customFormat="1" ht="15" customHeight="1">
      <c r="A11" s="1322">
        <v>1974</v>
      </c>
      <c r="B11" s="522">
        <v>30.42</v>
      </c>
      <c r="C11" s="522">
        <v>12.78</v>
      </c>
      <c r="D11" s="522">
        <v>15.28</v>
      </c>
      <c r="E11" s="498" t="s">
        <v>33</v>
      </c>
      <c r="F11" s="522">
        <v>4.05</v>
      </c>
      <c r="G11" s="522">
        <v>62.53</v>
      </c>
      <c r="H11" s="1324"/>
      <c r="I11" s="1324"/>
    </row>
    <row r="12" spans="1:9" s="1320" customFormat="1" ht="15" customHeight="1">
      <c r="A12" s="1322">
        <v>1975</v>
      </c>
      <c r="B12" s="522">
        <v>29.6</v>
      </c>
      <c r="C12" s="522">
        <v>10.130000000000001</v>
      </c>
      <c r="D12" s="522">
        <v>16.64</v>
      </c>
      <c r="E12" s="498" t="s">
        <v>33</v>
      </c>
      <c r="F12" s="522">
        <v>3.54</v>
      </c>
      <c r="G12" s="522">
        <v>59.92</v>
      </c>
      <c r="H12" s="1324"/>
      <c r="I12" s="1324"/>
    </row>
    <row r="13" spans="1:9" s="1320" customFormat="1" ht="15" customHeight="1">
      <c r="A13" s="1322">
        <v>1976</v>
      </c>
      <c r="B13" s="522">
        <v>28.41</v>
      </c>
      <c r="C13" s="522">
        <v>8.6</v>
      </c>
      <c r="D13" s="522">
        <v>17.079999999999998</v>
      </c>
      <c r="E13" s="498" t="s">
        <v>33</v>
      </c>
      <c r="F13" s="522">
        <v>3.93</v>
      </c>
      <c r="G13" s="522">
        <v>58.02</v>
      </c>
      <c r="H13" s="1324"/>
      <c r="I13" s="1324"/>
    </row>
    <row r="14" spans="1:9" s="1320" customFormat="1" ht="15" customHeight="1">
      <c r="A14" s="1322">
        <v>1977</v>
      </c>
      <c r="B14" s="522">
        <v>28.83</v>
      </c>
      <c r="C14" s="522">
        <v>8.73</v>
      </c>
      <c r="D14" s="522">
        <v>18.34</v>
      </c>
      <c r="E14" s="498" t="s">
        <v>33</v>
      </c>
      <c r="F14" s="522">
        <v>4.28</v>
      </c>
      <c r="G14" s="522">
        <v>60.18</v>
      </c>
      <c r="H14" s="1324"/>
      <c r="I14" s="1324"/>
    </row>
    <row r="15" spans="1:9" s="1320" customFormat="1" ht="15" customHeight="1">
      <c r="A15" s="1322">
        <v>1978</v>
      </c>
      <c r="B15" s="522">
        <v>27.71</v>
      </c>
      <c r="C15" s="522">
        <v>8.99</v>
      </c>
      <c r="D15" s="522">
        <v>19.72</v>
      </c>
      <c r="E15" s="498" t="s">
        <v>33</v>
      </c>
      <c r="F15" s="522">
        <v>3.93</v>
      </c>
      <c r="G15" s="522">
        <v>60.36</v>
      </c>
      <c r="H15" s="1324"/>
      <c r="I15" s="1324"/>
    </row>
    <row r="16" spans="1:9" s="1320" customFormat="1" ht="15" customHeight="1">
      <c r="A16" s="1322">
        <v>1979</v>
      </c>
      <c r="B16" s="522">
        <v>29.54</v>
      </c>
      <c r="C16" s="522">
        <v>8.6199999999999992</v>
      </c>
      <c r="D16" s="522">
        <v>22.43</v>
      </c>
      <c r="E16" s="498" t="s">
        <v>33</v>
      </c>
      <c r="F16" s="522">
        <v>4.04</v>
      </c>
      <c r="G16" s="522">
        <v>64.64</v>
      </c>
      <c r="H16" s="1324"/>
      <c r="I16" s="1324"/>
    </row>
    <row r="17" spans="1:9" s="1320" customFormat="1" ht="30" customHeight="1">
      <c r="A17" s="1322">
        <v>1980</v>
      </c>
      <c r="B17" s="522">
        <v>28.78</v>
      </c>
      <c r="C17" s="522">
        <v>6.29</v>
      </c>
      <c r="D17" s="522">
        <v>22.76</v>
      </c>
      <c r="E17" s="498" t="s">
        <v>33</v>
      </c>
      <c r="F17" s="522">
        <v>3.94</v>
      </c>
      <c r="G17" s="522">
        <v>61.77</v>
      </c>
      <c r="H17" s="1324"/>
      <c r="I17" s="1324"/>
    </row>
    <row r="18" spans="1:9" s="1320" customFormat="1" ht="15" customHeight="1">
      <c r="A18" s="1322">
        <v>1981</v>
      </c>
      <c r="B18" s="522">
        <v>27.99</v>
      </c>
      <c r="C18" s="522">
        <v>5.0599999999999996</v>
      </c>
      <c r="D18" s="522">
        <v>23.89</v>
      </c>
      <c r="E18" s="498" t="s">
        <v>33</v>
      </c>
      <c r="F18" s="522">
        <v>4.05</v>
      </c>
      <c r="G18" s="522">
        <v>60.98</v>
      </c>
      <c r="H18" s="1324"/>
      <c r="I18" s="1324"/>
    </row>
    <row r="19" spans="1:9" s="1320" customFormat="1" ht="15" customHeight="1">
      <c r="A19" s="1322">
        <v>1982</v>
      </c>
      <c r="B19" s="522">
        <v>26.21</v>
      </c>
      <c r="C19" s="522">
        <v>5.44</v>
      </c>
      <c r="D19" s="522">
        <v>23.56</v>
      </c>
      <c r="E19" s="498" t="s">
        <v>33</v>
      </c>
      <c r="F19" s="522">
        <v>4.7</v>
      </c>
      <c r="G19" s="522">
        <v>59.92</v>
      </c>
      <c r="H19" s="1324"/>
      <c r="I19" s="1324"/>
    </row>
    <row r="20" spans="1:9" s="1320" customFormat="1" ht="15" customHeight="1">
      <c r="A20" s="1322">
        <v>1983</v>
      </c>
      <c r="B20" s="522">
        <v>25.84</v>
      </c>
      <c r="C20" s="522">
        <v>4.5999999999999996</v>
      </c>
      <c r="D20" s="522">
        <v>24.84</v>
      </c>
      <c r="E20" s="498" t="s">
        <v>33</v>
      </c>
      <c r="F20" s="522">
        <v>5.24</v>
      </c>
      <c r="G20" s="522">
        <v>60.52</v>
      </c>
      <c r="H20" s="1324"/>
      <c r="I20" s="1324"/>
    </row>
    <row r="21" spans="1:9" s="1320" customFormat="1" ht="15" customHeight="1">
      <c r="A21" s="1322">
        <v>1984</v>
      </c>
      <c r="B21" s="522">
        <v>17.91</v>
      </c>
      <c r="C21" s="522">
        <v>11.55</v>
      </c>
      <c r="D21" s="522">
        <v>24.97</v>
      </c>
      <c r="E21" s="498" t="s">
        <v>33</v>
      </c>
      <c r="F21" s="522">
        <v>5.55</v>
      </c>
      <c r="G21" s="522">
        <v>59.98</v>
      </c>
      <c r="H21" s="1324"/>
      <c r="I21" s="1324"/>
    </row>
    <row r="22" spans="1:9" s="1320" customFormat="1" ht="15" customHeight="1">
      <c r="A22" s="1322">
        <v>1985</v>
      </c>
      <c r="B22" s="522">
        <v>24.31</v>
      </c>
      <c r="C22" s="522">
        <v>7.17</v>
      </c>
      <c r="D22" s="522">
        <v>27.39</v>
      </c>
      <c r="E22" s="498" t="s">
        <v>33</v>
      </c>
      <c r="F22" s="522">
        <v>6.35</v>
      </c>
      <c r="G22" s="522">
        <v>65.22</v>
      </c>
      <c r="H22" s="1324"/>
      <c r="I22" s="1324"/>
    </row>
    <row r="23" spans="1:9" s="1320" customFormat="1" ht="15" customHeight="1">
      <c r="A23" s="1322">
        <v>1986</v>
      </c>
      <c r="B23" s="522">
        <v>26.27</v>
      </c>
      <c r="C23" s="522">
        <v>5.48</v>
      </c>
      <c r="D23" s="522">
        <v>29.09</v>
      </c>
      <c r="E23" s="498" t="s">
        <v>33</v>
      </c>
      <c r="F23" s="522">
        <v>6.15</v>
      </c>
      <c r="G23" s="522">
        <v>66.989999999999995</v>
      </c>
      <c r="H23" s="1324"/>
      <c r="I23" s="1324"/>
    </row>
    <row r="24" spans="1:9" s="1320" customFormat="1" ht="15" customHeight="1">
      <c r="A24" s="1322">
        <v>1987</v>
      </c>
      <c r="B24" s="522">
        <v>25.71</v>
      </c>
      <c r="C24" s="522">
        <v>5.0999999999999996</v>
      </c>
      <c r="D24" s="522">
        <v>29.54</v>
      </c>
      <c r="E24" s="498" t="s">
        <v>33</v>
      </c>
      <c r="F24" s="522">
        <v>5.69</v>
      </c>
      <c r="G24" s="522">
        <v>66.03</v>
      </c>
      <c r="H24" s="1324"/>
      <c r="I24" s="1324"/>
    </row>
    <row r="25" spans="1:9" s="1320" customFormat="1" ht="15" customHeight="1">
      <c r="A25" s="1322">
        <v>1988</v>
      </c>
      <c r="B25" s="522">
        <v>23.87</v>
      </c>
      <c r="C25" s="522">
        <v>5.24</v>
      </c>
      <c r="D25" s="522">
        <v>28.44</v>
      </c>
      <c r="E25" s="522">
        <v>0.28000000000000003</v>
      </c>
      <c r="F25" s="522">
        <v>6.29</v>
      </c>
      <c r="G25" s="522">
        <v>64.12</v>
      </c>
      <c r="H25" s="1324"/>
      <c r="I25" s="1324"/>
    </row>
    <row r="26" spans="1:9" s="1320" customFormat="1" ht="15" customHeight="1">
      <c r="A26" s="1322">
        <v>1989</v>
      </c>
      <c r="B26" s="522">
        <v>22.15</v>
      </c>
      <c r="C26" s="522">
        <v>5.16</v>
      </c>
      <c r="D26" s="522">
        <v>27.28</v>
      </c>
      <c r="E26" s="522">
        <v>0.28000000000000003</v>
      </c>
      <c r="F26" s="522">
        <v>6.56</v>
      </c>
      <c r="G26" s="522">
        <v>61.44</v>
      </c>
      <c r="H26" s="1324"/>
      <c r="I26" s="1324"/>
    </row>
    <row r="27" spans="1:9" s="1320" customFormat="1" ht="30" customHeight="1">
      <c r="A27" s="1322">
        <v>1990</v>
      </c>
      <c r="B27" s="522">
        <v>21.88</v>
      </c>
      <c r="C27" s="522">
        <v>5.82</v>
      </c>
      <c r="D27" s="522">
        <v>28.58</v>
      </c>
      <c r="E27" s="522">
        <v>0.27</v>
      </c>
      <c r="F27" s="522">
        <v>6.06</v>
      </c>
      <c r="G27" s="522">
        <v>62.61</v>
      </c>
      <c r="H27" s="1324"/>
      <c r="I27" s="1324"/>
    </row>
    <row r="28" spans="1:9" s="1320" customFormat="1" ht="15" customHeight="1">
      <c r="A28" s="1322">
        <v>1991</v>
      </c>
      <c r="B28" s="522">
        <v>22.71</v>
      </c>
      <c r="C28" s="522">
        <v>6</v>
      </c>
      <c r="D28" s="522">
        <v>31.87</v>
      </c>
      <c r="E28" s="522">
        <v>0.28999999999999998</v>
      </c>
      <c r="F28" s="522">
        <v>6.72</v>
      </c>
      <c r="G28" s="522">
        <v>67.58</v>
      </c>
      <c r="H28" s="1324"/>
      <c r="I28" s="1324"/>
    </row>
    <row r="29" spans="1:9" s="1320" customFormat="1" ht="15" customHeight="1">
      <c r="A29" s="1322">
        <v>1992</v>
      </c>
      <c r="B29" s="522">
        <v>21.24</v>
      </c>
      <c r="C29" s="522">
        <v>6.18</v>
      </c>
      <c r="D29" s="522">
        <v>31.94</v>
      </c>
      <c r="E29" s="522">
        <v>0.3</v>
      </c>
      <c r="F29" s="522">
        <v>7.2</v>
      </c>
      <c r="G29" s="522">
        <v>66.86</v>
      </c>
      <c r="H29" s="1324"/>
      <c r="I29" s="1324"/>
    </row>
    <row r="30" spans="1:9" s="1320" customFormat="1" ht="15" customHeight="1">
      <c r="A30" s="1322">
        <v>1993</v>
      </c>
      <c r="B30" s="522">
        <v>18.850000000000001</v>
      </c>
      <c r="C30" s="522">
        <v>5.6</v>
      </c>
      <c r="D30" s="522">
        <v>35.46</v>
      </c>
      <c r="E30" s="522">
        <v>0.42</v>
      </c>
      <c r="F30" s="522">
        <v>8.2200000000000006</v>
      </c>
      <c r="G30" s="522">
        <v>68.56</v>
      </c>
      <c r="H30" s="1324"/>
      <c r="I30" s="1324"/>
    </row>
    <row r="31" spans="1:9" s="1320" customFormat="1" ht="15" customHeight="1">
      <c r="A31" s="1322">
        <v>1994</v>
      </c>
      <c r="B31" s="522">
        <v>17.239999999999998</v>
      </c>
      <c r="C31" s="522">
        <v>4.99</v>
      </c>
      <c r="D31" s="522">
        <v>34.54</v>
      </c>
      <c r="E31" s="522">
        <v>0.49</v>
      </c>
      <c r="F31" s="522">
        <v>8.27</v>
      </c>
      <c r="G31" s="522">
        <v>65.52</v>
      </c>
      <c r="H31" s="1324"/>
      <c r="I31" s="1324"/>
    </row>
    <row r="32" spans="1:9" s="1320" customFormat="1" ht="15" customHeight="1">
      <c r="A32" s="1322">
        <v>1995</v>
      </c>
      <c r="B32" s="522">
        <v>15.6</v>
      </c>
      <c r="C32" s="522">
        <v>4.97</v>
      </c>
      <c r="D32" s="522">
        <v>35.68</v>
      </c>
      <c r="E32" s="522">
        <v>0.5</v>
      </c>
      <c r="F32" s="522">
        <v>8.0399999999999991</v>
      </c>
      <c r="G32" s="522">
        <v>64.78</v>
      </c>
      <c r="H32" s="1324"/>
      <c r="I32" s="1324"/>
    </row>
    <row r="33" spans="1:9" s="1320" customFormat="1" ht="15" customHeight="1">
      <c r="A33" s="1322">
        <v>1996</v>
      </c>
      <c r="B33" s="522">
        <v>16.38</v>
      </c>
      <c r="C33" s="522">
        <v>5.57</v>
      </c>
      <c r="D33" s="522">
        <v>42.06</v>
      </c>
      <c r="E33" s="522">
        <v>0.47</v>
      </c>
      <c r="F33" s="522">
        <v>8.33</v>
      </c>
      <c r="G33" s="522">
        <v>72.81</v>
      </c>
      <c r="H33" s="1324"/>
      <c r="I33" s="1324"/>
    </row>
    <row r="34" spans="1:9" s="1320" customFormat="1" ht="15" customHeight="1">
      <c r="A34" s="1322">
        <v>1997</v>
      </c>
      <c r="B34" s="522">
        <v>13.68</v>
      </c>
      <c r="C34" s="522">
        <v>4.6500000000000004</v>
      </c>
      <c r="D34" s="522">
        <v>40.729999999999997</v>
      </c>
      <c r="E34" s="522">
        <v>0.57999999999999996</v>
      </c>
      <c r="F34" s="522">
        <v>8.3800000000000008</v>
      </c>
      <c r="G34" s="522">
        <v>68.02</v>
      </c>
      <c r="H34" s="1324"/>
      <c r="I34" s="1324"/>
    </row>
    <row r="35" spans="1:9" s="1320" customFormat="1" ht="15" customHeight="1">
      <c r="A35" s="1322">
        <v>1998</v>
      </c>
      <c r="B35" s="522">
        <v>14.36</v>
      </c>
      <c r="C35" s="522">
        <v>4.66</v>
      </c>
      <c r="D35" s="522">
        <v>42.71</v>
      </c>
      <c r="E35" s="522">
        <v>0.64</v>
      </c>
      <c r="F35" s="522">
        <v>8.67</v>
      </c>
      <c r="G35" s="522">
        <v>71.040000000000006</v>
      </c>
      <c r="H35" s="1324"/>
      <c r="I35" s="1324"/>
    </row>
    <row r="36" spans="1:9" s="1320" customFormat="1" ht="15" customHeight="1">
      <c r="A36" s="1322">
        <v>1999</v>
      </c>
      <c r="B36" s="522">
        <v>12.5</v>
      </c>
      <c r="C36" s="522">
        <v>4.28</v>
      </c>
      <c r="D36" s="522">
        <v>43.89</v>
      </c>
      <c r="E36" s="522">
        <v>0.72</v>
      </c>
      <c r="F36" s="522">
        <v>8.26</v>
      </c>
      <c r="G36" s="522">
        <v>69.64</v>
      </c>
      <c r="H36" s="1324"/>
      <c r="I36" s="1324"/>
    </row>
    <row r="37" spans="1:9" s="1320" customFormat="1" ht="30" customHeight="1">
      <c r="A37" s="1325">
        <v>2000</v>
      </c>
      <c r="B37" s="522">
        <v>13.02</v>
      </c>
      <c r="C37" s="522">
        <v>4.28</v>
      </c>
      <c r="D37" s="522">
        <v>45.47</v>
      </c>
      <c r="E37" s="522">
        <v>0.79</v>
      </c>
      <c r="F37" s="522">
        <v>7.26</v>
      </c>
      <c r="G37" s="522">
        <v>70.819999999999993</v>
      </c>
      <c r="H37" s="1324"/>
      <c r="I37" s="1324"/>
    </row>
    <row r="38" spans="1:9" s="1320" customFormat="1" ht="15" customHeight="1">
      <c r="A38" s="1325">
        <v>2001</v>
      </c>
      <c r="B38" s="522">
        <v>13.92</v>
      </c>
      <c r="C38" s="522">
        <v>4.46</v>
      </c>
      <c r="D38" s="522">
        <v>46.25</v>
      </c>
      <c r="E38" s="522">
        <v>0.89</v>
      </c>
      <c r="F38" s="522">
        <v>7.67</v>
      </c>
      <c r="G38" s="522">
        <v>73.19</v>
      </c>
      <c r="H38" s="1324"/>
      <c r="I38" s="1324"/>
    </row>
    <row r="39" spans="1:9" s="1320" customFormat="1" ht="15" customHeight="1">
      <c r="A39" s="1325">
        <v>2002</v>
      </c>
      <c r="B39" s="522">
        <v>13.36</v>
      </c>
      <c r="C39" s="522">
        <v>3.92</v>
      </c>
      <c r="D39" s="522">
        <v>47.01</v>
      </c>
      <c r="E39" s="522">
        <v>0.99</v>
      </c>
      <c r="F39" s="522">
        <v>7.68</v>
      </c>
      <c r="G39" s="522">
        <v>72.97</v>
      </c>
      <c r="H39" s="1324"/>
      <c r="I39" s="1324"/>
    </row>
    <row r="40" spans="1:9" s="1320" customFormat="1" ht="15" customHeight="1">
      <c r="A40" s="1325">
        <v>2003</v>
      </c>
      <c r="B40" s="522">
        <v>14.41</v>
      </c>
      <c r="C40" s="522">
        <v>3.83</v>
      </c>
      <c r="D40" s="522">
        <v>47.65</v>
      </c>
      <c r="E40" s="522">
        <v>1.1299999999999999</v>
      </c>
      <c r="F40" s="522">
        <v>7.54</v>
      </c>
      <c r="G40" s="522">
        <v>74.55</v>
      </c>
      <c r="H40" s="1324"/>
      <c r="I40" s="1324"/>
    </row>
    <row r="41" spans="1:9" s="1320" customFormat="1" ht="15" customHeight="1">
      <c r="A41" s="1325">
        <v>2004</v>
      </c>
      <c r="B41" s="522">
        <v>13.82</v>
      </c>
      <c r="C41" s="522">
        <v>4.03</v>
      </c>
      <c r="D41" s="522">
        <v>49.17</v>
      </c>
      <c r="E41" s="522">
        <v>1.26</v>
      </c>
      <c r="F41" s="522">
        <v>7.11</v>
      </c>
      <c r="G41" s="522">
        <v>75.39</v>
      </c>
      <c r="H41" s="1324"/>
      <c r="I41" s="1324"/>
    </row>
    <row r="42" spans="1:9" s="1320" customFormat="1" ht="15" customHeight="1">
      <c r="A42" s="1325">
        <v>2005</v>
      </c>
      <c r="B42" s="522">
        <v>13.71</v>
      </c>
      <c r="C42" s="522">
        <v>4.01</v>
      </c>
      <c r="D42" s="522">
        <v>47.45</v>
      </c>
      <c r="E42" s="522">
        <v>1.54</v>
      </c>
      <c r="F42" s="522">
        <v>7.12</v>
      </c>
      <c r="G42" s="522">
        <v>73.83</v>
      </c>
      <c r="H42" s="1324"/>
      <c r="I42" s="1324"/>
    </row>
    <row r="43" spans="1:9" s="1320" customFormat="1" ht="15" customHeight="1">
      <c r="A43" s="1325">
        <v>2006</v>
      </c>
      <c r="B43" s="522">
        <v>14.93</v>
      </c>
      <c r="C43" s="522">
        <v>4.1500000000000004</v>
      </c>
      <c r="D43" s="522">
        <v>45.41</v>
      </c>
      <c r="E43" s="522">
        <v>1.61</v>
      </c>
      <c r="F43" s="522">
        <v>6.7</v>
      </c>
      <c r="G43" s="522">
        <v>72.8</v>
      </c>
      <c r="H43" s="1324"/>
      <c r="I43" s="1324"/>
    </row>
    <row r="44" spans="1:9" s="1320" customFormat="1" ht="15" customHeight="1">
      <c r="A44" s="1325">
        <v>2007</v>
      </c>
      <c r="B44" s="522">
        <v>13.95</v>
      </c>
      <c r="C44" s="522">
        <v>3.61</v>
      </c>
      <c r="D44" s="522">
        <v>45.26</v>
      </c>
      <c r="E44" s="522">
        <v>1.63</v>
      </c>
      <c r="F44" s="522">
        <v>5.54</v>
      </c>
      <c r="G44" s="522">
        <v>69.98</v>
      </c>
      <c r="H44" s="1324"/>
      <c r="I44" s="1324"/>
    </row>
    <row r="45" spans="1:9" s="1320" customFormat="1" ht="15" customHeight="1">
      <c r="A45" s="1325">
        <v>2008</v>
      </c>
      <c r="B45" s="522">
        <v>12.78</v>
      </c>
      <c r="C45" s="522">
        <v>3.97</v>
      </c>
      <c r="D45" s="522">
        <v>45.8</v>
      </c>
      <c r="E45" s="522">
        <v>2.19</v>
      </c>
      <c r="F45" s="522">
        <v>4.88</v>
      </c>
      <c r="G45" s="522">
        <v>69.62</v>
      </c>
      <c r="H45" s="1324"/>
      <c r="I45" s="1324"/>
    </row>
    <row r="46" spans="1:9" s="1320" customFormat="1" ht="15" customHeight="1">
      <c r="A46" s="1325">
        <v>2009</v>
      </c>
      <c r="B46" s="522">
        <v>11.09</v>
      </c>
      <c r="C46" s="522">
        <v>3.92</v>
      </c>
      <c r="D46" s="522">
        <v>44.51</v>
      </c>
      <c r="E46" s="522">
        <v>2.46</v>
      </c>
      <c r="F46" s="522">
        <v>6.16</v>
      </c>
      <c r="G46" s="522">
        <v>68.14</v>
      </c>
      <c r="H46" s="1324"/>
      <c r="I46" s="1324"/>
    </row>
    <row r="47" spans="1:9" s="1320" customFormat="1" ht="30" customHeight="1">
      <c r="A47" s="1325">
        <v>2010</v>
      </c>
      <c r="B47" s="522">
        <v>11.43</v>
      </c>
      <c r="C47" s="522">
        <v>4.2</v>
      </c>
      <c r="D47" s="1335">
        <v>49.22</v>
      </c>
      <c r="E47" s="522">
        <v>3.02</v>
      </c>
      <c r="F47" s="522">
        <v>5.55</v>
      </c>
      <c r="G47" s="522">
        <v>73.42</v>
      </c>
      <c r="H47" s="1324"/>
      <c r="I47" s="1324"/>
    </row>
    <row r="48" spans="1:9" s="1320" customFormat="1" ht="15" customHeight="1">
      <c r="A48" s="1325">
        <v>2011</v>
      </c>
      <c r="B48" s="522">
        <v>11.05</v>
      </c>
      <c r="C48" s="522">
        <v>3.2</v>
      </c>
      <c r="D48" s="797">
        <v>39.090000000000003</v>
      </c>
      <c r="E48" s="522">
        <v>2.91</v>
      </c>
      <c r="F48" s="522">
        <v>6.33</v>
      </c>
      <c r="G48" s="797">
        <v>62.58</v>
      </c>
      <c r="H48" s="1324"/>
      <c r="I48" s="1324"/>
    </row>
    <row r="49" spans="1:10" s="1320" customFormat="1" ht="15" customHeight="1">
      <c r="A49" s="1325">
        <v>2012</v>
      </c>
      <c r="B49" s="522">
        <v>14.35</v>
      </c>
      <c r="C49" s="522">
        <v>3.22</v>
      </c>
      <c r="D49" s="1335">
        <v>39.43</v>
      </c>
      <c r="E49" s="522">
        <v>3.43</v>
      </c>
      <c r="F49" s="522">
        <v>6.66</v>
      </c>
      <c r="G49" s="522">
        <v>67.09</v>
      </c>
      <c r="H49" s="1324"/>
      <c r="I49" s="1324"/>
    </row>
    <row r="50" spans="1:10" s="1320" customFormat="1" ht="15" customHeight="1">
      <c r="A50" s="604">
        <v>2013</v>
      </c>
      <c r="B50" s="522">
        <v>13.41</v>
      </c>
      <c r="C50" s="522">
        <v>3.31</v>
      </c>
      <c r="D50" s="1335">
        <v>38.950000000000003</v>
      </c>
      <c r="E50" s="522">
        <v>3.92</v>
      </c>
      <c r="F50" s="522">
        <v>7.07</v>
      </c>
      <c r="G50" s="522">
        <v>66.650000000000006</v>
      </c>
      <c r="H50" s="1324"/>
      <c r="I50" s="1324"/>
      <c r="J50" s="1326"/>
    </row>
    <row r="51" spans="1:10" s="1320" customFormat="1" ht="15" customHeight="1">
      <c r="A51" s="1325">
        <v>2014</v>
      </c>
      <c r="B51" s="522">
        <v>10.55</v>
      </c>
      <c r="C51" s="522">
        <v>2.91</v>
      </c>
      <c r="D51" s="797">
        <v>33.6</v>
      </c>
      <c r="E51" s="522">
        <v>4.28</v>
      </c>
      <c r="F51" s="522">
        <v>6.86</v>
      </c>
      <c r="G51" s="522">
        <v>58.2</v>
      </c>
      <c r="H51" s="1324"/>
      <c r="I51" s="1324"/>
      <c r="J51" s="768"/>
    </row>
    <row r="52" spans="1:10" s="1320" customFormat="1" ht="15" customHeight="1">
      <c r="A52" s="1325">
        <v>2015</v>
      </c>
      <c r="B52" s="522">
        <v>8.43</v>
      </c>
      <c r="C52" s="522">
        <v>2.93</v>
      </c>
      <c r="D52" s="1335">
        <v>35.07</v>
      </c>
      <c r="E52" s="522">
        <v>5.03</v>
      </c>
      <c r="F52" s="522">
        <v>7.79</v>
      </c>
      <c r="G52" s="522">
        <v>59.26</v>
      </c>
      <c r="H52" s="1324"/>
      <c r="I52" s="1324"/>
      <c r="J52" s="768"/>
    </row>
    <row r="53" spans="1:10" s="1320" customFormat="1" ht="15" customHeight="1">
      <c r="A53" s="1325">
        <v>2016</v>
      </c>
      <c r="B53" s="522">
        <v>4.2</v>
      </c>
      <c r="C53" s="522">
        <v>2.92</v>
      </c>
      <c r="D53" s="522">
        <v>38.770000000000003</v>
      </c>
      <c r="E53" s="522">
        <v>5.31</v>
      </c>
      <c r="F53" s="522">
        <v>7.64</v>
      </c>
      <c r="G53" s="522">
        <v>58.85</v>
      </c>
      <c r="H53" s="1324"/>
      <c r="I53" s="1324"/>
      <c r="J53" s="768"/>
    </row>
    <row r="54" spans="1:10" s="1320" customFormat="1" ht="15" customHeight="1" thickBot="1">
      <c r="A54" s="1327"/>
      <c r="B54" s="1328"/>
      <c r="C54" s="1328"/>
      <c r="D54" s="1328"/>
      <c r="E54" s="1328"/>
      <c r="F54" s="1328"/>
      <c r="G54" s="1328"/>
      <c r="H54" s="1324"/>
      <c r="I54" s="1324"/>
      <c r="J54" s="768"/>
    </row>
    <row r="55" spans="1:10" s="1320" customFormat="1" ht="15" customHeight="1" thickTop="1">
      <c r="A55" s="1325"/>
      <c r="B55" s="813"/>
      <c r="C55" s="813"/>
      <c r="D55" s="813"/>
      <c r="E55" s="813"/>
      <c r="F55" s="813"/>
      <c r="G55" s="813"/>
      <c r="H55" s="1324"/>
      <c r="I55" s="1324"/>
      <c r="J55" s="768"/>
    </row>
    <row r="56" spans="1:10" s="1320" customFormat="1" ht="15" customHeight="1">
      <c r="A56" s="1325" t="s">
        <v>316</v>
      </c>
      <c r="B56" s="546"/>
    </row>
    <row r="57" spans="1:10" s="1320" customFormat="1" ht="15" customHeight="1">
      <c r="A57" s="1320" t="s">
        <v>317</v>
      </c>
      <c r="B57" s="546"/>
    </row>
    <row r="58" spans="1:10" s="1320" customFormat="1" ht="11.25">
      <c r="A58" s="546"/>
    </row>
    <row r="59" spans="1:10" s="1320" customFormat="1" ht="11.25">
      <c r="A59" s="546"/>
    </row>
    <row r="60" spans="1:10" s="1320" customFormat="1" ht="11.25">
      <c r="A60" s="551" t="s">
        <v>318</v>
      </c>
    </row>
    <row r="61" spans="1:10" s="1320" customFormat="1" ht="11.25">
      <c r="A61" s="1313" t="s">
        <v>431</v>
      </c>
    </row>
    <row r="62" spans="1:10" s="1320" customFormat="1" ht="15" customHeight="1">
      <c r="B62" s="546"/>
    </row>
    <row r="63" spans="1:10" s="1320" customFormat="1" ht="15" customHeight="1">
      <c r="A63" s="1330" t="s">
        <v>5</v>
      </c>
    </row>
    <row r="64" spans="1:10" s="1320" customFormat="1" ht="11.25">
      <c r="A64" s="629" t="s">
        <v>1486</v>
      </c>
    </row>
    <row r="65" spans="1:1">
      <c r="A65" s="216"/>
    </row>
  </sheetData>
  <hyperlinks>
    <hyperlink ref="A61" r:id="rId1"/>
    <hyperlink ref="A3" location="Title!A1" display="Return to Title"/>
  </hyperlinks>
  <pageMargins left="0.74803149606299213" right="0.74803149606299213" top="0.98425196850393704" bottom="0.98425196850393704" header="0.51181102362204722" footer="0.51181102362204722"/>
  <pageSetup paperSize="9" scale="65" orientation="portrait" verticalDpi="4" r:id="rId2"/>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3" tint="0.79998168889431442"/>
  </sheetPr>
  <dimension ref="A1:AN54"/>
  <sheetViews>
    <sheetView zoomScaleNormal="100" workbookViewId="0">
      <pane xSplit="1" ySplit="7" topLeftCell="B8" activePane="bottomRight" state="frozen"/>
      <selection activeCell="A16" sqref="A16:H16"/>
      <selection pane="topRight" activeCell="A16" sqref="A16:H16"/>
      <selection pane="bottomLeft" activeCell="A16" sqref="A16:H16"/>
      <selection pane="bottomRight" activeCell="A3" sqref="A3"/>
    </sheetView>
  </sheetViews>
  <sheetFormatPr defaultColWidth="11.42578125" defaultRowHeight="12.75"/>
  <cols>
    <col min="1" max="1" width="9.140625" style="212" customWidth="1"/>
    <col min="2" max="2" width="10" style="212" customWidth="1"/>
    <col min="3" max="3" width="9.28515625" style="212" customWidth="1"/>
    <col min="4" max="4" width="8.42578125" style="212" customWidth="1"/>
    <col min="5" max="5" width="11.42578125" style="212" bestFit="1" customWidth="1"/>
    <col min="6" max="6" width="9.140625" style="212" bestFit="1" customWidth="1"/>
    <col min="7" max="7" width="3" style="212" customWidth="1"/>
    <col min="8" max="8" width="7.28515625" style="212" bestFit="1" customWidth="1"/>
    <col min="9" max="9" width="6.140625" style="212" bestFit="1" customWidth="1"/>
    <col min="10" max="10" width="8.42578125" style="212" bestFit="1" customWidth="1"/>
    <col min="11" max="11" width="11.42578125" style="212" bestFit="1" customWidth="1"/>
    <col min="12" max="12" width="9.140625" style="212" bestFit="1" customWidth="1"/>
    <col min="13" max="13" width="2.7109375" style="212" customWidth="1"/>
    <col min="14" max="14" width="6.7109375" style="212" bestFit="1" customWidth="1"/>
    <col min="15" max="15" width="6.140625" style="212" bestFit="1" customWidth="1"/>
    <col min="16" max="16" width="8.42578125" style="212" bestFit="1" customWidth="1"/>
    <col min="17" max="17" width="11.42578125" style="212" bestFit="1" customWidth="1"/>
    <col min="18" max="18" width="9.140625" style="212" bestFit="1" customWidth="1"/>
    <col min="19" max="19" width="3" style="212" customWidth="1"/>
    <col min="20" max="20" width="6.7109375" style="212" bestFit="1" customWidth="1"/>
    <col min="21" max="21" width="6.140625" style="212" bestFit="1" customWidth="1"/>
    <col min="22" max="22" width="8.42578125" style="212" bestFit="1" customWidth="1"/>
    <col min="23" max="23" width="11.42578125" style="212" bestFit="1" customWidth="1"/>
    <col min="24" max="24" width="9.140625" style="212" bestFit="1" customWidth="1"/>
    <col min="25" max="25" width="3" style="212" customWidth="1"/>
    <col min="26" max="26" width="6.7109375" style="212" bestFit="1" customWidth="1"/>
    <col min="27" max="27" width="6.140625" style="212" bestFit="1" customWidth="1"/>
    <col min="28" max="28" width="8.42578125" style="212" bestFit="1" customWidth="1"/>
    <col min="29" max="29" width="11.42578125" style="212" bestFit="1" customWidth="1"/>
    <col min="30" max="30" width="10.5703125" style="212" customWidth="1"/>
    <col min="31" max="32" width="11.42578125" style="215"/>
    <col min="33" max="16384" width="11.42578125" style="212"/>
  </cols>
  <sheetData>
    <row r="1" spans="1:32" ht="21" customHeight="1">
      <c r="A1" s="217" t="s">
        <v>319</v>
      </c>
      <c r="B1" s="211"/>
      <c r="C1" s="211"/>
      <c r="D1" s="211"/>
      <c r="E1" s="211"/>
      <c r="F1" s="211"/>
      <c r="G1" s="211"/>
      <c r="H1" s="211"/>
      <c r="I1" s="211"/>
      <c r="J1" s="211"/>
      <c r="L1" s="218"/>
    </row>
    <row r="2" spans="1:32" ht="21" customHeight="1">
      <c r="A2" s="217" t="s">
        <v>1594</v>
      </c>
      <c r="B2" s="211"/>
      <c r="C2" s="211"/>
      <c r="D2" s="211"/>
      <c r="E2" s="211"/>
      <c r="F2" s="211"/>
      <c r="G2" s="211"/>
      <c r="I2" s="211"/>
      <c r="J2" s="211"/>
    </row>
    <row r="3" spans="1:32" ht="21" customHeight="1">
      <c r="A3" s="251" t="s">
        <v>273</v>
      </c>
      <c r="B3" s="211"/>
      <c r="C3" s="211"/>
      <c r="D3" s="211"/>
      <c r="E3" s="211"/>
      <c r="F3" s="211"/>
      <c r="G3" s="211"/>
      <c r="I3" s="211"/>
      <c r="J3" s="211"/>
    </row>
    <row r="4" spans="1:32" s="1320" customFormat="1" ht="21" customHeight="1">
      <c r="A4" s="1313"/>
      <c r="B4" s="1329"/>
      <c r="C4" s="1329"/>
      <c r="D4" s="1329"/>
      <c r="E4" s="1329"/>
      <c r="F4" s="1329"/>
      <c r="G4" s="1329"/>
      <c r="I4" s="1329"/>
      <c r="J4" s="1329"/>
      <c r="AE4" s="1321"/>
      <c r="AF4" s="1321"/>
    </row>
    <row r="5" spans="1:32" s="1338" customFormat="1" ht="15" customHeight="1" thickBot="1">
      <c r="A5" s="1162"/>
      <c r="B5" s="1163"/>
      <c r="C5" s="1163"/>
      <c r="D5" s="1163"/>
      <c r="E5" s="1163"/>
      <c r="F5" s="1163"/>
      <c r="G5" s="1163"/>
      <c r="H5" s="1163"/>
      <c r="I5" s="1163"/>
      <c r="J5" s="1163"/>
      <c r="K5" s="1163"/>
      <c r="L5" s="1163"/>
      <c r="M5" s="1163"/>
      <c r="N5" s="1163"/>
      <c r="O5" s="1163"/>
      <c r="P5" s="1163"/>
      <c r="Q5" s="1163"/>
      <c r="R5" s="1163"/>
      <c r="S5" s="1163"/>
      <c r="T5" s="1163"/>
      <c r="U5" s="1163"/>
      <c r="V5" s="1163"/>
      <c r="W5" s="1163"/>
      <c r="X5" s="1163"/>
      <c r="Y5" s="1163"/>
      <c r="Z5" s="1163"/>
      <c r="AA5" s="1163"/>
      <c r="AB5" s="1163"/>
      <c r="AC5" s="1163"/>
      <c r="AD5" s="1319" t="s">
        <v>101</v>
      </c>
      <c r="AE5" s="1337"/>
      <c r="AF5" s="1337"/>
    </row>
    <row r="6" spans="1:32" s="1359" customFormat="1" ht="15" customHeight="1" thickTop="1">
      <c r="A6" s="1332"/>
      <c r="B6" s="2510" t="s">
        <v>1797</v>
      </c>
      <c r="C6" s="2510"/>
      <c r="D6" s="2510"/>
      <c r="E6" s="2510"/>
      <c r="F6" s="2510"/>
      <c r="G6" s="1357"/>
      <c r="H6" s="2510" t="s">
        <v>8</v>
      </c>
      <c r="I6" s="2510"/>
      <c r="J6" s="2510"/>
      <c r="K6" s="2510"/>
      <c r="L6" s="2510"/>
      <c r="M6" s="1357"/>
      <c r="N6" s="2510" t="s">
        <v>9</v>
      </c>
      <c r="O6" s="2510"/>
      <c r="P6" s="2510"/>
      <c r="Q6" s="2510"/>
      <c r="R6" s="2510"/>
      <c r="S6" s="1357"/>
      <c r="T6" s="2510" t="s">
        <v>43</v>
      </c>
      <c r="U6" s="2510"/>
      <c r="V6" s="2510"/>
      <c r="W6" s="2510"/>
      <c r="X6" s="2510"/>
      <c r="Y6" s="1357"/>
      <c r="Z6" s="2510" t="s">
        <v>11</v>
      </c>
      <c r="AA6" s="2510"/>
      <c r="AB6" s="2510"/>
      <c r="AC6" s="2510"/>
      <c r="AD6" s="2510"/>
      <c r="AE6" s="1358"/>
      <c r="AF6" s="1358"/>
    </row>
    <row r="7" spans="1:32" s="1361" customFormat="1" ht="30" customHeight="1">
      <c r="A7" s="1190"/>
      <c r="B7" s="1190" t="s">
        <v>25</v>
      </c>
      <c r="C7" s="1190" t="s">
        <v>26</v>
      </c>
      <c r="D7" s="1190" t="s">
        <v>27</v>
      </c>
      <c r="E7" s="1191" t="s">
        <v>28</v>
      </c>
      <c r="F7" s="1191" t="s">
        <v>320</v>
      </c>
      <c r="G7" s="1191"/>
      <c r="H7" s="1190" t="s">
        <v>25</v>
      </c>
      <c r="I7" s="1190" t="s">
        <v>26</v>
      </c>
      <c r="J7" s="1190" t="s">
        <v>27</v>
      </c>
      <c r="K7" s="1191" t="s">
        <v>28</v>
      </c>
      <c r="L7" s="1191" t="s">
        <v>321</v>
      </c>
      <c r="M7" s="1191"/>
      <c r="N7" s="1190" t="s">
        <v>25</v>
      </c>
      <c r="O7" s="1190" t="s">
        <v>26</v>
      </c>
      <c r="P7" s="1190" t="s">
        <v>27</v>
      </c>
      <c r="Q7" s="1191" t="s">
        <v>28</v>
      </c>
      <c r="R7" s="1191" t="s">
        <v>1799</v>
      </c>
      <c r="S7" s="1191"/>
      <c r="T7" s="1190" t="s">
        <v>25</v>
      </c>
      <c r="U7" s="1190" t="s">
        <v>26</v>
      </c>
      <c r="V7" s="1190" t="s">
        <v>27</v>
      </c>
      <c r="W7" s="1191" t="s">
        <v>28</v>
      </c>
      <c r="X7" s="1191" t="s">
        <v>1798</v>
      </c>
      <c r="Y7" s="1191"/>
      <c r="Z7" s="1190" t="s">
        <v>25</v>
      </c>
      <c r="AA7" s="1190" t="s">
        <v>26</v>
      </c>
      <c r="AB7" s="1190" t="s">
        <v>27</v>
      </c>
      <c r="AC7" s="1191" t="s">
        <v>28</v>
      </c>
      <c r="AD7" s="1191" t="s">
        <v>321</v>
      </c>
      <c r="AE7" s="1360"/>
      <c r="AF7" s="1360"/>
    </row>
    <row r="8" spans="1:32" s="1338" customFormat="1" ht="15" customHeight="1">
      <c r="A8" s="1325">
        <v>1990</v>
      </c>
      <c r="B8" s="1339">
        <v>5.64</v>
      </c>
      <c r="C8" s="1339">
        <v>3.29</v>
      </c>
      <c r="D8" s="1339">
        <v>1.48</v>
      </c>
      <c r="E8" s="1339">
        <v>11.74</v>
      </c>
      <c r="F8" s="1339">
        <v>22.15</v>
      </c>
      <c r="G8" s="1339"/>
      <c r="H8" s="1339">
        <v>2.68</v>
      </c>
      <c r="I8" s="1339">
        <v>0.77</v>
      </c>
      <c r="J8" s="1339">
        <v>0.27</v>
      </c>
      <c r="K8" s="1339">
        <v>2.09</v>
      </c>
      <c r="L8" s="1339">
        <v>5.82</v>
      </c>
      <c r="M8" s="1339"/>
      <c r="N8" s="1339">
        <v>20.329999999999998</v>
      </c>
      <c r="O8" s="1339">
        <v>7.21</v>
      </c>
      <c r="P8" s="1339">
        <v>0.9</v>
      </c>
      <c r="Q8" s="1339">
        <v>0.14000000000000001</v>
      </c>
      <c r="R8" s="1339">
        <v>28.58</v>
      </c>
      <c r="S8" s="1339"/>
      <c r="T8" s="1339">
        <v>0.83</v>
      </c>
      <c r="U8" s="1339">
        <v>0.62</v>
      </c>
      <c r="V8" s="1339">
        <v>0.51</v>
      </c>
      <c r="W8" s="1339">
        <v>4.1100000000000003</v>
      </c>
      <c r="X8" s="1339">
        <v>6.06</v>
      </c>
      <c r="Y8" s="1339"/>
      <c r="Z8" s="1339">
        <v>29.48</v>
      </c>
      <c r="AA8" s="1339">
        <v>11.9</v>
      </c>
      <c r="AB8" s="1339">
        <v>3.17</v>
      </c>
      <c r="AC8" s="1339">
        <v>18.07</v>
      </c>
      <c r="AD8" s="1339">
        <v>62.61</v>
      </c>
      <c r="AE8" s="1340"/>
      <c r="AF8" s="1340"/>
    </row>
    <row r="9" spans="1:32" s="1338" customFormat="1" ht="15" customHeight="1">
      <c r="A9" s="1325">
        <v>1991</v>
      </c>
      <c r="B9" s="1339">
        <v>6.99</v>
      </c>
      <c r="C9" s="1339">
        <v>2.9</v>
      </c>
      <c r="D9" s="1339">
        <v>1.43</v>
      </c>
      <c r="E9" s="1339">
        <v>11.68</v>
      </c>
      <c r="F9" s="1339">
        <v>23</v>
      </c>
      <c r="G9" s="1339"/>
      <c r="H9" s="1339">
        <v>3.11</v>
      </c>
      <c r="I9" s="1339">
        <v>0.77</v>
      </c>
      <c r="J9" s="1339">
        <v>0.24</v>
      </c>
      <c r="K9" s="1339">
        <v>1.88</v>
      </c>
      <c r="L9" s="1339">
        <v>6</v>
      </c>
      <c r="M9" s="1339"/>
      <c r="N9" s="1339">
        <v>23.44</v>
      </c>
      <c r="O9" s="1339">
        <v>7.41</v>
      </c>
      <c r="P9" s="1339">
        <v>0.87</v>
      </c>
      <c r="Q9" s="1339">
        <v>0.15</v>
      </c>
      <c r="R9" s="1339">
        <v>31.87</v>
      </c>
      <c r="S9" s="1339"/>
      <c r="T9" s="1339">
        <v>1.1399999999999999</v>
      </c>
      <c r="U9" s="1339">
        <v>0.63</v>
      </c>
      <c r="V9" s="1339">
        <v>0.53</v>
      </c>
      <c r="W9" s="1339">
        <v>4.41</v>
      </c>
      <c r="X9" s="1339">
        <v>6.72</v>
      </c>
      <c r="Y9" s="1339"/>
      <c r="Z9" s="1339">
        <v>34.68</v>
      </c>
      <c r="AA9" s="1339">
        <v>11.71</v>
      </c>
      <c r="AB9" s="1339">
        <v>3.08</v>
      </c>
      <c r="AC9" s="1339">
        <v>18.12</v>
      </c>
      <c r="AD9" s="1339">
        <v>67.58</v>
      </c>
      <c r="AE9" s="1340"/>
      <c r="AF9" s="1340"/>
    </row>
    <row r="10" spans="1:32" s="1338" customFormat="1" ht="15" customHeight="1">
      <c r="A10" s="1325">
        <v>1992</v>
      </c>
      <c r="B10" s="1339">
        <v>6.36</v>
      </c>
      <c r="C10" s="1339">
        <v>2.68</v>
      </c>
      <c r="D10" s="1339">
        <v>1.32</v>
      </c>
      <c r="E10" s="1339">
        <v>11.17</v>
      </c>
      <c r="F10" s="1339">
        <v>21.54</v>
      </c>
      <c r="G10" s="1339"/>
      <c r="H10" s="1339">
        <v>3.15</v>
      </c>
      <c r="I10" s="1339">
        <v>0.79</v>
      </c>
      <c r="J10" s="1339">
        <v>0.24</v>
      </c>
      <c r="K10" s="1339">
        <v>2</v>
      </c>
      <c r="L10" s="1339">
        <v>6.18</v>
      </c>
      <c r="M10" s="1339"/>
      <c r="N10" s="1339">
        <v>23.24</v>
      </c>
      <c r="O10" s="1339">
        <v>7.42</v>
      </c>
      <c r="P10" s="1339">
        <v>0.88</v>
      </c>
      <c r="Q10" s="1339">
        <v>0.4</v>
      </c>
      <c r="R10" s="1339">
        <v>31.94</v>
      </c>
      <c r="S10" s="1339"/>
      <c r="T10" s="1339">
        <v>1.23</v>
      </c>
      <c r="U10" s="1339">
        <v>0.69</v>
      </c>
      <c r="V10" s="1339">
        <v>0.55000000000000004</v>
      </c>
      <c r="W10" s="1339">
        <v>4.7300000000000004</v>
      </c>
      <c r="X10" s="1339">
        <v>7.2</v>
      </c>
      <c r="Y10" s="1339"/>
      <c r="Z10" s="1339">
        <v>33.97</v>
      </c>
      <c r="AA10" s="1339">
        <v>11.59</v>
      </c>
      <c r="AB10" s="1339">
        <v>3</v>
      </c>
      <c r="AC10" s="1339">
        <v>18.29</v>
      </c>
      <c r="AD10" s="1339">
        <v>66.86</v>
      </c>
      <c r="AE10" s="1340"/>
      <c r="AF10" s="1340"/>
    </row>
    <row r="11" spans="1:32" s="1338" customFormat="1" ht="15" customHeight="1">
      <c r="A11" s="1325">
        <v>1993</v>
      </c>
      <c r="B11" s="1339">
        <v>6.26</v>
      </c>
      <c r="C11" s="1339">
        <v>2.4500000000000002</v>
      </c>
      <c r="D11" s="1339">
        <v>1.0900000000000001</v>
      </c>
      <c r="E11" s="1339">
        <v>9.4700000000000006</v>
      </c>
      <c r="F11" s="1339">
        <v>19.28</v>
      </c>
      <c r="G11" s="1339"/>
      <c r="H11" s="1339">
        <v>3.03</v>
      </c>
      <c r="I11" s="1339">
        <v>0.92</v>
      </c>
      <c r="J11" s="1339">
        <v>0.18</v>
      </c>
      <c r="K11" s="1339">
        <v>1.48</v>
      </c>
      <c r="L11" s="1339">
        <v>5.6</v>
      </c>
      <c r="M11" s="1339"/>
      <c r="N11" s="1339">
        <v>24.98</v>
      </c>
      <c r="O11" s="1339">
        <v>7.61</v>
      </c>
      <c r="P11" s="1339">
        <v>1.04</v>
      </c>
      <c r="Q11" s="1339">
        <v>1.83</v>
      </c>
      <c r="R11" s="1339">
        <v>35.46</v>
      </c>
      <c r="S11" s="1339"/>
      <c r="T11" s="1339">
        <v>1.19</v>
      </c>
      <c r="U11" s="1339">
        <v>0.96</v>
      </c>
      <c r="V11" s="1339">
        <v>0.62</v>
      </c>
      <c r="W11" s="1339">
        <v>5.45</v>
      </c>
      <c r="X11" s="1339">
        <v>8.2200000000000006</v>
      </c>
      <c r="Y11" s="1339"/>
      <c r="Z11" s="1339">
        <v>35.47</v>
      </c>
      <c r="AA11" s="1339">
        <v>11.94</v>
      </c>
      <c r="AB11" s="1339">
        <v>2.93</v>
      </c>
      <c r="AC11" s="1339">
        <v>18.22</v>
      </c>
      <c r="AD11" s="1339">
        <v>68.56</v>
      </c>
      <c r="AE11" s="1340"/>
      <c r="AF11" s="1340"/>
    </row>
    <row r="12" spans="1:32" s="1338" customFormat="1" ht="15" customHeight="1">
      <c r="A12" s="1325">
        <v>1994</v>
      </c>
      <c r="B12" s="1339">
        <v>5.38</v>
      </c>
      <c r="C12" s="1339">
        <v>2.27</v>
      </c>
      <c r="D12" s="1339">
        <v>1.01</v>
      </c>
      <c r="E12" s="1339">
        <v>9.0500000000000007</v>
      </c>
      <c r="F12" s="1339">
        <v>17.72</v>
      </c>
      <c r="G12" s="1339"/>
      <c r="H12" s="1339">
        <v>2.92</v>
      </c>
      <c r="I12" s="1339">
        <v>0.86</v>
      </c>
      <c r="J12" s="1339">
        <v>0.13</v>
      </c>
      <c r="K12" s="1339">
        <v>1.08</v>
      </c>
      <c r="L12" s="1339">
        <v>4.99</v>
      </c>
      <c r="M12" s="1339"/>
      <c r="N12" s="1339">
        <v>23.42</v>
      </c>
      <c r="O12" s="1339">
        <v>7.45</v>
      </c>
      <c r="P12" s="1339">
        <v>1.08</v>
      </c>
      <c r="Q12" s="1339">
        <v>2.6</v>
      </c>
      <c r="R12" s="1339">
        <v>34.54</v>
      </c>
      <c r="S12" s="1339"/>
      <c r="T12" s="1339">
        <v>1.19</v>
      </c>
      <c r="U12" s="1339">
        <v>0.98</v>
      </c>
      <c r="V12" s="1339">
        <v>0.61</v>
      </c>
      <c r="W12" s="1339">
        <v>5.49</v>
      </c>
      <c r="X12" s="1339">
        <v>8.27</v>
      </c>
      <c r="Y12" s="1339"/>
      <c r="Z12" s="1339">
        <v>32.9</v>
      </c>
      <c r="AA12" s="1339">
        <v>11.56</v>
      </c>
      <c r="AB12" s="1339">
        <v>2.83</v>
      </c>
      <c r="AC12" s="1339">
        <v>18.23</v>
      </c>
      <c r="AD12" s="1339">
        <v>65.52</v>
      </c>
      <c r="AE12" s="1340"/>
      <c r="AF12" s="1340"/>
    </row>
    <row r="13" spans="1:32" s="1338" customFormat="1" ht="15" customHeight="1">
      <c r="A13" s="1325">
        <v>1995</v>
      </c>
      <c r="B13" s="1339">
        <v>4.43</v>
      </c>
      <c r="C13" s="1339">
        <v>2.0499999999999998</v>
      </c>
      <c r="D13" s="1339">
        <v>0.95</v>
      </c>
      <c r="E13" s="1339">
        <v>8.67</v>
      </c>
      <c r="F13" s="1339">
        <v>16.09</v>
      </c>
      <c r="G13" s="1339"/>
      <c r="H13" s="1339">
        <v>2.9</v>
      </c>
      <c r="I13" s="1339">
        <v>0.88</v>
      </c>
      <c r="J13" s="1339">
        <v>0.12</v>
      </c>
      <c r="K13" s="1339">
        <v>1.07</v>
      </c>
      <c r="L13" s="1339">
        <v>4.97</v>
      </c>
      <c r="M13" s="1339"/>
      <c r="N13" s="1339">
        <v>23.46</v>
      </c>
      <c r="O13" s="1339">
        <v>7.71</v>
      </c>
      <c r="P13" s="1339">
        <v>1.1499999999999999</v>
      </c>
      <c r="Q13" s="1339">
        <v>3.36</v>
      </c>
      <c r="R13" s="1339">
        <v>35.68</v>
      </c>
      <c r="S13" s="1339"/>
      <c r="T13" s="1339">
        <v>1.1399999999999999</v>
      </c>
      <c r="U13" s="1339">
        <v>0.96</v>
      </c>
      <c r="V13" s="1339">
        <v>0.57999999999999996</v>
      </c>
      <c r="W13" s="1339">
        <v>5.36</v>
      </c>
      <c r="X13" s="1339">
        <v>8.0399999999999991</v>
      </c>
      <c r="Y13" s="1339"/>
      <c r="Z13" s="1339">
        <v>31.92</v>
      </c>
      <c r="AA13" s="1339">
        <v>11.59</v>
      </c>
      <c r="AB13" s="1339">
        <v>2.81</v>
      </c>
      <c r="AC13" s="1339">
        <v>18.46</v>
      </c>
      <c r="AD13" s="1339">
        <v>64.78</v>
      </c>
      <c r="AE13" s="1340"/>
      <c r="AF13" s="1340"/>
    </row>
    <row r="14" spans="1:32" s="1338" customFormat="1" ht="15" customHeight="1">
      <c r="A14" s="1325">
        <v>1996</v>
      </c>
      <c r="B14" s="1339">
        <v>5.74</v>
      </c>
      <c r="C14" s="1339">
        <v>2.0699999999999998</v>
      </c>
      <c r="D14" s="1339">
        <v>0.88</v>
      </c>
      <c r="E14" s="1339">
        <v>8.17</v>
      </c>
      <c r="F14" s="1339">
        <v>16.850000000000001</v>
      </c>
      <c r="G14" s="1339"/>
      <c r="H14" s="1339">
        <v>3.6</v>
      </c>
      <c r="I14" s="1339">
        <v>0.88</v>
      </c>
      <c r="J14" s="1339">
        <v>0.11</v>
      </c>
      <c r="K14" s="1339">
        <v>0.97</v>
      </c>
      <c r="L14" s="1339">
        <v>5.57</v>
      </c>
      <c r="M14" s="1339"/>
      <c r="N14" s="1339">
        <v>28.74</v>
      </c>
      <c r="O14" s="1339">
        <v>7.83</v>
      </c>
      <c r="P14" s="1339">
        <v>1.24</v>
      </c>
      <c r="Q14" s="1339">
        <v>4.26</v>
      </c>
      <c r="R14" s="1339">
        <v>42.06</v>
      </c>
      <c r="S14" s="1339"/>
      <c r="T14" s="1339">
        <v>1.44</v>
      </c>
      <c r="U14" s="1339">
        <v>0.99</v>
      </c>
      <c r="V14" s="1339">
        <v>0.56999999999999995</v>
      </c>
      <c r="W14" s="1339">
        <v>5.34</v>
      </c>
      <c r="X14" s="1339">
        <v>8.33</v>
      </c>
      <c r="Y14" s="1339"/>
      <c r="Z14" s="1339">
        <v>39.51</v>
      </c>
      <c r="AA14" s="1339">
        <v>11.76</v>
      </c>
      <c r="AB14" s="1339">
        <v>2.8</v>
      </c>
      <c r="AC14" s="1339">
        <v>18.739999999999998</v>
      </c>
      <c r="AD14" s="1339">
        <v>72.81</v>
      </c>
      <c r="AE14" s="1340"/>
      <c r="AF14" s="1340"/>
    </row>
    <row r="15" spans="1:32" s="1338" customFormat="1" ht="15" customHeight="1">
      <c r="A15" s="1325">
        <v>1997</v>
      </c>
      <c r="B15" s="1339">
        <v>4.79</v>
      </c>
      <c r="C15" s="1339">
        <v>1.75</v>
      </c>
      <c r="D15" s="1339">
        <v>0.74</v>
      </c>
      <c r="E15" s="1339">
        <v>6.97</v>
      </c>
      <c r="F15" s="1339">
        <v>14.26</v>
      </c>
      <c r="G15" s="1339"/>
      <c r="H15" s="1339">
        <v>3.26</v>
      </c>
      <c r="I15" s="1339">
        <v>0.82</v>
      </c>
      <c r="J15" s="1339">
        <v>0.06</v>
      </c>
      <c r="K15" s="1339">
        <v>0.52</v>
      </c>
      <c r="L15" s="1339">
        <v>4.6500000000000004</v>
      </c>
      <c r="M15" s="1339"/>
      <c r="N15" s="1339">
        <v>26.08</v>
      </c>
      <c r="O15" s="1339">
        <v>7.96</v>
      </c>
      <c r="P15" s="1339">
        <v>1.34</v>
      </c>
      <c r="Q15" s="1339">
        <v>5.36</v>
      </c>
      <c r="R15" s="1339">
        <v>40.729999999999997</v>
      </c>
      <c r="S15" s="1339"/>
      <c r="T15" s="1339">
        <v>1.25</v>
      </c>
      <c r="U15" s="1339">
        <v>0.96</v>
      </c>
      <c r="V15" s="1339">
        <v>0.57999999999999996</v>
      </c>
      <c r="W15" s="1339">
        <v>5.59</v>
      </c>
      <c r="X15" s="1339">
        <v>8.3800000000000008</v>
      </c>
      <c r="Y15" s="1339"/>
      <c r="Z15" s="1339">
        <v>35.380000000000003</v>
      </c>
      <c r="AA15" s="1339">
        <v>11.48</v>
      </c>
      <c r="AB15" s="1339">
        <v>2.72</v>
      </c>
      <c r="AC15" s="1339">
        <v>18.43</v>
      </c>
      <c r="AD15" s="1339">
        <v>68.02</v>
      </c>
      <c r="AE15" s="1340"/>
      <c r="AF15" s="1340"/>
    </row>
    <row r="16" spans="1:32" s="1338" customFormat="1" ht="15" customHeight="1">
      <c r="A16" s="1325">
        <v>1998</v>
      </c>
      <c r="B16" s="1339">
        <v>4.8600000000000003</v>
      </c>
      <c r="C16" s="1339">
        <v>1.88</v>
      </c>
      <c r="D16" s="1339">
        <v>0.78</v>
      </c>
      <c r="E16" s="1339">
        <v>7.48</v>
      </c>
      <c r="F16" s="1339">
        <v>15</v>
      </c>
      <c r="G16" s="1339"/>
      <c r="H16" s="1339">
        <v>3.37</v>
      </c>
      <c r="I16" s="1339">
        <v>0.8</v>
      </c>
      <c r="J16" s="1339">
        <v>0.05</v>
      </c>
      <c r="K16" s="1339">
        <v>0.44</v>
      </c>
      <c r="L16" s="1339">
        <v>4.66</v>
      </c>
      <c r="M16" s="1339"/>
      <c r="N16" s="1339">
        <v>27.62</v>
      </c>
      <c r="O16" s="1339">
        <v>8.0299999999999994</v>
      </c>
      <c r="P16" s="1339">
        <v>1.36</v>
      </c>
      <c r="Q16" s="1339">
        <v>5.69</v>
      </c>
      <c r="R16" s="1339">
        <v>42.71</v>
      </c>
      <c r="S16" s="1339"/>
      <c r="T16" s="1339">
        <v>1.46</v>
      </c>
      <c r="U16" s="1339">
        <v>1.05</v>
      </c>
      <c r="V16" s="1339">
        <v>0.56999999999999995</v>
      </c>
      <c r="W16" s="1339">
        <v>5.59</v>
      </c>
      <c r="X16" s="1339">
        <v>8.67</v>
      </c>
      <c r="Y16" s="1339"/>
      <c r="Z16" s="1339">
        <v>37.32</v>
      </c>
      <c r="AA16" s="1339">
        <v>11.76</v>
      </c>
      <c r="AB16" s="1339">
        <v>2.76</v>
      </c>
      <c r="AC16" s="1339">
        <v>19.2</v>
      </c>
      <c r="AD16" s="1339">
        <v>71.040000000000006</v>
      </c>
      <c r="AE16" s="1340"/>
      <c r="AF16" s="1340"/>
    </row>
    <row r="17" spans="1:32" s="1338" customFormat="1" ht="15" customHeight="1">
      <c r="A17" s="1325">
        <v>1999</v>
      </c>
      <c r="B17" s="1339">
        <v>4.54</v>
      </c>
      <c r="C17" s="1339">
        <v>1.63</v>
      </c>
      <c r="D17" s="1339">
        <v>0.65</v>
      </c>
      <c r="E17" s="1339">
        <v>6.4</v>
      </c>
      <c r="F17" s="1339">
        <v>13.22</v>
      </c>
      <c r="G17" s="1339"/>
      <c r="H17" s="1339">
        <v>3.11</v>
      </c>
      <c r="I17" s="1339">
        <v>0.72</v>
      </c>
      <c r="J17" s="1339">
        <v>0.05</v>
      </c>
      <c r="K17" s="1339">
        <v>0.41</v>
      </c>
      <c r="L17" s="1339">
        <v>4.28</v>
      </c>
      <c r="M17" s="1339"/>
      <c r="N17" s="1339">
        <v>27.89</v>
      </c>
      <c r="O17" s="1339">
        <v>8.01</v>
      </c>
      <c r="P17" s="1339">
        <v>1.43</v>
      </c>
      <c r="Q17" s="1339">
        <v>6.56</v>
      </c>
      <c r="R17" s="1339">
        <v>43.89</v>
      </c>
      <c r="S17" s="1339"/>
      <c r="T17" s="1339">
        <v>1.4</v>
      </c>
      <c r="U17" s="1339">
        <v>0.98</v>
      </c>
      <c r="V17" s="1339">
        <v>0.54</v>
      </c>
      <c r="W17" s="1339">
        <v>5.34</v>
      </c>
      <c r="X17" s="1339">
        <v>8.26</v>
      </c>
      <c r="Y17" s="1339"/>
      <c r="Z17" s="1339">
        <v>36.93</v>
      </c>
      <c r="AA17" s="1339">
        <v>11.34</v>
      </c>
      <c r="AB17" s="1339">
        <v>2.67</v>
      </c>
      <c r="AC17" s="1339">
        <v>18.7</v>
      </c>
      <c r="AD17" s="1339">
        <v>69.64</v>
      </c>
      <c r="AE17" s="1340"/>
      <c r="AF17" s="1340"/>
    </row>
    <row r="18" spans="1:32" s="1338" customFormat="1" ht="30" customHeight="1">
      <c r="A18" s="1325">
        <v>2000</v>
      </c>
      <c r="B18" s="1339">
        <v>4.4000000000000004</v>
      </c>
      <c r="C18" s="1339">
        <v>1.66</v>
      </c>
      <c r="D18" s="1339">
        <v>0.71</v>
      </c>
      <c r="E18" s="1339">
        <v>7.04</v>
      </c>
      <c r="F18" s="1339">
        <v>13.81</v>
      </c>
      <c r="G18" s="1339"/>
      <c r="H18" s="1339">
        <v>3.14</v>
      </c>
      <c r="I18" s="1339">
        <v>0.7</v>
      </c>
      <c r="J18" s="1339">
        <v>0.04</v>
      </c>
      <c r="K18" s="1339">
        <v>0.39</v>
      </c>
      <c r="L18" s="1339">
        <v>4.28</v>
      </c>
      <c r="M18" s="1339"/>
      <c r="N18" s="1339">
        <v>29.19</v>
      </c>
      <c r="O18" s="1339">
        <v>8.1199999999999992</v>
      </c>
      <c r="P18" s="1339">
        <v>1.43</v>
      </c>
      <c r="Q18" s="1339">
        <v>6.73</v>
      </c>
      <c r="R18" s="1339">
        <v>45.47</v>
      </c>
      <c r="S18" s="1339"/>
      <c r="T18" s="1339">
        <v>1.26</v>
      </c>
      <c r="U18" s="1339">
        <v>0.85</v>
      </c>
      <c r="V18" s="1339">
        <v>0.46</v>
      </c>
      <c r="W18" s="1339">
        <v>4.68</v>
      </c>
      <c r="X18" s="1339">
        <v>7.26</v>
      </c>
      <c r="Y18" s="1339"/>
      <c r="Z18" s="1339">
        <v>37.99</v>
      </c>
      <c r="AA18" s="1339">
        <v>11.34</v>
      </c>
      <c r="AB18" s="1339">
        <v>2.65</v>
      </c>
      <c r="AC18" s="1339">
        <v>18.850000000000001</v>
      </c>
      <c r="AD18" s="1339">
        <v>70.819999999999993</v>
      </c>
      <c r="AE18" s="1340"/>
      <c r="AF18" s="1340"/>
    </row>
    <row r="19" spans="1:32" s="1338" customFormat="1" ht="15" customHeight="1">
      <c r="A19" s="1325">
        <v>2001</v>
      </c>
      <c r="B19" s="1339">
        <v>4.7</v>
      </c>
      <c r="C19" s="1339">
        <v>1.76</v>
      </c>
      <c r="D19" s="1339">
        <v>0.75</v>
      </c>
      <c r="E19" s="1339">
        <v>7.6</v>
      </c>
      <c r="F19" s="1339">
        <v>14.81</v>
      </c>
      <c r="G19" s="1339"/>
      <c r="H19" s="1339">
        <v>3.37</v>
      </c>
      <c r="I19" s="1339">
        <v>0.7</v>
      </c>
      <c r="J19" s="1339">
        <v>0.04</v>
      </c>
      <c r="K19" s="1339">
        <v>0.35</v>
      </c>
      <c r="L19" s="1339">
        <v>4.46</v>
      </c>
      <c r="M19" s="1339"/>
      <c r="N19" s="1339">
        <v>30.44</v>
      </c>
      <c r="O19" s="1339">
        <v>7.91</v>
      </c>
      <c r="P19" s="1339">
        <v>1.4</v>
      </c>
      <c r="Q19" s="1339">
        <v>6.5</v>
      </c>
      <c r="R19" s="1339">
        <v>46.25</v>
      </c>
      <c r="S19" s="1339"/>
      <c r="T19" s="1339">
        <v>1.43</v>
      </c>
      <c r="U19" s="1339">
        <v>0.91</v>
      </c>
      <c r="V19" s="1339">
        <v>0.47</v>
      </c>
      <c r="W19" s="1339">
        <v>4.8600000000000003</v>
      </c>
      <c r="X19" s="1339">
        <v>7.67</v>
      </c>
      <c r="Y19" s="1339"/>
      <c r="Z19" s="1339">
        <v>39.94</v>
      </c>
      <c r="AA19" s="1339">
        <v>11.28</v>
      </c>
      <c r="AB19" s="1339">
        <v>2.66</v>
      </c>
      <c r="AC19" s="1339">
        <v>19.32</v>
      </c>
      <c r="AD19" s="1339">
        <v>73.19</v>
      </c>
      <c r="AE19" s="1340"/>
      <c r="AF19" s="1340"/>
    </row>
    <row r="20" spans="1:32" s="1338" customFormat="1" ht="15" customHeight="1">
      <c r="A20" s="1325">
        <v>2002</v>
      </c>
      <c r="B20" s="1339">
        <v>4.24</v>
      </c>
      <c r="C20" s="1339">
        <v>1.67</v>
      </c>
      <c r="D20" s="1339">
        <v>0.75</v>
      </c>
      <c r="E20" s="1339">
        <v>7.7</v>
      </c>
      <c r="F20" s="1339">
        <v>14.35</v>
      </c>
      <c r="G20" s="1339"/>
      <c r="H20" s="1339">
        <v>2.93</v>
      </c>
      <c r="I20" s="1339">
        <v>0.62</v>
      </c>
      <c r="J20" s="1339">
        <v>0.04</v>
      </c>
      <c r="K20" s="1339">
        <v>0.34</v>
      </c>
      <c r="L20" s="1339">
        <v>3.92</v>
      </c>
      <c r="M20" s="1339"/>
      <c r="N20" s="1339">
        <v>30.2</v>
      </c>
      <c r="O20" s="1339">
        <v>8.09</v>
      </c>
      <c r="P20" s="1339">
        <v>1.46</v>
      </c>
      <c r="Q20" s="1339">
        <v>7.27</v>
      </c>
      <c r="R20" s="1339">
        <v>47.01</v>
      </c>
      <c r="S20" s="1339"/>
      <c r="T20" s="1339">
        <v>1.36</v>
      </c>
      <c r="U20" s="1339">
        <v>0.89</v>
      </c>
      <c r="V20" s="1339">
        <v>0.48</v>
      </c>
      <c r="W20" s="1339">
        <v>4.96</v>
      </c>
      <c r="X20" s="1339">
        <v>7.68</v>
      </c>
      <c r="Y20" s="1339"/>
      <c r="Z20" s="1339">
        <v>38.72</v>
      </c>
      <c r="AA20" s="1339">
        <v>11.26</v>
      </c>
      <c r="AB20" s="1339">
        <v>2.72</v>
      </c>
      <c r="AC20" s="1339">
        <v>20.27</v>
      </c>
      <c r="AD20" s="1339">
        <v>72.97</v>
      </c>
      <c r="AE20" s="1340"/>
      <c r="AF20" s="1340"/>
    </row>
    <row r="21" spans="1:32" s="1338" customFormat="1" ht="15" customHeight="1">
      <c r="A21" s="1325">
        <v>2003</v>
      </c>
      <c r="B21" s="1339">
        <v>4.18</v>
      </c>
      <c r="C21" s="1339">
        <v>1.75</v>
      </c>
      <c r="D21" s="1339">
        <v>0.83</v>
      </c>
      <c r="E21" s="1339">
        <v>8.77</v>
      </c>
      <c r="F21" s="1339">
        <v>15.53</v>
      </c>
      <c r="G21" s="1339"/>
      <c r="H21" s="1339">
        <v>2.87</v>
      </c>
      <c r="I21" s="1339">
        <v>0.59</v>
      </c>
      <c r="J21" s="1339">
        <v>0.04</v>
      </c>
      <c r="K21" s="1339">
        <v>0.33</v>
      </c>
      <c r="L21" s="1339">
        <v>3.83</v>
      </c>
      <c r="M21" s="1339"/>
      <c r="N21" s="1339">
        <v>30.89</v>
      </c>
      <c r="O21" s="1339">
        <v>8.07</v>
      </c>
      <c r="P21" s="1339">
        <v>1.43</v>
      </c>
      <c r="Q21" s="1339">
        <v>7.25</v>
      </c>
      <c r="R21" s="1339">
        <v>47.65</v>
      </c>
      <c r="S21" s="1339"/>
      <c r="T21" s="1339">
        <v>1.34</v>
      </c>
      <c r="U21" s="1339">
        <v>0.85</v>
      </c>
      <c r="V21" s="1339">
        <v>0.46</v>
      </c>
      <c r="W21" s="1339">
        <v>4.8899999999999997</v>
      </c>
      <c r="X21" s="1339">
        <v>7.54</v>
      </c>
      <c r="Y21" s="1339"/>
      <c r="Z21" s="1339">
        <v>39.28</v>
      </c>
      <c r="AA21" s="1339">
        <v>11.27</v>
      </c>
      <c r="AB21" s="1339">
        <v>2.76</v>
      </c>
      <c r="AC21" s="1339">
        <v>21.24</v>
      </c>
      <c r="AD21" s="1339">
        <v>74.55</v>
      </c>
      <c r="AE21" s="1340"/>
      <c r="AF21" s="1340"/>
    </row>
    <row r="22" spans="1:32" s="1338" customFormat="1" ht="15" customHeight="1">
      <c r="A22" s="1325">
        <v>2004</v>
      </c>
      <c r="B22" s="1339">
        <v>3.85</v>
      </c>
      <c r="C22" s="1339">
        <v>1.61</v>
      </c>
      <c r="D22" s="1339">
        <v>0.82</v>
      </c>
      <c r="E22" s="1339">
        <v>8.81</v>
      </c>
      <c r="F22" s="1339">
        <v>15.09</v>
      </c>
      <c r="G22" s="1339"/>
      <c r="H22" s="1339">
        <v>3.06</v>
      </c>
      <c r="I22" s="1339">
        <v>0.61</v>
      </c>
      <c r="J22" s="1339">
        <v>0.03</v>
      </c>
      <c r="K22" s="1339">
        <v>0.32</v>
      </c>
      <c r="L22" s="1339">
        <v>4.03</v>
      </c>
      <c r="M22" s="1339"/>
      <c r="N22" s="1339">
        <v>31.84</v>
      </c>
      <c r="O22" s="1339">
        <v>8.1</v>
      </c>
      <c r="P22" s="1339">
        <v>1.46</v>
      </c>
      <c r="Q22" s="1339">
        <v>7.76</v>
      </c>
      <c r="R22" s="1339">
        <v>49.17</v>
      </c>
      <c r="S22" s="1339"/>
      <c r="T22" s="1339">
        <v>1.22</v>
      </c>
      <c r="U22" s="1339">
        <v>0.76</v>
      </c>
      <c r="V22" s="1339">
        <v>0.43</v>
      </c>
      <c r="W22" s="1339">
        <v>4.7</v>
      </c>
      <c r="X22" s="1339">
        <v>7.11</v>
      </c>
      <c r="Y22" s="1339"/>
      <c r="Z22" s="1339">
        <v>39.97</v>
      </c>
      <c r="AA22" s="1339">
        <v>11.08</v>
      </c>
      <c r="AB22" s="1339">
        <v>2.75</v>
      </c>
      <c r="AC22" s="1339">
        <v>21.59</v>
      </c>
      <c r="AD22" s="1339">
        <v>75.39</v>
      </c>
      <c r="AE22" s="1340"/>
      <c r="AF22" s="1340"/>
    </row>
    <row r="23" spans="1:32" s="1338" customFormat="1" ht="15" customHeight="1">
      <c r="A23" s="1325">
        <v>2005</v>
      </c>
      <c r="B23" s="1339">
        <v>3.61</v>
      </c>
      <c r="C23" s="1339">
        <v>1.6</v>
      </c>
      <c r="D23" s="1339">
        <v>0.84</v>
      </c>
      <c r="E23" s="1339">
        <v>9.19</v>
      </c>
      <c r="F23" s="1339">
        <v>15.24</v>
      </c>
      <c r="G23" s="1339"/>
      <c r="H23" s="1339">
        <v>2.97</v>
      </c>
      <c r="I23" s="1339">
        <v>0.62</v>
      </c>
      <c r="J23" s="1339">
        <v>0.04</v>
      </c>
      <c r="K23" s="1339">
        <v>0.38</v>
      </c>
      <c r="L23" s="1339">
        <v>4.01</v>
      </c>
      <c r="M23" s="1339"/>
      <c r="N23" s="1339">
        <v>30.54</v>
      </c>
      <c r="O23" s="1339">
        <v>7.95</v>
      </c>
      <c r="P23" s="1339">
        <v>1.42</v>
      </c>
      <c r="Q23" s="1339">
        <v>7.53</v>
      </c>
      <c r="R23" s="1339">
        <v>47.45</v>
      </c>
      <c r="S23" s="1339"/>
      <c r="T23" s="1339">
        <v>1.19</v>
      </c>
      <c r="U23" s="1339">
        <v>0.76</v>
      </c>
      <c r="V23" s="1339">
        <v>0.43</v>
      </c>
      <c r="W23" s="1339">
        <v>4.75</v>
      </c>
      <c r="X23" s="1339">
        <v>7.12</v>
      </c>
      <c r="Y23" s="1339"/>
      <c r="Z23" s="1339">
        <v>38.32</v>
      </c>
      <c r="AA23" s="1339">
        <v>10.94</v>
      </c>
      <c r="AB23" s="1339">
        <v>2.73</v>
      </c>
      <c r="AC23" s="1339">
        <v>21.85</v>
      </c>
      <c r="AD23" s="1339">
        <v>73.83</v>
      </c>
      <c r="AE23" s="1340"/>
      <c r="AF23" s="1340"/>
    </row>
    <row r="24" spans="1:32" s="1338" customFormat="1" ht="15" customHeight="1">
      <c r="A24" s="1325">
        <v>2006</v>
      </c>
      <c r="B24" s="1339">
        <v>3.69</v>
      </c>
      <c r="C24" s="1339">
        <v>1.68</v>
      </c>
      <c r="D24" s="1339">
        <v>0.91</v>
      </c>
      <c r="E24" s="1339">
        <v>10.25</v>
      </c>
      <c r="F24" s="1339">
        <v>16.54</v>
      </c>
      <c r="G24" s="1339"/>
      <c r="H24" s="1339">
        <v>3.05</v>
      </c>
      <c r="I24" s="1339">
        <v>0.65</v>
      </c>
      <c r="J24" s="1339">
        <v>0.04</v>
      </c>
      <c r="K24" s="1339">
        <v>0.41</v>
      </c>
      <c r="L24" s="1339">
        <v>4.1500000000000004</v>
      </c>
      <c r="M24" s="1339"/>
      <c r="N24" s="1339">
        <v>29.02</v>
      </c>
      <c r="O24" s="1339">
        <v>7.76</v>
      </c>
      <c r="P24" s="1339">
        <v>1.39</v>
      </c>
      <c r="Q24" s="1339">
        <v>7.24</v>
      </c>
      <c r="R24" s="1339">
        <v>45.41</v>
      </c>
      <c r="S24" s="1339"/>
      <c r="T24" s="1339">
        <v>1.04</v>
      </c>
      <c r="U24" s="1339">
        <v>0.69</v>
      </c>
      <c r="V24" s="1339">
        <v>0.4</v>
      </c>
      <c r="W24" s="1339">
        <v>4.5599999999999996</v>
      </c>
      <c r="X24" s="1339">
        <v>6.7</v>
      </c>
      <c r="Y24" s="1339"/>
      <c r="Z24" s="1339">
        <v>36.81</v>
      </c>
      <c r="AA24" s="1339">
        <v>10.78</v>
      </c>
      <c r="AB24" s="1339">
        <v>2.75</v>
      </c>
      <c r="AC24" s="1339">
        <v>22.46</v>
      </c>
      <c r="AD24" s="1339">
        <v>72.8</v>
      </c>
      <c r="AE24" s="1340"/>
      <c r="AF24" s="1340"/>
    </row>
    <row r="25" spans="1:32" s="1338" customFormat="1" ht="15" customHeight="1">
      <c r="A25" s="1325">
        <v>2007</v>
      </c>
      <c r="B25" s="1339">
        <v>3.41</v>
      </c>
      <c r="C25" s="1339">
        <v>1.53</v>
      </c>
      <c r="D25" s="1339">
        <v>0.86</v>
      </c>
      <c r="E25" s="1339">
        <v>9.7799999999999994</v>
      </c>
      <c r="F25" s="1339">
        <v>15.57</v>
      </c>
      <c r="G25" s="1339"/>
      <c r="H25" s="1339">
        <v>2.65</v>
      </c>
      <c r="I25" s="1339">
        <v>0.59</v>
      </c>
      <c r="J25" s="1339">
        <v>0.03</v>
      </c>
      <c r="K25" s="1339">
        <v>0.34</v>
      </c>
      <c r="L25" s="1339">
        <v>3.61</v>
      </c>
      <c r="M25" s="1339"/>
      <c r="N25" s="1339">
        <v>27.65</v>
      </c>
      <c r="O25" s="1339">
        <v>7.75</v>
      </c>
      <c r="P25" s="1339">
        <v>1.47</v>
      </c>
      <c r="Q25" s="1339">
        <v>8.39</v>
      </c>
      <c r="R25" s="1339">
        <v>45.26</v>
      </c>
      <c r="S25" s="1339"/>
      <c r="T25" s="1339">
        <v>0.8</v>
      </c>
      <c r="U25" s="1339">
        <v>0.55000000000000004</v>
      </c>
      <c r="V25" s="1339">
        <v>0.34</v>
      </c>
      <c r="W25" s="1339">
        <v>3.86</v>
      </c>
      <c r="X25" s="1339">
        <v>5.54</v>
      </c>
      <c r="Y25" s="1339"/>
      <c r="Z25" s="1339">
        <v>34.5</v>
      </c>
      <c r="AA25" s="1339">
        <v>10.41</v>
      </c>
      <c r="AB25" s="1339">
        <v>2.7</v>
      </c>
      <c r="AC25" s="1339">
        <v>22.37</v>
      </c>
      <c r="AD25" s="1339">
        <v>69.98</v>
      </c>
      <c r="AE25" s="1340"/>
      <c r="AF25" s="1340"/>
    </row>
    <row r="26" spans="1:32" s="1338" customFormat="1" ht="15" customHeight="1">
      <c r="A26" s="1325">
        <v>2008</v>
      </c>
      <c r="B26" s="1339">
        <v>3.08</v>
      </c>
      <c r="C26" s="1339">
        <v>2.31</v>
      </c>
      <c r="D26" s="1339">
        <v>0.65</v>
      </c>
      <c r="E26" s="1339">
        <v>8.93</v>
      </c>
      <c r="F26" s="1339">
        <v>14.97</v>
      </c>
      <c r="G26" s="1339"/>
      <c r="H26" s="1339">
        <v>2.84</v>
      </c>
      <c r="I26" s="1339">
        <v>0.65</v>
      </c>
      <c r="J26" s="1339">
        <v>0.04</v>
      </c>
      <c r="K26" s="1339">
        <v>0.45</v>
      </c>
      <c r="L26" s="1339">
        <v>3.97</v>
      </c>
      <c r="M26" s="1339"/>
      <c r="N26" s="1339">
        <v>27.33</v>
      </c>
      <c r="O26" s="1339">
        <v>8.35</v>
      </c>
      <c r="P26" s="1339">
        <v>1.35</v>
      </c>
      <c r="Q26" s="1339">
        <v>8.64</v>
      </c>
      <c r="R26" s="1339">
        <v>45.68</v>
      </c>
      <c r="S26" s="1339"/>
      <c r="T26" s="1339">
        <v>0.35</v>
      </c>
      <c r="U26" s="1339">
        <v>0.83</v>
      </c>
      <c r="V26" s="1339">
        <v>0.25</v>
      </c>
      <c r="W26" s="1339">
        <v>3.44</v>
      </c>
      <c r="X26" s="1339">
        <v>4.88</v>
      </c>
      <c r="Y26" s="1339"/>
      <c r="Z26" s="1339">
        <v>33.6</v>
      </c>
      <c r="AA26" s="1339">
        <v>12.15</v>
      </c>
      <c r="AB26" s="1339">
        <v>2.29</v>
      </c>
      <c r="AC26" s="1339">
        <v>21.47</v>
      </c>
      <c r="AD26" s="1339">
        <v>69.5</v>
      </c>
      <c r="AE26" s="1340"/>
      <c r="AF26" s="1340"/>
    </row>
    <row r="27" spans="1:32" s="1338" customFormat="1" ht="15" customHeight="1">
      <c r="A27" s="1362" t="s">
        <v>1801</v>
      </c>
      <c r="B27" s="1342">
        <v>4.7699999999999996</v>
      </c>
      <c r="C27" s="1342">
        <v>0.84</v>
      </c>
      <c r="D27" s="1342">
        <v>0.56000000000000005</v>
      </c>
      <c r="E27" s="1342">
        <v>7.39</v>
      </c>
      <c r="F27" s="1342">
        <v>13.55</v>
      </c>
      <c r="G27" s="1342"/>
      <c r="H27" s="1342">
        <v>2.87</v>
      </c>
      <c r="I27" s="1342">
        <v>0.61</v>
      </c>
      <c r="J27" s="1342">
        <v>0.03</v>
      </c>
      <c r="K27" s="1342">
        <v>0.41</v>
      </c>
      <c r="L27" s="1342">
        <v>3.92</v>
      </c>
      <c r="M27" s="1342"/>
      <c r="N27" s="1342">
        <v>27.64</v>
      </c>
      <c r="O27" s="1342">
        <v>7.6</v>
      </c>
      <c r="P27" s="1342">
        <v>1.28</v>
      </c>
      <c r="Q27" s="1342">
        <v>8.07</v>
      </c>
      <c r="R27" s="1342">
        <v>44.6</v>
      </c>
      <c r="S27" s="1342"/>
      <c r="T27" s="1342">
        <v>1.41</v>
      </c>
      <c r="U27" s="1342">
        <v>0.42</v>
      </c>
      <c r="V27" s="1342">
        <v>0.3</v>
      </c>
      <c r="W27" s="1342">
        <v>4.03</v>
      </c>
      <c r="X27" s="1342">
        <v>6.16</v>
      </c>
      <c r="Y27" s="1342"/>
      <c r="Z27" s="1342">
        <v>36.69</v>
      </c>
      <c r="AA27" s="1342">
        <v>9.48</v>
      </c>
      <c r="AB27" s="1342">
        <v>2.17</v>
      </c>
      <c r="AC27" s="1342">
        <v>19.89</v>
      </c>
      <c r="AD27" s="1342">
        <v>68.23</v>
      </c>
      <c r="AE27" s="1340"/>
      <c r="AF27" s="1340"/>
    </row>
    <row r="28" spans="1:32" s="1338" customFormat="1" ht="30" customHeight="1">
      <c r="A28" s="1341">
        <v>2010</v>
      </c>
      <c r="B28" s="1343">
        <v>5.69</v>
      </c>
      <c r="C28" s="1343">
        <v>0.73</v>
      </c>
      <c r="D28" s="1343">
        <v>0.55000000000000004</v>
      </c>
      <c r="E28" s="1343">
        <v>7.48</v>
      </c>
      <c r="F28" s="1343">
        <v>14.45</v>
      </c>
      <c r="G28" s="1343"/>
      <c r="H28" s="1342">
        <v>3.33</v>
      </c>
      <c r="I28" s="1342">
        <v>0.55000000000000004</v>
      </c>
      <c r="J28" s="1342">
        <v>0.02</v>
      </c>
      <c r="K28" s="1342">
        <v>0.3</v>
      </c>
      <c r="L28" s="1342">
        <v>4.2</v>
      </c>
      <c r="M28" s="1343"/>
      <c r="N28" s="1342">
        <v>32.479999999999997</v>
      </c>
      <c r="O28" s="1342">
        <v>7.24</v>
      </c>
      <c r="P28" s="1342">
        <v>1.26</v>
      </c>
      <c r="Q28" s="1342">
        <v>8.23</v>
      </c>
      <c r="R28" s="1342">
        <v>49.22</v>
      </c>
      <c r="S28" s="1343"/>
      <c r="T28" s="1342">
        <v>1.37</v>
      </c>
      <c r="U28" s="1342">
        <v>0.32</v>
      </c>
      <c r="V28" s="1342">
        <v>0.27</v>
      </c>
      <c r="W28" s="1342">
        <v>3.59</v>
      </c>
      <c r="X28" s="1342">
        <v>5.55</v>
      </c>
      <c r="Y28" s="1343"/>
      <c r="Z28" s="1342">
        <v>42.88</v>
      </c>
      <c r="AA28" s="1342">
        <v>8.83</v>
      </c>
      <c r="AB28" s="1342">
        <v>2.1</v>
      </c>
      <c r="AC28" s="1342">
        <v>19.600000000000001</v>
      </c>
      <c r="AD28" s="1342">
        <v>73.42</v>
      </c>
      <c r="AE28" s="1340"/>
      <c r="AF28" s="1340"/>
    </row>
    <row r="29" spans="1:32" s="1338" customFormat="1" ht="15" customHeight="1">
      <c r="A29" s="1341">
        <v>2011</v>
      </c>
      <c r="B29" s="1343">
        <v>4.66</v>
      </c>
      <c r="C29" s="1343">
        <v>0.9</v>
      </c>
      <c r="D29" s="1343">
        <v>0.61</v>
      </c>
      <c r="E29" s="1343">
        <v>7.79</v>
      </c>
      <c r="F29" s="1343">
        <v>13.96</v>
      </c>
      <c r="G29" s="1343"/>
      <c r="H29" s="1342">
        <v>2.44</v>
      </c>
      <c r="I29" s="1342">
        <v>0.55000000000000004</v>
      </c>
      <c r="J29" s="1342">
        <v>0.02</v>
      </c>
      <c r="K29" s="1342">
        <v>0.2</v>
      </c>
      <c r="L29" s="1342">
        <v>3.2</v>
      </c>
      <c r="M29" s="1343"/>
      <c r="N29" s="1344">
        <v>23.39</v>
      </c>
      <c r="O29" s="1344">
        <v>7.5</v>
      </c>
      <c r="P29" s="1342">
        <v>1.23</v>
      </c>
      <c r="Q29" s="1342">
        <v>6.97</v>
      </c>
      <c r="R29" s="1344">
        <v>39.090000000000003</v>
      </c>
      <c r="S29" s="1343"/>
      <c r="T29" s="1342">
        <v>1.17</v>
      </c>
      <c r="U29" s="1342">
        <v>0.47</v>
      </c>
      <c r="V29" s="1342">
        <v>0.34</v>
      </c>
      <c r="W29" s="1342">
        <v>4.3600000000000003</v>
      </c>
      <c r="X29" s="1342">
        <v>6.33</v>
      </c>
      <c r="Y29" s="1343"/>
      <c r="Z29" s="1344">
        <v>31.66</v>
      </c>
      <c r="AA29" s="1342">
        <v>9.41</v>
      </c>
      <c r="AB29" s="1342">
        <v>2.19</v>
      </c>
      <c r="AC29" s="1342">
        <v>19.32</v>
      </c>
      <c r="AD29" s="1344">
        <v>62.58</v>
      </c>
      <c r="AE29" s="1340"/>
      <c r="AF29" s="1340"/>
    </row>
    <row r="30" spans="1:32" s="1338" customFormat="1" ht="15" customHeight="1">
      <c r="A30" s="1341">
        <v>2012</v>
      </c>
      <c r="B30" s="1343">
        <v>5.16</v>
      </c>
      <c r="C30" s="1343">
        <v>1.9</v>
      </c>
      <c r="D30" s="1343">
        <v>0.72</v>
      </c>
      <c r="E30" s="1343">
        <v>10.01</v>
      </c>
      <c r="F30" s="1343">
        <v>17.78</v>
      </c>
      <c r="G30" s="1343"/>
      <c r="H30" s="1342">
        <v>2.73</v>
      </c>
      <c r="I30" s="1342">
        <v>0.28000000000000003</v>
      </c>
      <c r="J30" s="1342">
        <v>0.01</v>
      </c>
      <c r="K30" s="1342">
        <v>0.19</v>
      </c>
      <c r="L30" s="1342">
        <v>3.22</v>
      </c>
      <c r="M30" s="1343"/>
      <c r="N30" s="1342">
        <v>28.6</v>
      </c>
      <c r="O30" s="1342">
        <v>5.03</v>
      </c>
      <c r="P30" s="1342">
        <v>0.92</v>
      </c>
      <c r="Q30" s="1342">
        <v>4.87</v>
      </c>
      <c r="R30" s="1342">
        <v>39.43</v>
      </c>
      <c r="S30" s="1343"/>
      <c r="T30" s="1342">
        <v>1.29</v>
      </c>
      <c r="U30" s="1342">
        <v>0.6</v>
      </c>
      <c r="V30" s="1342">
        <v>0.32</v>
      </c>
      <c r="W30" s="1342">
        <v>4.46</v>
      </c>
      <c r="X30" s="1342">
        <v>6.66</v>
      </c>
      <c r="Y30" s="1343"/>
      <c r="Z30" s="1342">
        <v>37.78</v>
      </c>
      <c r="AA30" s="1342">
        <v>7.82</v>
      </c>
      <c r="AB30" s="1342">
        <v>1.97</v>
      </c>
      <c r="AC30" s="1342">
        <v>19.53</v>
      </c>
      <c r="AD30" s="1342">
        <v>67.09</v>
      </c>
      <c r="AE30" s="1340"/>
      <c r="AF30" s="1340"/>
    </row>
    <row r="31" spans="1:32" s="1338" customFormat="1" ht="15" customHeight="1">
      <c r="A31" s="1341">
        <v>2013</v>
      </c>
      <c r="B31" s="1343">
        <v>5.95</v>
      </c>
      <c r="C31" s="1343">
        <v>1.39</v>
      </c>
      <c r="D31" s="1343">
        <v>0.63</v>
      </c>
      <c r="E31" s="1343">
        <v>9.36</v>
      </c>
      <c r="F31" s="1343">
        <v>17.329999999999998</v>
      </c>
      <c r="G31" s="1343"/>
      <c r="H31" s="1342">
        <v>2.86</v>
      </c>
      <c r="I31" s="1342">
        <v>0.28000000000000003</v>
      </c>
      <c r="J31" s="1342">
        <v>0.01</v>
      </c>
      <c r="K31" s="1342">
        <v>0.15</v>
      </c>
      <c r="L31" s="1342">
        <v>3.31</v>
      </c>
      <c r="M31" s="1343"/>
      <c r="N31" s="1342">
        <v>28.63</v>
      </c>
      <c r="O31" s="1342">
        <v>4.99</v>
      </c>
      <c r="P31" s="1342">
        <v>0.81</v>
      </c>
      <c r="Q31" s="1342">
        <v>4.53</v>
      </c>
      <c r="R31" s="1342">
        <v>38.950000000000003</v>
      </c>
      <c r="S31" s="1343"/>
      <c r="T31" s="1342">
        <v>1.74</v>
      </c>
      <c r="U31" s="1342">
        <v>0.34</v>
      </c>
      <c r="V31" s="1342">
        <v>0.32</v>
      </c>
      <c r="W31" s="1342">
        <v>4.67</v>
      </c>
      <c r="X31" s="1342">
        <v>7.07</v>
      </c>
      <c r="Y31" s="1343"/>
      <c r="Z31" s="1342">
        <v>39.18</v>
      </c>
      <c r="AA31" s="1342">
        <v>7</v>
      </c>
      <c r="AB31" s="1342">
        <v>1.76</v>
      </c>
      <c r="AC31" s="1342">
        <v>18.71</v>
      </c>
      <c r="AD31" s="1342">
        <v>66.650000000000006</v>
      </c>
      <c r="AE31" s="1340"/>
      <c r="AF31" s="1340"/>
    </row>
    <row r="32" spans="1:32" s="1338" customFormat="1" ht="15" customHeight="1">
      <c r="A32" s="1341">
        <v>2014</v>
      </c>
      <c r="B32" s="1343">
        <v>4.97</v>
      </c>
      <c r="C32" s="1343">
        <v>1.19</v>
      </c>
      <c r="D32" s="1343">
        <v>0.55000000000000004</v>
      </c>
      <c r="E32" s="1343">
        <v>8.1300000000000008</v>
      </c>
      <c r="F32" s="1343">
        <v>14.83</v>
      </c>
      <c r="G32" s="1343"/>
      <c r="H32" s="1342">
        <v>2.5099999999999998</v>
      </c>
      <c r="I32" s="1342">
        <v>0.25</v>
      </c>
      <c r="J32" s="1342">
        <v>0.01</v>
      </c>
      <c r="K32" s="1342">
        <v>0.14000000000000001</v>
      </c>
      <c r="L32" s="1342">
        <v>2.91</v>
      </c>
      <c r="M32" s="1343"/>
      <c r="N32" s="1344">
        <v>23.73</v>
      </c>
      <c r="O32" s="1342">
        <v>4.1399999999999997</v>
      </c>
      <c r="P32" s="1342">
        <v>0.82</v>
      </c>
      <c r="Q32" s="1342">
        <v>4.91</v>
      </c>
      <c r="R32" s="1344">
        <v>33.6</v>
      </c>
      <c r="S32" s="1343"/>
      <c r="T32" s="1342">
        <v>1.56</v>
      </c>
      <c r="U32" s="1342">
        <v>0.3</v>
      </c>
      <c r="V32" s="1342">
        <v>0.32</v>
      </c>
      <c r="W32" s="1342">
        <v>4.68</v>
      </c>
      <c r="X32" s="1342">
        <v>6.86</v>
      </c>
      <c r="Y32" s="1343"/>
      <c r="Z32" s="1344">
        <v>32.770000000000003</v>
      </c>
      <c r="AA32" s="1342">
        <v>5.88</v>
      </c>
      <c r="AB32" s="1342">
        <v>1.7</v>
      </c>
      <c r="AC32" s="1342">
        <v>17.86</v>
      </c>
      <c r="AD32" s="1342">
        <v>58.2</v>
      </c>
      <c r="AE32" s="1340"/>
      <c r="AF32" s="1340"/>
    </row>
    <row r="33" spans="1:40" s="1338" customFormat="1" ht="15" customHeight="1">
      <c r="A33" s="1341">
        <v>2015</v>
      </c>
      <c r="B33" s="1343">
        <v>4.8099999999999996</v>
      </c>
      <c r="C33" s="1343">
        <v>1.18</v>
      </c>
      <c r="D33" s="1343">
        <v>0.47</v>
      </c>
      <c r="E33" s="1343">
        <v>7.01</v>
      </c>
      <c r="F33" s="1344">
        <v>13.46</v>
      </c>
      <c r="G33" s="1343"/>
      <c r="H33" s="1344">
        <v>2.52</v>
      </c>
      <c r="I33" s="1342">
        <v>0.25</v>
      </c>
      <c r="J33" s="1342">
        <v>0.01</v>
      </c>
      <c r="K33" s="1342">
        <v>0.16</v>
      </c>
      <c r="L33" s="1342">
        <v>2.93</v>
      </c>
      <c r="M33" s="1343"/>
      <c r="N33" s="1342">
        <v>25.11</v>
      </c>
      <c r="O33" s="1342">
        <v>4.38</v>
      </c>
      <c r="P33" s="1342">
        <v>0.81</v>
      </c>
      <c r="Q33" s="1342">
        <v>4.7699999999999996</v>
      </c>
      <c r="R33" s="1342">
        <v>35.07</v>
      </c>
      <c r="S33" s="1343"/>
      <c r="T33" s="1342">
        <v>1.83</v>
      </c>
      <c r="U33" s="1342">
        <v>0.35</v>
      </c>
      <c r="V33" s="1342">
        <v>0.36</v>
      </c>
      <c r="W33" s="1342">
        <v>5.25</v>
      </c>
      <c r="X33" s="1342">
        <v>7.79</v>
      </c>
      <c r="Y33" s="1343"/>
      <c r="Z33" s="1342">
        <v>34.26</v>
      </c>
      <c r="AA33" s="1342">
        <v>6.16</v>
      </c>
      <c r="AB33" s="1342">
        <v>1.65</v>
      </c>
      <c r="AC33" s="1342">
        <v>17.190000000000001</v>
      </c>
      <c r="AD33" s="1342">
        <v>59.26</v>
      </c>
      <c r="AE33" s="1340"/>
      <c r="AF33" s="1340"/>
    </row>
    <row r="34" spans="1:40" s="1338" customFormat="1" ht="15" customHeight="1">
      <c r="A34" s="1341">
        <v>2016</v>
      </c>
      <c r="B34" s="221">
        <f>ROUND(3.86000291559831,2)</f>
        <v>3.86</v>
      </c>
      <c r="C34" s="221">
        <f>ROUND(0.990863523715694,2)</f>
        <v>0.99</v>
      </c>
      <c r="D34" s="221">
        <f>ROUND(0.294864686149649,2)</f>
        <v>0.28999999999999998</v>
      </c>
      <c r="E34" s="221">
        <f>ROUND(4.36777531743083,2)</f>
        <v>4.37</v>
      </c>
      <c r="F34" s="221">
        <f>ROUND(9.51350644289448,2)</f>
        <v>9.51</v>
      </c>
      <c r="G34" s="1342"/>
      <c r="H34" s="1342">
        <v>2.52</v>
      </c>
      <c r="I34" s="1342">
        <v>0.25</v>
      </c>
      <c r="J34" s="1342">
        <v>0.01</v>
      </c>
      <c r="K34" s="1342">
        <v>0.15</v>
      </c>
      <c r="L34" s="1342">
        <v>2.92</v>
      </c>
      <c r="M34" s="1342"/>
      <c r="N34" s="1342">
        <v>26.65</v>
      </c>
      <c r="O34" s="1342">
        <v>4.66</v>
      </c>
      <c r="P34" s="1342">
        <v>0.93</v>
      </c>
      <c r="Q34" s="1342">
        <v>6.53</v>
      </c>
      <c r="R34" s="1342">
        <v>38.770000000000003</v>
      </c>
      <c r="S34" s="1342"/>
      <c r="T34" s="1342">
        <v>1.81</v>
      </c>
      <c r="U34" s="1342">
        <v>0.35</v>
      </c>
      <c r="V34" s="1342">
        <v>0.35</v>
      </c>
      <c r="W34" s="1342">
        <v>5.13</v>
      </c>
      <c r="X34" s="1342">
        <v>7.64</v>
      </c>
      <c r="Y34" s="1342"/>
      <c r="Z34" s="1342">
        <v>30.97</v>
      </c>
      <c r="AA34" s="1342">
        <v>5.26</v>
      </c>
      <c r="AB34" s="1342">
        <v>1.29</v>
      </c>
      <c r="AC34" s="1342">
        <v>11.81</v>
      </c>
      <c r="AD34" s="1342">
        <v>49.33</v>
      </c>
      <c r="AE34" s="1340"/>
      <c r="AF34" s="1340"/>
    </row>
    <row r="35" spans="1:40" s="1338" customFormat="1" ht="6.75" customHeight="1" thickBot="1">
      <c r="A35" s="1345"/>
      <c r="B35" s="1346"/>
      <c r="C35" s="1346"/>
      <c r="D35" s="1346"/>
      <c r="E35" s="1346"/>
      <c r="F35" s="1346"/>
      <c r="G35" s="1346"/>
      <c r="H35" s="1346"/>
      <c r="I35" s="1346"/>
      <c r="J35" s="1346"/>
      <c r="K35" s="1346"/>
      <c r="L35" s="1346"/>
      <c r="M35" s="1346"/>
      <c r="N35" s="1346"/>
      <c r="O35" s="1346"/>
      <c r="P35" s="1346"/>
      <c r="Q35" s="1346"/>
      <c r="R35" s="1346"/>
      <c r="S35" s="1346"/>
      <c r="T35" s="1346"/>
      <c r="U35" s="1346"/>
      <c r="V35" s="1346"/>
      <c r="W35" s="1346"/>
      <c r="X35" s="1346"/>
      <c r="Y35" s="1346"/>
      <c r="Z35" s="1346"/>
      <c r="AA35" s="1346"/>
      <c r="AB35" s="1346"/>
      <c r="AC35" s="1346"/>
      <c r="AD35" s="1346"/>
      <c r="AE35" s="1340"/>
      <c r="AF35" s="1340"/>
    </row>
    <row r="36" spans="1:40" s="1338" customFormat="1" ht="6.75" customHeight="1" thickTop="1">
      <c r="A36" s="1341"/>
      <c r="B36" s="1342"/>
      <c r="C36" s="1342"/>
      <c r="D36" s="1342"/>
      <c r="E36" s="1342"/>
      <c r="F36" s="1342"/>
      <c r="G36" s="1342"/>
      <c r="H36" s="1342"/>
      <c r="I36" s="1342"/>
      <c r="J36" s="1342"/>
      <c r="K36" s="1342"/>
      <c r="L36" s="1342"/>
      <c r="M36" s="1342"/>
      <c r="N36" s="1342"/>
      <c r="O36" s="1342"/>
      <c r="P36" s="1342"/>
      <c r="Q36" s="1342"/>
      <c r="R36" s="1342"/>
      <c r="S36" s="1342"/>
      <c r="T36" s="1342"/>
      <c r="U36" s="1342"/>
      <c r="V36" s="1342"/>
      <c r="W36" s="1342"/>
      <c r="X36" s="1342"/>
      <c r="Y36" s="1342"/>
      <c r="Z36" s="1342"/>
      <c r="AA36" s="1342"/>
      <c r="AB36" s="1342"/>
      <c r="AC36" s="1342"/>
      <c r="AD36" s="1342"/>
      <c r="AE36" s="1340"/>
      <c r="AF36" s="1340"/>
    </row>
    <row r="37" spans="1:40" s="1203" customFormat="1" ht="15" customHeight="1">
      <c r="A37" s="1325" t="s">
        <v>322</v>
      </c>
      <c r="B37" s="1342"/>
      <c r="C37" s="1342"/>
      <c r="D37" s="1342"/>
      <c r="E37" s="1342"/>
      <c r="F37" s="1342"/>
      <c r="G37" s="1342"/>
      <c r="H37" s="1342"/>
      <c r="I37" s="1342"/>
      <c r="J37" s="1342"/>
      <c r="K37" s="1342"/>
      <c r="L37" s="1342"/>
      <c r="M37" s="1342"/>
      <c r="N37" s="1342"/>
      <c r="O37" s="1342"/>
      <c r="P37" s="1342"/>
      <c r="Q37" s="1342"/>
      <c r="R37" s="1342"/>
      <c r="S37" s="1342"/>
      <c r="T37" s="1342"/>
      <c r="U37" s="1342"/>
      <c r="V37" s="1342"/>
      <c r="W37" s="1342"/>
      <c r="X37" s="1342"/>
      <c r="Y37" s="1342"/>
      <c r="Z37" s="1342"/>
      <c r="AA37" s="1342"/>
      <c r="AB37" s="1342"/>
      <c r="AC37" s="1342"/>
      <c r="AD37" s="1342"/>
      <c r="AE37" s="1347"/>
      <c r="AF37" s="1347"/>
    </row>
    <row r="38" spans="1:40" s="1189" customFormat="1" ht="15" customHeight="1">
      <c r="A38" s="1189" t="s">
        <v>1567</v>
      </c>
      <c r="C38" s="1203"/>
      <c r="D38" s="1203"/>
      <c r="E38" s="1203"/>
      <c r="F38" s="1203"/>
      <c r="G38" s="1203"/>
      <c r="H38" s="1342"/>
      <c r="I38" s="1342"/>
      <c r="J38" s="1342"/>
      <c r="K38" s="1342"/>
      <c r="L38" s="1342"/>
      <c r="M38" s="1342"/>
      <c r="N38" s="1342"/>
      <c r="O38" s="1342"/>
      <c r="P38" s="1342"/>
      <c r="Q38" s="1342"/>
      <c r="R38" s="1342"/>
      <c r="S38" s="1342"/>
      <c r="T38" s="1348"/>
      <c r="U38" s="1342"/>
      <c r="V38" s="1342"/>
      <c r="W38" s="1342"/>
      <c r="X38" s="1342"/>
      <c r="Y38" s="1342"/>
      <c r="Z38" s="1342"/>
      <c r="AA38" s="1342"/>
      <c r="AB38" s="1196"/>
      <c r="AC38" s="1196"/>
      <c r="AD38" s="1349"/>
      <c r="AE38" s="1350"/>
      <c r="AF38" s="1350"/>
    </row>
    <row r="39" spans="1:40" s="1189" customFormat="1" ht="15" customHeight="1">
      <c r="A39" s="1348" t="s">
        <v>323</v>
      </c>
      <c r="C39" s="1203"/>
      <c r="D39" s="1203"/>
      <c r="E39" s="1203"/>
      <c r="F39" s="1203"/>
      <c r="G39" s="1203"/>
      <c r="H39" s="1342"/>
      <c r="I39" s="1342"/>
      <c r="J39" s="1342"/>
      <c r="K39" s="1351"/>
      <c r="L39" s="1342"/>
      <c r="M39" s="1342"/>
      <c r="N39" s="1342"/>
      <c r="O39" s="1342"/>
      <c r="P39" s="1342"/>
      <c r="Q39" s="1342"/>
      <c r="R39" s="1342"/>
      <c r="S39" s="1342"/>
      <c r="U39" s="1342"/>
      <c r="V39" s="1342"/>
      <c r="W39" s="1342"/>
      <c r="X39" s="1342"/>
      <c r="Y39" s="1342"/>
      <c r="Z39" s="1342"/>
      <c r="AA39" s="1342"/>
      <c r="AB39" s="1352"/>
      <c r="AC39" s="1352"/>
      <c r="AD39" s="1352"/>
      <c r="AE39" s="1350"/>
      <c r="AF39" s="1350"/>
    </row>
    <row r="40" spans="1:40" s="1189" customFormat="1" ht="15" customHeight="1">
      <c r="A40" s="1189" t="s">
        <v>280</v>
      </c>
      <c r="H40" s="1342"/>
      <c r="I40" s="1342"/>
      <c r="J40" s="1342"/>
      <c r="K40" s="1351"/>
      <c r="L40" s="1342"/>
      <c r="M40" s="1342"/>
      <c r="N40" s="1342"/>
      <c r="O40" s="1342"/>
      <c r="P40" s="1342"/>
      <c r="Q40" s="1342"/>
      <c r="R40" s="1342"/>
      <c r="S40" s="1342"/>
      <c r="U40" s="1342"/>
      <c r="V40" s="1342"/>
      <c r="W40" s="1342"/>
      <c r="X40" s="1342"/>
      <c r="Y40" s="1342"/>
      <c r="Z40" s="1342"/>
      <c r="AA40" s="1342"/>
      <c r="AB40" s="1352"/>
      <c r="AC40" s="1352"/>
      <c r="AD40" s="1352"/>
      <c r="AE40" s="1350"/>
      <c r="AF40" s="1350"/>
    </row>
    <row r="41" spans="1:40" s="1189" customFormat="1" ht="15" customHeight="1">
      <c r="A41" s="1189" t="s">
        <v>324</v>
      </c>
      <c r="B41" s="1351"/>
      <c r="C41" s="1351"/>
      <c r="H41" s="1342"/>
      <c r="I41" s="1342"/>
      <c r="J41" s="1342"/>
      <c r="K41" s="1351"/>
      <c r="L41" s="1342"/>
      <c r="M41" s="1342"/>
      <c r="N41" s="1342"/>
      <c r="O41" s="1342"/>
      <c r="P41" s="1342"/>
      <c r="Q41" s="1342"/>
      <c r="R41" s="1342"/>
      <c r="S41" s="1342"/>
      <c r="U41" s="1342"/>
      <c r="V41" s="1342"/>
      <c r="W41" s="1342"/>
      <c r="X41" s="1342"/>
      <c r="Y41" s="1342"/>
      <c r="Z41" s="1342"/>
      <c r="AA41" s="1342"/>
      <c r="AB41" s="1352"/>
      <c r="AC41" s="1352"/>
      <c r="AD41" s="1352"/>
      <c r="AE41" s="1350"/>
      <c r="AF41" s="1350"/>
    </row>
    <row r="42" spans="1:40" s="1189" customFormat="1" ht="15" customHeight="1">
      <c r="A42" s="1348"/>
      <c r="I42" s="1339"/>
      <c r="J42" s="1326"/>
      <c r="K42" s="1351"/>
      <c r="L42" s="1326"/>
      <c r="M42" s="1326"/>
      <c r="N42" s="1320"/>
      <c r="O42" s="1326"/>
      <c r="P42" s="1326"/>
      <c r="Q42" s="1326"/>
      <c r="R42" s="1326"/>
      <c r="S42" s="1326"/>
      <c r="T42" s="1325"/>
      <c r="AA42" s="1339"/>
      <c r="AB42" s="1339"/>
      <c r="AC42" s="1339"/>
      <c r="AD42" s="1339"/>
      <c r="AE42" s="1350"/>
      <c r="AF42" s="1350"/>
    </row>
    <row r="43" spans="1:40" s="1189" customFormat="1" ht="15" customHeight="1">
      <c r="A43" s="1220" t="s">
        <v>4</v>
      </c>
      <c r="B43" s="1320"/>
      <c r="C43" s="1320"/>
      <c r="D43" s="1320"/>
      <c r="E43" s="1320"/>
      <c r="F43" s="1320"/>
      <c r="G43" s="1320"/>
      <c r="H43" s="1320"/>
      <c r="I43" s="1320"/>
      <c r="J43" s="1320"/>
      <c r="AE43" s="1350"/>
      <c r="AF43" s="1350"/>
    </row>
    <row r="44" spans="1:40" s="1189" customFormat="1" ht="15" customHeight="1">
      <c r="A44" s="1313" t="s">
        <v>431</v>
      </c>
      <c r="B44" s="1320"/>
      <c r="C44" s="1320"/>
      <c r="D44" s="1320"/>
      <c r="E44" s="1320"/>
      <c r="F44" s="1320"/>
      <c r="G44" s="1320"/>
      <c r="H44" s="1320"/>
      <c r="I44" s="1320"/>
      <c r="J44" s="1320"/>
      <c r="AE44" s="1350"/>
      <c r="AF44" s="1350"/>
    </row>
    <row r="45" spans="1:40" s="1189" customFormat="1" ht="15" customHeight="1">
      <c r="K45" s="1351"/>
      <c r="L45" s="1326"/>
      <c r="M45" s="1326"/>
      <c r="N45" s="1320"/>
      <c r="O45" s="1326"/>
      <c r="P45" s="1326"/>
      <c r="Q45" s="1326"/>
      <c r="R45" s="1326"/>
      <c r="S45" s="1326"/>
      <c r="T45" s="1325"/>
      <c r="AA45" s="1339"/>
      <c r="AB45" s="1339"/>
      <c r="AC45" s="1339"/>
      <c r="AD45" s="1339"/>
      <c r="AE45" s="1350"/>
      <c r="AF45" s="1350"/>
    </row>
    <row r="46" spans="1:40" s="1189" customFormat="1" ht="15" customHeight="1">
      <c r="A46" s="1356" t="s">
        <v>516</v>
      </c>
      <c r="K46" s="1326"/>
      <c r="L46" s="1326"/>
      <c r="M46" s="1326"/>
      <c r="N46" s="1320"/>
      <c r="O46" s="1326"/>
      <c r="P46" s="1326"/>
      <c r="Q46" s="1326"/>
      <c r="R46" s="1326"/>
      <c r="S46" s="1326"/>
      <c r="T46" s="1353"/>
      <c r="U46" s="1320"/>
      <c r="V46" s="1320"/>
      <c r="W46" s="1320"/>
      <c r="X46" s="1320"/>
      <c r="Y46" s="1320"/>
      <c r="Z46" s="1326"/>
      <c r="AA46" s="1326"/>
      <c r="AB46" s="1320"/>
      <c r="AC46" s="1320"/>
      <c r="AD46" s="1320"/>
      <c r="AE46" s="1350"/>
      <c r="AF46" s="1350"/>
    </row>
    <row r="47" spans="1:40" s="1189" customFormat="1" ht="11.25">
      <c r="A47" s="1353" t="s">
        <v>1485</v>
      </c>
      <c r="I47" s="1339"/>
      <c r="J47" s="1326"/>
      <c r="K47" s="1339"/>
      <c r="L47" s="1339"/>
      <c r="M47" s="1339"/>
      <c r="N47" s="1342" t="s">
        <v>21</v>
      </c>
      <c r="O47" s="1339"/>
      <c r="P47" s="1339"/>
      <c r="Q47" s="1339"/>
      <c r="R47" s="1339"/>
      <c r="S47" s="1339"/>
      <c r="T47" s="1353"/>
      <c r="U47" s="1339"/>
      <c r="V47" s="1339"/>
      <c r="W47" s="1339"/>
      <c r="X47" s="1339"/>
      <c r="Y47" s="1339"/>
      <c r="Z47" s="1342"/>
      <c r="AA47" s="1339"/>
      <c r="AB47" s="1320"/>
      <c r="AC47" s="1320"/>
      <c r="AD47" s="1320"/>
      <c r="AE47" s="1350"/>
      <c r="AF47" s="1350"/>
    </row>
    <row r="48" spans="1:40" s="1320" customFormat="1" ht="11.25">
      <c r="A48" s="1363" t="s">
        <v>325</v>
      </c>
      <c r="H48" s="1326"/>
      <c r="I48" s="1326"/>
      <c r="J48" s="1326"/>
      <c r="K48" s="1339"/>
      <c r="L48" s="1339"/>
      <c r="M48" s="1339"/>
      <c r="N48" s="1342"/>
      <c r="O48" s="1339"/>
      <c r="P48" s="1339"/>
      <c r="Q48" s="1339"/>
      <c r="R48" s="1339"/>
      <c r="S48" s="1339"/>
      <c r="T48" s="1354"/>
      <c r="U48" s="1339"/>
      <c r="V48" s="1339"/>
      <c r="W48" s="1339"/>
      <c r="X48" s="1339"/>
      <c r="Y48" s="1339"/>
      <c r="Z48" s="1326"/>
      <c r="AA48" s="1326"/>
      <c r="AB48" s="1326"/>
      <c r="AC48" s="1326"/>
      <c r="AD48" s="1326"/>
      <c r="AE48" s="1355"/>
      <c r="AF48" s="1337"/>
      <c r="AG48" s="1338"/>
      <c r="AH48" s="1338"/>
      <c r="AI48" s="1338"/>
      <c r="AJ48" s="1338"/>
      <c r="AK48" s="1338"/>
      <c r="AL48" s="1338"/>
      <c r="AM48" s="1338"/>
      <c r="AN48" s="1338"/>
    </row>
    <row r="49" spans="1:40" s="1320" customFormat="1" ht="11.25">
      <c r="A49" s="1363" t="s">
        <v>326</v>
      </c>
      <c r="B49" s="1339"/>
      <c r="C49" s="1339"/>
      <c r="D49" s="1339"/>
      <c r="E49" s="1339"/>
      <c r="F49" s="1339"/>
      <c r="G49" s="1339"/>
      <c r="H49" s="1342"/>
      <c r="I49" s="1339"/>
      <c r="J49" s="1339"/>
      <c r="K49" s="1339"/>
      <c r="L49" s="1339"/>
      <c r="M49" s="1339"/>
      <c r="N49" s="1342"/>
      <c r="O49" s="1339"/>
      <c r="P49" s="1339"/>
      <c r="Q49" s="1339"/>
      <c r="R49" s="1339"/>
      <c r="S49" s="1339"/>
      <c r="T49" s="1354"/>
      <c r="U49" s="1339"/>
      <c r="V49" s="1339"/>
      <c r="W49" s="1339"/>
      <c r="X49" s="1339"/>
      <c r="Y49" s="1339"/>
      <c r="Z49" s="1342"/>
      <c r="AA49" s="1342"/>
      <c r="AB49" s="1342"/>
      <c r="AC49" s="1342"/>
      <c r="AD49" s="1342"/>
      <c r="AE49" s="1355"/>
      <c r="AF49" s="1337"/>
      <c r="AG49" s="1338"/>
      <c r="AH49" s="1338"/>
      <c r="AI49" s="1338"/>
      <c r="AJ49" s="1338"/>
      <c r="AK49" s="1338"/>
      <c r="AL49" s="1338"/>
      <c r="AM49" s="1338"/>
      <c r="AN49" s="1338"/>
    </row>
    <row r="50" spans="1:40" s="1320" customFormat="1" ht="11.25">
      <c r="A50" s="1351" t="s">
        <v>327</v>
      </c>
      <c r="B50" s="1339"/>
      <c r="C50" s="1339"/>
      <c r="D50" s="1339"/>
      <c r="E50" s="1339"/>
      <c r="F50" s="1339"/>
      <c r="G50" s="1339"/>
      <c r="H50" s="1342"/>
      <c r="I50" s="1339"/>
      <c r="J50" s="1339"/>
      <c r="AE50" s="1321"/>
      <c r="AF50" s="1321"/>
    </row>
    <row r="51" spans="1:40" s="1320" customFormat="1" ht="11.25">
      <c r="A51" s="1364" t="s">
        <v>328</v>
      </c>
      <c r="B51" s="1339"/>
      <c r="C51" s="1339"/>
      <c r="D51" s="1339"/>
      <c r="E51" s="1339"/>
      <c r="F51" s="1339"/>
      <c r="G51" s="1339"/>
      <c r="H51" s="1342"/>
      <c r="I51" s="1339"/>
      <c r="J51" s="1339"/>
      <c r="AE51" s="1321"/>
      <c r="AF51" s="1321"/>
    </row>
    <row r="52" spans="1:40" s="1189" customFormat="1" ht="11.25">
      <c r="A52" s="1364" t="s">
        <v>1787</v>
      </c>
      <c r="B52" s="1320"/>
      <c r="C52" s="1320"/>
      <c r="D52" s="1320"/>
      <c r="E52" s="1320"/>
      <c r="F52" s="1320"/>
      <c r="G52" s="1320"/>
      <c r="H52" s="1320"/>
      <c r="I52" s="1320"/>
      <c r="J52" s="1320"/>
      <c r="AE52" s="1350"/>
      <c r="AF52" s="1350"/>
    </row>
    <row r="53" spans="1:40" s="1189" customFormat="1" ht="11.25">
      <c r="A53" s="1320"/>
      <c r="B53" s="1320"/>
      <c r="C53" s="1320"/>
      <c r="D53" s="1320"/>
      <c r="E53" s="1320"/>
      <c r="F53" s="1320"/>
      <c r="G53" s="1320"/>
      <c r="H53" s="1320"/>
      <c r="I53" s="1320"/>
      <c r="J53" s="1320"/>
      <c r="AE53" s="1350"/>
      <c r="AF53" s="1350"/>
    </row>
    <row r="54" spans="1:40" s="1320" customFormat="1" ht="11.25">
      <c r="AE54" s="1321"/>
      <c r="AF54" s="1321"/>
    </row>
  </sheetData>
  <mergeCells count="5">
    <mergeCell ref="B6:F6"/>
    <mergeCell ref="H6:L6"/>
    <mergeCell ref="N6:R6"/>
    <mergeCell ref="T6:X6"/>
    <mergeCell ref="Z6:AD6"/>
  </mergeCells>
  <hyperlinks>
    <hyperlink ref="A44" r:id="rId1"/>
    <hyperlink ref="A3" location="Title!A1" display="Return to Title"/>
  </hyperlinks>
  <pageMargins left="0.74803149606299213" right="0.74803149606299213" top="0.98425196850393704" bottom="0.98425196850393704" header="0.51181102362204722" footer="0.51181102362204722"/>
  <pageSetup paperSize="9" scale="50" fitToWidth="2" orientation="landscape" r:id="rId2"/>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3" tint="0.79998168889431442"/>
    <pageSetUpPr fitToPage="1"/>
  </sheetPr>
  <dimension ref="A1:AQ72"/>
  <sheetViews>
    <sheetView zoomScaleNormal="100" workbookViewId="0">
      <pane xSplit="1" ySplit="7" topLeftCell="B38" activePane="bottomRight" state="frozen"/>
      <selection activeCell="A16" sqref="A16:H16"/>
      <selection pane="topRight" activeCell="A16" sqref="A16:H16"/>
      <selection pane="bottomLeft" activeCell="A16" sqref="A16:H16"/>
      <selection pane="bottomRight" activeCell="A3" sqref="A3"/>
    </sheetView>
  </sheetViews>
  <sheetFormatPr defaultColWidth="9.140625" defaultRowHeight="12.75"/>
  <cols>
    <col min="1" max="1" width="30.42578125" style="192" customWidth="1"/>
    <col min="2" max="2" width="11" style="192" customWidth="1"/>
    <col min="3" max="3" width="9.140625" style="192"/>
    <col min="4" max="4" width="11.42578125" style="192" customWidth="1"/>
    <col min="5" max="5" width="14.140625" style="192" customWidth="1"/>
    <col min="6" max="6" width="10.140625" style="192" customWidth="1"/>
    <col min="7" max="7" width="9.28515625" style="192" customWidth="1"/>
    <col min="8" max="8" width="1.7109375" style="192" customWidth="1"/>
    <col min="9" max="10" width="9.140625" style="192"/>
    <col min="11" max="11" width="12.140625" style="192" customWidth="1"/>
    <col min="12" max="12" width="9.85546875" style="192" bestFit="1" customWidth="1"/>
    <col min="13" max="13" width="9.140625" style="192"/>
    <col min="14" max="14" width="1.7109375" style="192" customWidth="1"/>
    <col min="15" max="15" width="10" style="192" customWidth="1"/>
    <col min="16" max="16" width="9.140625" style="192"/>
    <col min="17" max="17" width="11.7109375" style="192" bestFit="1" customWidth="1"/>
    <col min="18" max="19" width="9.140625" style="192"/>
    <col min="20" max="20" width="1.7109375" style="192" customWidth="1"/>
    <col min="21" max="21" width="8.5703125" style="192" customWidth="1"/>
    <col min="22" max="23" width="9.140625" style="192"/>
    <col min="24" max="24" width="10.85546875" style="192" customWidth="1"/>
    <col min="25" max="25" width="13.5703125" style="192" customWidth="1"/>
    <col min="26" max="26" width="9.140625" style="192"/>
    <col min="27" max="27" width="1.7109375" style="192" customWidth="1"/>
    <col min="28" max="28" width="9.140625" style="192"/>
    <col min="29" max="29" width="11.5703125" style="192" bestFit="1" customWidth="1"/>
    <col min="30" max="31" width="9.140625" style="192"/>
    <col min="32" max="32" width="13" style="192" customWidth="1"/>
    <col min="33" max="33" width="9.140625" style="192"/>
    <col min="34" max="34" width="1.7109375" style="192" customWidth="1"/>
    <col min="35" max="35" width="10.85546875" style="192" customWidth="1"/>
    <col min="36" max="36" width="9.140625" style="192"/>
    <col min="37" max="37" width="10.140625" style="192" bestFit="1" customWidth="1"/>
    <col min="38" max="39" width="9.140625" style="192"/>
    <col min="40" max="40" width="1.7109375" style="192" customWidth="1"/>
    <col min="41" max="41" width="11.140625" style="192" customWidth="1"/>
    <col min="42" max="16384" width="9.140625" style="192"/>
  </cols>
  <sheetData>
    <row r="1" spans="1:43" ht="18.75">
      <c r="A1" s="225" t="s">
        <v>1805</v>
      </c>
      <c r="B1" s="223"/>
      <c r="C1" s="223"/>
      <c r="L1" s="222"/>
      <c r="R1" s="197"/>
      <c r="S1" s="224"/>
      <c r="T1" s="196"/>
    </row>
    <row r="2" spans="1:43" ht="15.75">
      <c r="A2" s="225" t="s">
        <v>1595</v>
      </c>
      <c r="L2" s="222"/>
      <c r="R2" s="197"/>
      <c r="S2" s="224"/>
      <c r="T2" s="196"/>
    </row>
    <row r="3" spans="1:43">
      <c r="A3" s="251" t="s">
        <v>273</v>
      </c>
      <c r="L3" s="222"/>
      <c r="R3" s="197"/>
      <c r="S3" s="224"/>
      <c r="T3" s="196"/>
    </row>
    <row r="4" spans="1:43" ht="15.75">
      <c r="A4" s="225"/>
      <c r="L4" s="222"/>
      <c r="R4" s="197"/>
      <c r="S4" s="224"/>
      <c r="T4" s="196"/>
    </row>
    <row r="5" spans="1:43" ht="13.5" thickBot="1">
      <c r="A5" s="188"/>
      <c r="B5" s="189"/>
      <c r="C5" s="226"/>
      <c r="D5" s="226"/>
      <c r="E5" s="226"/>
      <c r="F5" s="226"/>
      <c r="G5" s="226"/>
      <c r="H5" s="227"/>
      <c r="J5" s="227"/>
      <c r="K5" s="228"/>
      <c r="L5" s="228"/>
      <c r="M5" s="227"/>
      <c r="N5" s="227"/>
      <c r="O5" s="226"/>
      <c r="P5" s="227"/>
      <c r="Q5" s="227"/>
      <c r="R5" s="227"/>
      <c r="S5" s="227"/>
      <c r="T5" s="222"/>
      <c r="U5" s="227"/>
      <c r="V5" s="227"/>
      <c r="W5" s="227"/>
      <c r="X5" s="227"/>
      <c r="Y5" s="227"/>
      <c r="Z5" s="227"/>
      <c r="AA5" s="227"/>
      <c r="AB5" s="227"/>
      <c r="AC5" s="227"/>
      <c r="AD5" s="227"/>
      <c r="AE5" s="227"/>
      <c r="AF5" s="227"/>
      <c r="AG5" s="227"/>
      <c r="AH5" s="227"/>
      <c r="AI5" s="227"/>
      <c r="AJ5" s="227"/>
      <c r="AK5" s="227"/>
      <c r="AL5" s="227"/>
      <c r="AM5" s="223"/>
      <c r="AN5" s="229"/>
      <c r="AO5" s="230" t="s">
        <v>329</v>
      </c>
    </row>
    <row r="6" spans="1:43" s="1225" customFormat="1" ht="15" customHeight="1" thickTop="1">
      <c r="A6" s="1365"/>
      <c r="B6" s="2512" t="s">
        <v>1804</v>
      </c>
      <c r="C6" s="2512"/>
      <c r="D6" s="2512"/>
      <c r="E6" s="2512"/>
      <c r="F6" s="2512"/>
      <c r="G6" s="1366"/>
      <c r="H6" s="1365"/>
      <c r="I6" s="2512" t="s">
        <v>394</v>
      </c>
      <c r="J6" s="2512"/>
      <c r="K6" s="2512"/>
      <c r="L6" s="2512"/>
      <c r="M6" s="2512"/>
      <c r="N6" s="1365"/>
      <c r="O6" s="2512" t="s">
        <v>395</v>
      </c>
      <c r="P6" s="2512"/>
      <c r="Q6" s="2512"/>
      <c r="R6" s="2512"/>
      <c r="S6" s="2512"/>
      <c r="T6" s="1365"/>
      <c r="U6" s="2512" t="s">
        <v>1802</v>
      </c>
      <c r="V6" s="2512"/>
      <c r="W6" s="2512"/>
      <c r="X6" s="2512"/>
      <c r="Y6" s="2512"/>
      <c r="Z6" s="2512"/>
      <c r="AA6" s="1367"/>
      <c r="AB6" s="2512" t="s">
        <v>1803</v>
      </c>
      <c r="AC6" s="2512"/>
      <c r="AD6" s="2512"/>
      <c r="AE6" s="2512"/>
      <c r="AF6" s="2512"/>
      <c r="AG6" s="2513"/>
      <c r="AH6" s="1367"/>
      <c r="AI6" s="2511" t="s">
        <v>1807</v>
      </c>
      <c r="AJ6" s="2512"/>
      <c r="AK6" s="2512"/>
      <c r="AL6" s="2512"/>
      <c r="AM6" s="2512"/>
      <c r="AN6" s="1367"/>
      <c r="AO6" s="1366" t="s">
        <v>11</v>
      </c>
    </row>
    <row r="7" spans="1:43" s="1375" customFormat="1" ht="43.5" customHeight="1">
      <c r="A7" s="1372"/>
      <c r="B7" s="1373" t="s">
        <v>331</v>
      </c>
      <c r="C7" s="1373" t="s">
        <v>332</v>
      </c>
      <c r="D7" s="1373" t="s">
        <v>333</v>
      </c>
      <c r="E7" s="1373" t="s">
        <v>334</v>
      </c>
      <c r="F7" s="1373" t="s">
        <v>335</v>
      </c>
      <c r="G7" s="1373" t="s">
        <v>209</v>
      </c>
      <c r="H7" s="1373"/>
      <c r="I7" s="1373" t="s">
        <v>336</v>
      </c>
      <c r="J7" s="1373" t="s">
        <v>337</v>
      </c>
      <c r="K7" s="1373" t="s">
        <v>338</v>
      </c>
      <c r="L7" s="1373" t="s">
        <v>339</v>
      </c>
      <c r="M7" s="1373" t="s">
        <v>209</v>
      </c>
      <c r="N7" s="1373"/>
      <c r="O7" s="1373" t="s">
        <v>340</v>
      </c>
      <c r="P7" s="1373" t="s">
        <v>341</v>
      </c>
      <c r="Q7" s="1373" t="s">
        <v>342</v>
      </c>
      <c r="R7" s="1373" t="s">
        <v>343</v>
      </c>
      <c r="S7" s="1373" t="s">
        <v>11</v>
      </c>
      <c r="T7" s="1374"/>
      <c r="U7" s="1373" t="s">
        <v>344</v>
      </c>
      <c r="V7" s="1373" t="s">
        <v>345</v>
      </c>
      <c r="W7" s="1373" t="s">
        <v>346</v>
      </c>
      <c r="X7" s="1373" t="s">
        <v>347</v>
      </c>
      <c r="Y7" s="1373" t="s">
        <v>348</v>
      </c>
      <c r="Z7" s="1373" t="s">
        <v>11</v>
      </c>
      <c r="AA7" s="1373"/>
      <c r="AB7" s="1373" t="s">
        <v>349</v>
      </c>
      <c r="AC7" s="1373" t="s">
        <v>350</v>
      </c>
      <c r="AD7" s="1373" t="s">
        <v>351</v>
      </c>
      <c r="AE7" s="1373" t="s">
        <v>352</v>
      </c>
      <c r="AF7" s="1373" t="s">
        <v>1809</v>
      </c>
      <c r="AG7" s="1373" t="s">
        <v>11</v>
      </c>
      <c r="AH7" s="1372"/>
      <c r="AI7" s="1373" t="s">
        <v>353</v>
      </c>
      <c r="AJ7" s="1373" t="s">
        <v>354</v>
      </c>
      <c r="AK7" s="1373" t="s">
        <v>355</v>
      </c>
      <c r="AL7" s="1373" t="s">
        <v>356</v>
      </c>
      <c r="AM7" s="1373" t="s">
        <v>11</v>
      </c>
      <c r="AN7" s="1373"/>
      <c r="AO7" s="1373"/>
    </row>
    <row r="8" spans="1:43" s="1189" customFormat="1" ht="15" customHeight="1">
      <c r="A8" s="1376">
        <v>1970</v>
      </c>
      <c r="B8" s="1377">
        <v>870.96</v>
      </c>
      <c r="C8" s="955">
        <v>0</v>
      </c>
      <c r="D8" s="1377">
        <v>100.45</v>
      </c>
      <c r="E8" s="955">
        <v>0</v>
      </c>
      <c r="F8" s="955">
        <v>0</v>
      </c>
      <c r="G8" s="1377">
        <v>971.41</v>
      </c>
      <c r="H8" s="1377"/>
      <c r="I8" s="1377">
        <v>15.42</v>
      </c>
      <c r="J8" s="955">
        <v>0</v>
      </c>
      <c r="K8" s="1377">
        <v>392.92</v>
      </c>
      <c r="L8" s="1377">
        <v>2.84</v>
      </c>
      <c r="M8" s="1377">
        <v>411.17</v>
      </c>
      <c r="N8" s="1377"/>
      <c r="O8" s="1377">
        <v>339.82</v>
      </c>
      <c r="P8" s="955">
        <v>0</v>
      </c>
      <c r="Q8" s="1377">
        <v>14.04</v>
      </c>
      <c r="R8" s="1377">
        <v>3.12</v>
      </c>
      <c r="S8" s="1377">
        <v>356.98</v>
      </c>
      <c r="T8" s="1378"/>
      <c r="U8" s="1377">
        <v>203.62</v>
      </c>
      <c r="V8" s="955">
        <v>0</v>
      </c>
      <c r="W8" s="955">
        <v>0</v>
      </c>
      <c r="X8" s="955">
        <v>0</v>
      </c>
      <c r="Y8" s="1377">
        <v>67.56</v>
      </c>
      <c r="Z8" s="1377">
        <v>271.19</v>
      </c>
      <c r="AA8" s="1378"/>
      <c r="AB8" s="955">
        <v>0</v>
      </c>
      <c r="AC8" s="955">
        <v>0</v>
      </c>
      <c r="AD8" s="955">
        <v>0</v>
      </c>
      <c r="AE8" s="955">
        <v>0</v>
      </c>
      <c r="AF8" s="955">
        <v>0</v>
      </c>
      <c r="AG8" s="955">
        <v>0</v>
      </c>
      <c r="AH8" s="1377"/>
      <c r="AI8" s="1377">
        <v>531.77</v>
      </c>
      <c r="AJ8" s="1377">
        <v>259.48</v>
      </c>
      <c r="AK8" s="955">
        <v>0</v>
      </c>
      <c r="AL8" s="1377">
        <v>152.75</v>
      </c>
      <c r="AM8" s="1377">
        <v>944.01</v>
      </c>
      <c r="AN8" s="1377"/>
      <c r="AO8" s="1377">
        <v>2954.76</v>
      </c>
      <c r="AP8" s="1377"/>
      <c r="AQ8" s="1378"/>
    </row>
    <row r="9" spans="1:43" s="1189" customFormat="1" ht="15" customHeight="1">
      <c r="A9" s="1376">
        <v>1971</v>
      </c>
      <c r="B9" s="1377">
        <v>892.62</v>
      </c>
      <c r="C9" s="955">
        <v>0</v>
      </c>
      <c r="D9" s="1377">
        <v>106.38</v>
      </c>
      <c r="E9" s="955">
        <v>0</v>
      </c>
      <c r="F9" s="955">
        <v>0</v>
      </c>
      <c r="G9" s="1377">
        <v>999</v>
      </c>
      <c r="H9" s="1377"/>
      <c r="I9" s="1377">
        <v>29.98</v>
      </c>
      <c r="J9" s="955">
        <v>0</v>
      </c>
      <c r="K9" s="1377">
        <v>426.12</v>
      </c>
      <c r="L9" s="1377">
        <v>8.7200000000000006</v>
      </c>
      <c r="M9" s="1377">
        <v>464.82</v>
      </c>
      <c r="N9" s="1377"/>
      <c r="O9" s="1377">
        <v>346</v>
      </c>
      <c r="P9" s="955">
        <v>0</v>
      </c>
      <c r="Q9" s="1377">
        <v>20.29</v>
      </c>
      <c r="R9" s="1377">
        <v>5.78</v>
      </c>
      <c r="S9" s="1377">
        <v>372.07</v>
      </c>
      <c r="T9" s="1377"/>
      <c r="U9" s="1377">
        <v>212.95</v>
      </c>
      <c r="V9" s="955">
        <v>0</v>
      </c>
      <c r="W9" s="955">
        <v>0</v>
      </c>
      <c r="X9" s="955">
        <v>0</v>
      </c>
      <c r="Y9" s="1377">
        <v>71.23</v>
      </c>
      <c r="Z9" s="1377">
        <v>284.17</v>
      </c>
      <c r="AA9" s="1377"/>
      <c r="AB9" s="955">
        <v>0</v>
      </c>
      <c r="AC9" s="955">
        <v>0</v>
      </c>
      <c r="AD9" s="955">
        <v>0</v>
      </c>
      <c r="AE9" s="955">
        <v>0</v>
      </c>
      <c r="AF9" s="955">
        <v>0</v>
      </c>
      <c r="AG9" s="955">
        <v>0</v>
      </c>
      <c r="AH9" s="1377"/>
      <c r="AI9" s="1377">
        <v>527.91999999999996</v>
      </c>
      <c r="AJ9" s="1377">
        <v>266.44</v>
      </c>
      <c r="AK9" s="955">
        <v>0</v>
      </c>
      <c r="AL9" s="1377">
        <v>165.06</v>
      </c>
      <c r="AM9" s="1377">
        <v>959.43</v>
      </c>
      <c r="AN9" s="1377"/>
      <c r="AO9" s="1377">
        <v>3079.5</v>
      </c>
    </row>
    <row r="10" spans="1:43" s="1189" customFormat="1" ht="15" customHeight="1">
      <c r="A10" s="1376">
        <v>1972</v>
      </c>
      <c r="B10" s="1377">
        <v>913.81</v>
      </c>
      <c r="C10" s="955">
        <v>0</v>
      </c>
      <c r="D10" s="1377">
        <v>112.36</v>
      </c>
      <c r="E10" s="955">
        <v>0</v>
      </c>
      <c r="F10" s="955">
        <v>0</v>
      </c>
      <c r="G10" s="1377">
        <v>1026.1600000000001</v>
      </c>
      <c r="H10" s="1377"/>
      <c r="I10" s="1377">
        <v>47.8</v>
      </c>
      <c r="J10" s="1377">
        <v>11.75</v>
      </c>
      <c r="K10" s="1377">
        <v>458.11</v>
      </c>
      <c r="L10" s="1377">
        <v>17.23</v>
      </c>
      <c r="M10" s="1377">
        <v>534.89</v>
      </c>
      <c r="N10" s="1377"/>
      <c r="O10" s="1377">
        <v>352.73</v>
      </c>
      <c r="P10" s="955">
        <v>0</v>
      </c>
      <c r="Q10" s="1377">
        <v>27.22</v>
      </c>
      <c r="R10" s="1377">
        <v>9.36</v>
      </c>
      <c r="S10" s="1377">
        <v>389.3</v>
      </c>
      <c r="T10" s="1377"/>
      <c r="U10" s="1377">
        <v>220.36</v>
      </c>
      <c r="V10" s="955">
        <v>0</v>
      </c>
      <c r="W10" s="955">
        <v>0</v>
      </c>
      <c r="X10" s="955">
        <v>0</v>
      </c>
      <c r="Y10" s="1377">
        <v>74.97</v>
      </c>
      <c r="Z10" s="1377">
        <v>295.33</v>
      </c>
      <c r="AA10" s="1377"/>
      <c r="AB10" s="955">
        <v>0</v>
      </c>
      <c r="AC10" s="955">
        <v>0</v>
      </c>
      <c r="AD10" s="955">
        <v>0</v>
      </c>
      <c r="AE10" s="955">
        <v>0</v>
      </c>
      <c r="AF10" s="955">
        <v>0</v>
      </c>
      <c r="AG10" s="955">
        <v>0</v>
      </c>
      <c r="AH10" s="1377"/>
      <c r="AI10" s="1377">
        <v>518.54</v>
      </c>
      <c r="AJ10" s="1377">
        <v>270.52999999999997</v>
      </c>
      <c r="AK10" s="955">
        <v>0</v>
      </c>
      <c r="AL10" s="1377">
        <v>175.82</v>
      </c>
      <c r="AM10" s="1377">
        <v>964.89</v>
      </c>
      <c r="AN10" s="1377"/>
      <c r="AO10" s="1377">
        <v>3210.58</v>
      </c>
    </row>
    <row r="11" spans="1:43" s="1189" customFormat="1" ht="15" customHeight="1">
      <c r="A11" s="1376">
        <v>1973</v>
      </c>
      <c r="B11" s="1377">
        <v>934.68</v>
      </c>
      <c r="C11" s="955">
        <v>0</v>
      </c>
      <c r="D11" s="1377">
        <v>118.34</v>
      </c>
      <c r="E11" s="955">
        <v>0</v>
      </c>
      <c r="F11" s="955">
        <v>0</v>
      </c>
      <c r="G11" s="1377">
        <v>1053.02</v>
      </c>
      <c r="H11" s="1377"/>
      <c r="I11" s="1377">
        <v>67.95</v>
      </c>
      <c r="J11" s="1377">
        <v>24.75</v>
      </c>
      <c r="K11" s="1377">
        <v>490.53</v>
      </c>
      <c r="L11" s="1377">
        <v>28</v>
      </c>
      <c r="M11" s="1377">
        <v>611.22</v>
      </c>
      <c r="N11" s="1377"/>
      <c r="O11" s="1377">
        <v>360.91</v>
      </c>
      <c r="P11" s="955">
        <v>0</v>
      </c>
      <c r="Q11" s="1377">
        <v>34.36</v>
      </c>
      <c r="R11" s="1377">
        <v>14.16</v>
      </c>
      <c r="S11" s="1377">
        <v>409.43</v>
      </c>
      <c r="T11" s="1377"/>
      <c r="U11" s="1377">
        <v>226.95</v>
      </c>
      <c r="V11" s="955">
        <v>0</v>
      </c>
      <c r="W11" s="955">
        <v>0</v>
      </c>
      <c r="X11" s="955">
        <v>0</v>
      </c>
      <c r="Y11" s="1377">
        <v>78.81</v>
      </c>
      <c r="Z11" s="1377">
        <v>305.76</v>
      </c>
      <c r="AA11" s="1377"/>
      <c r="AB11" s="955">
        <v>0</v>
      </c>
      <c r="AC11" s="955">
        <v>0</v>
      </c>
      <c r="AD11" s="955">
        <v>0</v>
      </c>
      <c r="AE11" s="955">
        <v>0</v>
      </c>
      <c r="AF11" s="955">
        <v>0</v>
      </c>
      <c r="AG11" s="955">
        <v>0</v>
      </c>
      <c r="AH11" s="1377"/>
      <c r="AI11" s="1377">
        <v>509.2</v>
      </c>
      <c r="AJ11" s="1377">
        <v>274.35000000000002</v>
      </c>
      <c r="AK11" s="955">
        <v>0</v>
      </c>
      <c r="AL11" s="1377">
        <v>185.96</v>
      </c>
      <c r="AM11" s="1377">
        <v>969.52</v>
      </c>
      <c r="AN11" s="1377"/>
      <c r="AO11" s="1377">
        <v>3348.95</v>
      </c>
    </row>
    <row r="12" spans="1:43" s="1189" customFormat="1" ht="15" customHeight="1">
      <c r="A12" s="1376">
        <v>1974</v>
      </c>
      <c r="B12" s="1377">
        <v>955.27</v>
      </c>
      <c r="C12" s="955">
        <v>0</v>
      </c>
      <c r="D12" s="1377">
        <v>124.3</v>
      </c>
      <c r="E12" s="955">
        <v>0</v>
      </c>
      <c r="F12" s="955">
        <v>0</v>
      </c>
      <c r="G12" s="1377">
        <v>1079.57</v>
      </c>
      <c r="H12" s="1377"/>
      <c r="I12" s="1377">
        <v>89.47</v>
      </c>
      <c r="J12" s="1377">
        <v>42.48</v>
      </c>
      <c r="K12" s="1377">
        <v>519.33000000000004</v>
      </c>
      <c r="L12" s="1377">
        <v>40.65</v>
      </c>
      <c r="M12" s="1377">
        <v>691.91</v>
      </c>
      <c r="N12" s="1377"/>
      <c r="O12" s="1377">
        <v>370.37</v>
      </c>
      <c r="P12" s="955">
        <v>0</v>
      </c>
      <c r="Q12" s="1377">
        <v>41.25</v>
      </c>
      <c r="R12" s="1377">
        <v>20.100000000000001</v>
      </c>
      <c r="S12" s="1377">
        <v>431.71</v>
      </c>
      <c r="T12" s="1377"/>
      <c r="U12" s="1377">
        <v>233.9</v>
      </c>
      <c r="V12" s="955">
        <v>0</v>
      </c>
      <c r="W12" s="955">
        <v>0</v>
      </c>
      <c r="X12" s="955">
        <v>0</v>
      </c>
      <c r="Y12" s="1377">
        <v>82.73</v>
      </c>
      <c r="Z12" s="1377">
        <v>316.64</v>
      </c>
      <c r="AA12" s="1377"/>
      <c r="AB12" s="955">
        <v>0</v>
      </c>
      <c r="AC12" s="955">
        <v>0</v>
      </c>
      <c r="AD12" s="955">
        <v>0</v>
      </c>
      <c r="AE12" s="955">
        <v>0</v>
      </c>
      <c r="AF12" s="955">
        <v>0</v>
      </c>
      <c r="AG12" s="955">
        <v>0</v>
      </c>
      <c r="AH12" s="1377"/>
      <c r="AI12" s="1377">
        <v>499.23</v>
      </c>
      <c r="AJ12" s="1377">
        <v>277.42</v>
      </c>
      <c r="AK12" s="955">
        <v>0</v>
      </c>
      <c r="AL12" s="1377">
        <v>194.51</v>
      </c>
      <c r="AM12" s="1377">
        <v>971.16</v>
      </c>
      <c r="AN12" s="1377"/>
      <c r="AO12" s="1377">
        <v>3490.99</v>
      </c>
    </row>
    <row r="13" spans="1:43" s="1189" customFormat="1" ht="15" customHeight="1">
      <c r="A13" s="1376">
        <v>1975</v>
      </c>
      <c r="B13" s="1377">
        <v>975.58</v>
      </c>
      <c r="C13" s="955">
        <v>0</v>
      </c>
      <c r="D13" s="1377">
        <v>130.19999999999999</v>
      </c>
      <c r="E13" s="955">
        <v>0</v>
      </c>
      <c r="F13" s="955">
        <v>0</v>
      </c>
      <c r="G13" s="1377">
        <v>1105.78</v>
      </c>
      <c r="H13" s="1377"/>
      <c r="I13" s="1377">
        <v>111.4</v>
      </c>
      <c r="J13" s="1377">
        <v>65.02</v>
      </c>
      <c r="K13" s="1377">
        <v>537.99</v>
      </c>
      <c r="L13" s="1377">
        <v>54.8</v>
      </c>
      <c r="M13" s="1377">
        <v>769.21</v>
      </c>
      <c r="N13" s="1377"/>
      <c r="O13" s="1377">
        <v>379.78</v>
      </c>
      <c r="P13" s="955">
        <v>0.27</v>
      </c>
      <c r="Q13" s="1377">
        <v>47.62</v>
      </c>
      <c r="R13" s="1377">
        <v>27.09</v>
      </c>
      <c r="S13" s="1377">
        <v>454.76</v>
      </c>
      <c r="T13" s="1377"/>
      <c r="U13" s="1377">
        <v>250.19</v>
      </c>
      <c r="V13" s="955">
        <v>0</v>
      </c>
      <c r="W13" s="955">
        <v>0</v>
      </c>
      <c r="X13" s="955">
        <v>0</v>
      </c>
      <c r="Y13" s="1377">
        <v>86.74</v>
      </c>
      <c r="Z13" s="1377">
        <v>336.93</v>
      </c>
      <c r="AA13" s="1377"/>
      <c r="AB13" s="955">
        <v>0</v>
      </c>
      <c r="AC13" s="955">
        <v>0</v>
      </c>
      <c r="AD13" s="955">
        <v>0</v>
      </c>
      <c r="AE13" s="955">
        <v>0</v>
      </c>
      <c r="AF13" s="955">
        <v>0</v>
      </c>
      <c r="AG13" s="955">
        <v>0</v>
      </c>
      <c r="AH13" s="1377"/>
      <c r="AI13" s="1377">
        <v>492.18</v>
      </c>
      <c r="AJ13" s="1377">
        <v>281.64</v>
      </c>
      <c r="AK13" s="955">
        <v>0</v>
      </c>
      <c r="AL13" s="1377">
        <v>202.35</v>
      </c>
      <c r="AM13" s="1377">
        <v>976.17</v>
      </c>
      <c r="AN13" s="1377"/>
      <c r="AO13" s="1377">
        <v>3642.85</v>
      </c>
    </row>
    <row r="14" spans="1:43" s="1189" customFormat="1" ht="15" customHeight="1">
      <c r="A14" s="1376">
        <v>1976</v>
      </c>
      <c r="B14" s="1377">
        <v>995.63</v>
      </c>
      <c r="C14" s="955">
        <v>0</v>
      </c>
      <c r="D14" s="1377">
        <v>136.02000000000001</v>
      </c>
      <c r="E14" s="955">
        <v>0</v>
      </c>
      <c r="F14" s="955">
        <v>0</v>
      </c>
      <c r="G14" s="1377">
        <v>1131.6500000000001</v>
      </c>
      <c r="H14" s="1377"/>
      <c r="I14" s="1377">
        <v>132.82</v>
      </c>
      <c r="J14" s="1377">
        <v>92.44</v>
      </c>
      <c r="K14" s="1377">
        <v>541.59</v>
      </c>
      <c r="L14" s="1377">
        <v>70.099999999999994</v>
      </c>
      <c r="M14" s="1377">
        <v>836.96</v>
      </c>
      <c r="N14" s="1377"/>
      <c r="O14" s="1377">
        <v>387.31</v>
      </c>
      <c r="P14" s="1377">
        <v>0.95</v>
      </c>
      <c r="Q14" s="1377">
        <v>53.21</v>
      </c>
      <c r="R14" s="1377">
        <v>35.04</v>
      </c>
      <c r="S14" s="1377">
        <v>476.52</v>
      </c>
      <c r="T14" s="1377"/>
      <c r="U14" s="1377">
        <v>269.17</v>
      </c>
      <c r="V14" s="955">
        <v>0</v>
      </c>
      <c r="W14" s="955">
        <v>0.24</v>
      </c>
      <c r="X14" s="955">
        <v>0</v>
      </c>
      <c r="Y14" s="1377">
        <v>90.83</v>
      </c>
      <c r="Z14" s="1377">
        <v>360.24</v>
      </c>
      <c r="AA14" s="1377"/>
      <c r="AB14" s="955">
        <v>0</v>
      </c>
      <c r="AC14" s="955">
        <v>0</v>
      </c>
      <c r="AD14" s="955">
        <v>0</v>
      </c>
      <c r="AE14" s="955">
        <v>0</v>
      </c>
      <c r="AF14" s="955">
        <v>0</v>
      </c>
      <c r="AG14" s="955">
        <v>0</v>
      </c>
      <c r="AH14" s="1377"/>
      <c r="AI14" s="1377">
        <v>483.04</v>
      </c>
      <c r="AJ14" s="1377">
        <v>284.08</v>
      </c>
      <c r="AK14" s="955">
        <v>0</v>
      </c>
      <c r="AL14" s="1377">
        <v>207.67</v>
      </c>
      <c r="AM14" s="1377">
        <v>974.87</v>
      </c>
      <c r="AN14" s="1377"/>
      <c r="AO14" s="1377">
        <v>3780.23</v>
      </c>
    </row>
    <row r="15" spans="1:43" s="1189" customFormat="1" ht="15" customHeight="1">
      <c r="A15" s="1376">
        <v>1977</v>
      </c>
      <c r="B15" s="1377">
        <v>1015.45</v>
      </c>
      <c r="C15" s="955">
        <v>0</v>
      </c>
      <c r="D15" s="1377">
        <v>141.71</v>
      </c>
      <c r="E15" s="955">
        <v>0</v>
      </c>
      <c r="F15" s="955">
        <v>0</v>
      </c>
      <c r="G15" s="1377">
        <v>1157.1500000000001</v>
      </c>
      <c r="H15" s="1377"/>
      <c r="I15" s="1377">
        <v>152.88</v>
      </c>
      <c r="J15" s="1377">
        <v>122.5</v>
      </c>
      <c r="K15" s="1377">
        <v>535.33000000000004</v>
      </c>
      <c r="L15" s="1377">
        <v>86.19</v>
      </c>
      <c r="M15" s="1377">
        <v>896.91</v>
      </c>
      <c r="N15" s="1377"/>
      <c r="O15" s="1377">
        <v>393.48</v>
      </c>
      <c r="P15" s="1377">
        <v>1.99</v>
      </c>
      <c r="Q15" s="1377">
        <v>56.09</v>
      </c>
      <c r="R15" s="1377">
        <v>43.87</v>
      </c>
      <c r="S15" s="1377">
        <v>495.43</v>
      </c>
      <c r="T15" s="1377"/>
      <c r="U15" s="1377">
        <v>289.97000000000003</v>
      </c>
      <c r="V15" s="955">
        <v>0</v>
      </c>
      <c r="W15" s="1377">
        <v>0.55000000000000004</v>
      </c>
      <c r="X15" s="955">
        <v>0</v>
      </c>
      <c r="Y15" s="1377">
        <v>102.57</v>
      </c>
      <c r="Z15" s="1377">
        <v>393.1</v>
      </c>
      <c r="AA15" s="1377"/>
      <c r="AB15" s="955">
        <v>0</v>
      </c>
      <c r="AC15" s="955">
        <v>0</v>
      </c>
      <c r="AD15" s="955">
        <v>0</v>
      </c>
      <c r="AE15" s="955">
        <v>0</v>
      </c>
      <c r="AF15" s="955">
        <v>0</v>
      </c>
      <c r="AG15" s="955">
        <v>0</v>
      </c>
      <c r="AH15" s="1377"/>
      <c r="AI15" s="1377">
        <v>474.44</v>
      </c>
      <c r="AJ15" s="1377">
        <v>286.31</v>
      </c>
      <c r="AK15" s="955">
        <v>0</v>
      </c>
      <c r="AL15" s="1377">
        <v>212.58</v>
      </c>
      <c r="AM15" s="1377">
        <v>973.74</v>
      </c>
      <c r="AN15" s="1377"/>
      <c r="AO15" s="1377">
        <v>3916.33</v>
      </c>
    </row>
    <row r="16" spans="1:43" s="1189" customFormat="1" ht="15" customHeight="1">
      <c r="A16" s="1376">
        <v>1978</v>
      </c>
      <c r="B16" s="1377">
        <v>1035.05</v>
      </c>
      <c r="C16" s="955">
        <v>0</v>
      </c>
      <c r="D16" s="1377">
        <v>147.22999999999999</v>
      </c>
      <c r="E16" s="955">
        <v>0</v>
      </c>
      <c r="F16" s="955">
        <v>0</v>
      </c>
      <c r="G16" s="1377">
        <v>1182.29</v>
      </c>
      <c r="H16" s="1377"/>
      <c r="I16" s="1377">
        <v>170.76</v>
      </c>
      <c r="J16" s="1377">
        <v>155.08000000000001</v>
      </c>
      <c r="K16" s="1377">
        <v>526.9</v>
      </c>
      <c r="L16" s="1377">
        <v>102.73</v>
      </c>
      <c r="M16" s="1377">
        <v>955.46</v>
      </c>
      <c r="N16" s="1377"/>
      <c r="O16" s="1377">
        <v>399.24</v>
      </c>
      <c r="P16" s="1377">
        <v>3.46</v>
      </c>
      <c r="Q16" s="1377">
        <v>56.57</v>
      </c>
      <c r="R16" s="1377">
        <v>53.51</v>
      </c>
      <c r="S16" s="1377">
        <v>512.78</v>
      </c>
      <c r="T16" s="1377"/>
      <c r="U16" s="1377">
        <v>312.70999999999998</v>
      </c>
      <c r="V16" s="955">
        <v>0</v>
      </c>
      <c r="W16" s="1377">
        <v>4.16</v>
      </c>
      <c r="X16" s="955">
        <v>0</v>
      </c>
      <c r="Y16" s="1377">
        <v>114.65</v>
      </c>
      <c r="Z16" s="1377">
        <v>431.52</v>
      </c>
      <c r="AA16" s="1377"/>
      <c r="AB16" s="955">
        <v>0</v>
      </c>
      <c r="AC16" s="955">
        <v>0</v>
      </c>
      <c r="AD16" s="955">
        <v>0</v>
      </c>
      <c r="AE16" s="955">
        <v>0</v>
      </c>
      <c r="AF16" s="955">
        <v>0</v>
      </c>
      <c r="AG16" s="955">
        <v>0</v>
      </c>
      <c r="AH16" s="1377"/>
      <c r="AI16" s="1377">
        <v>465.34</v>
      </c>
      <c r="AJ16" s="1377">
        <v>287.52</v>
      </c>
      <c r="AK16" s="955">
        <v>1.05</v>
      </c>
      <c r="AL16" s="1377">
        <v>218.07</v>
      </c>
      <c r="AM16" s="1377">
        <v>971.99</v>
      </c>
      <c r="AN16" s="1377"/>
      <c r="AO16" s="1377">
        <v>4054.04</v>
      </c>
    </row>
    <row r="17" spans="1:41" s="1189" customFormat="1" ht="15" customHeight="1">
      <c r="A17" s="1376">
        <v>1979</v>
      </c>
      <c r="B17" s="1377">
        <v>1054.48</v>
      </c>
      <c r="C17" s="955">
        <v>0</v>
      </c>
      <c r="D17" s="1377">
        <v>152.55000000000001</v>
      </c>
      <c r="E17" s="955">
        <v>0</v>
      </c>
      <c r="F17" s="955">
        <v>0</v>
      </c>
      <c r="G17" s="1377">
        <v>1207.03</v>
      </c>
      <c r="H17" s="1377"/>
      <c r="I17" s="1377">
        <v>185.72</v>
      </c>
      <c r="J17" s="1377">
        <v>189.6</v>
      </c>
      <c r="K17" s="1377">
        <v>520.62</v>
      </c>
      <c r="L17" s="1377">
        <v>119.36</v>
      </c>
      <c r="M17" s="1377">
        <v>1015.3</v>
      </c>
      <c r="N17" s="1377"/>
      <c r="O17" s="1377">
        <v>405.03</v>
      </c>
      <c r="P17" s="1377">
        <v>5.46</v>
      </c>
      <c r="Q17" s="1377">
        <v>56.44</v>
      </c>
      <c r="R17" s="1377">
        <v>64.47</v>
      </c>
      <c r="S17" s="1377">
        <v>531.39</v>
      </c>
      <c r="T17" s="1377"/>
      <c r="U17" s="1377">
        <v>336.06</v>
      </c>
      <c r="V17" s="955">
        <v>0</v>
      </c>
      <c r="W17" s="1377">
        <v>12.94</v>
      </c>
      <c r="X17" s="955">
        <v>0</v>
      </c>
      <c r="Y17" s="1377">
        <v>127.07</v>
      </c>
      <c r="Z17" s="1377">
        <v>476.07</v>
      </c>
      <c r="AA17" s="1377"/>
      <c r="AB17" s="1377">
        <v>2.44</v>
      </c>
      <c r="AC17" s="955">
        <v>0</v>
      </c>
      <c r="AD17" s="1377">
        <v>1.88</v>
      </c>
      <c r="AE17" s="955">
        <v>0</v>
      </c>
      <c r="AF17" s="955">
        <v>0</v>
      </c>
      <c r="AG17" s="1377">
        <v>4.32</v>
      </c>
      <c r="AH17" s="1377"/>
      <c r="AI17" s="1377">
        <v>453.05</v>
      </c>
      <c r="AJ17" s="1377">
        <v>285.57</v>
      </c>
      <c r="AK17" s="1377">
        <v>2.0699999999999998</v>
      </c>
      <c r="AL17" s="1377">
        <v>223.74</v>
      </c>
      <c r="AM17" s="1377">
        <v>964.42</v>
      </c>
      <c r="AN17" s="1377"/>
      <c r="AO17" s="1377">
        <v>4198.54</v>
      </c>
    </row>
    <row r="18" spans="1:41" s="1189" customFormat="1" ht="30" customHeight="1">
      <c r="A18" s="1376">
        <v>1980</v>
      </c>
      <c r="B18" s="1377">
        <v>1073.77</v>
      </c>
      <c r="C18" s="955">
        <v>0</v>
      </c>
      <c r="D18" s="1377">
        <v>157.62</v>
      </c>
      <c r="E18" s="955">
        <v>0</v>
      </c>
      <c r="F18" s="955">
        <v>0</v>
      </c>
      <c r="G18" s="1377">
        <v>1231.3800000000001</v>
      </c>
      <c r="H18" s="1377"/>
      <c r="I18" s="1377">
        <v>197.03</v>
      </c>
      <c r="J18" s="1377">
        <v>227.22</v>
      </c>
      <c r="K18" s="1377">
        <v>512.24</v>
      </c>
      <c r="L18" s="1377">
        <v>135.75</v>
      </c>
      <c r="M18" s="1377">
        <v>1072.24</v>
      </c>
      <c r="N18" s="1377"/>
      <c r="O18" s="1377">
        <v>413.16</v>
      </c>
      <c r="P18" s="1377">
        <v>8.11</v>
      </c>
      <c r="Q18" s="1377">
        <v>58.18</v>
      </c>
      <c r="R18" s="1377">
        <v>76.900000000000006</v>
      </c>
      <c r="S18" s="1377">
        <v>556.34</v>
      </c>
      <c r="T18" s="1377"/>
      <c r="U18" s="1377">
        <v>359.18</v>
      </c>
      <c r="V18" s="955">
        <v>0</v>
      </c>
      <c r="W18" s="1377">
        <v>28.27</v>
      </c>
      <c r="X18" s="955">
        <v>0</v>
      </c>
      <c r="Y18" s="1377">
        <v>139.84</v>
      </c>
      <c r="Z18" s="1377">
        <v>527.32000000000005</v>
      </c>
      <c r="AA18" s="1377"/>
      <c r="AB18" s="1377">
        <v>7.27</v>
      </c>
      <c r="AC18" s="955">
        <v>0</v>
      </c>
      <c r="AD18" s="1377">
        <v>5.58</v>
      </c>
      <c r="AE18" s="955">
        <v>0</v>
      </c>
      <c r="AF18" s="955">
        <v>0</v>
      </c>
      <c r="AG18" s="1377">
        <v>12.85</v>
      </c>
      <c r="AH18" s="1377"/>
      <c r="AI18" s="1377">
        <v>441.06</v>
      </c>
      <c r="AJ18" s="1377">
        <v>282.33</v>
      </c>
      <c r="AK18" s="1377">
        <v>3.55</v>
      </c>
      <c r="AL18" s="1377">
        <v>229.78</v>
      </c>
      <c r="AM18" s="1377">
        <v>956.72</v>
      </c>
      <c r="AN18" s="1377"/>
      <c r="AO18" s="1377">
        <v>4356.8500000000004</v>
      </c>
    </row>
    <row r="19" spans="1:41" s="1189" customFormat="1" ht="15" customHeight="1">
      <c r="A19" s="1376">
        <v>1981</v>
      </c>
      <c r="B19" s="1377">
        <v>1091.22</v>
      </c>
      <c r="C19" s="955">
        <v>0</v>
      </c>
      <c r="D19" s="1377">
        <v>162.4</v>
      </c>
      <c r="E19" s="1377">
        <v>0.83</v>
      </c>
      <c r="F19" s="955">
        <v>0</v>
      </c>
      <c r="G19" s="1377">
        <v>1254.45</v>
      </c>
      <c r="H19" s="1377"/>
      <c r="I19" s="1377">
        <v>203.58</v>
      </c>
      <c r="J19" s="1377">
        <v>264.35000000000002</v>
      </c>
      <c r="K19" s="1377">
        <v>502.21</v>
      </c>
      <c r="L19" s="1377">
        <v>152.47</v>
      </c>
      <c r="M19" s="1377">
        <v>1122.6099999999999</v>
      </c>
      <c r="N19" s="1377"/>
      <c r="O19" s="1377">
        <v>423.53</v>
      </c>
      <c r="P19" s="1377">
        <v>11.56</v>
      </c>
      <c r="Q19" s="1377">
        <v>59.75</v>
      </c>
      <c r="R19" s="1377">
        <v>89.56</v>
      </c>
      <c r="S19" s="1377">
        <v>584.41</v>
      </c>
      <c r="T19" s="1377"/>
      <c r="U19" s="1377">
        <v>381.65</v>
      </c>
      <c r="V19" s="955">
        <v>0</v>
      </c>
      <c r="W19" s="1377">
        <v>50.52</v>
      </c>
      <c r="X19" s="955">
        <v>0</v>
      </c>
      <c r="Y19" s="1377">
        <v>152.97999999999999</v>
      </c>
      <c r="Z19" s="1377">
        <v>585.19000000000005</v>
      </c>
      <c r="AA19" s="1377"/>
      <c r="AB19" s="1377">
        <v>12.18</v>
      </c>
      <c r="AC19" s="955">
        <v>0</v>
      </c>
      <c r="AD19" s="1377">
        <v>9.35</v>
      </c>
      <c r="AE19" s="955">
        <v>0</v>
      </c>
      <c r="AF19" s="955">
        <v>0</v>
      </c>
      <c r="AG19" s="1377">
        <v>21.53</v>
      </c>
      <c r="AH19" s="1377"/>
      <c r="AI19" s="1377">
        <v>431.13</v>
      </c>
      <c r="AJ19" s="1377">
        <v>279.81</v>
      </c>
      <c r="AK19" s="1377">
        <v>5.64</v>
      </c>
      <c r="AL19" s="1377">
        <v>238.23</v>
      </c>
      <c r="AM19" s="1377">
        <v>954.81</v>
      </c>
      <c r="AN19" s="1377"/>
      <c r="AO19" s="1377">
        <v>4522.99</v>
      </c>
    </row>
    <row r="20" spans="1:41" s="1189" customFormat="1" ht="15" customHeight="1">
      <c r="A20" s="1376">
        <v>1982</v>
      </c>
      <c r="B20" s="1377">
        <v>1108.1500000000001</v>
      </c>
      <c r="C20" s="955">
        <v>0</v>
      </c>
      <c r="D20" s="1377">
        <v>166.84</v>
      </c>
      <c r="E20" s="1377">
        <v>1.81</v>
      </c>
      <c r="F20" s="955">
        <v>0</v>
      </c>
      <c r="G20" s="1377">
        <v>1276.8</v>
      </c>
      <c r="H20" s="1377"/>
      <c r="I20" s="1377">
        <v>208.53</v>
      </c>
      <c r="J20" s="1377">
        <v>300.44</v>
      </c>
      <c r="K20" s="1377">
        <v>488.3</v>
      </c>
      <c r="L20" s="1377">
        <v>168.22</v>
      </c>
      <c r="M20" s="1377">
        <v>1165.49</v>
      </c>
      <c r="N20" s="1377"/>
      <c r="O20" s="1377">
        <v>432.11</v>
      </c>
      <c r="P20" s="1377">
        <v>16.73</v>
      </c>
      <c r="Q20" s="1377">
        <v>59.03</v>
      </c>
      <c r="R20" s="1377">
        <v>103.75</v>
      </c>
      <c r="S20" s="1377">
        <v>611.62</v>
      </c>
      <c r="T20" s="1377"/>
      <c r="U20" s="1377">
        <v>401.77</v>
      </c>
      <c r="V20" s="955">
        <v>0</v>
      </c>
      <c r="W20" s="1377">
        <v>77.91</v>
      </c>
      <c r="X20" s="955">
        <v>0</v>
      </c>
      <c r="Y20" s="1377">
        <v>166.47</v>
      </c>
      <c r="Z20" s="1377">
        <v>646.24</v>
      </c>
      <c r="AA20" s="1377"/>
      <c r="AB20" s="1377">
        <v>17.13</v>
      </c>
      <c r="AC20" s="955">
        <v>0</v>
      </c>
      <c r="AD20" s="1377">
        <v>13.13</v>
      </c>
      <c r="AE20" s="955">
        <v>0</v>
      </c>
      <c r="AF20" s="955">
        <v>0</v>
      </c>
      <c r="AG20" s="1377">
        <v>30.27</v>
      </c>
      <c r="AH20" s="1377"/>
      <c r="AI20" s="1377">
        <v>419.12</v>
      </c>
      <c r="AJ20" s="1377">
        <v>276.19</v>
      </c>
      <c r="AK20" s="1377">
        <v>8.34</v>
      </c>
      <c r="AL20" s="1377">
        <v>245.29</v>
      </c>
      <c r="AM20" s="1377">
        <v>948.94</v>
      </c>
      <c r="AN20" s="1377"/>
      <c r="AO20" s="1377">
        <v>4679.34</v>
      </c>
    </row>
    <row r="21" spans="1:41" s="1189" customFormat="1" ht="15" customHeight="1">
      <c r="A21" s="1376">
        <v>1983</v>
      </c>
      <c r="B21" s="1377">
        <v>1124.71</v>
      </c>
      <c r="C21" s="955">
        <v>0</v>
      </c>
      <c r="D21" s="1377">
        <v>170.9</v>
      </c>
      <c r="E21" s="1377">
        <v>2.95</v>
      </c>
      <c r="F21" s="955">
        <v>0</v>
      </c>
      <c r="G21" s="1377">
        <v>1298.56</v>
      </c>
      <c r="H21" s="1377"/>
      <c r="I21" s="1377">
        <v>213.33</v>
      </c>
      <c r="J21" s="1377">
        <v>340.52</v>
      </c>
      <c r="K21" s="1377">
        <v>472.25</v>
      </c>
      <c r="L21" s="1377">
        <v>184.49</v>
      </c>
      <c r="M21" s="1377">
        <v>1210.58</v>
      </c>
      <c r="N21" s="1377"/>
      <c r="O21" s="1377">
        <v>441.88</v>
      </c>
      <c r="P21" s="1377">
        <v>23.86</v>
      </c>
      <c r="Q21" s="1377">
        <v>58.82</v>
      </c>
      <c r="R21" s="1377">
        <v>121.58</v>
      </c>
      <c r="S21" s="1377">
        <v>646.14</v>
      </c>
      <c r="T21" s="1377"/>
      <c r="U21" s="1377">
        <v>421.4</v>
      </c>
      <c r="V21" s="955">
        <v>0</v>
      </c>
      <c r="W21" s="1377">
        <v>106.87</v>
      </c>
      <c r="X21" s="955">
        <v>0</v>
      </c>
      <c r="Y21" s="1377">
        <v>180.3</v>
      </c>
      <c r="Z21" s="1377">
        <v>708.73</v>
      </c>
      <c r="AA21" s="1377"/>
      <c r="AB21" s="1377">
        <v>22.2</v>
      </c>
      <c r="AC21" s="955">
        <v>0</v>
      </c>
      <c r="AD21" s="1377">
        <v>17</v>
      </c>
      <c r="AE21" s="955">
        <v>0</v>
      </c>
      <c r="AF21" s="955">
        <v>0</v>
      </c>
      <c r="AG21" s="1377">
        <v>39.35</v>
      </c>
      <c r="AH21" s="1377"/>
      <c r="AI21" s="1377">
        <v>410.53</v>
      </c>
      <c r="AJ21" s="1377">
        <v>276.58</v>
      </c>
      <c r="AK21" s="1377">
        <v>13.15</v>
      </c>
      <c r="AL21" s="1377">
        <v>253.03</v>
      </c>
      <c r="AM21" s="1377">
        <v>953.29</v>
      </c>
      <c r="AN21" s="1377"/>
      <c r="AO21" s="1377">
        <v>4856.66</v>
      </c>
    </row>
    <row r="22" spans="1:41" s="1189" customFormat="1" ht="15" customHeight="1">
      <c r="A22" s="1376">
        <v>1984</v>
      </c>
      <c r="B22" s="1377">
        <v>1140.8499999999999</v>
      </c>
      <c r="C22" s="955">
        <v>0</v>
      </c>
      <c r="D22" s="1377">
        <v>174.5</v>
      </c>
      <c r="E22" s="1377">
        <v>4.2699999999999996</v>
      </c>
      <c r="F22" s="955">
        <v>0</v>
      </c>
      <c r="G22" s="1377">
        <v>1319.62</v>
      </c>
      <c r="H22" s="1377"/>
      <c r="I22" s="1377">
        <v>218.32</v>
      </c>
      <c r="J22" s="1377">
        <v>388.73</v>
      </c>
      <c r="K22" s="1377">
        <v>452.61</v>
      </c>
      <c r="L22" s="1377">
        <v>201.31</v>
      </c>
      <c r="M22" s="1377">
        <v>1260.97</v>
      </c>
      <c r="N22" s="1377"/>
      <c r="O22" s="1377">
        <v>452.87</v>
      </c>
      <c r="P22" s="1377">
        <v>34.979999999999997</v>
      </c>
      <c r="Q22" s="1377">
        <v>61.04</v>
      </c>
      <c r="R22" s="1377">
        <v>144.13999999999999</v>
      </c>
      <c r="S22" s="1377">
        <v>693.03</v>
      </c>
      <c r="T22" s="1377"/>
      <c r="U22" s="1377">
        <v>440.15</v>
      </c>
      <c r="V22" s="955">
        <v>0</v>
      </c>
      <c r="W22" s="1377">
        <v>133.76</v>
      </c>
      <c r="X22" s="955">
        <v>0</v>
      </c>
      <c r="Y22" s="1377">
        <v>192.31</v>
      </c>
      <c r="Z22" s="1377">
        <v>766.52</v>
      </c>
      <c r="AA22" s="1377"/>
      <c r="AB22" s="1377">
        <v>27.42</v>
      </c>
      <c r="AC22" s="955">
        <v>0</v>
      </c>
      <c r="AD22" s="1377">
        <v>20.97</v>
      </c>
      <c r="AE22" s="1377">
        <v>0</v>
      </c>
      <c r="AF22" s="955">
        <v>0</v>
      </c>
      <c r="AG22" s="1377">
        <v>48.85</v>
      </c>
      <c r="AH22" s="1377"/>
      <c r="AI22" s="1377">
        <v>402.45</v>
      </c>
      <c r="AJ22" s="1377">
        <v>277.88</v>
      </c>
      <c r="AK22" s="1377">
        <v>21.66</v>
      </c>
      <c r="AL22" s="1377">
        <v>261.24</v>
      </c>
      <c r="AM22" s="1377">
        <v>963.22</v>
      </c>
      <c r="AN22" s="1377"/>
      <c r="AO22" s="1377">
        <v>5052.21</v>
      </c>
    </row>
    <row r="23" spans="1:41" s="1189" customFormat="1" ht="15" customHeight="1">
      <c r="A23" s="1376">
        <v>1985</v>
      </c>
      <c r="B23" s="1377">
        <v>1156.43</v>
      </c>
      <c r="C23" s="955">
        <v>0</v>
      </c>
      <c r="D23" s="1377">
        <v>177.59</v>
      </c>
      <c r="E23" s="1377">
        <v>5.78</v>
      </c>
      <c r="F23" s="955">
        <v>0</v>
      </c>
      <c r="G23" s="1377">
        <v>1339.8</v>
      </c>
      <c r="H23" s="1377"/>
      <c r="I23" s="1377">
        <v>221.2</v>
      </c>
      <c r="J23" s="1377">
        <v>442.67</v>
      </c>
      <c r="K23" s="1377">
        <v>429.88</v>
      </c>
      <c r="L23" s="1377">
        <v>215.16</v>
      </c>
      <c r="M23" s="1377">
        <v>1308.9100000000001</v>
      </c>
      <c r="N23" s="1377"/>
      <c r="O23" s="1377">
        <v>462.47</v>
      </c>
      <c r="P23" s="1377">
        <v>50.76</v>
      </c>
      <c r="Q23" s="1377">
        <v>66.75</v>
      </c>
      <c r="R23" s="1377">
        <v>170.22</v>
      </c>
      <c r="S23" s="1377">
        <v>750.2</v>
      </c>
      <c r="T23" s="1377"/>
      <c r="U23" s="1377">
        <v>456.79</v>
      </c>
      <c r="V23" s="955">
        <v>0</v>
      </c>
      <c r="W23" s="1377">
        <v>157.9</v>
      </c>
      <c r="X23" s="955">
        <v>0.5</v>
      </c>
      <c r="Y23" s="1377">
        <v>203.47</v>
      </c>
      <c r="Z23" s="1377">
        <v>818.67</v>
      </c>
      <c r="AA23" s="1377"/>
      <c r="AB23" s="1377">
        <v>32.78</v>
      </c>
      <c r="AC23" s="955">
        <v>0</v>
      </c>
      <c r="AD23" s="1377">
        <v>25.03</v>
      </c>
      <c r="AE23" s="1377">
        <v>0.94</v>
      </c>
      <c r="AF23" s="955">
        <v>0</v>
      </c>
      <c r="AG23" s="1377">
        <v>58.74</v>
      </c>
      <c r="AH23" s="1377"/>
      <c r="AI23" s="1377">
        <v>391.56</v>
      </c>
      <c r="AJ23" s="1377">
        <v>276.51</v>
      </c>
      <c r="AK23" s="1377">
        <v>34</v>
      </c>
      <c r="AL23" s="1377">
        <v>269.12</v>
      </c>
      <c r="AM23" s="1377">
        <v>971.19</v>
      </c>
      <c r="AN23" s="1377"/>
      <c r="AO23" s="1377">
        <v>5247.51</v>
      </c>
    </row>
    <row r="24" spans="1:41" s="1189" customFormat="1" ht="15" customHeight="1">
      <c r="A24" s="1376">
        <v>1986</v>
      </c>
      <c r="B24" s="1377">
        <v>1171.3399999999999</v>
      </c>
      <c r="C24" s="955">
        <v>0</v>
      </c>
      <c r="D24" s="1377">
        <v>180.16</v>
      </c>
      <c r="E24" s="1377">
        <v>7.47</v>
      </c>
      <c r="F24" s="955">
        <v>0</v>
      </c>
      <c r="G24" s="1377">
        <v>1358.97</v>
      </c>
      <c r="H24" s="1377"/>
      <c r="I24" s="1377">
        <v>220.12</v>
      </c>
      <c r="J24" s="1377">
        <v>497.53</v>
      </c>
      <c r="K24" s="1377">
        <v>410.48</v>
      </c>
      <c r="L24" s="1377">
        <v>226.9</v>
      </c>
      <c r="M24" s="1377">
        <v>1355.04</v>
      </c>
      <c r="N24" s="1377"/>
      <c r="O24" s="1377">
        <v>468.77</v>
      </c>
      <c r="P24" s="1377">
        <v>71.75</v>
      </c>
      <c r="Q24" s="1377">
        <v>75.27</v>
      </c>
      <c r="R24" s="1377">
        <v>195.41</v>
      </c>
      <c r="S24" s="1377">
        <v>811.19</v>
      </c>
      <c r="T24" s="1377"/>
      <c r="U24" s="1377">
        <v>471.52</v>
      </c>
      <c r="V24" s="955">
        <v>0</v>
      </c>
      <c r="W24" s="1377">
        <v>179.64</v>
      </c>
      <c r="X24" s="955">
        <v>0.79</v>
      </c>
      <c r="Y24" s="1377">
        <v>213.87</v>
      </c>
      <c r="Z24" s="1377">
        <v>865.82</v>
      </c>
      <c r="AA24" s="1377"/>
      <c r="AB24" s="1377">
        <v>38.26</v>
      </c>
      <c r="AC24" s="955">
        <v>0</v>
      </c>
      <c r="AD24" s="1377">
        <v>29.17</v>
      </c>
      <c r="AE24" s="1377">
        <v>1.58</v>
      </c>
      <c r="AF24" s="955">
        <v>0</v>
      </c>
      <c r="AG24" s="1377">
        <v>69.02</v>
      </c>
      <c r="AH24" s="1377"/>
      <c r="AI24" s="1377">
        <v>379.91</v>
      </c>
      <c r="AJ24" s="1377">
        <v>273.37</v>
      </c>
      <c r="AK24" s="1377">
        <v>49.03</v>
      </c>
      <c r="AL24" s="1377">
        <v>276.24</v>
      </c>
      <c r="AM24" s="1377">
        <v>978.55</v>
      </c>
      <c r="AN24" s="1377"/>
      <c r="AO24" s="1377">
        <v>5438.59</v>
      </c>
    </row>
    <row r="25" spans="1:41" s="1189" customFormat="1" ht="15" customHeight="1">
      <c r="A25" s="1376">
        <v>1987</v>
      </c>
      <c r="B25" s="1377">
        <v>1185.42</v>
      </c>
      <c r="C25" s="955">
        <v>0.08</v>
      </c>
      <c r="D25" s="1377">
        <v>182.21</v>
      </c>
      <c r="E25" s="1377">
        <v>9.36</v>
      </c>
      <c r="F25" s="955">
        <v>0</v>
      </c>
      <c r="G25" s="1377">
        <v>1377.07</v>
      </c>
      <c r="H25" s="1377"/>
      <c r="I25" s="1377">
        <v>216.54</v>
      </c>
      <c r="J25" s="1377">
        <v>548.65</v>
      </c>
      <c r="K25" s="1377">
        <v>394.27</v>
      </c>
      <c r="L25" s="1377">
        <v>235.11</v>
      </c>
      <c r="M25" s="1377">
        <v>1394.56</v>
      </c>
      <c r="N25" s="1377"/>
      <c r="O25" s="1377">
        <v>471.76</v>
      </c>
      <c r="P25" s="1377">
        <v>95.31</v>
      </c>
      <c r="Q25" s="1377">
        <v>85.94</v>
      </c>
      <c r="R25" s="1377">
        <v>217.69</v>
      </c>
      <c r="S25" s="1377">
        <v>870.71</v>
      </c>
      <c r="T25" s="1377"/>
      <c r="U25" s="1377">
        <v>485.21</v>
      </c>
      <c r="V25" s="955">
        <v>0</v>
      </c>
      <c r="W25" s="1377">
        <v>199.23</v>
      </c>
      <c r="X25" s="955">
        <v>1.18</v>
      </c>
      <c r="Y25" s="1377">
        <v>223.52</v>
      </c>
      <c r="Z25" s="1377">
        <v>909.14</v>
      </c>
      <c r="AA25" s="1377"/>
      <c r="AB25" s="1377">
        <v>43.9</v>
      </c>
      <c r="AC25" s="955">
        <v>0</v>
      </c>
      <c r="AD25" s="1377">
        <v>33.42</v>
      </c>
      <c r="AE25" s="1377">
        <v>2.34</v>
      </c>
      <c r="AF25" s="955">
        <v>0</v>
      </c>
      <c r="AG25" s="1377">
        <v>79.66</v>
      </c>
      <c r="AH25" s="1377"/>
      <c r="AI25" s="1377">
        <v>368.98</v>
      </c>
      <c r="AJ25" s="1377">
        <v>269.58</v>
      </c>
      <c r="AK25" s="1377">
        <v>64.41</v>
      </c>
      <c r="AL25" s="1377">
        <v>282.88</v>
      </c>
      <c r="AM25" s="1377">
        <v>985.85</v>
      </c>
      <c r="AN25" s="1377"/>
      <c r="AO25" s="1377">
        <v>5617</v>
      </c>
    </row>
    <row r="26" spans="1:41" s="1189" customFormat="1" ht="15" customHeight="1">
      <c r="A26" s="1376">
        <v>1988</v>
      </c>
      <c r="B26" s="1377">
        <v>1197.6199999999999</v>
      </c>
      <c r="C26" s="1377">
        <v>2.0099999999999998</v>
      </c>
      <c r="D26" s="1377">
        <v>183.76</v>
      </c>
      <c r="E26" s="1377">
        <v>11.45</v>
      </c>
      <c r="F26" s="955">
        <v>0</v>
      </c>
      <c r="G26" s="1377">
        <v>1394.84</v>
      </c>
      <c r="H26" s="1377"/>
      <c r="I26" s="1377">
        <v>211.9</v>
      </c>
      <c r="J26" s="1377">
        <v>591.19000000000005</v>
      </c>
      <c r="K26" s="1377">
        <v>381.02</v>
      </c>
      <c r="L26" s="1377">
        <v>238.41</v>
      </c>
      <c r="M26" s="1377">
        <v>1422.51</v>
      </c>
      <c r="N26" s="1377"/>
      <c r="O26" s="1377">
        <v>471.96</v>
      </c>
      <c r="P26" s="1377">
        <v>118.62</v>
      </c>
      <c r="Q26" s="1377">
        <v>98.78</v>
      </c>
      <c r="R26" s="1377">
        <v>236.33</v>
      </c>
      <c r="S26" s="1377">
        <v>925.69</v>
      </c>
      <c r="T26" s="1377"/>
      <c r="U26" s="1377">
        <v>497.78</v>
      </c>
      <c r="V26" s="955">
        <v>0</v>
      </c>
      <c r="W26" s="1377">
        <v>216.54</v>
      </c>
      <c r="X26" s="1377">
        <v>1.67</v>
      </c>
      <c r="Y26" s="1377">
        <v>232.7</v>
      </c>
      <c r="Z26" s="1377">
        <v>948.92</v>
      </c>
      <c r="AA26" s="1377"/>
      <c r="AB26" s="1377">
        <v>49.71</v>
      </c>
      <c r="AC26" s="955">
        <v>0</v>
      </c>
      <c r="AD26" s="1377">
        <v>37.78</v>
      </c>
      <c r="AE26" s="1377">
        <v>3.17</v>
      </c>
      <c r="AF26" s="955">
        <v>0</v>
      </c>
      <c r="AG26" s="1377">
        <v>90.66</v>
      </c>
      <c r="AH26" s="1377"/>
      <c r="AI26" s="1377">
        <v>359.94</v>
      </c>
      <c r="AJ26" s="1377">
        <v>266.10000000000002</v>
      </c>
      <c r="AK26" s="1377">
        <v>78.39</v>
      </c>
      <c r="AL26" s="1377">
        <v>289.22000000000003</v>
      </c>
      <c r="AM26" s="1377">
        <v>993.65</v>
      </c>
      <c r="AN26" s="1377"/>
      <c r="AO26" s="1377">
        <v>5776.26</v>
      </c>
    </row>
    <row r="27" spans="1:41" s="1189" customFormat="1" ht="15" customHeight="1">
      <c r="A27" s="1376">
        <v>1989</v>
      </c>
      <c r="B27" s="1377">
        <v>1209.07</v>
      </c>
      <c r="C27" s="1377">
        <v>4.17</v>
      </c>
      <c r="D27" s="1377">
        <v>184.84</v>
      </c>
      <c r="E27" s="1377">
        <v>13.75</v>
      </c>
      <c r="F27" s="955">
        <v>0</v>
      </c>
      <c r="G27" s="1377">
        <v>1411.83</v>
      </c>
      <c r="H27" s="1377"/>
      <c r="I27" s="1377">
        <v>207.43</v>
      </c>
      <c r="J27" s="1377">
        <v>625.12</v>
      </c>
      <c r="K27" s="1377">
        <v>369.25</v>
      </c>
      <c r="L27" s="1377">
        <v>238.16</v>
      </c>
      <c r="M27" s="1377">
        <v>1439.96</v>
      </c>
      <c r="N27" s="1377"/>
      <c r="O27" s="1377">
        <v>469.72</v>
      </c>
      <c r="P27" s="1377">
        <v>140.11000000000001</v>
      </c>
      <c r="Q27" s="1377">
        <v>113.63</v>
      </c>
      <c r="R27" s="1377">
        <v>251.06</v>
      </c>
      <c r="S27" s="1377">
        <v>974.52</v>
      </c>
      <c r="T27" s="1377"/>
      <c r="U27" s="1377">
        <v>509.58</v>
      </c>
      <c r="V27" s="1377">
        <v>10.9</v>
      </c>
      <c r="W27" s="1377">
        <v>231.11</v>
      </c>
      <c r="X27" s="1377">
        <v>2.25</v>
      </c>
      <c r="Y27" s="1377">
        <v>241.38</v>
      </c>
      <c r="Z27" s="1377">
        <v>995.21</v>
      </c>
      <c r="AA27" s="1377"/>
      <c r="AB27" s="1377">
        <v>55.54</v>
      </c>
      <c r="AC27" s="955">
        <v>0</v>
      </c>
      <c r="AD27" s="1377">
        <v>42.26</v>
      </c>
      <c r="AE27" s="1377">
        <v>4.04</v>
      </c>
      <c r="AF27" s="955">
        <v>0</v>
      </c>
      <c r="AG27" s="1377">
        <v>101.83</v>
      </c>
      <c r="AH27" s="1377"/>
      <c r="AI27" s="1377">
        <v>352.01</v>
      </c>
      <c r="AJ27" s="1377">
        <v>262.76</v>
      </c>
      <c r="AK27" s="1377">
        <v>89.92</v>
      </c>
      <c r="AL27" s="1377">
        <v>295.39</v>
      </c>
      <c r="AM27" s="1377">
        <v>1000.08</v>
      </c>
      <c r="AN27" s="1377"/>
      <c r="AO27" s="1377">
        <v>5923.43</v>
      </c>
    </row>
    <row r="28" spans="1:41" s="1189" customFormat="1" ht="30" customHeight="1">
      <c r="A28" s="1376">
        <v>1990</v>
      </c>
      <c r="B28" s="1377">
        <v>1240.4100000000001</v>
      </c>
      <c r="C28" s="1377">
        <v>6.63</v>
      </c>
      <c r="D28" s="1377">
        <v>188.64</v>
      </c>
      <c r="E28" s="1377">
        <v>16.54</v>
      </c>
      <c r="F28" s="955">
        <v>0</v>
      </c>
      <c r="G28" s="1377">
        <v>1452.22</v>
      </c>
      <c r="H28" s="1378"/>
      <c r="I28" s="1377">
        <v>207.58</v>
      </c>
      <c r="J28" s="1377">
        <v>663.62</v>
      </c>
      <c r="K28" s="1377">
        <v>361.96</v>
      </c>
      <c r="L28" s="1377">
        <v>239.34</v>
      </c>
      <c r="M28" s="1377">
        <v>1472.49</v>
      </c>
      <c r="N28" s="1377"/>
      <c r="O28" s="1377">
        <v>473.11</v>
      </c>
      <c r="P28" s="1377">
        <v>160.53</v>
      </c>
      <c r="Q28" s="1377">
        <v>130.44999999999999</v>
      </c>
      <c r="R28" s="1377">
        <v>265.77999999999997</v>
      </c>
      <c r="S28" s="1377">
        <v>1029.8599999999999</v>
      </c>
      <c r="T28" s="1378"/>
      <c r="U28" s="1377">
        <v>528.48</v>
      </c>
      <c r="V28" s="1377">
        <v>22.19</v>
      </c>
      <c r="W28" s="1377">
        <v>246.84</v>
      </c>
      <c r="X28" s="1377">
        <v>2.9</v>
      </c>
      <c r="Y28" s="1377">
        <v>253.96</v>
      </c>
      <c r="Z28" s="1377">
        <v>1054.3800000000001</v>
      </c>
      <c r="AA28" s="1378"/>
      <c r="AB28" s="1377">
        <v>62.56</v>
      </c>
      <c r="AC28" s="955">
        <v>0</v>
      </c>
      <c r="AD28" s="1377">
        <v>47.53</v>
      </c>
      <c r="AE28" s="1377">
        <v>5.03</v>
      </c>
      <c r="AF28" s="955">
        <v>0</v>
      </c>
      <c r="AG28" s="1377">
        <v>115.12</v>
      </c>
      <c r="AH28" s="1377"/>
      <c r="AI28" s="1377">
        <v>350.44</v>
      </c>
      <c r="AJ28" s="1377">
        <v>263.79000000000002</v>
      </c>
      <c r="AK28" s="1377">
        <v>101.31</v>
      </c>
      <c r="AL28" s="1377">
        <v>306.61</v>
      </c>
      <c r="AM28" s="1377">
        <v>1022.16</v>
      </c>
      <c r="AN28" s="1377"/>
      <c r="AO28" s="1377">
        <v>6146.24</v>
      </c>
    </row>
    <row r="29" spans="1:41" s="1189" customFormat="1" ht="15" customHeight="1">
      <c r="A29" s="1376">
        <v>1991</v>
      </c>
      <c r="B29" s="1377">
        <v>1240.3699999999999</v>
      </c>
      <c r="C29" s="1377">
        <v>9.11</v>
      </c>
      <c r="D29" s="1377">
        <v>187.35</v>
      </c>
      <c r="E29" s="1377">
        <v>19.149999999999999</v>
      </c>
      <c r="F29" s="955">
        <v>0</v>
      </c>
      <c r="G29" s="1377">
        <v>1455.99</v>
      </c>
      <c r="H29" s="1377"/>
      <c r="I29" s="1377">
        <v>202.85</v>
      </c>
      <c r="J29" s="1377">
        <v>684.03</v>
      </c>
      <c r="K29" s="1377">
        <v>345.43</v>
      </c>
      <c r="L29" s="1377">
        <v>234.62</v>
      </c>
      <c r="M29" s="1377">
        <v>1466.94</v>
      </c>
      <c r="N29" s="1377"/>
      <c r="O29" s="1377">
        <v>464.51</v>
      </c>
      <c r="P29" s="1377">
        <v>173.35</v>
      </c>
      <c r="Q29" s="1377">
        <v>142.54</v>
      </c>
      <c r="R29" s="1377">
        <v>269.74</v>
      </c>
      <c r="S29" s="1377">
        <v>1050.1400000000001</v>
      </c>
      <c r="T29" s="1377"/>
      <c r="U29" s="1377">
        <v>535.4</v>
      </c>
      <c r="V29" s="1377">
        <v>34.619999999999997</v>
      </c>
      <c r="W29" s="1377">
        <v>253.79</v>
      </c>
      <c r="X29" s="1377">
        <v>3.49</v>
      </c>
      <c r="Y29" s="1377">
        <v>263.64</v>
      </c>
      <c r="Z29" s="1377">
        <v>1090.93</v>
      </c>
      <c r="AA29" s="1378"/>
      <c r="AB29" s="1377">
        <v>68.209999999999994</v>
      </c>
      <c r="AC29" s="1377">
        <v>0.93</v>
      </c>
      <c r="AD29" s="1377">
        <v>51.75</v>
      </c>
      <c r="AE29" s="1377">
        <v>5.91</v>
      </c>
      <c r="AF29" s="955">
        <v>0</v>
      </c>
      <c r="AG29" s="1377">
        <v>126.8</v>
      </c>
      <c r="AH29" s="1377"/>
      <c r="AI29" s="1377">
        <v>341.59</v>
      </c>
      <c r="AJ29" s="1377">
        <v>258.58</v>
      </c>
      <c r="AK29" s="1377">
        <v>109.61</v>
      </c>
      <c r="AL29" s="1377">
        <v>310.74</v>
      </c>
      <c r="AM29" s="1377">
        <v>1020.52</v>
      </c>
      <c r="AN29" s="1377"/>
      <c r="AO29" s="1377">
        <v>6211.32</v>
      </c>
    </row>
    <row r="30" spans="1:41" s="1189" customFormat="1" ht="15" customHeight="1">
      <c r="A30" s="1376">
        <v>1992</v>
      </c>
      <c r="B30" s="1377">
        <v>1244.3599999999999</v>
      </c>
      <c r="C30" s="1377">
        <v>11.72</v>
      </c>
      <c r="D30" s="1377">
        <v>186.44</v>
      </c>
      <c r="E30" s="1377">
        <v>22.04</v>
      </c>
      <c r="F30" s="955">
        <v>0</v>
      </c>
      <c r="G30" s="1377">
        <v>1464.56</v>
      </c>
      <c r="H30" s="1377"/>
      <c r="I30" s="1377">
        <v>197.86</v>
      </c>
      <c r="J30" s="1377">
        <v>702.87</v>
      </c>
      <c r="K30" s="1377">
        <v>330.45</v>
      </c>
      <c r="L30" s="1377">
        <v>232.56</v>
      </c>
      <c r="M30" s="1377">
        <v>1463.74</v>
      </c>
      <c r="N30" s="1377"/>
      <c r="O30" s="1377">
        <v>457.27</v>
      </c>
      <c r="P30" s="1377">
        <v>182.64</v>
      </c>
      <c r="Q30" s="1377">
        <v>153.65</v>
      </c>
      <c r="R30" s="1377">
        <v>270.5</v>
      </c>
      <c r="S30" s="1377">
        <v>1064.05</v>
      </c>
      <c r="T30" s="1377"/>
      <c r="U30" s="1377">
        <v>543.15</v>
      </c>
      <c r="V30" s="1377">
        <v>45.91</v>
      </c>
      <c r="W30" s="1377">
        <v>259.37</v>
      </c>
      <c r="X30" s="1377">
        <v>4.04</v>
      </c>
      <c r="Y30" s="1377">
        <v>276.35000000000002</v>
      </c>
      <c r="Z30" s="1377">
        <v>1128.81</v>
      </c>
      <c r="AA30" s="1378"/>
      <c r="AB30" s="1377">
        <v>73.930000000000007</v>
      </c>
      <c r="AC30" s="1377">
        <v>1.85</v>
      </c>
      <c r="AD30" s="1377">
        <v>56</v>
      </c>
      <c r="AE30" s="1377">
        <v>6.82</v>
      </c>
      <c r="AF30" s="955">
        <v>0</v>
      </c>
      <c r="AG30" s="1377">
        <v>138.59</v>
      </c>
      <c r="AH30" s="1377"/>
      <c r="AI30" s="1377">
        <v>333.43</v>
      </c>
      <c r="AJ30" s="1377">
        <v>253.14</v>
      </c>
      <c r="AK30" s="1377">
        <v>117.84</v>
      </c>
      <c r="AL30" s="1377">
        <v>314.77</v>
      </c>
      <c r="AM30" s="1377">
        <v>1019.18</v>
      </c>
      <c r="AN30" s="1377"/>
      <c r="AO30" s="1377">
        <v>6278.94</v>
      </c>
    </row>
    <row r="31" spans="1:41" s="1189" customFormat="1" ht="15" customHeight="1">
      <c r="A31" s="1376">
        <v>1993</v>
      </c>
      <c r="B31" s="1377">
        <v>1256.25</v>
      </c>
      <c r="C31" s="1377">
        <v>14.49</v>
      </c>
      <c r="D31" s="1377">
        <v>186.47</v>
      </c>
      <c r="E31" s="1377">
        <v>25.29</v>
      </c>
      <c r="F31" s="955">
        <v>0</v>
      </c>
      <c r="G31" s="1377">
        <v>1482.51</v>
      </c>
      <c r="H31" s="1377"/>
      <c r="I31" s="1377">
        <v>192.84</v>
      </c>
      <c r="J31" s="1377">
        <v>724.43</v>
      </c>
      <c r="K31" s="1377">
        <v>318.18</v>
      </c>
      <c r="L31" s="1377">
        <v>234.02</v>
      </c>
      <c r="M31" s="1377">
        <v>1469.46</v>
      </c>
      <c r="N31" s="1377"/>
      <c r="O31" s="1377">
        <v>453.55</v>
      </c>
      <c r="P31" s="1377">
        <v>190.35</v>
      </c>
      <c r="Q31" s="1377">
        <v>166.04</v>
      </c>
      <c r="R31" s="1377">
        <v>272.01</v>
      </c>
      <c r="S31" s="1377">
        <v>1081.95</v>
      </c>
      <c r="T31" s="1377"/>
      <c r="U31" s="1377">
        <v>554.16999999999996</v>
      </c>
      <c r="V31" s="1377">
        <v>50.2</v>
      </c>
      <c r="W31" s="1377">
        <v>264.63</v>
      </c>
      <c r="X31" s="1377">
        <v>4.53</v>
      </c>
      <c r="Y31" s="1377">
        <v>293.14</v>
      </c>
      <c r="Z31" s="1377">
        <v>1166.67</v>
      </c>
      <c r="AA31" s="1378"/>
      <c r="AB31" s="1377">
        <v>80.19</v>
      </c>
      <c r="AC31" s="1377">
        <v>2.77</v>
      </c>
      <c r="AD31" s="1377">
        <v>60.65</v>
      </c>
      <c r="AE31" s="1377">
        <v>7.77</v>
      </c>
      <c r="AF31" s="955">
        <v>0</v>
      </c>
      <c r="AG31" s="1377">
        <v>151.38</v>
      </c>
      <c r="AH31" s="1377"/>
      <c r="AI31" s="1377">
        <v>327.92</v>
      </c>
      <c r="AJ31" s="1377">
        <v>250.22</v>
      </c>
      <c r="AK31" s="1377">
        <v>126.68</v>
      </c>
      <c r="AL31" s="1377">
        <v>320.57</v>
      </c>
      <c r="AM31" s="1377">
        <v>1025.3900000000001</v>
      </c>
      <c r="AN31" s="1377"/>
      <c r="AO31" s="1377">
        <v>6377.36</v>
      </c>
    </row>
    <row r="32" spans="1:41" s="1189" customFormat="1" ht="15" customHeight="1">
      <c r="A32" s="1376">
        <v>1994</v>
      </c>
      <c r="B32" s="1377">
        <v>1259.8399999999999</v>
      </c>
      <c r="C32" s="1377">
        <v>17.21</v>
      </c>
      <c r="D32" s="1377">
        <v>185.06</v>
      </c>
      <c r="E32" s="1377">
        <v>28.62</v>
      </c>
      <c r="F32" s="955">
        <v>0</v>
      </c>
      <c r="G32" s="1377">
        <v>1490.73</v>
      </c>
      <c r="H32" s="1377"/>
      <c r="I32" s="1377">
        <v>187.08</v>
      </c>
      <c r="J32" s="1377">
        <v>740.1</v>
      </c>
      <c r="K32" s="1377">
        <v>304.36</v>
      </c>
      <c r="L32" s="1377">
        <v>235.64</v>
      </c>
      <c r="M32" s="1377">
        <v>1467.18</v>
      </c>
      <c r="N32" s="1377"/>
      <c r="O32" s="1377">
        <v>447.2</v>
      </c>
      <c r="P32" s="1377">
        <v>194.2</v>
      </c>
      <c r="Q32" s="1377">
        <v>177.53</v>
      </c>
      <c r="R32" s="1377">
        <v>271.36</v>
      </c>
      <c r="S32" s="1377">
        <v>1090.29</v>
      </c>
      <c r="T32" s="1377"/>
      <c r="U32" s="1377">
        <v>561.66999999999996</v>
      </c>
      <c r="V32" s="1377">
        <v>57.13</v>
      </c>
      <c r="W32" s="1377">
        <v>266.36</v>
      </c>
      <c r="X32" s="1377">
        <v>4.9000000000000004</v>
      </c>
      <c r="Y32" s="1377">
        <v>310.16000000000003</v>
      </c>
      <c r="Z32" s="1377">
        <v>1200.21</v>
      </c>
      <c r="AA32" s="1378"/>
      <c r="AB32" s="1377">
        <v>86.6</v>
      </c>
      <c r="AC32" s="1377">
        <v>3.65</v>
      </c>
      <c r="AD32" s="1377">
        <v>65.25</v>
      </c>
      <c r="AE32" s="1377">
        <v>8.7200000000000006</v>
      </c>
      <c r="AF32" s="955">
        <v>0</v>
      </c>
      <c r="AG32" s="1377">
        <v>164.22</v>
      </c>
      <c r="AH32" s="1377"/>
      <c r="AI32" s="1377">
        <v>320.51</v>
      </c>
      <c r="AJ32" s="1377">
        <v>247.44</v>
      </c>
      <c r="AK32" s="1377">
        <v>134.6</v>
      </c>
      <c r="AL32" s="1377">
        <v>323.76</v>
      </c>
      <c r="AM32" s="1377">
        <v>1026.31</v>
      </c>
      <c r="AN32" s="1377"/>
      <c r="AO32" s="1377">
        <v>6438.94</v>
      </c>
    </row>
    <row r="33" spans="1:41" s="1189" customFormat="1" ht="15" customHeight="1">
      <c r="A33" s="1376">
        <v>1995</v>
      </c>
      <c r="B33" s="1377">
        <v>1264.75</v>
      </c>
      <c r="C33" s="1377">
        <v>19.940000000000001</v>
      </c>
      <c r="D33" s="1377">
        <v>183.68</v>
      </c>
      <c r="E33" s="1377">
        <v>32.200000000000003</v>
      </c>
      <c r="F33" s="955">
        <v>0</v>
      </c>
      <c r="G33" s="1377">
        <v>1500.58</v>
      </c>
      <c r="H33" s="1377"/>
      <c r="I33" s="1377">
        <v>181.82</v>
      </c>
      <c r="J33" s="1377">
        <v>756.33</v>
      </c>
      <c r="K33" s="1377">
        <v>290.14</v>
      </c>
      <c r="L33" s="1377">
        <v>237.21</v>
      </c>
      <c r="M33" s="1377">
        <v>1465.51</v>
      </c>
      <c r="N33" s="1377"/>
      <c r="O33" s="1377">
        <v>443.05</v>
      </c>
      <c r="P33" s="1377">
        <v>194.83</v>
      </c>
      <c r="Q33" s="1377">
        <v>186.58</v>
      </c>
      <c r="R33" s="1377">
        <v>269.13</v>
      </c>
      <c r="S33" s="1377">
        <v>1093.5899999999999</v>
      </c>
      <c r="T33" s="1377"/>
      <c r="U33" s="1377">
        <v>570.52</v>
      </c>
      <c r="V33" s="1377">
        <v>65.17</v>
      </c>
      <c r="W33" s="1377">
        <v>266.72000000000003</v>
      </c>
      <c r="X33" s="1377">
        <v>5.15</v>
      </c>
      <c r="Y33" s="1377">
        <v>320.94</v>
      </c>
      <c r="Z33" s="1377">
        <v>1228.5</v>
      </c>
      <c r="AA33" s="1378"/>
      <c r="AB33" s="1377">
        <v>93.83</v>
      </c>
      <c r="AC33" s="1377">
        <v>4.5199999999999996</v>
      </c>
      <c r="AD33" s="1377">
        <v>70.3</v>
      </c>
      <c r="AE33" s="1377">
        <v>9.6999999999999993</v>
      </c>
      <c r="AF33" s="955">
        <v>0</v>
      </c>
      <c r="AG33" s="1377">
        <v>178.37</v>
      </c>
      <c r="AH33" s="1377"/>
      <c r="AI33" s="1377">
        <v>313.31</v>
      </c>
      <c r="AJ33" s="1377">
        <v>246.92</v>
      </c>
      <c r="AK33" s="1377">
        <v>142.53</v>
      </c>
      <c r="AL33" s="1377">
        <v>326.76</v>
      </c>
      <c r="AM33" s="1377">
        <v>1029.52</v>
      </c>
      <c r="AN33" s="1377"/>
      <c r="AO33" s="1377">
        <v>6496.06</v>
      </c>
    </row>
    <row r="34" spans="1:41" s="1189" customFormat="1" ht="15" customHeight="1">
      <c r="A34" s="1376">
        <v>1996</v>
      </c>
      <c r="B34" s="1377">
        <v>1272.6500000000001</v>
      </c>
      <c r="C34" s="1377">
        <v>22.67</v>
      </c>
      <c r="D34" s="1377">
        <v>182.6</v>
      </c>
      <c r="E34" s="1377">
        <v>36.1</v>
      </c>
      <c r="F34" s="955">
        <v>0</v>
      </c>
      <c r="G34" s="1377">
        <v>1514.03</v>
      </c>
      <c r="H34" s="1377"/>
      <c r="I34" s="1377">
        <v>177.28</v>
      </c>
      <c r="J34" s="1377">
        <v>771.7</v>
      </c>
      <c r="K34" s="1377">
        <v>277.87</v>
      </c>
      <c r="L34" s="1377">
        <v>239.14</v>
      </c>
      <c r="M34" s="1377">
        <v>1465.99</v>
      </c>
      <c r="N34" s="1377"/>
      <c r="O34" s="1377">
        <v>437.71</v>
      </c>
      <c r="P34" s="1377">
        <v>195.34</v>
      </c>
      <c r="Q34" s="1377">
        <v>194.85</v>
      </c>
      <c r="R34" s="1377">
        <v>266.83</v>
      </c>
      <c r="S34" s="1377">
        <v>1094.73</v>
      </c>
      <c r="T34" s="1377"/>
      <c r="U34" s="1377">
        <v>582.28</v>
      </c>
      <c r="V34" s="1377">
        <v>78.36</v>
      </c>
      <c r="W34" s="1377">
        <v>256.44</v>
      </c>
      <c r="X34" s="1377">
        <v>5.29</v>
      </c>
      <c r="Y34" s="1377">
        <v>326.17</v>
      </c>
      <c r="Z34" s="1377">
        <v>1248.54</v>
      </c>
      <c r="AA34" s="1378"/>
      <c r="AB34" s="1377">
        <v>102.06</v>
      </c>
      <c r="AC34" s="1377">
        <v>5.37</v>
      </c>
      <c r="AD34" s="1377">
        <v>75.92</v>
      </c>
      <c r="AE34" s="1377">
        <v>10.73</v>
      </c>
      <c r="AF34" s="955">
        <v>0</v>
      </c>
      <c r="AG34" s="1377">
        <v>194.17</v>
      </c>
      <c r="AH34" s="1377"/>
      <c r="AI34" s="1377">
        <v>307.19</v>
      </c>
      <c r="AJ34" s="1377">
        <v>248.51</v>
      </c>
      <c r="AK34" s="1377">
        <v>150.26</v>
      </c>
      <c r="AL34" s="1377">
        <v>330.22</v>
      </c>
      <c r="AM34" s="1377">
        <v>1036.18</v>
      </c>
      <c r="AN34" s="1377"/>
      <c r="AO34" s="1377">
        <v>6553.63</v>
      </c>
    </row>
    <row r="35" spans="1:41" s="1189" customFormat="1" ht="15" customHeight="1">
      <c r="A35" s="1376">
        <v>1997</v>
      </c>
      <c r="B35" s="1377">
        <v>1281.1400000000001</v>
      </c>
      <c r="C35" s="1377">
        <v>25.34</v>
      </c>
      <c r="D35" s="1377">
        <v>181.5</v>
      </c>
      <c r="E35" s="1377">
        <v>41.46</v>
      </c>
      <c r="F35" s="955">
        <v>0</v>
      </c>
      <c r="G35" s="1377">
        <v>1529.44</v>
      </c>
      <c r="H35" s="1377"/>
      <c r="I35" s="1377">
        <v>172.93</v>
      </c>
      <c r="J35" s="1377">
        <v>783.46</v>
      </c>
      <c r="K35" s="1377">
        <v>268.91000000000003</v>
      </c>
      <c r="L35" s="1377">
        <v>240.39</v>
      </c>
      <c r="M35" s="1377">
        <v>1465.69</v>
      </c>
      <c r="N35" s="1377"/>
      <c r="O35" s="1377">
        <v>430.79</v>
      </c>
      <c r="P35" s="1377">
        <v>194.7</v>
      </c>
      <c r="Q35" s="1377">
        <v>201.64</v>
      </c>
      <c r="R35" s="1377">
        <v>264.38</v>
      </c>
      <c r="S35" s="1377">
        <v>1091.51</v>
      </c>
      <c r="T35" s="1377"/>
      <c r="U35" s="1377">
        <v>594.73</v>
      </c>
      <c r="V35" s="1377">
        <v>94.67</v>
      </c>
      <c r="W35" s="1377">
        <v>255.32</v>
      </c>
      <c r="X35" s="1377">
        <v>5.29</v>
      </c>
      <c r="Y35" s="1377">
        <v>325.20999999999998</v>
      </c>
      <c r="Z35" s="1377">
        <v>1275.22</v>
      </c>
      <c r="AA35" s="1378"/>
      <c r="AB35" s="1377">
        <v>110.95</v>
      </c>
      <c r="AC35" s="1377">
        <v>6.2</v>
      </c>
      <c r="AD35" s="1377">
        <v>81.86</v>
      </c>
      <c r="AE35" s="1377">
        <v>11.76</v>
      </c>
      <c r="AF35" s="955">
        <v>0</v>
      </c>
      <c r="AG35" s="1377">
        <v>210.95</v>
      </c>
      <c r="AH35" s="1377"/>
      <c r="AI35" s="1377">
        <v>301.33</v>
      </c>
      <c r="AJ35" s="1377">
        <v>250.5</v>
      </c>
      <c r="AK35" s="1377">
        <v>157.13999999999999</v>
      </c>
      <c r="AL35" s="1377">
        <v>333.2</v>
      </c>
      <c r="AM35" s="1377">
        <v>1042.18</v>
      </c>
      <c r="AN35" s="1377"/>
      <c r="AO35" s="1377">
        <v>6614.98</v>
      </c>
    </row>
    <row r="36" spans="1:41" s="1189" customFormat="1" ht="15" customHeight="1">
      <c r="A36" s="1376">
        <v>1998</v>
      </c>
      <c r="B36" s="1377">
        <v>1290.57</v>
      </c>
      <c r="C36" s="1377">
        <v>27.94</v>
      </c>
      <c r="D36" s="1377">
        <v>184.59</v>
      </c>
      <c r="E36" s="1377">
        <v>45.4</v>
      </c>
      <c r="F36" s="955">
        <v>0</v>
      </c>
      <c r="G36" s="1377">
        <v>1548.49</v>
      </c>
      <c r="H36" s="1377"/>
      <c r="I36" s="1377">
        <v>168.76</v>
      </c>
      <c r="J36" s="1377">
        <v>792.53</v>
      </c>
      <c r="K36" s="1377">
        <v>257.51</v>
      </c>
      <c r="L36" s="1377">
        <v>241.93</v>
      </c>
      <c r="M36" s="1377">
        <v>1460.72</v>
      </c>
      <c r="N36" s="1377"/>
      <c r="O36" s="1377">
        <v>422.71</v>
      </c>
      <c r="P36" s="1377">
        <v>195.78</v>
      </c>
      <c r="Q36" s="1377">
        <v>207.37</v>
      </c>
      <c r="R36" s="1377">
        <v>263.35000000000002</v>
      </c>
      <c r="S36" s="1377">
        <v>1089.22</v>
      </c>
      <c r="T36" s="1377"/>
      <c r="U36" s="1377">
        <v>608.80999999999995</v>
      </c>
      <c r="V36" s="1377">
        <v>112.44</v>
      </c>
      <c r="W36" s="1377">
        <v>263.07</v>
      </c>
      <c r="X36" s="1377">
        <v>5.15</v>
      </c>
      <c r="Y36" s="1377">
        <v>319.68</v>
      </c>
      <c r="Z36" s="1377">
        <v>1309.1400000000001</v>
      </c>
      <c r="AA36" s="1378"/>
      <c r="AB36" s="1377">
        <v>119.96</v>
      </c>
      <c r="AC36" s="1377">
        <v>7.02</v>
      </c>
      <c r="AD36" s="1377">
        <v>88.24</v>
      </c>
      <c r="AE36" s="1377">
        <v>12.77</v>
      </c>
      <c r="AF36" s="955">
        <v>0</v>
      </c>
      <c r="AG36" s="1377">
        <v>228.3</v>
      </c>
      <c r="AH36" s="1377"/>
      <c r="AI36" s="1377">
        <v>296.12</v>
      </c>
      <c r="AJ36" s="1377">
        <v>252.37</v>
      </c>
      <c r="AK36" s="1377">
        <v>163.47</v>
      </c>
      <c r="AL36" s="1377">
        <v>335.99</v>
      </c>
      <c r="AM36" s="1377">
        <v>1047.96</v>
      </c>
      <c r="AN36" s="1377"/>
      <c r="AO36" s="1377">
        <v>6683.84</v>
      </c>
    </row>
    <row r="37" spans="1:41" s="1189" customFormat="1" ht="15" customHeight="1">
      <c r="A37" s="1376">
        <v>1999</v>
      </c>
      <c r="B37" s="1377">
        <v>1237.9000000000001</v>
      </c>
      <c r="C37" s="1377">
        <v>66.58</v>
      </c>
      <c r="D37" s="1377">
        <v>180.1</v>
      </c>
      <c r="E37" s="1377">
        <v>52.34</v>
      </c>
      <c r="F37" s="955">
        <v>0</v>
      </c>
      <c r="G37" s="1377">
        <v>1536.92</v>
      </c>
      <c r="H37" s="1377"/>
      <c r="I37" s="1377">
        <v>164.59</v>
      </c>
      <c r="J37" s="1377">
        <v>801.16</v>
      </c>
      <c r="K37" s="1377">
        <v>251.68</v>
      </c>
      <c r="L37" s="1377">
        <v>243.27</v>
      </c>
      <c r="M37" s="1377">
        <v>1460.7</v>
      </c>
      <c r="N37" s="1377"/>
      <c r="O37" s="1377">
        <v>416.61</v>
      </c>
      <c r="P37" s="1377">
        <v>197.35</v>
      </c>
      <c r="Q37" s="1377">
        <v>212.93</v>
      </c>
      <c r="R37" s="1377">
        <v>265.13</v>
      </c>
      <c r="S37" s="1377">
        <v>1092.02</v>
      </c>
      <c r="T37" s="1377"/>
      <c r="U37" s="1377">
        <v>625.36</v>
      </c>
      <c r="V37" s="1377">
        <v>133.65</v>
      </c>
      <c r="W37" s="1377">
        <v>279.45999999999998</v>
      </c>
      <c r="X37" s="1377">
        <v>4.9000000000000004</v>
      </c>
      <c r="Y37" s="1377">
        <v>311.99</v>
      </c>
      <c r="Z37" s="1377">
        <v>1355.35</v>
      </c>
      <c r="AA37" s="1378"/>
      <c r="AB37" s="1377">
        <v>130.06</v>
      </c>
      <c r="AC37" s="1377">
        <v>7.85</v>
      </c>
      <c r="AD37" s="1377">
        <v>95.25</v>
      </c>
      <c r="AE37" s="1377">
        <v>13.78</v>
      </c>
      <c r="AF37" s="955">
        <v>0</v>
      </c>
      <c r="AG37" s="1377">
        <v>247.42</v>
      </c>
      <c r="AH37" s="1377"/>
      <c r="AI37" s="1377">
        <v>292.72000000000003</v>
      </c>
      <c r="AJ37" s="1377">
        <v>255.1</v>
      </c>
      <c r="AK37" s="1377">
        <v>170.06</v>
      </c>
      <c r="AL37" s="1377">
        <v>339.93</v>
      </c>
      <c r="AM37" s="1377">
        <v>1057.8</v>
      </c>
      <c r="AN37" s="1377"/>
      <c r="AO37" s="1377">
        <v>6750.21</v>
      </c>
    </row>
    <row r="38" spans="1:41" s="1189" customFormat="1" ht="30" customHeight="1">
      <c r="A38" s="1348">
        <v>2000</v>
      </c>
      <c r="B38" s="1377">
        <v>1184.93</v>
      </c>
      <c r="C38" s="1377">
        <v>106.4</v>
      </c>
      <c r="D38" s="1377">
        <v>175.26</v>
      </c>
      <c r="E38" s="1377">
        <v>60.18</v>
      </c>
      <c r="F38" s="955">
        <v>0</v>
      </c>
      <c r="G38" s="1377">
        <v>1526.77</v>
      </c>
      <c r="H38" s="1378"/>
      <c r="I38" s="1377">
        <v>160.02000000000001</v>
      </c>
      <c r="J38" s="1377">
        <v>824.58</v>
      </c>
      <c r="K38" s="1377">
        <v>231.89</v>
      </c>
      <c r="L38" s="1377">
        <v>243.47</v>
      </c>
      <c r="M38" s="1377">
        <v>1459.96</v>
      </c>
      <c r="N38" s="1378"/>
      <c r="O38" s="1377">
        <v>411.25</v>
      </c>
      <c r="P38" s="1377">
        <v>198.89</v>
      </c>
      <c r="Q38" s="1377">
        <v>217.69</v>
      </c>
      <c r="R38" s="1377">
        <v>269.37</v>
      </c>
      <c r="S38" s="1377">
        <v>1097.2</v>
      </c>
      <c r="T38" s="1378"/>
      <c r="U38" s="1377">
        <v>640.53</v>
      </c>
      <c r="V38" s="1377">
        <v>152.35</v>
      </c>
      <c r="W38" s="1377">
        <v>301.62</v>
      </c>
      <c r="X38" s="1377">
        <v>4.71</v>
      </c>
      <c r="Y38" s="1377">
        <v>303.08</v>
      </c>
      <c r="Z38" s="1377">
        <v>1402.29</v>
      </c>
      <c r="AA38" s="1378"/>
      <c r="AB38" s="1377">
        <v>140.72999999999999</v>
      </c>
      <c r="AC38" s="1377">
        <v>8.5299999999999994</v>
      </c>
      <c r="AD38" s="1377">
        <v>102.07</v>
      </c>
      <c r="AE38" s="1377">
        <v>14.55</v>
      </c>
      <c r="AF38" s="1377">
        <v>0.68</v>
      </c>
      <c r="AG38" s="1377">
        <v>266.56</v>
      </c>
      <c r="AH38" s="1377"/>
      <c r="AI38" s="1377">
        <v>289.76</v>
      </c>
      <c r="AJ38" s="1377">
        <v>257.48</v>
      </c>
      <c r="AK38" s="1377">
        <v>176.1</v>
      </c>
      <c r="AL38" s="1377">
        <v>343.42</v>
      </c>
      <c r="AM38" s="1377">
        <v>1066.76</v>
      </c>
      <c r="AN38" s="1377"/>
      <c r="AO38" s="1377">
        <v>6819.54</v>
      </c>
    </row>
    <row r="39" spans="1:41" s="1189" customFormat="1" ht="15" customHeight="1">
      <c r="A39" s="1348">
        <v>2001</v>
      </c>
      <c r="B39" s="1377">
        <v>1130.17</v>
      </c>
      <c r="C39" s="1377">
        <v>146.13999999999999</v>
      </c>
      <c r="D39" s="1377">
        <v>169.78</v>
      </c>
      <c r="E39" s="1377">
        <v>68.44</v>
      </c>
      <c r="F39" s="955">
        <v>0</v>
      </c>
      <c r="G39" s="1377">
        <v>1514.53</v>
      </c>
      <c r="H39" s="1377"/>
      <c r="I39" s="1377">
        <v>155.79</v>
      </c>
      <c r="J39" s="1377">
        <v>826.83</v>
      </c>
      <c r="K39" s="1377">
        <v>221.71</v>
      </c>
      <c r="L39" s="1377">
        <v>243.22</v>
      </c>
      <c r="M39" s="1377">
        <v>1447.55</v>
      </c>
      <c r="N39" s="1377"/>
      <c r="O39" s="1377">
        <v>407.28</v>
      </c>
      <c r="P39" s="1377">
        <v>200.83</v>
      </c>
      <c r="Q39" s="1377">
        <v>221.57</v>
      </c>
      <c r="R39" s="1377">
        <v>277.49</v>
      </c>
      <c r="S39" s="1377">
        <v>1107.18</v>
      </c>
      <c r="T39" s="1377"/>
      <c r="U39" s="1377">
        <v>653.9</v>
      </c>
      <c r="V39" s="1377">
        <v>168.06</v>
      </c>
      <c r="W39" s="1377">
        <v>327.20999999999998</v>
      </c>
      <c r="X39" s="1377">
        <v>5.93</v>
      </c>
      <c r="Y39" s="1377">
        <v>296.37</v>
      </c>
      <c r="Z39" s="1377">
        <v>1451.47</v>
      </c>
      <c r="AA39" s="1378"/>
      <c r="AB39" s="1377">
        <v>161.33000000000001</v>
      </c>
      <c r="AC39" s="1377">
        <v>9.65</v>
      </c>
      <c r="AD39" s="1377">
        <v>114.86</v>
      </c>
      <c r="AE39" s="1377">
        <v>15.05</v>
      </c>
      <c r="AF39" s="1377">
        <v>0.91</v>
      </c>
      <c r="AG39" s="1377">
        <v>301.8</v>
      </c>
      <c r="AH39" s="1377"/>
      <c r="AI39" s="1377">
        <v>286.70999999999998</v>
      </c>
      <c r="AJ39" s="1377">
        <v>259.08</v>
      </c>
      <c r="AK39" s="1377">
        <v>181.27</v>
      </c>
      <c r="AL39" s="1377">
        <v>345.87</v>
      </c>
      <c r="AM39" s="1377">
        <v>1072.94</v>
      </c>
      <c r="AN39" s="1377"/>
      <c r="AO39" s="1377">
        <v>6895.46</v>
      </c>
    </row>
    <row r="40" spans="1:41" s="1189" customFormat="1" ht="15" customHeight="1">
      <c r="A40" s="1348">
        <v>2002</v>
      </c>
      <c r="B40" s="1377">
        <v>1130.5999999999999</v>
      </c>
      <c r="C40" s="1377">
        <v>195.91</v>
      </c>
      <c r="D40" s="1377">
        <v>172.37</v>
      </c>
      <c r="E40" s="1377">
        <v>80.89</v>
      </c>
      <c r="F40" s="955">
        <v>0</v>
      </c>
      <c r="G40" s="1377">
        <v>1579.77</v>
      </c>
      <c r="H40" s="1377"/>
      <c r="I40" s="1377">
        <v>158.9</v>
      </c>
      <c r="J40" s="1377">
        <v>858.6</v>
      </c>
      <c r="K40" s="1377">
        <v>224.92</v>
      </c>
      <c r="L40" s="1377">
        <v>253.68</v>
      </c>
      <c r="M40" s="1377">
        <v>1496.1</v>
      </c>
      <c r="N40" s="1377"/>
      <c r="O40" s="1377">
        <v>421.64</v>
      </c>
      <c r="P40" s="1377">
        <v>210.81</v>
      </c>
      <c r="Q40" s="1377">
        <v>234.97</v>
      </c>
      <c r="R40" s="1377">
        <v>300.67</v>
      </c>
      <c r="S40" s="1377">
        <v>1168.08</v>
      </c>
      <c r="T40" s="1377"/>
      <c r="U40" s="1377">
        <v>693.01</v>
      </c>
      <c r="V40" s="1377">
        <v>191.05</v>
      </c>
      <c r="W40" s="1377">
        <v>372.11</v>
      </c>
      <c r="X40" s="1377">
        <v>8.1199999999999992</v>
      </c>
      <c r="Y40" s="1377">
        <v>306.91000000000003</v>
      </c>
      <c r="Z40" s="1377">
        <v>1571.2</v>
      </c>
      <c r="AA40" s="1378"/>
      <c r="AB40" s="1377">
        <v>192.33</v>
      </c>
      <c r="AC40" s="1377">
        <v>11.15</v>
      </c>
      <c r="AD40" s="1377">
        <v>132.28</v>
      </c>
      <c r="AE40" s="1377">
        <v>16.38</v>
      </c>
      <c r="AF40" s="1377">
        <v>2.4700000000000002</v>
      </c>
      <c r="AG40" s="1377">
        <v>354.6</v>
      </c>
      <c r="AH40" s="1377"/>
      <c r="AI40" s="1377">
        <v>298.77</v>
      </c>
      <c r="AJ40" s="1377">
        <v>273.81</v>
      </c>
      <c r="AK40" s="1377">
        <v>195.44</v>
      </c>
      <c r="AL40" s="1377">
        <v>365.91</v>
      </c>
      <c r="AM40" s="1377">
        <v>1133.94</v>
      </c>
      <c r="AN40" s="1377"/>
      <c r="AO40" s="1377">
        <v>7303.69</v>
      </c>
    </row>
    <row r="41" spans="1:41" s="1189" customFormat="1" ht="15" customHeight="1">
      <c r="A41" s="1348">
        <v>2003</v>
      </c>
      <c r="B41" s="1377">
        <v>1092.6600000000001</v>
      </c>
      <c r="C41" s="1377">
        <v>241.95</v>
      </c>
      <c r="D41" s="1377">
        <v>168.83</v>
      </c>
      <c r="E41" s="1377">
        <v>91.26</v>
      </c>
      <c r="F41" s="1377">
        <v>0.94</v>
      </c>
      <c r="G41" s="1377">
        <v>1595.63</v>
      </c>
      <c r="H41" s="1377"/>
      <c r="I41" s="1377">
        <v>156.56</v>
      </c>
      <c r="J41" s="1377">
        <v>857.89</v>
      </c>
      <c r="K41" s="1377">
        <v>220.28</v>
      </c>
      <c r="L41" s="1377">
        <v>255.06</v>
      </c>
      <c r="M41" s="1377">
        <v>1489.78</v>
      </c>
      <c r="N41" s="1377"/>
      <c r="O41" s="1377">
        <v>417.86</v>
      </c>
      <c r="P41" s="1377">
        <v>213.07</v>
      </c>
      <c r="Q41" s="1377">
        <v>243.72</v>
      </c>
      <c r="R41" s="1377">
        <v>317.32</v>
      </c>
      <c r="S41" s="1377">
        <v>1191.97</v>
      </c>
      <c r="T41" s="1377"/>
      <c r="U41" s="1377">
        <v>704.4</v>
      </c>
      <c r="V41" s="1377">
        <v>218.27</v>
      </c>
      <c r="W41" s="1377">
        <v>409.65</v>
      </c>
      <c r="X41" s="1377">
        <v>9.7899999999999991</v>
      </c>
      <c r="Y41" s="1377">
        <v>330.5</v>
      </c>
      <c r="Z41" s="1377">
        <v>1672.61</v>
      </c>
      <c r="AA41" s="1377"/>
      <c r="AB41" s="1377">
        <v>220.55</v>
      </c>
      <c r="AC41" s="1377">
        <v>12.2</v>
      </c>
      <c r="AD41" s="1377">
        <v>141.41</v>
      </c>
      <c r="AE41" s="1377">
        <v>17.57</v>
      </c>
      <c r="AF41" s="1377">
        <v>4.83</v>
      </c>
      <c r="AG41" s="1377">
        <v>396.56</v>
      </c>
      <c r="AH41" s="1377"/>
      <c r="AI41" s="1377">
        <v>301.29000000000002</v>
      </c>
      <c r="AJ41" s="1377">
        <v>280.04000000000002</v>
      </c>
      <c r="AK41" s="1377">
        <v>203.41</v>
      </c>
      <c r="AL41" s="1377">
        <v>374.64</v>
      </c>
      <c r="AM41" s="1377">
        <v>1159.3900000000001</v>
      </c>
      <c r="AN41" s="1377"/>
      <c r="AO41" s="1377">
        <v>7505.95</v>
      </c>
    </row>
    <row r="42" spans="1:41" s="1189" customFormat="1" ht="15" customHeight="1">
      <c r="A42" s="1348">
        <v>2004</v>
      </c>
      <c r="B42" s="1377">
        <v>1049.92</v>
      </c>
      <c r="C42" s="1377">
        <v>287.87</v>
      </c>
      <c r="D42" s="1377">
        <v>164.08</v>
      </c>
      <c r="E42" s="1377">
        <v>101.36</v>
      </c>
      <c r="F42" s="1377">
        <v>2.82</v>
      </c>
      <c r="G42" s="1377">
        <v>1606.04</v>
      </c>
      <c r="H42" s="1377"/>
      <c r="I42" s="1377">
        <v>153.37</v>
      </c>
      <c r="J42" s="1377">
        <v>853.02</v>
      </c>
      <c r="K42" s="1377">
        <v>214.53</v>
      </c>
      <c r="L42" s="1377">
        <v>254.86</v>
      </c>
      <c r="M42" s="1377">
        <v>1475.78</v>
      </c>
      <c r="N42" s="1377"/>
      <c r="O42" s="1377">
        <v>414.18</v>
      </c>
      <c r="P42" s="1377">
        <v>214.56</v>
      </c>
      <c r="Q42" s="1377">
        <v>261.48</v>
      </c>
      <c r="R42" s="1377">
        <v>333.75</v>
      </c>
      <c r="S42" s="1377">
        <v>1223.97</v>
      </c>
      <c r="T42" s="1377"/>
      <c r="U42" s="1377">
        <v>707.52</v>
      </c>
      <c r="V42" s="1377">
        <v>250.55</v>
      </c>
      <c r="W42" s="1377">
        <v>440.98</v>
      </c>
      <c r="X42" s="1377">
        <v>10.8</v>
      </c>
      <c r="Y42" s="1377">
        <v>364.01</v>
      </c>
      <c r="Z42" s="1377">
        <v>1773.86</v>
      </c>
      <c r="AA42" s="1377"/>
      <c r="AB42" s="1377">
        <v>255.19</v>
      </c>
      <c r="AC42" s="1377">
        <v>15.86</v>
      </c>
      <c r="AD42" s="1377">
        <v>152.83000000000001</v>
      </c>
      <c r="AE42" s="1377">
        <v>19.46</v>
      </c>
      <c r="AF42" s="1377">
        <v>7.9</v>
      </c>
      <c r="AG42" s="1377">
        <v>451.24</v>
      </c>
      <c r="AH42" s="1377"/>
      <c r="AI42" s="1377">
        <v>302.73</v>
      </c>
      <c r="AJ42" s="1377">
        <v>284.91000000000003</v>
      </c>
      <c r="AK42" s="1377">
        <v>210.08</v>
      </c>
      <c r="AL42" s="1377">
        <v>381.61</v>
      </c>
      <c r="AM42" s="1377">
        <v>1179.33</v>
      </c>
      <c r="AN42" s="1377"/>
      <c r="AO42" s="1377">
        <v>7710.23</v>
      </c>
    </row>
    <row r="43" spans="1:41" s="1189" customFormat="1" ht="15" customHeight="1">
      <c r="A43" s="1348">
        <v>2005</v>
      </c>
      <c r="B43" s="1377">
        <v>1006.47</v>
      </c>
      <c r="C43" s="1377">
        <v>333.34</v>
      </c>
      <c r="D43" s="1377">
        <v>158.61000000000001</v>
      </c>
      <c r="E43" s="1377">
        <v>111.29</v>
      </c>
      <c r="F43" s="1377">
        <v>4.71</v>
      </c>
      <c r="G43" s="1377">
        <v>1614.4</v>
      </c>
      <c r="H43" s="1377"/>
      <c r="I43" s="1377">
        <v>150.16999999999999</v>
      </c>
      <c r="J43" s="1377">
        <v>848.95</v>
      </c>
      <c r="K43" s="1377">
        <v>209.28</v>
      </c>
      <c r="L43" s="1377">
        <v>254.51</v>
      </c>
      <c r="M43" s="1377">
        <v>1462.91</v>
      </c>
      <c r="N43" s="1377"/>
      <c r="O43" s="1377">
        <v>408.09</v>
      </c>
      <c r="P43" s="1377">
        <v>214.96</v>
      </c>
      <c r="Q43" s="1377">
        <v>283.20999999999998</v>
      </c>
      <c r="R43" s="1377">
        <v>347.77</v>
      </c>
      <c r="S43" s="1377">
        <v>1254.02</v>
      </c>
      <c r="T43" s="1377"/>
      <c r="U43" s="1377">
        <v>710.49</v>
      </c>
      <c r="V43" s="1377">
        <v>265.58999999999997</v>
      </c>
      <c r="W43" s="1377">
        <v>441.64</v>
      </c>
      <c r="X43" s="1377">
        <v>11.84</v>
      </c>
      <c r="Y43" s="1377">
        <v>397.02</v>
      </c>
      <c r="Z43" s="1377">
        <v>1826.57</v>
      </c>
      <c r="AA43" s="1377"/>
      <c r="AB43" s="1377">
        <v>291.76</v>
      </c>
      <c r="AC43" s="1377">
        <v>20.45</v>
      </c>
      <c r="AD43" s="1377">
        <v>155.28</v>
      </c>
      <c r="AE43" s="1377">
        <v>20.68</v>
      </c>
      <c r="AF43" s="1377">
        <v>11.21</v>
      </c>
      <c r="AG43" s="1377">
        <v>499.37</v>
      </c>
      <c r="AH43" s="1377"/>
      <c r="AI43" s="1377">
        <v>304.08</v>
      </c>
      <c r="AJ43" s="1377">
        <v>289.27</v>
      </c>
      <c r="AK43" s="1377">
        <v>216.02</v>
      </c>
      <c r="AL43" s="1377">
        <v>387.99</v>
      </c>
      <c r="AM43" s="1377">
        <v>1197.3499999999999</v>
      </c>
      <c r="AN43" s="1377"/>
      <c r="AO43" s="1377">
        <v>7854.64</v>
      </c>
    </row>
    <row r="44" spans="1:41" s="1189" customFormat="1" ht="15" customHeight="1">
      <c r="A44" s="1348">
        <v>2006</v>
      </c>
      <c r="B44" s="1377">
        <v>962.32</v>
      </c>
      <c r="C44" s="1377">
        <v>378.26</v>
      </c>
      <c r="D44" s="1377">
        <v>152.35</v>
      </c>
      <c r="E44" s="1377">
        <v>120.98</v>
      </c>
      <c r="F44" s="1377">
        <v>6.59</v>
      </c>
      <c r="G44" s="1377">
        <v>1620.5</v>
      </c>
      <c r="H44" s="1377"/>
      <c r="I44" s="1377">
        <v>146.99</v>
      </c>
      <c r="J44" s="1377">
        <v>834.42</v>
      </c>
      <c r="K44" s="1377">
        <v>205.34</v>
      </c>
      <c r="L44" s="1377">
        <v>253.13</v>
      </c>
      <c r="M44" s="1377">
        <v>1439.88</v>
      </c>
      <c r="N44" s="1377"/>
      <c r="O44" s="1377">
        <v>401.11</v>
      </c>
      <c r="P44" s="1377">
        <v>215.3</v>
      </c>
      <c r="Q44" s="1377">
        <v>292.55</v>
      </c>
      <c r="R44" s="1377">
        <v>363.18</v>
      </c>
      <c r="S44" s="1377">
        <v>1272.1400000000001</v>
      </c>
      <c r="T44" s="1377"/>
      <c r="U44" s="1377">
        <v>718.47</v>
      </c>
      <c r="V44" s="1377">
        <v>284.14</v>
      </c>
      <c r="W44" s="1377">
        <v>425.34</v>
      </c>
      <c r="X44" s="1377">
        <v>18.03</v>
      </c>
      <c r="Y44" s="1377">
        <v>417.69</v>
      </c>
      <c r="Z44" s="1377">
        <v>1863.67</v>
      </c>
      <c r="AA44" s="1377"/>
      <c r="AB44" s="1377">
        <v>322.85000000000002</v>
      </c>
      <c r="AC44" s="1377">
        <v>26.35</v>
      </c>
      <c r="AD44" s="1377">
        <v>152.61000000000001</v>
      </c>
      <c r="AE44" s="1377">
        <v>21.21</v>
      </c>
      <c r="AF44" s="1377">
        <v>14.2</v>
      </c>
      <c r="AG44" s="1377">
        <v>537.22</v>
      </c>
      <c r="AH44" s="1377"/>
      <c r="AI44" s="1377">
        <v>305.29000000000002</v>
      </c>
      <c r="AJ44" s="1377">
        <v>293.11</v>
      </c>
      <c r="AK44" s="1377">
        <v>221.12</v>
      </c>
      <c r="AL44" s="1377">
        <v>393.75</v>
      </c>
      <c r="AM44" s="1377">
        <v>1213.28</v>
      </c>
      <c r="AN44" s="1377"/>
      <c r="AO44" s="1377">
        <v>7946.67</v>
      </c>
    </row>
    <row r="45" spans="1:41" s="1189" customFormat="1" ht="15" customHeight="1">
      <c r="A45" s="1348">
        <v>2007</v>
      </c>
      <c r="B45" s="1377">
        <v>916.84</v>
      </c>
      <c r="C45" s="1377">
        <v>422.16</v>
      </c>
      <c r="D45" s="1377">
        <v>145.15</v>
      </c>
      <c r="E45" s="1377">
        <v>130.28</v>
      </c>
      <c r="F45" s="1377">
        <v>8.4600000000000009</v>
      </c>
      <c r="G45" s="1377">
        <v>1622.88</v>
      </c>
      <c r="H45" s="1377"/>
      <c r="I45" s="1377">
        <v>143.41</v>
      </c>
      <c r="J45" s="1377">
        <v>816.68</v>
      </c>
      <c r="K45" s="1377">
        <v>200.38</v>
      </c>
      <c r="L45" s="1377">
        <v>250.85</v>
      </c>
      <c r="M45" s="1377">
        <v>1411.31</v>
      </c>
      <c r="N45" s="1377"/>
      <c r="O45" s="1377">
        <v>399.39</v>
      </c>
      <c r="P45" s="1377">
        <v>215.05</v>
      </c>
      <c r="Q45" s="1377">
        <v>297.63</v>
      </c>
      <c r="R45" s="1377">
        <v>373.76</v>
      </c>
      <c r="S45" s="1377">
        <v>1285.82</v>
      </c>
      <c r="T45" s="1377"/>
      <c r="U45" s="1377">
        <v>736.74</v>
      </c>
      <c r="V45" s="1377">
        <v>312.27</v>
      </c>
      <c r="W45" s="1377">
        <v>391.89</v>
      </c>
      <c r="X45" s="1377">
        <v>33.57</v>
      </c>
      <c r="Y45" s="1377">
        <v>430.86</v>
      </c>
      <c r="Z45" s="1377">
        <v>1905.33</v>
      </c>
      <c r="AA45" s="1377"/>
      <c r="AB45" s="1377">
        <v>346.73</v>
      </c>
      <c r="AC45" s="1377">
        <v>35.64</v>
      </c>
      <c r="AD45" s="1377">
        <v>147.94</v>
      </c>
      <c r="AE45" s="1377">
        <v>21.08</v>
      </c>
      <c r="AF45" s="1377">
        <v>16.329999999999998</v>
      </c>
      <c r="AG45" s="1377">
        <v>567.72</v>
      </c>
      <c r="AH45" s="1377"/>
      <c r="AI45" s="1377">
        <v>305.26</v>
      </c>
      <c r="AJ45" s="1377">
        <v>295.32</v>
      </c>
      <c r="AK45" s="1377">
        <v>224.72</v>
      </c>
      <c r="AL45" s="1377">
        <v>397.44</v>
      </c>
      <c r="AM45" s="1377">
        <v>1222.74</v>
      </c>
      <c r="AN45" s="1377"/>
      <c r="AO45" s="1377">
        <v>8015.8</v>
      </c>
    </row>
    <row r="46" spans="1:41" s="1189" customFormat="1" ht="15" customHeight="1">
      <c r="A46" s="1348">
        <v>2008</v>
      </c>
      <c r="B46" s="1377">
        <v>817.36</v>
      </c>
      <c r="C46" s="1377">
        <v>418.9</v>
      </c>
      <c r="D46" s="1377">
        <v>133.63999999999999</v>
      </c>
      <c r="E46" s="1377">
        <v>154.41999999999999</v>
      </c>
      <c r="F46" s="1377">
        <v>8.3800000000000008</v>
      </c>
      <c r="G46" s="1377">
        <v>1532.69</v>
      </c>
      <c r="H46" s="1377"/>
      <c r="I46" s="1377">
        <v>135.94999999999999</v>
      </c>
      <c r="J46" s="1377">
        <v>777.76</v>
      </c>
      <c r="K46" s="1377">
        <v>190.55</v>
      </c>
      <c r="L46" s="1377">
        <v>241.66</v>
      </c>
      <c r="M46" s="1377">
        <v>1345.93</v>
      </c>
      <c r="N46" s="1377"/>
      <c r="O46" s="1377">
        <v>393.26</v>
      </c>
      <c r="P46" s="1377">
        <v>211.47</v>
      </c>
      <c r="Q46" s="1377">
        <v>291.20999999999998</v>
      </c>
      <c r="R46" s="1377">
        <v>378.42</v>
      </c>
      <c r="S46" s="1377">
        <v>1274.3599999999999</v>
      </c>
      <c r="T46" s="1377"/>
      <c r="U46" s="1377">
        <v>739.69</v>
      </c>
      <c r="V46" s="1377">
        <v>320.23</v>
      </c>
      <c r="W46" s="1377">
        <v>333.11</v>
      </c>
      <c r="X46" s="1377">
        <v>43.56</v>
      </c>
      <c r="Y46" s="1377">
        <v>434.39</v>
      </c>
      <c r="Z46" s="1377">
        <v>1870.98</v>
      </c>
      <c r="AA46" s="1377"/>
      <c r="AB46" s="1377">
        <v>351.98</v>
      </c>
      <c r="AC46" s="1377">
        <v>47.35</v>
      </c>
      <c r="AD46" s="1377">
        <v>138.61000000000001</v>
      </c>
      <c r="AE46" s="1377">
        <v>18.399999999999999</v>
      </c>
      <c r="AF46" s="1377">
        <v>17.34</v>
      </c>
      <c r="AG46" s="1377">
        <v>573.66</v>
      </c>
      <c r="AH46" s="1377"/>
      <c r="AI46" s="1377">
        <v>297.19</v>
      </c>
      <c r="AJ46" s="1377">
        <v>289.33999999999997</v>
      </c>
      <c r="AK46" s="1377">
        <v>222.14</v>
      </c>
      <c r="AL46" s="1377">
        <v>390.18</v>
      </c>
      <c r="AM46" s="1377">
        <v>1198.8499999999999</v>
      </c>
      <c r="AN46" s="1377"/>
      <c r="AO46" s="1377">
        <v>7796.47</v>
      </c>
    </row>
    <row r="47" spans="1:41" s="1189" customFormat="1" ht="15" customHeight="1">
      <c r="A47" s="1348">
        <v>2009</v>
      </c>
      <c r="B47" s="1377">
        <v>624.30999999999995</v>
      </c>
      <c r="C47" s="1377">
        <v>396.27</v>
      </c>
      <c r="D47" s="1377">
        <v>116.34</v>
      </c>
      <c r="E47" s="1377">
        <v>183.97</v>
      </c>
      <c r="F47" s="1377">
        <v>7.89</v>
      </c>
      <c r="G47" s="1377">
        <v>1328.79</v>
      </c>
      <c r="H47" s="1377"/>
      <c r="I47" s="1377">
        <v>121.84</v>
      </c>
      <c r="J47" s="1377">
        <v>705.38</v>
      </c>
      <c r="K47" s="1377">
        <v>172.73</v>
      </c>
      <c r="L47" s="1377">
        <v>220.95</v>
      </c>
      <c r="M47" s="1377">
        <v>1220.9000000000001</v>
      </c>
      <c r="N47" s="1377"/>
      <c r="O47" s="1377">
        <v>368.13</v>
      </c>
      <c r="P47" s="1377">
        <v>197.83</v>
      </c>
      <c r="Q47" s="1377">
        <v>271.67</v>
      </c>
      <c r="R47" s="1377">
        <v>363.09</v>
      </c>
      <c r="S47" s="1377">
        <v>1200.72</v>
      </c>
      <c r="T47" s="1377"/>
      <c r="U47" s="1377">
        <v>703.77</v>
      </c>
      <c r="V47" s="1377">
        <v>311.05</v>
      </c>
      <c r="W47" s="1377">
        <v>261.11</v>
      </c>
      <c r="X47" s="1377">
        <v>53.38</v>
      </c>
      <c r="Y47" s="1377">
        <v>422.25</v>
      </c>
      <c r="Z47" s="1377">
        <v>1751.56</v>
      </c>
      <c r="AA47" s="1377"/>
      <c r="AB47" s="1377">
        <v>325.31</v>
      </c>
      <c r="AC47" s="1377">
        <v>59.65</v>
      </c>
      <c r="AD47" s="1377">
        <v>127.16</v>
      </c>
      <c r="AE47" s="1377">
        <v>14.85</v>
      </c>
      <c r="AF47" s="1377">
        <v>17.43</v>
      </c>
      <c r="AG47" s="1377">
        <v>544.41</v>
      </c>
      <c r="AH47" s="1377"/>
      <c r="AI47" s="1377">
        <v>275.77</v>
      </c>
      <c r="AJ47" s="1377">
        <v>269.89999999999998</v>
      </c>
      <c r="AK47" s="1377">
        <v>206.95</v>
      </c>
      <c r="AL47" s="1377">
        <v>364.83</v>
      </c>
      <c r="AM47" s="1377">
        <v>1117.45</v>
      </c>
      <c r="AN47" s="1377"/>
      <c r="AO47" s="1377">
        <v>7163.82</v>
      </c>
    </row>
    <row r="48" spans="1:41" s="1189" customFormat="1" ht="30" customHeight="1">
      <c r="A48" s="1348">
        <v>2010</v>
      </c>
      <c r="B48" s="1377">
        <v>430.72</v>
      </c>
      <c r="C48" s="1377">
        <v>448.34</v>
      </c>
      <c r="D48" s="1377">
        <v>108.61</v>
      </c>
      <c r="E48" s="1377">
        <v>221.29</v>
      </c>
      <c r="F48" s="1377">
        <v>8.3000000000000007</v>
      </c>
      <c r="G48" s="1377">
        <v>1217.26</v>
      </c>
      <c r="H48" s="1377"/>
      <c r="I48" s="1377">
        <v>116.49</v>
      </c>
      <c r="J48" s="1377">
        <v>690.64</v>
      </c>
      <c r="K48" s="1377">
        <v>169.27</v>
      </c>
      <c r="L48" s="1377">
        <v>217.73</v>
      </c>
      <c r="M48" s="1377">
        <v>1194.1400000000001</v>
      </c>
      <c r="N48" s="1377"/>
      <c r="O48" s="1377">
        <v>373.02</v>
      </c>
      <c r="P48" s="1377">
        <v>199.69</v>
      </c>
      <c r="Q48" s="1377">
        <v>274.24</v>
      </c>
      <c r="R48" s="1377">
        <v>375.14</v>
      </c>
      <c r="S48" s="1377">
        <v>1222.0899999999999</v>
      </c>
      <c r="T48" s="1377"/>
      <c r="U48" s="1377">
        <v>723.26</v>
      </c>
      <c r="V48" s="1377">
        <v>329.65</v>
      </c>
      <c r="W48" s="1377">
        <v>215.7</v>
      </c>
      <c r="X48" s="1377">
        <v>66</v>
      </c>
      <c r="Y48" s="1377">
        <v>447.49</v>
      </c>
      <c r="Z48" s="1377">
        <v>1782.1</v>
      </c>
      <c r="AA48" s="1377"/>
      <c r="AB48" s="1377">
        <v>313.97000000000003</v>
      </c>
      <c r="AC48" s="1377">
        <v>79.209999999999994</v>
      </c>
      <c r="AD48" s="1377">
        <v>130.88999999999999</v>
      </c>
      <c r="AE48" s="1377">
        <v>12.88</v>
      </c>
      <c r="AF48" s="1377">
        <v>18.98</v>
      </c>
      <c r="AG48" s="1377">
        <v>555.94000000000005</v>
      </c>
      <c r="AH48" s="1377"/>
      <c r="AI48" s="1377">
        <v>275.37</v>
      </c>
      <c r="AJ48" s="1377">
        <v>272.08</v>
      </c>
      <c r="AK48" s="1377">
        <v>208.44</v>
      </c>
      <c r="AL48" s="1377">
        <v>368.75</v>
      </c>
      <c r="AM48" s="1377">
        <v>1124.6400000000001</v>
      </c>
      <c r="AN48" s="1377"/>
      <c r="AO48" s="1377">
        <v>7096.16</v>
      </c>
    </row>
    <row r="49" spans="1:41" s="1189" customFormat="1" ht="15" customHeight="1">
      <c r="A49" s="1348">
        <v>2011</v>
      </c>
      <c r="B49" s="1377">
        <v>250.35</v>
      </c>
      <c r="C49" s="1377">
        <v>501.72</v>
      </c>
      <c r="D49" s="1377">
        <v>102.07</v>
      </c>
      <c r="E49" s="1377">
        <v>264.42</v>
      </c>
      <c r="F49" s="1377">
        <v>8.25</v>
      </c>
      <c r="G49" s="1377">
        <v>1126.75</v>
      </c>
      <c r="H49" s="1377"/>
      <c r="I49" s="1377">
        <v>112.43</v>
      </c>
      <c r="J49" s="1377">
        <v>685.75</v>
      </c>
      <c r="K49" s="1377">
        <v>167.44</v>
      </c>
      <c r="L49" s="1377">
        <v>216.32</v>
      </c>
      <c r="M49" s="1377">
        <v>1182.0899999999999</v>
      </c>
      <c r="N49" s="1377"/>
      <c r="O49" s="1377">
        <v>383.5</v>
      </c>
      <c r="P49" s="1377">
        <v>204.23</v>
      </c>
      <c r="Q49" s="1377">
        <v>280.83999999999997</v>
      </c>
      <c r="R49" s="1377">
        <v>391.28</v>
      </c>
      <c r="S49" s="1377">
        <v>1259.8499999999999</v>
      </c>
      <c r="T49" s="1377"/>
      <c r="U49" s="1377">
        <v>736.87</v>
      </c>
      <c r="V49" s="1377">
        <v>348.5</v>
      </c>
      <c r="W49" s="1377">
        <v>180.38</v>
      </c>
      <c r="X49" s="1377">
        <v>74.7</v>
      </c>
      <c r="Y49" s="1377">
        <v>482.85</v>
      </c>
      <c r="Z49" s="1377">
        <v>1823.29</v>
      </c>
      <c r="AA49" s="1377"/>
      <c r="AB49" s="1377">
        <v>297.22000000000003</v>
      </c>
      <c r="AC49" s="1377">
        <v>102.68</v>
      </c>
      <c r="AD49" s="1377">
        <v>140.24</v>
      </c>
      <c r="AE49" s="1377">
        <v>11.28</v>
      </c>
      <c r="AF49" s="1377">
        <v>21.24</v>
      </c>
      <c r="AG49" s="1377">
        <v>572.66999999999996</v>
      </c>
      <c r="AH49" s="1377"/>
      <c r="AI49" s="1377">
        <v>278.67</v>
      </c>
      <c r="AJ49" s="1377">
        <v>277.98</v>
      </c>
      <c r="AK49" s="1377">
        <v>212.87</v>
      </c>
      <c r="AL49" s="1377">
        <v>377.89</v>
      </c>
      <c r="AM49" s="1377">
        <v>1147.4000000000001</v>
      </c>
      <c r="AN49" s="1377"/>
      <c r="AO49" s="1377">
        <v>7112.06</v>
      </c>
    </row>
    <row r="50" spans="1:41" s="1189" customFormat="1" ht="15" customHeight="1">
      <c r="A50" s="1348">
        <v>2012</v>
      </c>
      <c r="B50" s="1377">
        <v>127.09</v>
      </c>
      <c r="C50" s="1377">
        <v>531.26</v>
      </c>
      <c r="D50" s="1377">
        <v>93.54</v>
      </c>
      <c r="E50" s="1377">
        <v>297.06</v>
      </c>
      <c r="F50" s="1377">
        <v>7.73</v>
      </c>
      <c r="G50" s="1377">
        <v>1056.68</v>
      </c>
      <c r="H50" s="1377"/>
      <c r="I50" s="1377">
        <v>107.1</v>
      </c>
      <c r="J50" s="1377">
        <v>672</v>
      </c>
      <c r="K50" s="1377">
        <v>163.62</v>
      </c>
      <c r="L50" s="1377">
        <v>211.43</v>
      </c>
      <c r="M50" s="1377">
        <v>1154.1500000000001</v>
      </c>
      <c r="N50" s="1377"/>
      <c r="O50" s="1377">
        <v>389.23</v>
      </c>
      <c r="P50" s="1377">
        <v>205.9</v>
      </c>
      <c r="Q50" s="1377">
        <v>283.81</v>
      </c>
      <c r="R50" s="1377">
        <v>401.19</v>
      </c>
      <c r="S50" s="1377">
        <v>1280.1300000000001</v>
      </c>
      <c r="T50" s="1377"/>
      <c r="U50" s="1377">
        <v>736.38</v>
      </c>
      <c r="V50" s="1377">
        <v>359.75</v>
      </c>
      <c r="W50" s="1377">
        <v>153.27000000000001</v>
      </c>
      <c r="X50" s="1377">
        <v>79.63</v>
      </c>
      <c r="Y50" s="1377">
        <v>514.97</v>
      </c>
      <c r="Z50" s="1377">
        <v>1844</v>
      </c>
      <c r="AA50" s="1377"/>
      <c r="AB50" s="1377">
        <v>269.39</v>
      </c>
      <c r="AC50" s="1377">
        <v>126.25</v>
      </c>
      <c r="AD50" s="1377">
        <v>150.57</v>
      </c>
      <c r="AE50" s="1377">
        <v>10.07</v>
      </c>
      <c r="AF50" s="1377">
        <v>23.26</v>
      </c>
      <c r="AG50" s="1377">
        <v>579.53</v>
      </c>
      <c r="AH50" s="1377"/>
      <c r="AI50" s="1377">
        <v>277.94</v>
      </c>
      <c r="AJ50" s="1377">
        <v>279.77</v>
      </c>
      <c r="AK50" s="1377">
        <v>214.16</v>
      </c>
      <c r="AL50" s="1377">
        <v>381.55</v>
      </c>
      <c r="AM50" s="1377">
        <v>1153.43</v>
      </c>
      <c r="AN50" s="1377"/>
      <c r="AO50" s="1377">
        <v>7067.92</v>
      </c>
    </row>
    <row r="51" spans="1:41" s="1189" customFormat="1" ht="15" customHeight="1">
      <c r="A51" s="1348">
        <v>2013</v>
      </c>
      <c r="B51" s="1377">
        <v>66.78</v>
      </c>
      <c r="C51" s="1377">
        <v>540.82000000000005</v>
      </c>
      <c r="D51" s="1377">
        <v>83.33</v>
      </c>
      <c r="E51" s="1377">
        <v>308</v>
      </c>
      <c r="F51" s="1377">
        <v>7.57</v>
      </c>
      <c r="G51" s="1377">
        <v>1006.5</v>
      </c>
      <c r="H51" s="1377"/>
      <c r="I51" s="1377">
        <v>99.66</v>
      </c>
      <c r="J51" s="1377">
        <v>643.26</v>
      </c>
      <c r="K51" s="1377">
        <v>156.30000000000001</v>
      </c>
      <c r="L51" s="1377">
        <v>201.48</v>
      </c>
      <c r="M51" s="1377">
        <v>1100.71</v>
      </c>
      <c r="N51" s="1377"/>
      <c r="O51" s="1377">
        <v>386.34</v>
      </c>
      <c r="P51" s="1377">
        <v>202.87</v>
      </c>
      <c r="Q51" s="1377">
        <v>280.52999999999997</v>
      </c>
      <c r="R51" s="1377">
        <v>400.95</v>
      </c>
      <c r="S51" s="1377">
        <v>1270.69</v>
      </c>
      <c r="T51" s="1377"/>
      <c r="U51" s="1377">
        <v>716.66</v>
      </c>
      <c r="V51" s="1377">
        <v>360.12</v>
      </c>
      <c r="W51" s="1377">
        <v>133.41</v>
      </c>
      <c r="X51" s="1377">
        <v>80.27</v>
      </c>
      <c r="Y51" s="1377">
        <v>523.29</v>
      </c>
      <c r="Z51" s="1377">
        <v>1813.75</v>
      </c>
      <c r="AA51" s="1377"/>
      <c r="AB51" s="1377">
        <v>244.61</v>
      </c>
      <c r="AC51" s="1377">
        <v>129.75</v>
      </c>
      <c r="AD51" s="1377">
        <v>151.74</v>
      </c>
      <c r="AE51" s="1377">
        <v>9.06</v>
      </c>
      <c r="AF51" s="1377">
        <v>24.36</v>
      </c>
      <c r="AG51" s="1377">
        <v>559.51</v>
      </c>
      <c r="AH51" s="1377"/>
      <c r="AI51" s="1377">
        <v>270.77999999999997</v>
      </c>
      <c r="AJ51" s="1377">
        <v>275.14</v>
      </c>
      <c r="AK51" s="1377">
        <v>209.18</v>
      </c>
      <c r="AL51" s="1377">
        <v>376.73</v>
      </c>
      <c r="AM51" s="1377">
        <v>1131.8399999999999</v>
      </c>
      <c r="AN51" s="1377"/>
      <c r="AO51" s="1377">
        <v>6883</v>
      </c>
    </row>
    <row r="52" spans="1:41" s="1189" customFormat="1" ht="15" customHeight="1">
      <c r="A52" s="1348">
        <v>2014</v>
      </c>
      <c r="B52" s="1377">
        <v>44.94</v>
      </c>
      <c r="C52" s="1377">
        <v>546.38</v>
      </c>
      <c r="D52" s="1377">
        <v>73.67</v>
      </c>
      <c r="E52" s="1377">
        <v>312.98</v>
      </c>
      <c r="F52" s="1377">
        <v>7.53</v>
      </c>
      <c r="G52" s="1377">
        <v>985.5</v>
      </c>
      <c r="H52" s="1377"/>
      <c r="I52" s="1377">
        <v>93.47</v>
      </c>
      <c r="J52" s="1377">
        <v>616.96</v>
      </c>
      <c r="K52" s="1377">
        <v>149.82</v>
      </c>
      <c r="L52" s="1377">
        <v>192.42</v>
      </c>
      <c r="M52" s="1377">
        <v>1052.67</v>
      </c>
      <c r="N52" s="1377"/>
      <c r="O52" s="1377">
        <v>386.63</v>
      </c>
      <c r="P52" s="1377">
        <v>201.37</v>
      </c>
      <c r="Q52" s="1377">
        <v>279.58</v>
      </c>
      <c r="R52" s="1377">
        <v>402.68</v>
      </c>
      <c r="S52" s="1377">
        <v>1270.26</v>
      </c>
      <c r="T52" s="1377"/>
      <c r="U52" s="1377">
        <v>700.04</v>
      </c>
      <c r="V52" s="1377">
        <v>360.02</v>
      </c>
      <c r="W52" s="1377">
        <v>117.69</v>
      </c>
      <c r="X52" s="1377">
        <v>80.87</v>
      </c>
      <c r="Y52" s="1377">
        <v>535.77</v>
      </c>
      <c r="Z52" s="1377">
        <v>1794.38</v>
      </c>
      <c r="AA52" s="1377"/>
      <c r="AB52" s="1377">
        <v>222.41</v>
      </c>
      <c r="AC52" s="1377">
        <v>134.16</v>
      </c>
      <c r="AD52" s="1377">
        <v>153.47999999999999</v>
      </c>
      <c r="AE52" s="1377">
        <v>8.39</v>
      </c>
      <c r="AF52" s="1377">
        <v>25.39</v>
      </c>
      <c r="AG52" s="1377">
        <v>543.83000000000004</v>
      </c>
      <c r="AH52" s="1377"/>
      <c r="AI52" s="1377">
        <v>265.77999999999997</v>
      </c>
      <c r="AJ52" s="1377">
        <v>272.64</v>
      </c>
      <c r="AK52" s="1377">
        <v>206.01</v>
      </c>
      <c r="AL52" s="1377">
        <v>374.93</v>
      </c>
      <c r="AM52" s="1377">
        <v>1119.3599999999999</v>
      </c>
      <c r="AN52" s="1377"/>
      <c r="AO52" s="1377">
        <v>6766</v>
      </c>
    </row>
    <row r="53" spans="1:41" s="1189" customFormat="1" ht="15" customHeight="1">
      <c r="A53" s="1348">
        <v>2015</v>
      </c>
      <c r="B53" s="1377">
        <v>38.85</v>
      </c>
      <c r="C53" s="1377">
        <v>548.09</v>
      </c>
      <c r="D53" s="1377">
        <v>64.17</v>
      </c>
      <c r="E53" s="1377">
        <v>313.95999999999998</v>
      </c>
      <c r="F53" s="1377">
        <v>7.5</v>
      </c>
      <c r="G53" s="1377">
        <v>972.58</v>
      </c>
      <c r="H53" s="1377"/>
      <c r="I53" s="1377">
        <v>87.84</v>
      </c>
      <c r="J53" s="1377">
        <v>591.86</v>
      </c>
      <c r="K53" s="1377">
        <v>143.66999999999999</v>
      </c>
      <c r="L53" s="1377">
        <v>183.61</v>
      </c>
      <c r="M53" s="1377">
        <v>1006.98</v>
      </c>
      <c r="N53" s="1377"/>
      <c r="O53" s="1377">
        <v>386.51</v>
      </c>
      <c r="P53" s="1377">
        <v>199.62</v>
      </c>
      <c r="Q53" s="1377">
        <v>278.64</v>
      </c>
      <c r="R53" s="1377">
        <v>402.93</v>
      </c>
      <c r="S53" s="1377">
        <v>1267.7</v>
      </c>
      <c r="T53" s="1377"/>
      <c r="U53" s="1377">
        <v>679.53</v>
      </c>
      <c r="V53" s="1377">
        <v>357.31</v>
      </c>
      <c r="W53" s="1377">
        <v>102.94</v>
      </c>
      <c r="X53" s="1377">
        <v>96.51</v>
      </c>
      <c r="Y53" s="1377">
        <v>547.91</v>
      </c>
      <c r="Z53" s="1377">
        <v>1784.2</v>
      </c>
      <c r="AA53" s="1377"/>
      <c r="AB53" s="1377">
        <v>205.29</v>
      </c>
      <c r="AC53" s="1377">
        <v>139.69</v>
      </c>
      <c r="AD53" s="1377">
        <v>154.27000000000001</v>
      </c>
      <c r="AE53" s="1377">
        <v>7.83</v>
      </c>
      <c r="AF53" s="1377">
        <v>26.07</v>
      </c>
      <c r="AG53" s="1377">
        <v>533.14</v>
      </c>
      <c r="AH53" s="1377"/>
      <c r="AI53" s="1377">
        <v>259.99</v>
      </c>
      <c r="AJ53" s="1377">
        <v>269.73</v>
      </c>
      <c r="AK53" s="1377">
        <v>202.82</v>
      </c>
      <c r="AL53" s="1377">
        <v>372.86</v>
      </c>
      <c r="AM53" s="1377">
        <v>1105.4000000000001</v>
      </c>
      <c r="AN53" s="1377"/>
      <c r="AO53" s="1377">
        <v>6670</v>
      </c>
    </row>
    <row r="54" spans="1:41" s="1189" customFormat="1" ht="15" customHeight="1">
      <c r="A54" s="1348">
        <v>2016</v>
      </c>
      <c r="B54" s="1377">
        <v>38.200000000000003</v>
      </c>
      <c r="C54" s="1377">
        <v>555.53</v>
      </c>
      <c r="D54" s="1377">
        <v>55.59</v>
      </c>
      <c r="E54" s="1377">
        <v>317.39999999999998</v>
      </c>
      <c r="F54" s="1377">
        <v>7.56</v>
      </c>
      <c r="G54" s="1377">
        <v>974.28</v>
      </c>
      <c r="H54" s="1377"/>
      <c r="I54" s="1377">
        <v>83.76</v>
      </c>
      <c r="J54" s="1377">
        <v>575</v>
      </c>
      <c r="K54" s="1377">
        <v>139.54</v>
      </c>
      <c r="L54" s="1377">
        <v>177.31</v>
      </c>
      <c r="M54" s="1377">
        <v>975.61</v>
      </c>
      <c r="N54" s="1377"/>
      <c r="O54" s="1377">
        <v>390.63</v>
      </c>
      <c r="P54" s="1377">
        <v>200.08</v>
      </c>
      <c r="Q54" s="1377">
        <v>281.08</v>
      </c>
      <c r="R54" s="1377">
        <v>406.72</v>
      </c>
      <c r="S54" s="1377">
        <v>1278.51</v>
      </c>
      <c r="T54" s="1377"/>
      <c r="U54" s="1377">
        <v>664.49</v>
      </c>
      <c r="V54" s="1377">
        <v>361.09</v>
      </c>
      <c r="W54" s="1377">
        <v>91.86</v>
      </c>
      <c r="X54" s="1377">
        <v>109.66</v>
      </c>
      <c r="Y54" s="1377">
        <v>565.35</v>
      </c>
      <c r="Z54" s="1377">
        <v>1792.46</v>
      </c>
      <c r="AA54" s="1377"/>
      <c r="AB54" s="1377">
        <v>192.62</v>
      </c>
      <c r="AC54" s="1377">
        <v>147.19999999999999</v>
      </c>
      <c r="AD54" s="1377">
        <v>156.07</v>
      </c>
      <c r="AE54" s="1377">
        <v>7.44</v>
      </c>
      <c r="AF54" s="1377">
        <v>26.74</v>
      </c>
      <c r="AG54" s="1377">
        <v>530.07000000000005</v>
      </c>
      <c r="AH54" s="1377"/>
      <c r="AI54" s="1377">
        <v>257.02999999999997</v>
      </c>
      <c r="AJ54" s="1377">
        <v>269.8</v>
      </c>
      <c r="AK54" s="1377">
        <v>202.11</v>
      </c>
      <c r="AL54" s="1377">
        <v>375.12</v>
      </c>
      <c r="AM54" s="1377">
        <v>1104.06</v>
      </c>
      <c r="AN54" s="1377"/>
      <c r="AO54" s="1377">
        <v>6655</v>
      </c>
    </row>
    <row r="55" spans="1:41" s="1189" customFormat="1" ht="15" customHeight="1" thickBot="1">
      <c r="A55" s="1379"/>
      <c r="B55" s="1380"/>
      <c r="C55" s="1380"/>
      <c r="D55" s="1380"/>
      <c r="E55" s="1380"/>
      <c r="F55" s="1380"/>
      <c r="G55" s="1380"/>
      <c r="H55" s="1380"/>
      <c r="I55" s="1380"/>
      <c r="J55" s="1380"/>
      <c r="K55" s="1380"/>
      <c r="L55" s="1380"/>
      <c r="M55" s="1380"/>
      <c r="N55" s="1380"/>
      <c r="O55" s="1380"/>
      <c r="P55" s="1380"/>
      <c r="Q55" s="1380"/>
      <c r="R55" s="1380"/>
      <c r="S55" s="1380"/>
      <c r="T55" s="1380"/>
      <c r="U55" s="1380"/>
      <c r="V55" s="1380"/>
      <c r="W55" s="1380"/>
      <c r="X55" s="1380"/>
      <c r="Y55" s="1380"/>
      <c r="Z55" s="1380"/>
      <c r="AA55" s="1380"/>
      <c r="AB55" s="1380"/>
      <c r="AC55" s="1380"/>
      <c r="AD55" s="1380"/>
      <c r="AE55" s="1380"/>
      <c r="AF55" s="1380"/>
      <c r="AG55" s="1380"/>
      <c r="AH55" s="1380"/>
      <c r="AI55" s="1380"/>
      <c r="AJ55" s="1380"/>
      <c r="AK55" s="1380"/>
      <c r="AL55" s="1380"/>
      <c r="AM55" s="1380"/>
      <c r="AN55" s="1380"/>
      <c r="AO55" s="1380"/>
    </row>
    <row r="56" spans="1:41" s="1189" customFormat="1" ht="15" customHeight="1" thickTop="1">
      <c r="A56" s="1348"/>
      <c r="B56" s="1377"/>
      <c r="C56" s="1377"/>
      <c r="D56" s="1377"/>
      <c r="E56" s="1377"/>
      <c r="F56" s="1377"/>
      <c r="G56" s="1377"/>
      <c r="H56" s="1377"/>
      <c r="I56" s="1377"/>
      <c r="J56" s="1377"/>
      <c r="K56" s="1377"/>
      <c r="L56" s="1377"/>
      <c r="M56" s="1377"/>
      <c r="N56" s="1377"/>
      <c r="O56" s="1377"/>
      <c r="P56" s="1377"/>
      <c r="Q56" s="1377"/>
      <c r="R56" s="1377"/>
      <c r="S56" s="1377"/>
      <c r="T56" s="1377"/>
      <c r="U56" s="1377"/>
      <c r="V56" s="1377"/>
      <c r="W56" s="1377"/>
      <c r="X56" s="1377"/>
      <c r="Y56" s="1377"/>
      <c r="Z56" s="1377"/>
      <c r="AA56" s="1377"/>
      <c r="AB56" s="1377"/>
      <c r="AC56" s="1377"/>
      <c r="AD56" s="1377"/>
      <c r="AE56" s="1377"/>
      <c r="AF56" s="1377"/>
      <c r="AG56" s="1377"/>
      <c r="AH56" s="1377"/>
      <c r="AI56" s="1377"/>
      <c r="AJ56" s="1377"/>
      <c r="AK56" s="1377"/>
      <c r="AL56" s="1377"/>
      <c r="AM56" s="1377"/>
      <c r="AN56" s="1377"/>
      <c r="AO56" s="1377"/>
    </row>
    <row r="57" spans="1:41" s="1189" customFormat="1" ht="15" customHeight="1">
      <c r="A57" s="1189" t="s">
        <v>357</v>
      </c>
      <c r="B57" s="1377"/>
      <c r="C57" s="1377"/>
      <c r="D57" s="1377"/>
      <c r="E57" s="1377"/>
      <c r="F57" s="1377"/>
      <c r="G57" s="1377"/>
      <c r="I57" s="1381"/>
      <c r="J57" s="1381"/>
      <c r="K57" s="1381"/>
      <c r="M57" s="1377"/>
      <c r="N57" s="1381"/>
      <c r="O57" s="1377"/>
      <c r="P57" s="1377"/>
      <c r="Q57" s="1377"/>
      <c r="R57" s="1377"/>
      <c r="S57" s="1377"/>
      <c r="T57" s="1377"/>
      <c r="U57" s="1377"/>
      <c r="V57" s="1377"/>
      <c r="W57" s="1377"/>
      <c r="X57" s="1377"/>
      <c r="Y57" s="1377"/>
      <c r="Z57" s="1377"/>
      <c r="AA57" s="1377"/>
      <c r="AB57" s="1377"/>
      <c r="AC57" s="1377"/>
      <c r="AD57" s="1377"/>
      <c r="AE57" s="1377"/>
      <c r="AF57" s="1377"/>
      <c r="AG57" s="1382"/>
      <c r="AH57" s="1377"/>
      <c r="AI57" s="1381"/>
      <c r="AJ57" s="1381"/>
      <c r="AK57" s="1381"/>
      <c r="AL57" s="1377"/>
      <c r="AM57" s="1383"/>
      <c r="AN57" s="1377"/>
      <c r="AO57" s="1377"/>
    </row>
    <row r="58" spans="1:41" s="1385" customFormat="1" ht="11.25">
      <c r="A58" s="1385" t="s">
        <v>358</v>
      </c>
      <c r="C58" s="1386"/>
      <c r="D58" s="1387"/>
      <c r="E58" s="1387"/>
      <c r="F58" s="1387"/>
    </row>
    <row r="59" spans="1:41" s="1385" customFormat="1" ht="11.25">
      <c r="A59" s="1384" t="s">
        <v>1806</v>
      </c>
      <c r="C59" s="1386"/>
      <c r="D59" s="1387"/>
      <c r="E59" s="1387"/>
      <c r="F59" s="1387"/>
    </row>
    <row r="60" spans="1:41" s="1385" customFormat="1" ht="11.25">
      <c r="A60" s="1385" t="s">
        <v>359</v>
      </c>
    </row>
    <row r="61" spans="1:41" s="1385" customFormat="1" ht="11.25">
      <c r="A61" s="1385" t="s">
        <v>360</v>
      </c>
      <c r="B61" s="1388"/>
      <c r="C61" s="1387"/>
      <c r="D61" s="1387"/>
      <c r="E61" s="1387"/>
      <c r="F61" s="1387"/>
      <c r="H61" s="1389"/>
    </row>
    <row r="62" spans="1:41" s="1385" customFormat="1" ht="11.25">
      <c r="A62" s="1385" t="s">
        <v>1781</v>
      </c>
      <c r="C62" s="1386"/>
      <c r="D62" s="1386"/>
      <c r="G62" s="1389"/>
      <c r="H62" s="1389"/>
    </row>
    <row r="63" spans="1:41" s="1385" customFormat="1" ht="11.25">
      <c r="A63" s="1385" t="s">
        <v>1780</v>
      </c>
      <c r="C63" s="1388"/>
      <c r="D63" s="1388"/>
    </row>
    <row r="64" spans="1:41" s="1385" customFormat="1" ht="11.25">
      <c r="A64" s="1390" t="s">
        <v>1808</v>
      </c>
      <c r="C64" s="1389"/>
      <c r="D64" s="1391"/>
      <c r="E64" s="1391"/>
      <c r="F64" s="1389"/>
    </row>
    <row r="65" spans="1:8" s="1385" customFormat="1" ht="11.25">
      <c r="A65" s="1392" t="s">
        <v>361</v>
      </c>
    </row>
    <row r="66" spans="1:8" s="1385" customFormat="1" ht="11.25">
      <c r="A66" s="1393"/>
      <c r="B66" s="1394"/>
      <c r="C66" s="1394"/>
      <c r="D66" s="1394"/>
      <c r="E66" s="1394"/>
      <c r="F66" s="1394"/>
    </row>
    <row r="67" spans="1:8" s="1189" customFormat="1" ht="11.25">
      <c r="A67" s="1398" t="s">
        <v>5</v>
      </c>
      <c r="B67" s="1395"/>
      <c r="G67" s="1395"/>
      <c r="H67" s="1395"/>
    </row>
    <row r="68" spans="1:8" s="1189" customFormat="1" ht="11.25">
      <c r="A68" s="1351" t="s">
        <v>362</v>
      </c>
    </row>
    <row r="69" spans="1:8" s="1189" customFormat="1" ht="11.25"/>
    <row r="70" spans="1:8" s="1189" customFormat="1" ht="11.25">
      <c r="A70" s="1396"/>
    </row>
    <row r="71" spans="1:8" s="1189" customFormat="1" ht="11.25">
      <c r="A71" s="1397"/>
    </row>
    <row r="72" spans="1:8" ht="16.5" customHeight="1"/>
  </sheetData>
  <mergeCells count="6">
    <mergeCell ref="AI6:AM6"/>
    <mergeCell ref="B6:F6"/>
    <mergeCell ref="I6:M6"/>
    <mergeCell ref="O6:S6"/>
    <mergeCell ref="U6:Z6"/>
    <mergeCell ref="AB6:AG6"/>
  </mergeCells>
  <hyperlinks>
    <hyperlink ref="B67" r:id="rId1" display="G:\epa3a\Publications\Energy consumption in the UK\2013\E-mails\Received\Sam Trewin"/>
    <hyperlink ref="A3" location="Title!A1" display="Return to Title"/>
  </hyperlinks>
  <pageMargins left="0.74803149606299213" right="0.74803149606299213" top="0.98425196850393704" bottom="0.98425196850393704" header="0.51181102362204722" footer="0.51181102362204722"/>
  <pageSetup paperSize="9" scale="38" fitToWidth="0" orientation="landscape" r:id="rId2"/>
  <headerFooter alignWithMargins="0"/>
  <colBreaks count="1" manualBreakCount="1">
    <brk id="20"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3" tint="0.79998168889431442"/>
    <pageSetUpPr fitToPage="1"/>
  </sheetPr>
  <dimension ref="A1:AK84"/>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4.140625" style="1" customWidth="1"/>
    <col min="2" max="2" width="8.7109375" style="1" customWidth="1"/>
    <col min="3" max="3" width="14.5703125" style="1" customWidth="1"/>
    <col min="4" max="4" width="14.28515625" style="1" customWidth="1"/>
    <col min="5" max="5" width="9.7109375" style="10" customWidth="1"/>
    <col min="6" max="6" width="10.5703125" style="1" customWidth="1"/>
    <col min="7" max="7" width="1.5703125" style="1" customWidth="1"/>
    <col min="8" max="8" width="11.140625" style="1" customWidth="1"/>
    <col min="9" max="9" width="10.85546875" style="1" customWidth="1"/>
    <col min="10" max="10" width="10.7109375" style="1" customWidth="1"/>
    <col min="11" max="11" width="12.85546875" style="1" customWidth="1"/>
    <col min="12" max="12" width="10.42578125" style="10" customWidth="1"/>
    <col min="13" max="13" width="1.5703125" style="1" customWidth="1"/>
    <col min="14" max="14" width="10.85546875" style="1" customWidth="1"/>
    <col min="15" max="15" width="8.5703125" style="1" customWidth="1"/>
    <col min="16" max="16" width="11.140625" style="1" customWidth="1"/>
    <col min="17" max="17" width="9.28515625" style="1" customWidth="1"/>
    <col min="18" max="18" width="9.140625" style="1"/>
    <col min="19" max="19" width="1.5703125" style="1" customWidth="1"/>
    <col min="20" max="20" width="8.140625" style="1" customWidth="1"/>
    <col min="21" max="21" width="11.5703125" style="1" customWidth="1"/>
    <col min="22" max="22" width="11.28515625" style="1" customWidth="1"/>
    <col min="23" max="23" width="11.5703125" style="1" customWidth="1"/>
    <col min="24" max="24" width="13" style="1" customWidth="1"/>
    <col min="25" max="25" width="9.140625" style="1"/>
    <col min="26" max="26" width="1.5703125" style="1" customWidth="1"/>
    <col min="27" max="27" width="9.5703125" style="1" bestFit="1" customWidth="1"/>
    <col min="28" max="28" width="10.5703125" style="1" customWidth="1"/>
    <col min="29" max="29" width="11.85546875" style="1" customWidth="1"/>
    <col min="30" max="30" width="9.140625" style="1"/>
    <col min="31" max="31" width="1.5703125" style="1" customWidth="1"/>
    <col min="32" max="32" width="12.42578125" style="1" customWidth="1"/>
    <col min="33" max="33" width="11.5703125" style="1" customWidth="1"/>
    <col min="34" max="34" width="13.42578125" style="1" customWidth="1"/>
    <col min="35" max="35" width="9.140625" style="1"/>
    <col min="36" max="36" width="1.5703125" style="1" customWidth="1"/>
    <col min="37" max="37" width="10.85546875" style="1" customWidth="1"/>
    <col min="38" max="16384" width="9.140625" style="1"/>
  </cols>
  <sheetData>
    <row r="1" spans="1:34" ht="21" customHeight="1">
      <c r="A1" s="18" t="s">
        <v>1596</v>
      </c>
      <c r="B1" s="7"/>
      <c r="C1" s="42"/>
      <c r="D1" s="231"/>
      <c r="E1" s="1399"/>
      <c r="F1" s="42"/>
      <c r="G1" s="42"/>
      <c r="H1" s="7"/>
    </row>
    <row r="2" spans="1:34" ht="13.9" customHeight="1">
      <c r="A2" s="232" t="s">
        <v>273</v>
      </c>
      <c r="B2" s="233"/>
      <c r="C2" s="42"/>
      <c r="D2" s="42"/>
      <c r="E2" s="1399"/>
      <c r="F2" s="42"/>
      <c r="G2" s="42"/>
      <c r="H2" s="7"/>
      <c r="I2" s="7"/>
      <c r="J2" s="7"/>
      <c r="K2" s="7"/>
      <c r="L2" s="9"/>
      <c r="M2" s="7"/>
      <c r="N2" s="7"/>
      <c r="O2" s="7"/>
      <c r="P2" s="7"/>
      <c r="Q2" s="14"/>
      <c r="R2" s="86"/>
      <c r="S2" s="334"/>
      <c r="T2" s="334"/>
      <c r="U2" s="7"/>
      <c r="V2" s="7"/>
      <c r="W2" s="7"/>
      <c r="X2" s="7"/>
      <c r="Y2" s="7"/>
      <c r="Z2" s="7"/>
      <c r="AA2" s="7"/>
      <c r="AB2" s="7"/>
      <c r="AC2" s="7"/>
      <c r="AD2" s="7"/>
      <c r="AE2" s="7"/>
      <c r="AF2" s="7"/>
      <c r="AG2" s="7"/>
      <c r="AH2" s="9"/>
    </row>
    <row r="3" spans="1:34" ht="13.9" customHeight="1" thickBot="1">
      <c r="A3" s="1400"/>
      <c r="B3" s="233"/>
      <c r="C3" s="42"/>
      <c r="D3" s="42"/>
      <c r="E3" s="1399"/>
      <c r="F3" s="42"/>
      <c r="G3" s="42"/>
      <c r="H3" s="7"/>
      <c r="I3" s="7"/>
      <c r="J3" s="7"/>
      <c r="K3" s="7"/>
      <c r="L3" s="9"/>
      <c r="M3" s="7"/>
      <c r="N3" s="7"/>
      <c r="O3" s="7"/>
      <c r="P3" s="7"/>
      <c r="Q3" s="7"/>
      <c r="R3" s="86"/>
      <c r="S3" s="334"/>
      <c r="T3" s="334"/>
      <c r="U3" s="7"/>
      <c r="V3" s="7"/>
      <c r="W3" s="7"/>
      <c r="X3" s="7"/>
      <c r="Y3" s="7"/>
      <c r="Z3" s="7"/>
      <c r="AA3" s="7"/>
      <c r="AB3" s="7"/>
      <c r="AC3" s="7"/>
      <c r="AD3" s="7"/>
      <c r="AE3" s="7"/>
      <c r="AF3" s="7"/>
      <c r="AG3" s="7"/>
      <c r="AH3" s="630" t="s">
        <v>363</v>
      </c>
    </row>
    <row r="4" spans="1:34" s="1427" customFormat="1" ht="15" customHeight="1" thickTop="1">
      <c r="A4" s="1424"/>
      <c r="B4" s="2500" t="s">
        <v>1804</v>
      </c>
      <c r="C4" s="2500"/>
      <c r="D4" s="2500"/>
      <c r="E4" s="2500"/>
      <c r="F4" s="2500"/>
      <c r="G4" s="1425"/>
      <c r="H4" s="2500" t="s">
        <v>394</v>
      </c>
      <c r="I4" s="2500"/>
      <c r="J4" s="2500"/>
      <c r="K4" s="2500"/>
      <c r="L4" s="2500"/>
      <c r="M4" s="1425"/>
      <c r="N4" s="2500" t="s">
        <v>395</v>
      </c>
      <c r="O4" s="2500"/>
      <c r="P4" s="2500"/>
      <c r="Q4" s="2500"/>
      <c r="R4" s="2500"/>
      <c r="S4" s="1425"/>
      <c r="T4" s="2500" t="s">
        <v>1802</v>
      </c>
      <c r="U4" s="2500"/>
      <c r="V4" s="2500"/>
      <c r="W4" s="2500"/>
      <c r="X4" s="2500"/>
      <c r="Y4" s="2500"/>
      <c r="Z4" s="1426"/>
      <c r="AA4" s="2500" t="s">
        <v>1803</v>
      </c>
      <c r="AB4" s="2500"/>
      <c r="AC4" s="2500"/>
      <c r="AD4" s="2519"/>
      <c r="AE4" s="1426"/>
      <c r="AF4" s="2520" t="s">
        <v>1812</v>
      </c>
      <c r="AG4" s="2500"/>
      <c r="AH4" s="2500"/>
    </row>
    <row r="5" spans="1:34" s="1422" customFormat="1" ht="28.9" customHeight="1">
      <c r="A5" s="1420"/>
      <c r="B5" s="1421" t="s">
        <v>332</v>
      </c>
      <c r="C5" s="1421" t="s">
        <v>333</v>
      </c>
      <c r="D5" s="1421" t="s">
        <v>334</v>
      </c>
      <c r="E5" s="1421" t="s">
        <v>335</v>
      </c>
      <c r="F5" s="1421"/>
      <c r="G5" s="1421"/>
      <c r="H5" s="1421" t="s">
        <v>336</v>
      </c>
      <c r="I5" s="1421" t="s">
        <v>337</v>
      </c>
      <c r="J5" s="1421" t="s">
        <v>338</v>
      </c>
      <c r="K5" s="1421" t="s">
        <v>339</v>
      </c>
      <c r="L5" s="1421"/>
      <c r="M5" s="1421"/>
      <c r="N5" s="1421" t="s">
        <v>340</v>
      </c>
      <c r="O5" s="1421" t="s">
        <v>341</v>
      </c>
      <c r="P5" s="1421" t="s">
        <v>342</v>
      </c>
      <c r="Q5" s="1421" t="s">
        <v>343</v>
      </c>
      <c r="R5" s="1421"/>
      <c r="S5" s="1421"/>
      <c r="T5" s="1423" t="s">
        <v>344</v>
      </c>
      <c r="U5" s="1423" t="s">
        <v>345</v>
      </c>
      <c r="V5" s="1423" t="s">
        <v>1810</v>
      </c>
      <c r="W5" s="1423" t="s">
        <v>1811</v>
      </c>
      <c r="X5" s="1423" t="s">
        <v>348</v>
      </c>
      <c r="Y5" s="1421"/>
      <c r="Z5" s="1421"/>
      <c r="AA5" s="1421" t="s">
        <v>349</v>
      </c>
      <c r="AB5" s="1421" t="s">
        <v>350</v>
      </c>
      <c r="AC5" s="1421" t="s">
        <v>351</v>
      </c>
      <c r="AD5" s="1421"/>
      <c r="AE5" s="1420"/>
      <c r="AF5" s="1421" t="s">
        <v>353</v>
      </c>
      <c r="AG5" s="1421" t="s">
        <v>354</v>
      </c>
      <c r="AH5" s="1421" t="s">
        <v>355</v>
      </c>
    </row>
    <row r="6" spans="1:34" s="546" customFormat="1" ht="15" customHeight="1">
      <c r="A6" s="599">
        <v>1990</v>
      </c>
      <c r="B6" s="1402">
        <v>38.99</v>
      </c>
      <c r="C6" s="1402">
        <v>58.87</v>
      </c>
      <c r="D6" s="1402">
        <v>25.46</v>
      </c>
      <c r="E6" s="1438">
        <v>0</v>
      </c>
      <c r="F6" s="1402"/>
      <c r="H6" s="1402">
        <v>459.36</v>
      </c>
      <c r="I6" s="1402">
        <v>628.46</v>
      </c>
      <c r="J6" s="1402">
        <v>311</v>
      </c>
      <c r="K6" s="1402">
        <v>474.92</v>
      </c>
      <c r="L6" s="1404"/>
      <c r="N6" s="1402">
        <v>295.37</v>
      </c>
      <c r="O6" s="1402">
        <v>666.04</v>
      </c>
      <c r="P6" s="1402">
        <v>488.71</v>
      </c>
      <c r="Q6" s="1402">
        <v>370.67</v>
      </c>
      <c r="R6" s="1405"/>
      <c r="S6" s="582"/>
      <c r="T6" s="1402">
        <v>217.44</v>
      </c>
      <c r="U6" s="1403">
        <v>0</v>
      </c>
      <c r="V6" s="1402">
        <v>14.74</v>
      </c>
      <c r="W6" s="1402">
        <v>0.96</v>
      </c>
      <c r="X6" s="1402">
        <v>52.92</v>
      </c>
      <c r="Y6" s="768"/>
      <c r="AA6" s="1402">
        <v>118.62</v>
      </c>
      <c r="AB6" s="1402">
        <v>64.239999999999995</v>
      </c>
      <c r="AC6" s="1402">
        <v>143.16</v>
      </c>
      <c r="AD6" s="1402"/>
      <c r="AF6" s="1402">
        <v>227.54</v>
      </c>
      <c r="AG6" s="1402">
        <v>244.41</v>
      </c>
      <c r="AH6" s="1402">
        <v>90.72</v>
      </c>
    </row>
    <row r="7" spans="1:34" s="546" customFormat="1" ht="15" customHeight="1">
      <c r="A7" s="599">
        <v>1991</v>
      </c>
      <c r="B7" s="768">
        <v>38.99</v>
      </c>
      <c r="C7" s="768">
        <v>58.87</v>
      </c>
      <c r="D7" s="768">
        <v>25.46</v>
      </c>
      <c r="E7" s="1438">
        <v>0</v>
      </c>
      <c r="F7" s="768"/>
      <c r="G7" s="582"/>
      <c r="H7" s="768">
        <v>454.2</v>
      </c>
      <c r="I7" s="768">
        <v>622.91</v>
      </c>
      <c r="J7" s="768">
        <v>300.36</v>
      </c>
      <c r="K7" s="768">
        <v>465.91</v>
      </c>
      <c r="L7" s="1404"/>
      <c r="M7" s="582"/>
      <c r="N7" s="768">
        <v>291.56</v>
      </c>
      <c r="O7" s="768">
        <v>664.76</v>
      </c>
      <c r="P7" s="768">
        <v>477.87</v>
      </c>
      <c r="Q7" s="768">
        <v>373.19</v>
      </c>
      <c r="R7" s="1406"/>
      <c r="S7" s="582"/>
      <c r="T7" s="768">
        <v>218.56</v>
      </c>
      <c r="U7" s="1403">
        <v>0</v>
      </c>
      <c r="V7" s="768">
        <v>14.17</v>
      </c>
      <c r="W7" s="768">
        <v>0.99</v>
      </c>
      <c r="X7" s="768">
        <v>53.29</v>
      </c>
      <c r="Y7" s="768"/>
      <c r="Z7" s="582"/>
      <c r="AA7" s="768">
        <v>118.62</v>
      </c>
      <c r="AB7" s="768">
        <v>63.01</v>
      </c>
      <c r="AC7" s="768">
        <v>143.16</v>
      </c>
      <c r="AD7" s="768"/>
      <c r="AE7" s="582"/>
      <c r="AF7" s="768">
        <v>222.22</v>
      </c>
      <c r="AG7" s="768">
        <v>244.41</v>
      </c>
      <c r="AH7" s="768">
        <v>90.72</v>
      </c>
    </row>
    <row r="8" spans="1:34" s="546" customFormat="1" ht="15" customHeight="1">
      <c r="A8" s="599">
        <v>1992</v>
      </c>
      <c r="B8" s="768">
        <v>38.99</v>
      </c>
      <c r="C8" s="768">
        <v>58.87</v>
      </c>
      <c r="D8" s="768">
        <v>25.46</v>
      </c>
      <c r="E8" s="1438">
        <v>0</v>
      </c>
      <c r="F8" s="768"/>
      <c r="G8" s="582"/>
      <c r="H8" s="768">
        <v>458</v>
      </c>
      <c r="I8" s="768">
        <v>617.36</v>
      </c>
      <c r="J8" s="768">
        <v>298.5</v>
      </c>
      <c r="K8" s="768">
        <v>456.9</v>
      </c>
      <c r="L8" s="1404"/>
      <c r="M8" s="582"/>
      <c r="N8" s="768">
        <v>287.47000000000003</v>
      </c>
      <c r="O8" s="768">
        <v>662</v>
      </c>
      <c r="P8" s="768">
        <v>465.39</v>
      </c>
      <c r="Q8" s="768">
        <v>374.53</v>
      </c>
      <c r="R8" s="1406"/>
      <c r="S8" s="582"/>
      <c r="T8" s="768">
        <v>219.66</v>
      </c>
      <c r="U8" s="1403">
        <v>0</v>
      </c>
      <c r="V8" s="768">
        <v>13.57</v>
      </c>
      <c r="W8" s="768">
        <v>1.01</v>
      </c>
      <c r="X8" s="768">
        <v>53.67</v>
      </c>
      <c r="Y8" s="768"/>
      <c r="Z8" s="582"/>
      <c r="AA8" s="768">
        <v>118.62</v>
      </c>
      <c r="AB8" s="768">
        <v>61.79</v>
      </c>
      <c r="AC8" s="768">
        <v>143.16</v>
      </c>
      <c r="AD8" s="768"/>
      <c r="AE8" s="582"/>
      <c r="AF8" s="768">
        <v>216.94</v>
      </c>
      <c r="AG8" s="768">
        <v>244.41</v>
      </c>
      <c r="AH8" s="768">
        <v>90.72</v>
      </c>
    </row>
    <row r="9" spans="1:34" s="546" customFormat="1" ht="15" customHeight="1">
      <c r="A9" s="599">
        <v>1993</v>
      </c>
      <c r="B9" s="768">
        <v>38.99</v>
      </c>
      <c r="C9" s="768">
        <v>58.87</v>
      </c>
      <c r="D9" s="768">
        <v>25.46</v>
      </c>
      <c r="E9" s="1438">
        <v>0</v>
      </c>
      <c r="F9" s="768"/>
      <c r="G9" s="582"/>
      <c r="H9" s="768">
        <v>423</v>
      </c>
      <c r="I9" s="768">
        <v>611.82000000000005</v>
      </c>
      <c r="J9" s="768">
        <v>289.01</v>
      </c>
      <c r="K9" s="768">
        <v>447.88</v>
      </c>
      <c r="L9" s="1404"/>
      <c r="M9" s="582"/>
      <c r="N9" s="768">
        <v>283.29000000000002</v>
      </c>
      <c r="O9" s="768">
        <v>659.62</v>
      </c>
      <c r="P9" s="768">
        <v>456.42</v>
      </c>
      <c r="Q9" s="768">
        <v>376.33</v>
      </c>
      <c r="R9" s="1406"/>
      <c r="S9" s="582"/>
      <c r="T9" s="768">
        <v>220.73</v>
      </c>
      <c r="U9" s="1403">
        <v>0</v>
      </c>
      <c r="V9" s="768">
        <v>12.93</v>
      </c>
      <c r="W9" s="768">
        <v>1.04</v>
      </c>
      <c r="X9" s="768">
        <v>54.05</v>
      </c>
      <c r="Y9" s="768"/>
      <c r="Z9" s="582"/>
      <c r="AA9" s="768">
        <v>118.62</v>
      </c>
      <c r="AB9" s="768">
        <v>60.58</v>
      </c>
      <c r="AC9" s="768">
        <v>143.16</v>
      </c>
      <c r="AD9" s="768"/>
      <c r="AE9" s="582"/>
      <c r="AF9" s="768">
        <v>211.68</v>
      </c>
      <c r="AG9" s="768">
        <v>244.41</v>
      </c>
      <c r="AH9" s="768">
        <v>90.72</v>
      </c>
    </row>
    <row r="10" spans="1:34" s="546" customFormat="1" ht="15" customHeight="1">
      <c r="A10" s="599">
        <v>1994</v>
      </c>
      <c r="B10" s="768">
        <v>38.99</v>
      </c>
      <c r="C10" s="768">
        <v>58.87</v>
      </c>
      <c r="D10" s="768">
        <v>25.46</v>
      </c>
      <c r="E10" s="1438">
        <v>0</v>
      </c>
      <c r="F10" s="768"/>
      <c r="G10" s="582"/>
      <c r="H10" s="768">
        <v>450</v>
      </c>
      <c r="I10" s="768">
        <v>606.27</v>
      </c>
      <c r="J10" s="768">
        <v>281.08</v>
      </c>
      <c r="K10" s="768">
        <v>438.87</v>
      </c>
      <c r="L10" s="1404"/>
      <c r="M10" s="582"/>
      <c r="N10" s="768">
        <v>279.13</v>
      </c>
      <c r="O10" s="768">
        <v>657.04</v>
      </c>
      <c r="P10" s="768">
        <v>445.8</v>
      </c>
      <c r="Q10" s="768">
        <v>377.91</v>
      </c>
      <c r="R10" s="1406"/>
      <c r="S10" s="582"/>
      <c r="T10" s="768">
        <v>221.78</v>
      </c>
      <c r="U10" s="1403">
        <v>0</v>
      </c>
      <c r="V10" s="768">
        <v>12.25</v>
      </c>
      <c r="W10" s="768">
        <v>1.06</v>
      </c>
      <c r="X10" s="768">
        <v>54.44</v>
      </c>
      <c r="Y10" s="768"/>
      <c r="Z10" s="582"/>
      <c r="AA10" s="768">
        <v>123.1</v>
      </c>
      <c r="AB10" s="768">
        <v>59.38</v>
      </c>
      <c r="AC10" s="768">
        <v>143.75</v>
      </c>
      <c r="AD10" s="768"/>
      <c r="AE10" s="582"/>
      <c r="AF10" s="768">
        <v>206.38</v>
      </c>
      <c r="AG10" s="768">
        <v>244.41</v>
      </c>
      <c r="AH10" s="768">
        <v>90.72</v>
      </c>
    </row>
    <row r="11" spans="1:34" s="546" customFormat="1" ht="15" customHeight="1">
      <c r="A11" s="599">
        <v>1995</v>
      </c>
      <c r="B11" s="768">
        <v>38.99</v>
      </c>
      <c r="C11" s="768">
        <v>58.87</v>
      </c>
      <c r="D11" s="768">
        <v>25.46</v>
      </c>
      <c r="E11" s="1438">
        <v>0</v>
      </c>
      <c r="F11" s="768"/>
      <c r="G11" s="582"/>
      <c r="H11" s="768">
        <v>406</v>
      </c>
      <c r="I11" s="768">
        <v>592.78</v>
      </c>
      <c r="J11" s="768">
        <v>265.64</v>
      </c>
      <c r="K11" s="768">
        <v>413.95</v>
      </c>
      <c r="L11" s="1404"/>
      <c r="M11" s="582"/>
      <c r="N11" s="768">
        <v>275.04000000000002</v>
      </c>
      <c r="O11" s="768">
        <v>653.62</v>
      </c>
      <c r="P11" s="768">
        <v>435.27</v>
      </c>
      <c r="Q11" s="768">
        <v>378.58</v>
      </c>
      <c r="R11" s="1406"/>
      <c r="S11" s="582"/>
      <c r="T11" s="768">
        <v>222.79</v>
      </c>
      <c r="U11" s="1403">
        <v>0</v>
      </c>
      <c r="V11" s="768">
        <v>11.48</v>
      </c>
      <c r="W11" s="768">
        <v>1.0900000000000001</v>
      </c>
      <c r="X11" s="768">
        <v>48.81</v>
      </c>
      <c r="Y11" s="768"/>
      <c r="Z11" s="582"/>
      <c r="AA11" s="768">
        <v>127.59</v>
      </c>
      <c r="AB11" s="768">
        <v>58.19</v>
      </c>
      <c r="AC11" s="768">
        <v>144.34</v>
      </c>
      <c r="AD11" s="768"/>
      <c r="AE11" s="582"/>
      <c r="AF11" s="768">
        <v>201.03</v>
      </c>
      <c r="AG11" s="768">
        <v>244.41</v>
      </c>
      <c r="AH11" s="768">
        <v>90.72</v>
      </c>
    </row>
    <row r="12" spans="1:34" s="546" customFormat="1" ht="15" customHeight="1">
      <c r="A12" s="599">
        <v>1996</v>
      </c>
      <c r="B12" s="768">
        <v>38.99</v>
      </c>
      <c r="C12" s="768">
        <v>58.87</v>
      </c>
      <c r="D12" s="768">
        <v>25.46</v>
      </c>
      <c r="E12" s="1438">
        <v>0</v>
      </c>
      <c r="F12" s="768"/>
      <c r="G12" s="582"/>
      <c r="H12" s="768">
        <v>409</v>
      </c>
      <c r="I12" s="768">
        <v>592.95000000000005</v>
      </c>
      <c r="J12" s="768">
        <v>257.89</v>
      </c>
      <c r="K12" s="768">
        <v>414.08</v>
      </c>
      <c r="L12" s="1404"/>
      <c r="M12" s="582"/>
      <c r="N12" s="768">
        <v>254.08</v>
      </c>
      <c r="O12" s="768">
        <v>639.55999999999995</v>
      </c>
      <c r="P12" s="768">
        <v>426.47</v>
      </c>
      <c r="Q12" s="768">
        <v>375.01</v>
      </c>
      <c r="R12" s="1406"/>
      <c r="S12" s="582"/>
      <c r="T12" s="768">
        <v>223.76</v>
      </c>
      <c r="U12" s="1403">
        <v>0</v>
      </c>
      <c r="V12" s="768">
        <v>9.34</v>
      </c>
      <c r="W12" s="768">
        <v>1.1100000000000001</v>
      </c>
      <c r="X12" s="768">
        <v>44.36</v>
      </c>
      <c r="Y12" s="768"/>
      <c r="Z12" s="582"/>
      <c r="AA12" s="768">
        <v>132.07</v>
      </c>
      <c r="AB12" s="768">
        <v>57.02</v>
      </c>
      <c r="AC12" s="768">
        <v>144.91999999999999</v>
      </c>
      <c r="AD12" s="768"/>
      <c r="AE12" s="582"/>
      <c r="AF12" s="768">
        <v>196.1</v>
      </c>
      <c r="AG12" s="768">
        <v>244.41</v>
      </c>
      <c r="AH12" s="768">
        <v>90.72</v>
      </c>
    </row>
    <row r="13" spans="1:34" s="546" customFormat="1" ht="15" customHeight="1">
      <c r="A13" s="599">
        <v>1997</v>
      </c>
      <c r="B13" s="768">
        <v>38.99</v>
      </c>
      <c r="C13" s="768">
        <v>58.87</v>
      </c>
      <c r="D13" s="768">
        <v>26.21</v>
      </c>
      <c r="E13" s="1438">
        <v>0</v>
      </c>
      <c r="F13" s="768"/>
      <c r="G13" s="582"/>
      <c r="H13" s="768">
        <v>414</v>
      </c>
      <c r="I13" s="768">
        <v>590.29999999999995</v>
      </c>
      <c r="J13" s="768">
        <v>250.55</v>
      </c>
      <c r="K13" s="768">
        <v>408.34</v>
      </c>
      <c r="L13" s="1404"/>
      <c r="M13" s="582"/>
      <c r="N13" s="768">
        <v>240.19</v>
      </c>
      <c r="O13" s="768">
        <v>630.11</v>
      </c>
      <c r="P13" s="768">
        <v>416.09</v>
      </c>
      <c r="Q13" s="768">
        <v>373.76</v>
      </c>
      <c r="R13" s="1406"/>
      <c r="S13" s="582"/>
      <c r="T13" s="768">
        <v>224.79</v>
      </c>
      <c r="U13" s="1403">
        <v>0</v>
      </c>
      <c r="V13" s="768">
        <v>8.83</v>
      </c>
      <c r="W13" s="768">
        <v>1.1100000000000001</v>
      </c>
      <c r="X13" s="768">
        <v>40.78</v>
      </c>
      <c r="Y13" s="768"/>
      <c r="Z13" s="582"/>
      <c r="AA13" s="768">
        <v>136.55000000000001</v>
      </c>
      <c r="AB13" s="768">
        <v>55.86</v>
      </c>
      <c r="AC13" s="768">
        <v>145.51</v>
      </c>
      <c r="AD13" s="768"/>
      <c r="AE13" s="582"/>
      <c r="AF13" s="768">
        <v>192.08</v>
      </c>
      <c r="AG13" s="768">
        <v>244.41</v>
      </c>
      <c r="AH13" s="768">
        <v>90.72</v>
      </c>
    </row>
    <row r="14" spans="1:34" s="546" customFormat="1" ht="15" customHeight="1">
      <c r="A14" s="599">
        <v>1998</v>
      </c>
      <c r="B14" s="768">
        <v>38.99</v>
      </c>
      <c r="C14" s="768">
        <v>72.88</v>
      </c>
      <c r="D14" s="768">
        <v>25.83</v>
      </c>
      <c r="E14" s="1438">
        <v>0</v>
      </c>
      <c r="F14" s="768"/>
      <c r="G14" s="582"/>
      <c r="H14" s="768">
        <v>402</v>
      </c>
      <c r="I14" s="768">
        <v>577.66</v>
      </c>
      <c r="J14" s="768">
        <v>243.43</v>
      </c>
      <c r="K14" s="768">
        <v>412.36</v>
      </c>
      <c r="L14" s="1404"/>
      <c r="M14" s="582"/>
      <c r="N14" s="768">
        <v>228.55</v>
      </c>
      <c r="O14" s="768">
        <v>632.04999999999995</v>
      </c>
      <c r="P14" s="768">
        <v>406.62</v>
      </c>
      <c r="Q14" s="768">
        <v>379.54</v>
      </c>
      <c r="R14" s="1406"/>
      <c r="S14" s="582"/>
      <c r="T14" s="768">
        <v>225.77</v>
      </c>
      <c r="U14" s="768">
        <v>90.81</v>
      </c>
      <c r="V14" s="768">
        <v>8.2799999999999994</v>
      </c>
      <c r="W14" s="768">
        <v>1.1100000000000001</v>
      </c>
      <c r="X14" s="768">
        <v>37.869999999999997</v>
      </c>
      <c r="Y14" s="768"/>
      <c r="Z14" s="582"/>
      <c r="AA14" s="768">
        <v>138.97999999999999</v>
      </c>
      <c r="AB14" s="768">
        <v>54.71</v>
      </c>
      <c r="AC14" s="768">
        <v>146.1</v>
      </c>
      <c r="AD14" s="768"/>
      <c r="AE14" s="582"/>
      <c r="AF14" s="768">
        <v>188.73</v>
      </c>
      <c r="AG14" s="768">
        <v>244.41</v>
      </c>
      <c r="AH14" s="768">
        <v>90.72</v>
      </c>
    </row>
    <row r="15" spans="1:34" s="546" customFormat="1" ht="15" customHeight="1">
      <c r="A15" s="599">
        <v>1999</v>
      </c>
      <c r="B15" s="768">
        <v>30.35</v>
      </c>
      <c r="C15" s="768">
        <v>72.430000000000007</v>
      </c>
      <c r="D15" s="768">
        <v>26.07</v>
      </c>
      <c r="E15" s="1438">
        <v>0</v>
      </c>
      <c r="F15" s="768"/>
      <c r="G15" s="582"/>
      <c r="H15" s="768">
        <v>348</v>
      </c>
      <c r="I15" s="768">
        <v>522.55999999999995</v>
      </c>
      <c r="J15" s="768">
        <v>230.98</v>
      </c>
      <c r="K15" s="768">
        <v>383.6</v>
      </c>
      <c r="L15" s="1404"/>
      <c r="M15" s="582"/>
      <c r="N15" s="768">
        <v>223.41</v>
      </c>
      <c r="O15" s="768">
        <v>620.97</v>
      </c>
      <c r="P15" s="768">
        <v>397.33</v>
      </c>
      <c r="Q15" s="768">
        <v>380.41</v>
      </c>
      <c r="R15" s="1406"/>
      <c r="S15" s="582"/>
      <c r="T15" s="768">
        <v>225.71</v>
      </c>
      <c r="U15" s="768">
        <v>84.98</v>
      </c>
      <c r="V15" s="768">
        <v>7.73</v>
      </c>
      <c r="W15" s="768">
        <v>1.1100000000000001</v>
      </c>
      <c r="X15" s="768">
        <v>35.49</v>
      </c>
      <c r="Y15" s="768"/>
      <c r="Z15" s="582"/>
      <c r="AA15" s="768">
        <v>141.28</v>
      </c>
      <c r="AB15" s="768">
        <v>53.57</v>
      </c>
      <c r="AC15" s="768">
        <v>146.69</v>
      </c>
      <c r="AD15" s="768"/>
      <c r="AE15" s="582"/>
      <c r="AF15" s="768">
        <v>185.74</v>
      </c>
      <c r="AG15" s="768">
        <v>244.41</v>
      </c>
      <c r="AH15" s="768">
        <v>90.72</v>
      </c>
    </row>
    <row r="16" spans="1:34" s="546" customFormat="1" ht="30" customHeight="1">
      <c r="A16" s="604">
        <v>2000</v>
      </c>
      <c r="B16" s="768">
        <v>29.48</v>
      </c>
      <c r="C16" s="768">
        <v>71.98</v>
      </c>
      <c r="D16" s="768">
        <v>25.94</v>
      </c>
      <c r="E16" s="1438">
        <v>0</v>
      </c>
      <c r="F16" s="768"/>
      <c r="G16" s="582"/>
      <c r="H16" s="768">
        <v>308</v>
      </c>
      <c r="I16" s="768">
        <v>479.8</v>
      </c>
      <c r="J16" s="768">
        <v>225</v>
      </c>
      <c r="K16" s="768">
        <v>354.45</v>
      </c>
      <c r="L16" s="1404"/>
      <c r="M16" s="582"/>
      <c r="N16" s="768">
        <v>221.82</v>
      </c>
      <c r="O16" s="768">
        <v>618.29</v>
      </c>
      <c r="P16" s="768">
        <v>391.43</v>
      </c>
      <c r="Q16" s="768">
        <v>383.19</v>
      </c>
      <c r="R16" s="1406"/>
      <c r="S16" s="582"/>
      <c r="T16" s="768">
        <v>222.38</v>
      </c>
      <c r="U16" s="768">
        <v>79.23</v>
      </c>
      <c r="V16" s="768">
        <v>7.16</v>
      </c>
      <c r="W16" s="768">
        <v>1.1599999999999999</v>
      </c>
      <c r="X16" s="768">
        <v>33.549999999999997</v>
      </c>
      <c r="Y16" s="768"/>
      <c r="Z16" s="582"/>
      <c r="AA16" s="768">
        <v>143.44</v>
      </c>
      <c r="AB16" s="768">
        <v>49.61</v>
      </c>
      <c r="AC16" s="768">
        <v>147.28</v>
      </c>
      <c r="AD16" s="768"/>
      <c r="AE16" s="582"/>
      <c r="AF16" s="768">
        <v>182.86</v>
      </c>
      <c r="AG16" s="768">
        <v>244.41</v>
      </c>
      <c r="AH16" s="768">
        <v>90.72</v>
      </c>
    </row>
    <row r="17" spans="1:34" s="546" customFormat="1" ht="15" customHeight="1">
      <c r="A17" s="604">
        <v>2001</v>
      </c>
      <c r="B17" s="768">
        <v>28.98</v>
      </c>
      <c r="C17" s="768">
        <v>71.53</v>
      </c>
      <c r="D17" s="768">
        <v>25.67</v>
      </c>
      <c r="E17" s="1438">
        <v>0</v>
      </c>
      <c r="F17" s="768"/>
      <c r="G17" s="582"/>
      <c r="H17" s="768">
        <v>301</v>
      </c>
      <c r="I17" s="768">
        <v>458</v>
      </c>
      <c r="J17" s="768">
        <v>218.77</v>
      </c>
      <c r="K17" s="768">
        <v>333</v>
      </c>
      <c r="L17" s="1404"/>
      <c r="M17" s="582"/>
      <c r="N17" s="768">
        <v>219.44</v>
      </c>
      <c r="O17" s="768">
        <v>614.74</v>
      </c>
      <c r="P17" s="768">
        <v>374.25</v>
      </c>
      <c r="Q17" s="768">
        <v>388.43</v>
      </c>
      <c r="R17" s="1406"/>
      <c r="S17" s="582"/>
      <c r="T17" s="768">
        <v>220.22</v>
      </c>
      <c r="U17" s="768">
        <v>72.709999999999994</v>
      </c>
      <c r="V17" s="768">
        <v>6.57</v>
      </c>
      <c r="W17" s="768">
        <v>1.32</v>
      </c>
      <c r="X17" s="768">
        <v>31.95</v>
      </c>
      <c r="Y17" s="768"/>
      <c r="Z17" s="582"/>
      <c r="AA17" s="768">
        <v>156.1</v>
      </c>
      <c r="AB17" s="768">
        <v>49.09</v>
      </c>
      <c r="AC17" s="768">
        <v>157.47</v>
      </c>
      <c r="AD17" s="768"/>
      <c r="AE17" s="582"/>
      <c r="AF17" s="768">
        <v>180</v>
      </c>
      <c r="AG17" s="768">
        <v>244.41</v>
      </c>
      <c r="AH17" s="768">
        <v>90.72</v>
      </c>
    </row>
    <row r="18" spans="1:34" s="546" customFormat="1" ht="15" customHeight="1">
      <c r="A18" s="604">
        <v>2002</v>
      </c>
      <c r="B18" s="768">
        <v>28.72</v>
      </c>
      <c r="C18" s="768">
        <v>71.08</v>
      </c>
      <c r="D18" s="768">
        <v>25.41</v>
      </c>
      <c r="E18" s="1438">
        <v>0</v>
      </c>
      <c r="F18" s="768"/>
      <c r="G18" s="582"/>
      <c r="H18" s="768">
        <v>298.89</v>
      </c>
      <c r="I18" s="768">
        <v>446.2</v>
      </c>
      <c r="J18" s="768">
        <v>211.36</v>
      </c>
      <c r="K18" s="768">
        <v>314.08999999999997</v>
      </c>
      <c r="L18" s="1404"/>
      <c r="M18" s="582"/>
      <c r="N18" s="768">
        <v>217.46</v>
      </c>
      <c r="O18" s="768">
        <v>605.04999999999995</v>
      </c>
      <c r="P18" s="768">
        <v>364.61</v>
      </c>
      <c r="Q18" s="768">
        <v>391.79</v>
      </c>
      <c r="R18" s="1406"/>
      <c r="S18" s="582"/>
      <c r="T18" s="768">
        <v>220.74</v>
      </c>
      <c r="U18" s="768">
        <v>66.56</v>
      </c>
      <c r="V18" s="768">
        <v>5.9</v>
      </c>
      <c r="W18" s="768">
        <v>1.7</v>
      </c>
      <c r="X18" s="768">
        <v>29.83</v>
      </c>
      <c r="Y18" s="768"/>
      <c r="Z18" s="582"/>
      <c r="AA18" s="768">
        <v>169.02</v>
      </c>
      <c r="AB18" s="768">
        <v>48.19</v>
      </c>
      <c r="AC18" s="768">
        <v>164.02</v>
      </c>
      <c r="AD18" s="768"/>
      <c r="AE18" s="582"/>
      <c r="AF18" s="768">
        <v>177.11</v>
      </c>
      <c r="AG18" s="768">
        <v>244.41</v>
      </c>
      <c r="AH18" s="768">
        <v>90.72</v>
      </c>
    </row>
    <row r="19" spans="1:34" s="546" customFormat="1" ht="15" customHeight="1">
      <c r="A19" s="604">
        <v>2003</v>
      </c>
      <c r="B19" s="768">
        <v>28.49</v>
      </c>
      <c r="C19" s="768">
        <v>70.64</v>
      </c>
      <c r="D19" s="768">
        <v>25.12</v>
      </c>
      <c r="E19" s="1407">
        <v>24.39</v>
      </c>
      <c r="F19" s="768"/>
      <c r="G19" s="582"/>
      <c r="H19" s="768">
        <v>291</v>
      </c>
      <c r="I19" s="768">
        <v>414.03</v>
      </c>
      <c r="J19" s="768">
        <v>202.98</v>
      </c>
      <c r="K19" s="768">
        <v>293.83</v>
      </c>
      <c r="L19" s="1404"/>
      <c r="M19" s="582"/>
      <c r="N19" s="768">
        <v>209.05</v>
      </c>
      <c r="O19" s="768">
        <v>599.54999999999995</v>
      </c>
      <c r="P19" s="768">
        <v>349.3</v>
      </c>
      <c r="Q19" s="768">
        <v>400.48</v>
      </c>
      <c r="R19" s="1406"/>
      <c r="S19" s="582"/>
      <c r="T19" s="768">
        <v>217.5</v>
      </c>
      <c r="U19" s="768">
        <v>60.12</v>
      </c>
      <c r="V19" s="768">
        <v>28.47</v>
      </c>
      <c r="W19" s="768">
        <v>1.79</v>
      </c>
      <c r="X19" s="768">
        <v>29.7</v>
      </c>
      <c r="Y19" s="768"/>
      <c r="Z19" s="582"/>
      <c r="AA19" s="768">
        <v>182.17</v>
      </c>
      <c r="AB19" s="768">
        <v>46.94</v>
      </c>
      <c r="AC19" s="768">
        <v>171.45</v>
      </c>
      <c r="AD19" s="768"/>
      <c r="AE19" s="582"/>
      <c r="AF19" s="768">
        <v>219.59</v>
      </c>
      <c r="AG19" s="768">
        <v>244.41</v>
      </c>
      <c r="AH19" s="768">
        <v>90.72</v>
      </c>
    </row>
    <row r="20" spans="1:34" s="546" customFormat="1" ht="15" customHeight="1">
      <c r="A20" s="604">
        <v>2004</v>
      </c>
      <c r="B20" s="768">
        <v>28.33</v>
      </c>
      <c r="C20" s="768">
        <v>70.19</v>
      </c>
      <c r="D20" s="768">
        <v>24.86</v>
      </c>
      <c r="E20" s="1407">
        <v>24.23</v>
      </c>
      <c r="F20" s="768"/>
      <c r="G20" s="582"/>
      <c r="H20" s="768">
        <v>290.35000000000002</v>
      </c>
      <c r="I20" s="768">
        <v>423.37</v>
      </c>
      <c r="J20" s="768">
        <v>197.13</v>
      </c>
      <c r="K20" s="768">
        <v>284.47000000000003</v>
      </c>
      <c r="L20" s="1404"/>
      <c r="M20" s="582"/>
      <c r="N20" s="768">
        <v>210.66</v>
      </c>
      <c r="O20" s="768">
        <v>600.61</v>
      </c>
      <c r="P20" s="768">
        <v>336.08</v>
      </c>
      <c r="Q20" s="768">
        <v>411.2</v>
      </c>
      <c r="R20" s="1406"/>
      <c r="S20" s="582"/>
      <c r="T20" s="768">
        <v>215.93</v>
      </c>
      <c r="U20" s="768">
        <v>54.84</v>
      </c>
      <c r="V20" s="768">
        <v>25.15</v>
      </c>
      <c r="W20" s="768">
        <v>1.91</v>
      </c>
      <c r="X20" s="768">
        <v>29.98</v>
      </c>
      <c r="Y20" s="768"/>
      <c r="Z20" s="582"/>
      <c r="AA20" s="768">
        <v>195.54</v>
      </c>
      <c r="AB20" s="768">
        <v>45.34</v>
      </c>
      <c r="AC20" s="768">
        <v>180.73</v>
      </c>
      <c r="AD20" s="768"/>
      <c r="AE20" s="582"/>
      <c r="AF20" s="768">
        <v>215.89</v>
      </c>
      <c r="AG20" s="768">
        <v>244.41</v>
      </c>
      <c r="AH20" s="768">
        <v>90.72</v>
      </c>
    </row>
    <row r="21" spans="1:34" s="546" customFormat="1" ht="15" customHeight="1">
      <c r="A21" s="604">
        <v>2005</v>
      </c>
      <c r="B21" s="768">
        <v>28.17</v>
      </c>
      <c r="C21" s="768">
        <v>69.739999999999995</v>
      </c>
      <c r="D21" s="768">
        <v>24.6</v>
      </c>
      <c r="E21" s="1407">
        <v>24.09</v>
      </c>
      <c r="F21" s="768"/>
      <c r="G21" s="582"/>
      <c r="H21" s="768">
        <v>286.12</v>
      </c>
      <c r="I21" s="768">
        <v>425.97</v>
      </c>
      <c r="J21" s="768">
        <v>193.21</v>
      </c>
      <c r="K21" s="768">
        <v>274.27</v>
      </c>
      <c r="L21" s="1404"/>
      <c r="M21" s="582"/>
      <c r="N21" s="768">
        <v>198.07</v>
      </c>
      <c r="O21" s="768">
        <v>590.79</v>
      </c>
      <c r="P21" s="768">
        <v>327.52</v>
      </c>
      <c r="Q21" s="768">
        <v>415.94</v>
      </c>
      <c r="R21" s="1406"/>
      <c r="S21" s="582"/>
      <c r="T21" s="768">
        <v>220.71</v>
      </c>
      <c r="U21" s="768">
        <v>82.48</v>
      </c>
      <c r="V21" s="768">
        <v>21.68</v>
      </c>
      <c r="W21" s="768">
        <v>2.12</v>
      </c>
      <c r="X21" s="768">
        <v>30.11</v>
      </c>
      <c r="Y21" s="768"/>
      <c r="Z21" s="582"/>
      <c r="AA21" s="768">
        <v>209.1</v>
      </c>
      <c r="AB21" s="768">
        <v>43.42</v>
      </c>
      <c r="AC21" s="768">
        <v>193.8</v>
      </c>
      <c r="AD21" s="768"/>
      <c r="AE21" s="582"/>
      <c r="AF21" s="768">
        <v>212.18</v>
      </c>
      <c r="AG21" s="768">
        <v>244.41</v>
      </c>
      <c r="AH21" s="768">
        <v>90.72</v>
      </c>
    </row>
    <row r="22" spans="1:34" s="546" customFormat="1" ht="15" customHeight="1">
      <c r="A22" s="604">
        <v>2006</v>
      </c>
      <c r="B22" s="768">
        <v>28.01</v>
      </c>
      <c r="C22" s="768">
        <v>69.290000000000006</v>
      </c>
      <c r="D22" s="768">
        <v>24.33</v>
      </c>
      <c r="E22" s="1407">
        <v>23.96</v>
      </c>
      <c r="F22" s="768"/>
      <c r="G22" s="582"/>
      <c r="H22" s="768">
        <v>297.75</v>
      </c>
      <c r="I22" s="768">
        <v>366.09</v>
      </c>
      <c r="J22" s="768">
        <v>190.82</v>
      </c>
      <c r="K22" s="768">
        <v>258.58</v>
      </c>
      <c r="L22" s="1404"/>
      <c r="M22" s="582"/>
      <c r="N22" s="768">
        <v>200.48</v>
      </c>
      <c r="O22" s="768">
        <v>577.34</v>
      </c>
      <c r="P22" s="768">
        <v>313.89999999999998</v>
      </c>
      <c r="Q22" s="768">
        <v>425.63</v>
      </c>
      <c r="R22" s="1406"/>
      <c r="S22" s="582"/>
      <c r="T22" s="768">
        <v>236.37</v>
      </c>
      <c r="U22" s="768">
        <v>73.7</v>
      </c>
      <c r="V22" s="768">
        <v>18.079999999999998</v>
      </c>
      <c r="W22" s="768">
        <v>12.07</v>
      </c>
      <c r="X22" s="768">
        <v>29.92</v>
      </c>
      <c r="Y22" s="768"/>
      <c r="Z22" s="582"/>
      <c r="AA22" s="768">
        <v>222.83</v>
      </c>
      <c r="AB22" s="768">
        <v>41.2</v>
      </c>
      <c r="AC22" s="768">
        <v>206.33</v>
      </c>
      <c r="AD22" s="768"/>
      <c r="AE22" s="582"/>
      <c r="AF22" s="768">
        <v>209</v>
      </c>
      <c r="AG22" s="768">
        <v>244.41</v>
      </c>
      <c r="AH22" s="768">
        <v>90.72</v>
      </c>
    </row>
    <row r="23" spans="1:34" s="546" customFormat="1" ht="15" customHeight="1">
      <c r="A23" s="604">
        <v>2007</v>
      </c>
      <c r="B23" s="768">
        <v>27.85</v>
      </c>
      <c r="C23" s="768">
        <v>68.84</v>
      </c>
      <c r="D23" s="768">
        <v>24.07</v>
      </c>
      <c r="E23" s="1407">
        <v>23.83</v>
      </c>
      <c r="F23" s="768"/>
      <c r="G23" s="582"/>
      <c r="H23" s="768">
        <v>296.18</v>
      </c>
      <c r="I23" s="768">
        <v>353.77</v>
      </c>
      <c r="J23" s="768">
        <v>175.14</v>
      </c>
      <c r="K23" s="768">
        <v>253.49</v>
      </c>
      <c r="L23" s="1404"/>
      <c r="M23" s="582"/>
      <c r="N23" s="768">
        <v>201.4</v>
      </c>
      <c r="O23" s="768">
        <v>566.39</v>
      </c>
      <c r="P23" s="768">
        <v>309.44</v>
      </c>
      <c r="Q23" s="768">
        <v>423.51</v>
      </c>
      <c r="R23" s="1406"/>
      <c r="S23" s="582"/>
      <c r="T23" s="768">
        <v>266.41000000000003</v>
      </c>
      <c r="U23" s="768">
        <v>65.31</v>
      </c>
      <c r="V23" s="768">
        <v>15.4</v>
      </c>
      <c r="W23" s="768">
        <v>11.82</v>
      </c>
      <c r="X23" s="768">
        <v>29.58</v>
      </c>
      <c r="Y23" s="768"/>
      <c r="Z23" s="582"/>
      <c r="AA23" s="768">
        <v>240.82</v>
      </c>
      <c r="AB23" s="768">
        <v>41.59</v>
      </c>
      <c r="AC23" s="768">
        <v>225.63</v>
      </c>
      <c r="AD23" s="768"/>
      <c r="AE23" s="582"/>
      <c r="AF23" s="768">
        <v>183.09</v>
      </c>
      <c r="AG23" s="768">
        <v>244.41</v>
      </c>
      <c r="AH23" s="768">
        <v>90.72</v>
      </c>
    </row>
    <row r="24" spans="1:34" s="546" customFormat="1" ht="15" customHeight="1">
      <c r="A24" s="604">
        <v>2008</v>
      </c>
      <c r="B24" s="768">
        <v>27.99</v>
      </c>
      <c r="C24" s="768">
        <v>68.400000000000006</v>
      </c>
      <c r="D24" s="768">
        <v>18.670000000000002</v>
      </c>
      <c r="E24" s="1407">
        <v>20.21</v>
      </c>
      <c r="F24" s="768"/>
      <c r="G24" s="582"/>
      <c r="H24" s="768">
        <v>290.05</v>
      </c>
      <c r="I24" s="768">
        <v>351.65</v>
      </c>
      <c r="J24" s="768">
        <v>171.41</v>
      </c>
      <c r="K24" s="768">
        <v>251.28</v>
      </c>
      <c r="L24" s="1404"/>
      <c r="M24" s="582"/>
      <c r="N24" s="768">
        <v>213.3</v>
      </c>
      <c r="O24" s="768">
        <v>562.66999999999996</v>
      </c>
      <c r="P24" s="768">
        <v>308.77</v>
      </c>
      <c r="Q24" s="768">
        <v>432.86</v>
      </c>
      <c r="R24" s="1406"/>
      <c r="S24" s="582"/>
      <c r="T24" s="768">
        <v>298.92</v>
      </c>
      <c r="U24" s="768">
        <v>60.18</v>
      </c>
      <c r="V24" s="768">
        <v>14.2</v>
      </c>
      <c r="W24" s="768">
        <v>9.2899999999999991</v>
      </c>
      <c r="X24" s="768">
        <v>30.28</v>
      </c>
      <c r="Y24" s="768"/>
      <c r="Z24" s="582"/>
      <c r="AA24" s="768">
        <v>269.97000000000003</v>
      </c>
      <c r="AB24" s="768">
        <v>38.880000000000003</v>
      </c>
      <c r="AC24" s="768">
        <v>233.29</v>
      </c>
      <c r="AD24" s="768"/>
      <c r="AE24" s="582"/>
      <c r="AF24" s="768">
        <v>181.26</v>
      </c>
      <c r="AG24" s="768">
        <v>244.41</v>
      </c>
      <c r="AH24" s="768">
        <v>90.72</v>
      </c>
    </row>
    <row r="25" spans="1:34" s="546" customFormat="1" ht="15" customHeight="1">
      <c r="A25" s="604">
        <v>2009</v>
      </c>
      <c r="B25" s="768">
        <v>28.1</v>
      </c>
      <c r="C25" s="768">
        <v>67.930000000000007</v>
      </c>
      <c r="D25" s="768">
        <v>13.17</v>
      </c>
      <c r="E25" s="1407">
        <v>17.55</v>
      </c>
      <c r="F25" s="768"/>
      <c r="G25" s="582"/>
      <c r="H25" s="768">
        <v>247.09</v>
      </c>
      <c r="I25" s="768">
        <v>344.02</v>
      </c>
      <c r="J25" s="768">
        <v>165.23</v>
      </c>
      <c r="K25" s="768">
        <v>236.29</v>
      </c>
      <c r="L25" s="1404"/>
      <c r="M25" s="582"/>
      <c r="N25" s="768">
        <v>205.94</v>
      </c>
      <c r="O25" s="768">
        <v>558.83000000000004</v>
      </c>
      <c r="P25" s="768">
        <v>308.33999999999997</v>
      </c>
      <c r="Q25" s="768">
        <v>428.74</v>
      </c>
      <c r="R25" s="1406"/>
      <c r="S25" s="582"/>
      <c r="T25" s="768">
        <v>304.70999999999998</v>
      </c>
      <c r="U25" s="768">
        <v>56.63</v>
      </c>
      <c r="V25" s="768">
        <v>17.55</v>
      </c>
      <c r="W25" s="768">
        <v>8.91</v>
      </c>
      <c r="X25" s="768">
        <v>30.87</v>
      </c>
      <c r="Y25" s="768"/>
      <c r="Z25" s="582"/>
      <c r="AA25" s="768">
        <v>255.04</v>
      </c>
      <c r="AB25" s="768">
        <v>38.71</v>
      </c>
      <c r="AC25" s="768">
        <v>239.1</v>
      </c>
      <c r="AD25" s="768"/>
      <c r="AE25" s="582"/>
      <c r="AF25" s="768">
        <v>179.45</v>
      </c>
      <c r="AG25" s="768">
        <v>244.41</v>
      </c>
      <c r="AH25" s="768">
        <v>90.72</v>
      </c>
    </row>
    <row r="26" spans="1:34" s="546" customFormat="1" ht="30" customHeight="1">
      <c r="A26" s="604">
        <v>2010</v>
      </c>
      <c r="B26" s="768">
        <v>25.96</v>
      </c>
      <c r="C26" s="768">
        <v>67.459999999999994</v>
      </c>
      <c r="D26" s="768">
        <v>9.6300000000000008</v>
      </c>
      <c r="E26" s="1407">
        <v>16.02</v>
      </c>
      <c r="F26" s="768"/>
      <c r="G26" s="582"/>
      <c r="H26" s="768">
        <v>176</v>
      </c>
      <c r="I26" s="768">
        <v>327</v>
      </c>
      <c r="J26" s="768">
        <v>158</v>
      </c>
      <c r="K26" s="768">
        <v>226</v>
      </c>
      <c r="L26" s="1404"/>
      <c r="M26" s="582"/>
      <c r="N26" s="768">
        <v>204.9</v>
      </c>
      <c r="O26" s="768">
        <v>544.48</v>
      </c>
      <c r="P26" s="768">
        <v>305.83999999999997</v>
      </c>
      <c r="Q26" s="768">
        <v>426.74</v>
      </c>
      <c r="R26" s="1406"/>
      <c r="S26" s="582"/>
      <c r="T26" s="768">
        <v>299.81</v>
      </c>
      <c r="U26" s="768">
        <v>51.31</v>
      </c>
      <c r="V26" s="768">
        <v>17.45</v>
      </c>
      <c r="W26" s="768">
        <v>9.15</v>
      </c>
      <c r="X26" s="768">
        <v>31.52</v>
      </c>
      <c r="Y26" s="768"/>
      <c r="Z26" s="582"/>
      <c r="AA26" s="768">
        <v>238.79</v>
      </c>
      <c r="AB26" s="768">
        <v>38.549999999999997</v>
      </c>
      <c r="AC26" s="768">
        <v>240.98</v>
      </c>
      <c r="AD26" s="768"/>
      <c r="AE26" s="582"/>
      <c r="AF26" s="768">
        <v>177.65</v>
      </c>
      <c r="AG26" s="768">
        <v>244.41</v>
      </c>
      <c r="AH26" s="768">
        <v>90.72</v>
      </c>
    </row>
    <row r="27" spans="1:34" s="546" customFormat="1" ht="15" customHeight="1">
      <c r="A27" s="604">
        <v>2011</v>
      </c>
      <c r="B27" s="768">
        <v>24.69</v>
      </c>
      <c r="C27" s="768">
        <v>67</v>
      </c>
      <c r="D27" s="768">
        <v>8.8000000000000007</v>
      </c>
      <c r="E27" s="1407">
        <v>13.29</v>
      </c>
      <c r="F27" s="768"/>
      <c r="G27" s="582"/>
      <c r="H27" s="768">
        <v>160.65</v>
      </c>
      <c r="I27" s="768">
        <v>320</v>
      </c>
      <c r="J27" s="768">
        <v>141</v>
      </c>
      <c r="K27" s="768">
        <v>205</v>
      </c>
      <c r="L27" s="1404"/>
      <c r="M27" s="582"/>
      <c r="N27" s="768">
        <v>203.4</v>
      </c>
      <c r="O27" s="768">
        <v>542.76</v>
      </c>
      <c r="P27" s="768">
        <v>303.35000000000002</v>
      </c>
      <c r="Q27" s="768">
        <v>421.73</v>
      </c>
      <c r="R27" s="1406"/>
      <c r="S27" s="582"/>
      <c r="T27" s="768">
        <v>293.97000000000003</v>
      </c>
      <c r="U27" s="768">
        <v>47.3</v>
      </c>
      <c r="V27" s="768">
        <v>15.71</v>
      </c>
      <c r="W27" s="768">
        <v>7.51</v>
      </c>
      <c r="X27" s="768">
        <v>32.18</v>
      </c>
      <c r="Y27" s="768"/>
      <c r="Z27" s="582"/>
      <c r="AA27" s="768">
        <v>221.35</v>
      </c>
      <c r="AB27" s="768">
        <v>38.31</v>
      </c>
      <c r="AC27" s="768">
        <v>238.53</v>
      </c>
      <c r="AD27" s="768"/>
      <c r="AE27" s="582"/>
      <c r="AF27" s="768">
        <v>175.88</v>
      </c>
      <c r="AG27" s="768">
        <v>244.41</v>
      </c>
      <c r="AH27" s="768">
        <v>90.72</v>
      </c>
    </row>
    <row r="28" spans="1:34" s="546" customFormat="1" ht="15" customHeight="1">
      <c r="A28" s="604">
        <v>2012</v>
      </c>
      <c r="B28" s="768">
        <v>22.18</v>
      </c>
      <c r="C28" s="768">
        <v>66.06</v>
      </c>
      <c r="D28" s="768">
        <v>9.1300000000000008</v>
      </c>
      <c r="E28" s="1407">
        <v>10.77</v>
      </c>
      <c r="F28" s="768"/>
      <c r="G28" s="582"/>
      <c r="H28" s="768">
        <v>156.44999999999999</v>
      </c>
      <c r="I28" s="768">
        <v>315.95999999999998</v>
      </c>
      <c r="J28" s="768">
        <v>138.54</v>
      </c>
      <c r="K28" s="768">
        <v>197</v>
      </c>
      <c r="L28" s="1404"/>
      <c r="M28" s="582"/>
      <c r="N28" s="768">
        <v>201.97</v>
      </c>
      <c r="O28" s="768">
        <v>541.04999999999995</v>
      </c>
      <c r="P28" s="768">
        <v>299.51</v>
      </c>
      <c r="Q28" s="768">
        <v>418.53</v>
      </c>
      <c r="R28" s="1406"/>
      <c r="S28" s="582"/>
      <c r="T28" s="768">
        <v>270.08</v>
      </c>
      <c r="U28" s="768">
        <v>44.09</v>
      </c>
      <c r="V28" s="768">
        <v>16.600000000000001</v>
      </c>
      <c r="W28" s="768">
        <v>8.2799999999999994</v>
      </c>
      <c r="X28" s="768">
        <v>32.950000000000003</v>
      </c>
      <c r="Y28" s="768"/>
      <c r="Z28" s="582"/>
      <c r="AA28" s="768">
        <v>202.83</v>
      </c>
      <c r="AB28" s="768">
        <v>37.96</v>
      </c>
      <c r="AC28" s="768">
        <v>225.64</v>
      </c>
      <c r="AD28" s="768"/>
      <c r="AE28" s="582"/>
      <c r="AF28" s="768">
        <v>174.12</v>
      </c>
      <c r="AG28" s="768">
        <v>244.41</v>
      </c>
      <c r="AH28" s="768">
        <v>90.72</v>
      </c>
    </row>
    <row r="29" spans="1:34" s="667" customFormat="1" ht="15" customHeight="1">
      <c r="A29" s="1408">
        <v>2013</v>
      </c>
      <c r="B29" s="757">
        <v>22.62</v>
      </c>
      <c r="C29" s="757">
        <v>65.38</v>
      </c>
      <c r="D29" s="757">
        <v>8.85</v>
      </c>
      <c r="E29" s="669">
        <v>9.4700000000000006</v>
      </c>
      <c r="F29" s="757"/>
      <c r="G29" s="757"/>
      <c r="H29" s="757">
        <v>149.37</v>
      </c>
      <c r="I29" s="757">
        <v>302.58</v>
      </c>
      <c r="J29" s="757">
        <v>134.16999999999999</v>
      </c>
      <c r="K29" s="757">
        <v>188.84</v>
      </c>
      <c r="L29" s="1404"/>
      <c r="M29" s="757"/>
      <c r="N29" s="757">
        <v>200.5</v>
      </c>
      <c r="O29" s="757">
        <v>539.34</v>
      </c>
      <c r="P29" s="757">
        <v>296.04000000000002</v>
      </c>
      <c r="Q29" s="757">
        <v>416.38</v>
      </c>
      <c r="R29" s="1406"/>
      <c r="S29" s="757"/>
      <c r="T29" s="757">
        <v>259.7</v>
      </c>
      <c r="U29" s="757">
        <v>41.68</v>
      </c>
      <c r="V29" s="757">
        <v>15.92</v>
      </c>
      <c r="W29" s="757">
        <v>9.5500000000000007</v>
      </c>
      <c r="X29" s="757">
        <v>33.4</v>
      </c>
      <c r="Y29" s="757"/>
      <c r="Z29" s="757"/>
      <c r="AA29" s="757">
        <v>193.88</v>
      </c>
      <c r="AB29" s="757">
        <v>37.18</v>
      </c>
      <c r="AC29" s="757">
        <v>206.71</v>
      </c>
      <c r="AD29" s="757"/>
      <c r="AE29" s="757"/>
      <c r="AF29" s="757">
        <v>172.38</v>
      </c>
      <c r="AG29" s="757">
        <v>244.41</v>
      </c>
      <c r="AH29" s="757">
        <v>90.72</v>
      </c>
    </row>
    <row r="30" spans="1:34" s="667" customFormat="1" ht="15" customHeight="1">
      <c r="A30" s="1408">
        <v>2014</v>
      </c>
      <c r="B30" s="757">
        <v>22.29</v>
      </c>
      <c r="C30" s="757">
        <v>64.44</v>
      </c>
      <c r="D30" s="757">
        <v>8.7799999999999994</v>
      </c>
      <c r="E30" s="669">
        <v>8.5</v>
      </c>
      <c r="F30" s="757"/>
      <c r="G30" s="757"/>
      <c r="H30" s="757">
        <v>140.97</v>
      </c>
      <c r="I30" s="757">
        <v>260.95</v>
      </c>
      <c r="J30" s="757">
        <v>120.61</v>
      </c>
      <c r="K30" s="757">
        <v>167.84</v>
      </c>
      <c r="L30" s="1404"/>
      <c r="M30" s="757"/>
      <c r="N30" s="757">
        <v>199.47</v>
      </c>
      <c r="O30" s="757">
        <v>537.64</v>
      </c>
      <c r="P30" s="757">
        <v>292.58</v>
      </c>
      <c r="Q30" s="757">
        <v>413.4</v>
      </c>
      <c r="R30" s="1406"/>
      <c r="S30" s="757"/>
      <c r="T30" s="757">
        <v>251.48</v>
      </c>
      <c r="U30" s="757">
        <v>39.590000000000003</v>
      </c>
      <c r="V30" s="757">
        <v>15.41</v>
      </c>
      <c r="W30" s="757">
        <v>11.15</v>
      </c>
      <c r="X30" s="757">
        <v>33.840000000000003</v>
      </c>
      <c r="Y30" s="757"/>
      <c r="Z30" s="757"/>
      <c r="AA30" s="757">
        <v>184.31</v>
      </c>
      <c r="AB30" s="757">
        <v>36.31</v>
      </c>
      <c r="AC30" s="757">
        <v>186.38</v>
      </c>
      <c r="AD30" s="757"/>
      <c r="AE30" s="757"/>
      <c r="AF30" s="757">
        <v>170.65</v>
      </c>
      <c r="AG30" s="757">
        <v>244.41</v>
      </c>
      <c r="AH30" s="757">
        <v>90.72</v>
      </c>
    </row>
    <row r="31" spans="1:34" s="667" customFormat="1" ht="15" customHeight="1">
      <c r="A31" s="1408">
        <v>2015</v>
      </c>
      <c r="B31" s="757">
        <v>21.92</v>
      </c>
      <c r="C31" s="757">
        <v>63.51</v>
      </c>
      <c r="D31" s="757">
        <v>8.77</v>
      </c>
      <c r="E31" s="669">
        <v>7.73</v>
      </c>
      <c r="F31" s="757"/>
      <c r="G31" s="757"/>
      <c r="H31" s="757">
        <v>140.97</v>
      </c>
      <c r="I31" s="757">
        <v>260.95</v>
      </c>
      <c r="J31" s="757">
        <v>120.61</v>
      </c>
      <c r="K31" s="757">
        <v>167.84</v>
      </c>
      <c r="L31" s="1404"/>
      <c r="M31" s="757"/>
      <c r="N31" s="757">
        <v>197.77</v>
      </c>
      <c r="O31" s="757">
        <v>535.95000000000005</v>
      </c>
      <c r="P31" s="757">
        <v>290.95</v>
      </c>
      <c r="Q31" s="757">
        <v>410.41</v>
      </c>
      <c r="R31" s="1406"/>
      <c r="S31" s="757"/>
      <c r="T31" s="757">
        <v>242.52</v>
      </c>
      <c r="U31" s="757">
        <v>37.729999999999997</v>
      </c>
      <c r="V31" s="757">
        <v>16.510000000000002</v>
      </c>
      <c r="W31" s="757">
        <v>11.7</v>
      </c>
      <c r="X31" s="757">
        <v>34.270000000000003</v>
      </c>
      <c r="Y31" s="757"/>
      <c r="Z31" s="757"/>
      <c r="AA31" s="757">
        <v>181.88</v>
      </c>
      <c r="AB31" s="757">
        <v>35.53</v>
      </c>
      <c r="AC31" s="757">
        <v>166.7</v>
      </c>
      <c r="AD31" s="757"/>
      <c r="AE31" s="757"/>
      <c r="AF31" s="757">
        <v>168.95</v>
      </c>
      <c r="AG31" s="757">
        <v>244.41</v>
      </c>
      <c r="AH31" s="757">
        <v>90.72</v>
      </c>
    </row>
    <row r="32" spans="1:34" s="667" customFormat="1" ht="15" customHeight="1">
      <c r="A32" s="1408">
        <v>2016</v>
      </c>
      <c r="B32" s="757">
        <v>21.8</v>
      </c>
      <c r="C32" s="757">
        <v>62.57</v>
      </c>
      <c r="D32" s="757">
        <v>8.77</v>
      </c>
      <c r="E32" s="669">
        <v>7.41</v>
      </c>
      <c r="F32" s="757"/>
      <c r="G32" s="757"/>
      <c r="H32" s="757">
        <v>140.97</v>
      </c>
      <c r="I32" s="757">
        <v>260.95</v>
      </c>
      <c r="J32" s="757">
        <v>120.61</v>
      </c>
      <c r="K32" s="757">
        <v>167.84</v>
      </c>
      <c r="L32" s="1404"/>
      <c r="M32" s="757"/>
      <c r="N32" s="757">
        <v>196.07</v>
      </c>
      <c r="O32" s="757">
        <v>534.27</v>
      </c>
      <c r="P32" s="757">
        <v>288.88</v>
      </c>
      <c r="Q32" s="757">
        <v>407.93</v>
      </c>
      <c r="R32" s="1406"/>
      <c r="S32" s="757"/>
      <c r="T32" s="757">
        <v>234.58</v>
      </c>
      <c r="U32" s="757">
        <v>36.56</v>
      </c>
      <c r="V32" s="757">
        <v>22.21</v>
      </c>
      <c r="W32" s="757">
        <v>11.6</v>
      </c>
      <c r="X32" s="757">
        <v>34.700000000000003</v>
      </c>
      <c r="Y32" s="757"/>
      <c r="Z32" s="757"/>
      <c r="AA32" s="757">
        <v>178.75</v>
      </c>
      <c r="AB32" s="757">
        <v>34.659999999999997</v>
      </c>
      <c r="AC32" s="757">
        <v>150.04</v>
      </c>
      <c r="AD32" s="757"/>
      <c r="AE32" s="757"/>
      <c r="AF32" s="757">
        <v>167.26</v>
      </c>
      <c r="AG32" s="757">
        <v>244.41</v>
      </c>
      <c r="AH32" s="757">
        <v>90.72</v>
      </c>
    </row>
    <row r="33" spans="1:37" s="667" customFormat="1" ht="15" customHeight="1" thickBot="1">
      <c r="A33" s="1409"/>
      <c r="B33" s="953"/>
      <c r="C33" s="953"/>
      <c r="D33" s="953"/>
      <c r="E33" s="905"/>
      <c r="F33" s="953"/>
      <c r="G33" s="953"/>
      <c r="H33" s="1410"/>
      <c r="I33" s="1410"/>
      <c r="J33" s="1410"/>
      <c r="K33" s="1410"/>
      <c r="L33" s="905"/>
      <c r="M33" s="953"/>
      <c r="N33" s="1410"/>
      <c r="O33" s="1410"/>
      <c r="P33" s="1410"/>
      <c r="Q33" s="1410"/>
      <c r="R33" s="1411"/>
      <c r="S33" s="953"/>
      <c r="T33" s="953"/>
      <c r="U33" s="953"/>
      <c r="V33" s="953"/>
      <c r="W33" s="953"/>
      <c r="X33" s="953"/>
      <c r="Y33" s="953"/>
      <c r="Z33" s="953"/>
      <c r="AA33" s="953"/>
      <c r="AB33" s="953"/>
      <c r="AC33" s="953"/>
      <c r="AD33" s="953"/>
      <c r="AE33" s="953"/>
      <c r="AF33" s="953"/>
      <c r="AG33" s="953"/>
      <c r="AH33" s="953"/>
    </row>
    <row r="34" spans="1:37" s="546" customFormat="1" ht="15" customHeight="1" thickTop="1">
      <c r="A34" s="599"/>
      <c r="D34" s="1412"/>
      <c r="E34" s="630"/>
      <c r="L34" s="630"/>
      <c r="S34" s="582"/>
    </row>
    <row r="35" spans="1:37" s="546" customFormat="1" ht="15" customHeight="1" thickBot="1">
      <c r="A35" s="2514" t="s">
        <v>364</v>
      </c>
      <c r="B35" s="2514"/>
      <c r="C35" s="965"/>
      <c r="D35" s="965"/>
      <c r="E35" s="630"/>
      <c r="L35" s="630"/>
      <c r="S35" s="582"/>
      <c r="AI35" s="2515" t="s">
        <v>364</v>
      </c>
      <c r="AJ35" s="2515"/>
      <c r="AK35" s="2515"/>
    </row>
    <row r="36" spans="1:37" s="700" customFormat="1" ht="15" customHeight="1" thickTop="1">
      <c r="A36" s="1432"/>
      <c r="B36" s="2468" t="s">
        <v>1804</v>
      </c>
      <c r="C36" s="2468"/>
      <c r="D36" s="2468"/>
      <c r="E36" s="2468"/>
      <c r="F36" s="2468"/>
      <c r="G36" s="1261"/>
      <c r="H36" s="2468" t="s">
        <v>394</v>
      </c>
      <c r="I36" s="2468"/>
      <c r="J36" s="2468"/>
      <c r="K36" s="2468"/>
      <c r="L36" s="2468"/>
      <c r="M36" s="1261"/>
      <c r="N36" s="2468" t="s">
        <v>395</v>
      </c>
      <c r="O36" s="2468"/>
      <c r="P36" s="2468"/>
      <c r="Q36" s="2468"/>
      <c r="R36" s="2468"/>
      <c r="S36" s="1261"/>
      <c r="T36" s="2468" t="s">
        <v>1802</v>
      </c>
      <c r="U36" s="2468"/>
      <c r="V36" s="2468"/>
      <c r="W36" s="2468"/>
      <c r="X36" s="2468"/>
      <c r="Y36" s="2468"/>
      <c r="Z36" s="1261"/>
      <c r="AA36" s="2468" t="s">
        <v>1803</v>
      </c>
      <c r="AB36" s="2468"/>
      <c r="AC36" s="2468"/>
      <c r="AD36" s="2516"/>
      <c r="AE36" s="1261"/>
      <c r="AF36" s="2468" t="s">
        <v>1814</v>
      </c>
      <c r="AG36" s="2468"/>
      <c r="AH36" s="2468"/>
      <c r="AI36" s="2468"/>
      <c r="AJ36" s="1261"/>
      <c r="AK36" s="2517" t="s">
        <v>11</v>
      </c>
    </row>
    <row r="37" spans="1:37" s="551" customFormat="1" ht="33.6" customHeight="1">
      <c r="A37" s="856"/>
      <c r="B37" s="1401" t="s">
        <v>332</v>
      </c>
      <c r="C37" s="1401" t="s">
        <v>333</v>
      </c>
      <c r="D37" s="1401" t="s">
        <v>334</v>
      </c>
      <c r="E37" s="1401" t="s">
        <v>1813</v>
      </c>
      <c r="F37" s="1401" t="s">
        <v>209</v>
      </c>
      <c r="G37" s="1401"/>
      <c r="H37" s="1401" t="s">
        <v>336</v>
      </c>
      <c r="I37" s="1401" t="s">
        <v>337</v>
      </c>
      <c r="J37" s="1401" t="s">
        <v>338</v>
      </c>
      <c r="K37" s="1401" t="s">
        <v>339</v>
      </c>
      <c r="L37" s="1401" t="s">
        <v>209</v>
      </c>
      <c r="M37" s="1401"/>
      <c r="N37" s="1401" t="s">
        <v>340</v>
      </c>
      <c r="O37" s="1401" t="s">
        <v>341</v>
      </c>
      <c r="P37" s="1401" t="s">
        <v>342</v>
      </c>
      <c r="Q37" s="1401" t="s">
        <v>343</v>
      </c>
      <c r="R37" s="1401" t="s">
        <v>11</v>
      </c>
      <c r="S37" s="1401"/>
      <c r="T37" s="1401" t="s">
        <v>344</v>
      </c>
      <c r="U37" s="1401" t="s">
        <v>345</v>
      </c>
      <c r="V37" s="1431" t="s">
        <v>1810</v>
      </c>
      <c r="W37" s="1431" t="s">
        <v>1811</v>
      </c>
      <c r="X37" s="1401" t="s">
        <v>348</v>
      </c>
      <c r="Y37" s="1401" t="s">
        <v>11</v>
      </c>
      <c r="Z37" s="1401"/>
      <c r="AA37" s="1401" t="s">
        <v>349</v>
      </c>
      <c r="AB37" s="1401" t="s">
        <v>350</v>
      </c>
      <c r="AC37" s="1401" t="s">
        <v>351</v>
      </c>
      <c r="AD37" s="1401" t="s">
        <v>11</v>
      </c>
      <c r="AE37" s="856"/>
      <c r="AF37" s="1401" t="s">
        <v>353</v>
      </c>
      <c r="AG37" s="1401" t="s">
        <v>354</v>
      </c>
      <c r="AH37" s="1401" t="s">
        <v>355</v>
      </c>
      <c r="AI37" s="1401" t="s">
        <v>11</v>
      </c>
      <c r="AJ37" s="1401"/>
      <c r="AK37" s="2518"/>
    </row>
    <row r="38" spans="1:37" s="546" customFormat="1" ht="15" customHeight="1">
      <c r="A38" s="599">
        <v>1990</v>
      </c>
      <c r="B38" s="763">
        <v>100</v>
      </c>
      <c r="C38" s="763">
        <v>100</v>
      </c>
      <c r="D38" s="763">
        <v>100</v>
      </c>
      <c r="E38" s="1438">
        <v>0</v>
      </c>
      <c r="F38" s="763">
        <v>100</v>
      </c>
      <c r="G38" s="763"/>
      <c r="H38" s="763">
        <v>100</v>
      </c>
      <c r="I38" s="763">
        <v>100</v>
      </c>
      <c r="J38" s="763">
        <v>100</v>
      </c>
      <c r="K38" s="763">
        <v>100</v>
      </c>
      <c r="L38" s="1412">
        <v>100</v>
      </c>
      <c r="M38" s="763"/>
      <c r="N38" s="763">
        <v>100</v>
      </c>
      <c r="O38" s="763">
        <v>100</v>
      </c>
      <c r="P38" s="763">
        <v>100</v>
      </c>
      <c r="Q38" s="763">
        <v>100</v>
      </c>
      <c r="R38" s="763">
        <v>100</v>
      </c>
      <c r="S38" s="768"/>
      <c r="T38" s="763">
        <v>100</v>
      </c>
      <c r="U38" s="1435">
        <v>0</v>
      </c>
      <c r="V38" s="763">
        <v>100</v>
      </c>
      <c r="W38" s="763">
        <v>100</v>
      </c>
      <c r="X38" s="763">
        <v>100</v>
      </c>
      <c r="Y38" s="763">
        <v>100</v>
      </c>
      <c r="Z38" s="763"/>
      <c r="AA38" s="763">
        <v>100</v>
      </c>
      <c r="AB38" s="763">
        <v>100</v>
      </c>
      <c r="AC38" s="763">
        <v>100</v>
      </c>
      <c r="AD38" s="763">
        <v>100</v>
      </c>
      <c r="AE38" s="763"/>
      <c r="AF38" s="763">
        <v>100</v>
      </c>
      <c r="AG38" s="763">
        <v>100</v>
      </c>
      <c r="AH38" s="763">
        <v>100</v>
      </c>
      <c r="AI38" s="763">
        <v>100</v>
      </c>
      <c r="AJ38" s="763"/>
      <c r="AK38" s="763">
        <v>100</v>
      </c>
    </row>
    <row r="39" spans="1:37" s="546" customFormat="1" ht="15" customHeight="1">
      <c r="A39" s="599">
        <v>1991</v>
      </c>
      <c r="B39" s="763">
        <v>100</v>
      </c>
      <c r="C39" s="763">
        <v>100</v>
      </c>
      <c r="D39" s="763">
        <v>100</v>
      </c>
      <c r="E39" s="1438">
        <v>0</v>
      </c>
      <c r="F39" s="763">
        <v>100</v>
      </c>
      <c r="G39" s="763"/>
      <c r="H39" s="763">
        <v>98.88</v>
      </c>
      <c r="I39" s="763">
        <v>99.12</v>
      </c>
      <c r="J39" s="763">
        <v>96.58</v>
      </c>
      <c r="K39" s="763">
        <v>98.1</v>
      </c>
      <c r="L39" s="1412">
        <v>98.38</v>
      </c>
      <c r="M39" s="763"/>
      <c r="N39" s="763">
        <v>98.71</v>
      </c>
      <c r="O39" s="763">
        <v>99.81</v>
      </c>
      <c r="P39" s="763">
        <v>97.78</v>
      </c>
      <c r="Q39" s="763">
        <v>100.68</v>
      </c>
      <c r="R39" s="763">
        <v>99.26</v>
      </c>
      <c r="S39" s="768"/>
      <c r="T39" s="763">
        <v>100.52</v>
      </c>
      <c r="U39" s="1435">
        <v>0</v>
      </c>
      <c r="V39" s="763">
        <v>96.14</v>
      </c>
      <c r="W39" s="763">
        <v>102.5</v>
      </c>
      <c r="X39" s="763">
        <v>100.7</v>
      </c>
      <c r="Y39" s="763">
        <v>100.33</v>
      </c>
      <c r="Z39" s="763"/>
      <c r="AA39" s="763">
        <v>100</v>
      </c>
      <c r="AB39" s="763">
        <v>98.08</v>
      </c>
      <c r="AC39" s="763">
        <v>100</v>
      </c>
      <c r="AD39" s="763">
        <v>99.62</v>
      </c>
      <c r="AE39" s="763"/>
      <c r="AF39" s="763">
        <v>97.66</v>
      </c>
      <c r="AG39" s="763">
        <v>100</v>
      </c>
      <c r="AH39" s="763">
        <v>100</v>
      </c>
      <c r="AI39" s="763">
        <v>99.05</v>
      </c>
      <c r="AJ39" s="763"/>
      <c r="AK39" s="763">
        <v>99.03</v>
      </c>
    </row>
    <row r="40" spans="1:37" s="546" customFormat="1" ht="15" customHeight="1">
      <c r="A40" s="599">
        <v>1992</v>
      </c>
      <c r="B40" s="763">
        <v>100</v>
      </c>
      <c r="C40" s="763">
        <v>100</v>
      </c>
      <c r="D40" s="763">
        <v>100</v>
      </c>
      <c r="E40" s="1438">
        <v>0</v>
      </c>
      <c r="F40" s="763">
        <v>100</v>
      </c>
      <c r="G40" s="763"/>
      <c r="H40" s="763">
        <v>99.7</v>
      </c>
      <c r="I40" s="763">
        <v>98.24</v>
      </c>
      <c r="J40" s="763">
        <v>95.98</v>
      </c>
      <c r="K40" s="763">
        <v>96.2</v>
      </c>
      <c r="L40" s="1412">
        <v>97.71</v>
      </c>
      <c r="M40" s="763"/>
      <c r="N40" s="763">
        <v>97.33</v>
      </c>
      <c r="O40" s="763">
        <v>99.39</v>
      </c>
      <c r="P40" s="763">
        <v>95.23</v>
      </c>
      <c r="Q40" s="763">
        <v>101.04</v>
      </c>
      <c r="R40" s="763">
        <v>98.28</v>
      </c>
      <c r="S40" s="768"/>
      <c r="T40" s="763">
        <v>101.02</v>
      </c>
      <c r="U40" s="1435">
        <v>0</v>
      </c>
      <c r="V40" s="763">
        <v>92.01</v>
      </c>
      <c r="W40" s="763">
        <v>105.11</v>
      </c>
      <c r="X40" s="763">
        <v>101.41</v>
      </c>
      <c r="Y40" s="763">
        <v>100.64</v>
      </c>
      <c r="Z40" s="763"/>
      <c r="AA40" s="763">
        <v>100</v>
      </c>
      <c r="AB40" s="763">
        <v>96.18</v>
      </c>
      <c r="AC40" s="763">
        <v>100</v>
      </c>
      <c r="AD40" s="763">
        <v>99.25</v>
      </c>
      <c r="AE40" s="763"/>
      <c r="AF40" s="763">
        <v>95.34</v>
      </c>
      <c r="AG40" s="763">
        <v>100</v>
      </c>
      <c r="AH40" s="763">
        <v>100</v>
      </c>
      <c r="AI40" s="763">
        <v>98.12</v>
      </c>
      <c r="AJ40" s="763"/>
      <c r="AK40" s="763">
        <v>98.31</v>
      </c>
    </row>
    <row r="41" spans="1:37" s="546" customFormat="1" ht="15" customHeight="1">
      <c r="A41" s="599">
        <v>1993</v>
      </c>
      <c r="B41" s="763">
        <v>100</v>
      </c>
      <c r="C41" s="763">
        <v>100</v>
      </c>
      <c r="D41" s="763">
        <v>100</v>
      </c>
      <c r="E41" s="1438">
        <v>0</v>
      </c>
      <c r="F41" s="763">
        <v>100</v>
      </c>
      <c r="G41" s="763"/>
      <c r="H41" s="763">
        <v>92.08</v>
      </c>
      <c r="I41" s="763">
        <v>97.35</v>
      </c>
      <c r="J41" s="763">
        <v>92.93</v>
      </c>
      <c r="K41" s="763">
        <v>94.31</v>
      </c>
      <c r="L41" s="1412">
        <v>94.55</v>
      </c>
      <c r="M41" s="763"/>
      <c r="N41" s="763">
        <v>95.91</v>
      </c>
      <c r="O41" s="763">
        <v>99.04</v>
      </c>
      <c r="P41" s="763">
        <v>93.39</v>
      </c>
      <c r="Q41" s="763">
        <v>101.53</v>
      </c>
      <c r="R41" s="763">
        <v>97.52</v>
      </c>
      <c r="S41" s="768"/>
      <c r="T41" s="763">
        <v>101.51</v>
      </c>
      <c r="U41" s="1435">
        <v>0</v>
      </c>
      <c r="V41" s="763">
        <v>87.72</v>
      </c>
      <c r="W41" s="763">
        <v>107.8</v>
      </c>
      <c r="X41" s="763">
        <v>102.13</v>
      </c>
      <c r="Y41" s="763">
        <v>100.94</v>
      </c>
      <c r="Z41" s="763"/>
      <c r="AA41" s="763">
        <v>100</v>
      </c>
      <c r="AB41" s="763">
        <v>94.3</v>
      </c>
      <c r="AC41" s="763">
        <v>100</v>
      </c>
      <c r="AD41" s="763">
        <v>98.88</v>
      </c>
      <c r="AE41" s="763"/>
      <c r="AF41" s="763">
        <v>93.03</v>
      </c>
      <c r="AG41" s="763">
        <v>100</v>
      </c>
      <c r="AH41" s="763">
        <v>100</v>
      </c>
      <c r="AI41" s="763">
        <v>97.18</v>
      </c>
      <c r="AJ41" s="763"/>
      <c r="AK41" s="763">
        <v>96.77</v>
      </c>
    </row>
    <row r="42" spans="1:37" s="546" customFormat="1" ht="15" customHeight="1">
      <c r="A42" s="599">
        <v>1994</v>
      </c>
      <c r="B42" s="763">
        <v>100</v>
      </c>
      <c r="C42" s="763">
        <v>100</v>
      </c>
      <c r="D42" s="763">
        <v>100</v>
      </c>
      <c r="E42" s="1438">
        <v>0</v>
      </c>
      <c r="F42" s="763">
        <v>100</v>
      </c>
      <c r="G42" s="763"/>
      <c r="H42" s="763">
        <v>97.96</v>
      </c>
      <c r="I42" s="763">
        <v>96.47</v>
      </c>
      <c r="J42" s="763">
        <v>90.38</v>
      </c>
      <c r="K42" s="763">
        <v>92.41</v>
      </c>
      <c r="L42" s="1412">
        <v>94.8</v>
      </c>
      <c r="M42" s="763"/>
      <c r="N42" s="763">
        <v>94.5</v>
      </c>
      <c r="O42" s="763">
        <v>98.65</v>
      </c>
      <c r="P42" s="763">
        <v>91.22</v>
      </c>
      <c r="Q42" s="763">
        <v>101.95</v>
      </c>
      <c r="R42" s="763">
        <v>96.66</v>
      </c>
      <c r="S42" s="768"/>
      <c r="T42" s="763">
        <v>102</v>
      </c>
      <c r="U42" s="1435">
        <v>0</v>
      </c>
      <c r="V42" s="763">
        <v>83.09</v>
      </c>
      <c r="W42" s="763">
        <v>110.56</v>
      </c>
      <c r="X42" s="763">
        <v>102.87</v>
      </c>
      <c r="Y42" s="763">
        <v>101.21</v>
      </c>
      <c r="Z42" s="763"/>
      <c r="AA42" s="763">
        <v>103.78</v>
      </c>
      <c r="AB42" s="763">
        <v>92.43</v>
      </c>
      <c r="AC42" s="763">
        <v>100.41</v>
      </c>
      <c r="AD42" s="763">
        <v>99.81</v>
      </c>
      <c r="AE42" s="763"/>
      <c r="AF42" s="763">
        <v>90.7</v>
      </c>
      <c r="AG42" s="763">
        <v>100</v>
      </c>
      <c r="AH42" s="763">
        <v>100</v>
      </c>
      <c r="AI42" s="763">
        <v>96.24</v>
      </c>
      <c r="AJ42" s="763"/>
      <c r="AK42" s="763">
        <v>96.53</v>
      </c>
    </row>
    <row r="43" spans="1:37" s="546" customFormat="1" ht="15" customHeight="1">
      <c r="A43" s="599">
        <v>1995</v>
      </c>
      <c r="B43" s="763">
        <v>100</v>
      </c>
      <c r="C43" s="763">
        <v>100</v>
      </c>
      <c r="D43" s="763">
        <v>100</v>
      </c>
      <c r="E43" s="1438">
        <v>0</v>
      </c>
      <c r="F43" s="763">
        <v>100</v>
      </c>
      <c r="G43" s="763"/>
      <c r="H43" s="763">
        <v>88.38</v>
      </c>
      <c r="I43" s="763">
        <v>94.32</v>
      </c>
      <c r="J43" s="763">
        <v>85.41</v>
      </c>
      <c r="K43" s="763">
        <v>87.16</v>
      </c>
      <c r="L43" s="1412">
        <v>89.57</v>
      </c>
      <c r="M43" s="763"/>
      <c r="N43" s="763">
        <v>93.12</v>
      </c>
      <c r="O43" s="763">
        <v>98.14</v>
      </c>
      <c r="P43" s="763">
        <v>89.07</v>
      </c>
      <c r="Q43" s="763">
        <v>102.13</v>
      </c>
      <c r="R43" s="763">
        <v>95.7</v>
      </c>
      <c r="S43" s="768"/>
      <c r="T43" s="763">
        <v>102.46</v>
      </c>
      <c r="U43" s="1435">
        <v>0</v>
      </c>
      <c r="V43" s="763">
        <v>77.900000000000006</v>
      </c>
      <c r="W43" s="763">
        <v>113.36</v>
      </c>
      <c r="X43" s="763">
        <v>92.24</v>
      </c>
      <c r="Y43" s="763">
        <v>99.34</v>
      </c>
      <c r="Z43" s="763"/>
      <c r="AA43" s="763">
        <v>107.56</v>
      </c>
      <c r="AB43" s="763">
        <v>90.59</v>
      </c>
      <c r="AC43" s="763">
        <v>100.82</v>
      </c>
      <c r="AD43" s="763">
        <v>100.73</v>
      </c>
      <c r="AE43" s="763"/>
      <c r="AF43" s="763">
        <v>88.35</v>
      </c>
      <c r="AG43" s="763">
        <v>100</v>
      </c>
      <c r="AH43" s="763">
        <v>100</v>
      </c>
      <c r="AI43" s="763">
        <v>95.29</v>
      </c>
      <c r="AJ43" s="763"/>
      <c r="AK43" s="763">
        <v>94.14</v>
      </c>
    </row>
    <row r="44" spans="1:37" s="546" customFormat="1" ht="15" customHeight="1">
      <c r="A44" s="599">
        <v>1996</v>
      </c>
      <c r="B44" s="763">
        <v>100</v>
      </c>
      <c r="C44" s="763">
        <v>100</v>
      </c>
      <c r="D44" s="763">
        <v>100</v>
      </c>
      <c r="E44" s="1438">
        <v>0</v>
      </c>
      <c r="F44" s="763">
        <v>100</v>
      </c>
      <c r="G44" s="763"/>
      <c r="H44" s="763">
        <v>89.04</v>
      </c>
      <c r="I44" s="763">
        <v>94.35</v>
      </c>
      <c r="J44" s="763">
        <v>82.92</v>
      </c>
      <c r="K44" s="763">
        <v>87.19</v>
      </c>
      <c r="L44" s="1412">
        <v>89.34</v>
      </c>
      <c r="M44" s="763"/>
      <c r="N44" s="763">
        <v>86.02</v>
      </c>
      <c r="O44" s="763">
        <v>96.03</v>
      </c>
      <c r="P44" s="763">
        <v>87.26</v>
      </c>
      <c r="Q44" s="763">
        <v>101.17</v>
      </c>
      <c r="R44" s="763">
        <v>93.1</v>
      </c>
      <c r="S44" s="768"/>
      <c r="T44" s="763">
        <v>102.91</v>
      </c>
      <c r="U44" s="1435">
        <v>0</v>
      </c>
      <c r="V44" s="763">
        <v>63.38</v>
      </c>
      <c r="W44" s="763">
        <v>115.7</v>
      </c>
      <c r="X44" s="763">
        <v>83.82</v>
      </c>
      <c r="Y44" s="763">
        <v>97.38</v>
      </c>
      <c r="Z44" s="763"/>
      <c r="AA44" s="763">
        <v>111.34</v>
      </c>
      <c r="AB44" s="763">
        <v>88.76</v>
      </c>
      <c r="AC44" s="763">
        <v>101.23</v>
      </c>
      <c r="AD44" s="763">
        <v>101.66</v>
      </c>
      <c r="AE44" s="763"/>
      <c r="AF44" s="763">
        <v>86.19</v>
      </c>
      <c r="AG44" s="763">
        <v>100</v>
      </c>
      <c r="AH44" s="763">
        <v>100</v>
      </c>
      <c r="AI44" s="763">
        <v>94.41</v>
      </c>
      <c r="AJ44" s="763"/>
      <c r="AK44" s="763">
        <v>92.99</v>
      </c>
    </row>
    <row r="45" spans="1:37" s="546" customFormat="1" ht="15" customHeight="1">
      <c r="A45" s="599">
        <v>1997</v>
      </c>
      <c r="B45" s="763">
        <v>100</v>
      </c>
      <c r="C45" s="763">
        <v>100</v>
      </c>
      <c r="D45" s="763">
        <v>102.94</v>
      </c>
      <c r="E45" s="1438">
        <v>0</v>
      </c>
      <c r="F45" s="763">
        <v>100.48</v>
      </c>
      <c r="G45" s="763"/>
      <c r="H45" s="763">
        <v>90.12</v>
      </c>
      <c r="I45" s="763">
        <v>93.93</v>
      </c>
      <c r="J45" s="763">
        <v>80.56</v>
      </c>
      <c r="K45" s="763">
        <v>85.98</v>
      </c>
      <c r="L45" s="1412">
        <v>88.76</v>
      </c>
      <c r="M45" s="763"/>
      <c r="N45" s="763">
        <v>81.319999999999993</v>
      </c>
      <c r="O45" s="763">
        <v>94.61</v>
      </c>
      <c r="P45" s="763">
        <v>85.14</v>
      </c>
      <c r="Q45" s="763">
        <v>100.83</v>
      </c>
      <c r="R45" s="763">
        <v>91.18</v>
      </c>
      <c r="S45" s="768"/>
      <c r="T45" s="763">
        <v>103.38</v>
      </c>
      <c r="U45" s="1435">
        <v>0</v>
      </c>
      <c r="V45" s="763">
        <v>59.9</v>
      </c>
      <c r="W45" s="763">
        <v>115.7</v>
      </c>
      <c r="X45" s="763">
        <v>77.06</v>
      </c>
      <c r="Y45" s="763">
        <v>96.31</v>
      </c>
      <c r="Z45" s="763"/>
      <c r="AA45" s="763">
        <v>115.12</v>
      </c>
      <c r="AB45" s="763">
        <v>86.95</v>
      </c>
      <c r="AC45" s="763">
        <v>101.64</v>
      </c>
      <c r="AD45" s="763">
        <v>102.6</v>
      </c>
      <c r="AE45" s="763"/>
      <c r="AF45" s="763">
        <v>84.42</v>
      </c>
      <c r="AG45" s="763">
        <v>100</v>
      </c>
      <c r="AH45" s="763">
        <v>100</v>
      </c>
      <c r="AI45" s="763">
        <v>93.7</v>
      </c>
      <c r="AJ45" s="763"/>
      <c r="AK45" s="763">
        <v>92.04</v>
      </c>
    </row>
    <row r="46" spans="1:37" s="546" customFormat="1" ht="15" customHeight="1">
      <c r="A46" s="599">
        <v>1998</v>
      </c>
      <c r="B46" s="763">
        <v>100</v>
      </c>
      <c r="C46" s="763">
        <v>123.81</v>
      </c>
      <c r="D46" s="763">
        <v>101.46</v>
      </c>
      <c r="E46" s="1438">
        <v>0</v>
      </c>
      <c r="F46" s="763">
        <v>109.21</v>
      </c>
      <c r="G46" s="763"/>
      <c r="H46" s="763">
        <v>87.51</v>
      </c>
      <c r="I46" s="763">
        <v>91.92</v>
      </c>
      <c r="J46" s="763">
        <v>78.27</v>
      </c>
      <c r="K46" s="763">
        <v>86.83</v>
      </c>
      <c r="L46" s="1412">
        <v>87.28</v>
      </c>
      <c r="M46" s="763"/>
      <c r="N46" s="763">
        <v>77.38</v>
      </c>
      <c r="O46" s="763">
        <v>94.9</v>
      </c>
      <c r="P46" s="763">
        <v>83.2</v>
      </c>
      <c r="Q46" s="763">
        <v>102.39</v>
      </c>
      <c r="R46" s="763">
        <v>90.44</v>
      </c>
      <c r="S46" s="768"/>
      <c r="T46" s="763">
        <v>103.83</v>
      </c>
      <c r="U46" s="1435">
        <v>0</v>
      </c>
      <c r="V46" s="763">
        <v>56.15</v>
      </c>
      <c r="W46" s="763">
        <v>115.7</v>
      </c>
      <c r="X46" s="763">
        <v>71.56</v>
      </c>
      <c r="Y46" s="763">
        <v>127.19</v>
      </c>
      <c r="Z46" s="763"/>
      <c r="AA46" s="763">
        <v>117.16</v>
      </c>
      <c r="AB46" s="763">
        <v>85.16</v>
      </c>
      <c r="AC46" s="763">
        <v>102.06</v>
      </c>
      <c r="AD46" s="763">
        <v>103.02</v>
      </c>
      <c r="AE46" s="763"/>
      <c r="AF46" s="763">
        <v>82.94</v>
      </c>
      <c r="AG46" s="763">
        <v>100</v>
      </c>
      <c r="AH46" s="763">
        <v>100</v>
      </c>
      <c r="AI46" s="763">
        <v>93.1</v>
      </c>
      <c r="AJ46" s="763"/>
      <c r="AK46" s="763">
        <v>93.2</v>
      </c>
    </row>
    <row r="47" spans="1:37" s="546" customFormat="1" ht="15" customHeight="1">
      <c r="A47" s="599">
        <v>1999</v>
      </c>
      <c r="B47" s="763">
        <v>77.83</v>
      </c>
      <c r="C47" s="763">
        <v>123.05</v>
      </c>
      <c r="D47" s="763">
        <v>102.4</v>
      </c>
      <c r="E47" s="1438">
        <v>0</v>
      </c>
      <c r="F47" s="763">
        <v>103.54</v>
      </c>
      <c r="G47" s="763"/>
      <c r="H47" s="763">
        <v>75.760000000000005</v>
      </c>
      <c r="I47" s="763">
        <v>83.15</v>
      </c>
      <c r="J47" s="763">
        <v>74.27</v>
      </c>
      <c r="K47" s="763">
        <v>80.77</v>
      </c>
      <c r="L47" s="1412">
        <v>79.260000000000005</v>
      </c>
      <c r="M47" s="763"/>
      <c r="N47" s="763">
        <v>75.64</v>
      </c>
      <c r="O47" s="763">
        <v>93.23</v>
      </c>
      <c r="P47" s="763">
        <v>81.3</v>
      </c>
      <c r="Q47" s="763">
        <v>102.63</v>
      </c>
      <c r="R47" s="763">
        <v>89.09</v>
      </c>
      <c r="S47" s="768"/>
      <c r="T47" s="763">
        <v>103.8</v>
      </c>
      <c r="U47" s="1435">
        <v>0</v>
      </c>
      <c r="V47" s="763">
        <v>52.45</v>
      </c>
      <c r="W47" s="763">
        <v>115.7</v>
      </c>
      <c r="X47" s="763">
        <v>67.069999999999993</v>
      </c>
      <c r="Y47" s="763">
        <v>124.11</v>
      </c>
      <c r="Z47" s="763"/>
      <c r="AA47" s="763">
        <v>119.1</v>
      </c>
      <c r="AB47" s="763">
        <v>83.39</v>
      </c>
      <c r="AC47" s="763">
        <v>102.47</v>
      </c>
      <c r="AD47" s="763">
        <v>103.41</v>
      </c>
      <c r="AE47" s="763"/>
      <c r="AF47" s="763">
        <v>81.63</v>
      </c>
      <c r="AG47" s="763">
        <v>100</v>
      </c>
      <c r="AH47" s="763">
        <v>100</v>
      </c>
      <c r="AI47" s="763">
        <v>92.57</v>
      </c>
      <c r="AJ47" s="763"/>
      <c r="AK47" s="763">
        <v>89.4</v>
      </c>
    </row>
    <row r="48" spans="1:37" s="546" customFormat="1" ht="30" customHeight="1">
      <c r="A48" s="604">
        <v>2000</v>
      </c>
      <c r="B48" s="763">
        <v>75.59</v>
      </c>
      <c r="C48" s="763">
        <v>122.28</v>
      </c>
      <c r="D48" s="763">
        <v>101.88</v>
      </c>
      <c r="E48" s="1438">
        <v>0</v>
      </c>
      <c r="F48" s="763">
        <v>102.61</v>
      </c>
      <c r="G48" s="763"/>
      <c r="H48" s="763">
        <v>67.05</v>
      </c>
      <c r="I48" s="763">
        <v>76.349999999999994</v>
      </c>
      <c r="J48" s="763">
        <v>72.349999999999994</v>
      </c>
      <c r="K48" s="763">
        <v>74.63</v>
      </c>
      <c r="L48" s="1412">
        <v>72.97</v>
      </c>
      <c r="M48" s="763"/>
      <c r="N48" s="763">
        <v>75.099999999999994</v>
      </c>
      <c r="O48" s="763">
        <v>92.83</v>
      </c>
      <c r="P48" s="763">
        <v>80.09</v>
      </c>
      <c r="Q48" s="763">
        <v>103.38</v>
      </c>
      <c r="R48" s="763">
        <v>88.68</v>
      </c>
      <c r="S48" s="768"/>
      <c r="T48" s="763">
        <v>102.27</v>
      </c>
      <c r="U48" s="1435"/>
      <c r="V48" s="763">
        <v>48.54</v>
      </c>
      <c r="W48" s="763">
        <v>120.44</v>
      </c>
      <c r="X48" s="763">
        <v>63.4</v>
      </c>
      <c r="Y48" s="763">
        <v>120.07</v>
      </c>
      <c r="Z48" s="763"/>
      <c r="AA48" s="763">
        <v>120.92</v>
      </c>
      <c r="AB48" s="763">
        <v>77.23</v>
      </c>
      <c r="AC48" s="763">
        <v>102.88</v>
      </c>
      <c r="AD48" s="763">
        <v>103.02</v>
      </c>
      <c r="AE48" s="763"/>
      <c r="AF48" s="763">
        <v>80.37</v>
      </c>
      <c r="AG48" s="763">
        <v>100</v>
      </c>
      <c r="AH48" s="763">
        <v>100</v>
      </c>
      <c r="AI48" s="763">
        <v>92.06</v>
      </c>
      <c r="AJ48" s="763"/>
      <c r="AK48" s="763">
        <v>86.6</v>
      </c>
    </row>
    <row r="49" spans="1:37" s="546" customFormat="1" ht="15" customHeight="1">
      <c r="A49" s="604">
        <v>2001</v>
      </c>
      <c r="B49" s="763">
        <v>74.319999999999993</v>
      </c>
      <c r="C49" s="763">
        <v>121.52</v>
      </c>
      <c r="D49" s="763">
        <v>100.8</v>
      </c>
      <c r="E49" s="1438">
        <v>0</v>
      </c>
      <c r="F49" s="763">
        <v>101.83</v>
      </c>
      <c r="G49" s="763"/>
      <c r="H49" s="763">
        <v>65.53</v>
      </c>
      <c r="I49" s="763">
        <v>72.88</v>
      </c>
      <c r="J49" s="763">
        <v>70.34</v>
      </c>
      <c r="K49" s="763">
        <v>70.12</v>
      </c>
      <c r="L49" s="1412">
        <v>69.95</v>
      </c>
      <c r="M49" s="763"/>
      <c r="N49" s="763">
        <v>74.290000000000006</v>
      </c>
      <c r="O49" s="763">
        <v>92.3</v>
      </c>
      <c r="P49" s="763">
        <v>76.58</v>
      </c>
      <c r="Q49" s="763">
        <v>104.79</v>
      </c>
      <c r="R49" s="763">
        <v>87.7</v>
      </c>
      <c r="S49" s="768"/>
      <c r="T49" s="763">
        <v>101.28</v>
      </c>
      <c r="U49" s="1435">
        <v>0</v>
      </c>
      <c r="V49" s="763">
        <v>44.59</v>
      </c>
      <c r="W49" s="763">
        <v>136.94</v>
      </c>
      <c r="X49" s="763">
        <v>60.38</v>
      </c>
      <c r="Y49" s="763">
        <v>116.33</v>
      </c>
      <c r="Z49" s="763"/>
      <c r="AA49" s="763">
        <v>131.6</v>
      </c>
      <c r="AB49" s="763">
        <v>76.42</v>
      </c>
      <c r="AC49" s="763">
        <v>110</v>
      </c>
      <c r="AD49" s="763">
        <v>108.5</v>
      </c>
      <c r="AE49" s="763"/>
      <c r="AF49" s="763">
        <v>79.11</v>
      </c>
      <c r="AG49" s="763">
        <v>100</v>
      </c>
      <c r="AH49" s="763">
        <v>100</v>
      </c>
      <c r="AI49" s="763">
        <v>91.55</v>
      </c>
      <c r="AJ49" s="763"/>
      <c r="AK49" s="763">
        <v>85.28</v>
      </c>
    </row>
    <row r="50" spans="1:37" s="546" customFormat="1" ht="15" customHeight="1">
      <c r="A50" s="604">
        <v>2002</v>
      </c>
      <c r="B50" s="763">
        <v>73.64</v>
      </c>
      <c r="C50" s="763">
        <v>120.75</v>
      </c>
      <c r="D50" s="763">
        <v>99.78</v>
      </c>
      <c r="E50" s="1438">
        <v>0</v>
      </c>
      <c r="F50" s="763">
        <v>101.21</v>
      </c>
      <c r="G50" s="763"/>
      <c r="H50" s="763">
        <v>65.069999999999993</v>
      </c>
      <c r="I50" s="763">
        <v>71</v>
      </c>
      <c r="J50" s="763">
        <v>67.959999999999994</v>
      </c>
      <c r="K50" s="763">
        <v>66.14</v>
      </c>
      <c r="L50" s="1412">
        <v>67.81</v>
      </c>
      <c r="M50" s="763"/>
      <c r="N50" s="763">
        <v>73.62</v>
      </c>
      <c r="O50" s="763">
        <v>90.84</v>
      </c>
      <c r="P50" s="763">
        <v>74.61</v>
      </c>
      <c r="Q50" s="763">
        <v>105.7</v>
      </c>
      <c r="R50" s="763">
        <v>86.72</v>
      </c>
      <c r="S50" s="768"/>
      <c r="T50" s="763">
        <v>101.52</v>
      </c>
      <c r="U50" s="1435">
        <v>0</v>
      </c>
      <c r="V50" s="763">
        <v>40.03</v>
      </c>
      <c r="W50" s="763">
        <v>176.87</v>
      </c>
      <c r="X50" s="763">
        <v>56.38</v>
      </c>
      <c r="Y50" s="763">
        <v>113.52</v>
      </c>
      <c r="Z50" s="763"/>
      <c r="AA50" s="763">
        <v>142.47999999999999</v>
      </c>
      <c r="AB50" s="763">
        <v>75.02</v>
      </c>
      <c r="AC50" s="763">
        <v>114.57</v>
      </c>
      <c r="AD50" s="763">
        <v>113.1</v>
      </c>
      <c r="AE50" s="763"/>
      <c r="AF50" s="763">
        <v>77.84</v>
      </c>
      <c r="AG50" s="763">
        <v>100</v>
      </c>
      <c r="AH50" s="763">
        <v>100</v>
      </c>
      <c r="AI50" s="763">
        <v>91.04</v>
      </c>
      <c r="AJ50" s="763"/>
      <c r="AK50" s="763">
        <v>84.27</v>
      </c>
    </row>
    <row r="51" spans="1:37" s="546" customFormat="1" ht="15" customHeight="1">
      <c r="A51" s="604">
        <v>2003</v>
      </c>
      <c r="B51" s="763">
        <v>73.05</v>
      </c>
      <c r="C51" s="763">
        <v>119.99</v>
      </c>
      <c r="D51" s="763">
        <v>98.64</v>
      </c>
      <c r="E51" s="1407">
        <v>100</v>
      </c>
      <c r="F51" s="763">
        <v>116.2</v>
      </c>
      <c r="G51" s="763"/>
      <c r="H51" s="763">
        <v>63.35</v>
      </c>
      <c r="I51" s="763">
        <v>65.88</v>
      </c>
      <c r="J51" s="763">
        <v>65.27</v>
      </c>
      <c r="K51" s="763">
        <v>61.87</v>
      </c>
      <c r="L51" s="1412">
        <v>64.14</v>
      </c>
      <c r="M51" s="763"/>
      <c r="N51" s="763">
        <v>70.78</v>
      </c>
      <c r="O51" s="763">
        <v>90.02</v>
      </c>
      <c r="P51" s="763">
        <v>71.47</v>
      </c>
      <c r="Q51" s="763">
        <v>108.04</v>
      </c>
      <c r="R51" s="763">
        <v>85.59</v>
      </c>
      <c r="S51" s="768"/>
      <c r="T51" s="763">
        <v>100.03</v>
      </c>
      <c r="U51" s="768">
        <v>100</v>
      </c>
      <c r="V51" s="763">
        <v>193.07</v>
      </c>
      <c r="W51" s="763">
        <v>185.55</v>
      </c>
      <c r="X51" s="763">
        <v>56.12</v>
      </c>
      <c r="Y51" s="763">
        <v>118</v>
      </c>
      <c r="Z51" s="763"/>
      <c r="AA51" s="763">
        <v>153.57</v>
      </c>
      <c r="AB51" s="763">
        <v>73.06</v>
      </c>
      <c r="AC51" s="763">
        <v>119.76</v>
      </c>
      <c r="AD51" s="763">
        <v>117.89</v>
      </c>
      <c r="AE51" s="763"/>
      <c r="AF51" s="763">
        <v>96.51</v>
      </c>
      <c r="AG51" s="763">
        <v>100</v>
      </c>
      <c r="AH51" s="763">
        <v>100</v>
      </c>
      <c r="AI51" s="763">
        <v>98.59</v>
      </c>
      <c r="AJ51" s="763"/>
      <c r="AK51" s="763">
        <v>84.44</v>
      </c>
    </row>
    <row r="52" spans="1:37" s="546" customFormat="1" ht="15" customHeight="1">
      <c r="A52" s="604">
        <v>2004</v>
      </c>
      <c r="B52" s="763">
        <v>72.66</v>
      </c>
      <c r="C52" s="763">
        <v>119.23</v>
      </c>
      <c r="D52" s="763">
        <v>97.65</v>
      </c>
      <c r="E52" s="1407">
        <v>99.34</v>
      </c>
      <c r="F52" s="763">
        <v>115.55</v>
      </c>
      <c r="G52" s="763"/>
      <c r="H52" s="763">
        <v>63.21</v>
      </c>
      <c r="I52" s="763">
        <v>67.37</v>
      </c>
      <c r="J52" s="763">
        <v>63.38</v>
      </c>
      <c r="K52" s="763">
        <v>59.9</v>
      </c>
      <c r="L52" s="1412">
        <v>63.79</v>
      </c>
      <c r="M52" s="763"/>
      <c r="N52" s="763">
        <v>71.319999999999993</v>
      </c>
      <c r="O52" s="763">
        <v>90.18</v>
      </c>
      <c r="P52" s="763">
        <v>68.77</v>
      </c>
      <c r="Q52" s="763">
        <v>110.93</v>
      </c>
      <c r="R52" s="763">
        <v>85.6</v>
      </c>
      <c r="S52" s="768"/>
      <c r="T52" s="763">
        <v>99.31</v>
      </c>
      <c r="U52" s="768">
        <v>91.22</v>
      </c>
      <c r="V52" s="763">
        <v>170.58</v>
      </c>
      <c r="W52" s="763">
        <v>198.01</v>
      </c>
      <c r="X52" s="763">
        <v>56.66</v>
      </c>
      <c r="Y52" s="763">
        <v>114.59</v>
      </c>
      <c r="Z52" s="763"/>
      <c r="AA52" s="763">
        <v>164.84</v>
      </c>
      <c r="AB52" s="763">
        <v>70.58</v>
      </c>
      <c r="AC52" s="763">
        <v>126.25</v>
      </c>
      <c r="AD52" s="763">
        <v>123.11</v>
      </c>
      <c r="AE52" s="763"/>
      <c r="AF52" s="763">
        <v>94.88</v>
      </c>
      <c r="AG52" s="763">
        <v>100</v>
      </c>
      <c r="AH52" s="763">
        <v>100</v>
      </c>
      <c r="AI52" s="763">
        <v>97.93</v>
      </c>
      <c r="AJ52" s="763"/>
      <c r="AK52" s="763">
        <v>84.45</v>
      </c>
    </row>
    <row r="53" spans="1:37" s="546" customFormat="1" ht="15" customHeight="1">
      <c r="A53" s="604">
        <v>2005</v>
      </c>
      <c r="B53" s="763">
        <v>72.239999999999995</v>
      </c>
      <c r="C53" s="763">
        <v>118.46</v>
      </c>
      <c r="D53" s="763">
        <v>96.61</v>
      </c>
      <c r="E53" s="1407">
        <v>98.75</v>
      </c>
      <c r="F53" s="763">
        <v>114.9</v>
      </c>
      <c r="G53" s="763"/>
      <c r="H53" s="763">
        <v>62.28</v>
      </c>
      <c r="I53" s="763">
        <v>67.78</v>
      </c>
      <c r="J53" s="763">
        <v>62.13</v>
      </c>
      <c r="K53" s="763">
        <v>57.75</v>
      </c>
      <c r="L53" s="1412">
        <v>62.95</v>
      </c>
      <c r="M53" s="763"/>
      <c r="N53" s="763">
        <v>67.06</v>
      </c>
      <c r="O53" s="763">
        <v>88.7</v>
      </c>
      <c r="P53" s="763">
        <v>67.02</v>
      </c>
      <c r="Q53" s="763">
        <v>112.21</v>
      </c>
      <c r="R53" s="763">
        <v>84.16</v>
      </c>
      <c r="S53" s="768"/>
      <c r="T53" s="763">
        <v>101.51</v>
      </c>
      <c r="U53" s="768">
        <v>137.19999999999999</v>
      </c>
      <c r="V53" s="763">
        <v>147.05000000000001</v>
      </c>
      <c r="W53" s="763">
        <v>220.33</v>
      </c>
      <c r="X53" s="763">
        <v>56.9</v>
      </c>
      <c r="Y53" s="763">
        <v>124.84</v>
      </c>
      <c r="Z53" s="763"/>
      <c r="AA53" s="763">
        <v>176.27</v>
      </c>
      <c r="AB53" s="763">
        <v>67.59</v>
      </c>
      <c r="AC53" s="763">
        <v>135.38</v>
      </c>
      <c r="AD53" s="763">
        <v>129.24</v>
      </c>
      <c r="AE53" s="763"/>
      <c r="AF53" s="763">
        <v>93.25</v>
      </c>
      <c r="AG53" s="763">
        <v>100</v>
      </c>
      <c r="AH53" s="763">
        <v>100</v>
      </c>
      <c r="AI53" s="763">
        <v>97.27</v>
      </c>
      <c r="AJ53" s="763"/>
      <c r="AK53" s="763">
        <v>84.59</v>
      </c>
    </row>
    <row r="54" spans="1:37" s="546" customFormat="1" ht="15" customHeight="1">
      <c r="A54" s="604">
        <v>2006</v>
      </c>
      <c r="B54" s="763">
        <v>71.83</v>
      </c>
      <c r="C54" s="763">
        <v>117.7</v>
      </c>
      <c r="D54" s="763">
        <v>95.57</v>
      </c>
      <c r="E54" s="1407">
        <v>98.2</v>
      </c>
      <c r="F54" s="763">
        <v>114.25</v>
      </c>
      <c r="G54" s="763"/>
      <c r="H54" s="763">
        <v>64.819999999999993</v>
      </c>
      <c r="I54" s="763">
        <v>58.25</v>
      </c>
      <c r="J54" s="763">
        <v>61.36</v>
      </c>
      <c r="K54" s="763">
        <v>54.45</v>
      </c>
      <c r="L54" s="1412">
        <v>59.41</v>
      </c>
      <c r="M54" s="763"/>
      <c r="N54" s="763">
        <v>67.87</v>
      </c>
      <c r="O54" s="763">
        <v>86.68</v>
      </c>
      <c r="P54" s="763">
        <v>64.23</v>
      </c>
      <c r="Q54" s="763">
        <v>114.83</v>
      </c>
      <c r="R54" s="763">
        <v>83.33</v>
      </c>
      <c r="S54" s="768"/>
      <c r="T54" s="763">
        <v>108.71</v>
      </c>
      <c r="U54" s="768">
        <v>122.59</v>
      </c>
      <c r="V54" s="763">
        <v>122.65</v>
      </c>
      <c r="W54" s="763">
        <v>1253.4000000000001</v>
      </c>
      <c r="X54" s="763">
        <v>56.54</v>
      </c>
      <c r="Y54" s="763">
        <v>129.38999999999999</v>
      </c>
      <c r="Z54" s="763"/>
      <c r="AA54" s="763">
        <v>187.85</v>
      </c>
      <c r="AB54" s="763">
        <v>64.14</v>
      </c>
      <c r="AC54" s="763">
        <v>144.12</v>
      </c>
      <c r="AD54" s="763">
        <v>135.19999999999999</v>
      </c>
      <c r="AE54" s="763"/>
      <c r="AF54" s="763">
        <v>91.85</v>
      </c>
      <c r="AG54" s="763">
        <v>100</v>
      </c>
      <c r="AH54" s="763">
        <v>100</v>
      </c>
      <c r="AI54" s="763">
        <v>96.71</v>
      </c>
      <c r="AJ54" s="763"/>
      <c r="AK54" s="763">
        <v>83.64</v>
      </c>
    </row>
    <row r="55" spans="1:37" s="546" customFormat="1" ht="15" customHeight="1">
      <c r="A55" s="604">
        <v>2007</v>
      </c>
      <c r="B55" s="763">
        <v>71.42</v>
      </c>
      <c r="C55" s="763">
        <v>116.94</v>
      </c>
      <c r="D55" s="763">
        <v>94.55</v>
      </c>
      <c r="E55" s="1407">
        <v>97.69</v>
      </c>
      <c r="F55" s="763">
        <v>113.61</v>
      </c>
      <c r="G55" s="763"/>
      <c r="H55" s="763">
        <v>64.48</v>
      </c>
      <c r="I55" s="763">
        <v>56.29</v>
      </c>
      <c r="J55" s="763">
        <v>56.32</v>
      </c>
      <c r="K55" s="763">
        <v>53.37</v>
      </c>
      <c r="L55" s="1412">
        <v>57.56</v>
      </c>
      <c r="M55" s="763"/>
      <c r="N55" s="763">
        <v>68.19</v>
      </c>
      <c r="O55" s="763">
        <v>85.04</v>
      </c>
      <c r="P55" s="763">
        <v>63.32</v>
      </c>
      <c r="Q55" s="763">
        <v>114.26</v>
      </c>
      <c r="R55" s="763">
        <v>82.42</v>
      </c>
      <c r="S55" s="768"/>
      <c r="T55" s="763">
        <v>122.52</v>
      </c>
      <c r="U55" s="768">
        <v>108.63</v>
      </c>
      <c r="V55" s="763">
        <v>104.43</v>
      </c>
      <c r="W55" s="763">
        <v>1227.26</v>
      </c>
      <c r="X55" s="763">
        <v>55.9</v>
      </c>
      <c r="Y55" s="763">
        <v>135.82</v>
      </c>
      <c r="Z55" s="763"/>
      <c r="AA55" s="763">
        <v>203.01</v>
      </c>
      <c r="AB55" s="763">
        <v>64.75</v>
      </c>
      <c r="AC55" s="763">
        <v>157.61000000000001</v>
      </c>
      <c r="AD55" s="763">
        <v>144.56</v>
      </c>
      <c r="AE55" s="763"/>
      <c r="AF55" s="763">
        <v>80.47</v>
      </c>
      <c r="AG55" s="763">
        <v>100</v>
      </c>
      <c r="AH55" s="763">
        <v>100</v>
      </c>
      <c r="AI55" s="763">
        <v>92.1</v>
      </c>
      <c r="AJ55" s="763"/>
      <c r="AK55" s="763">
        <v>83.2</v>
      </c>
    </row>
    <row r="56" spans="1:37" s="546" customFormat="1" ht="15" customHeight="1">
      <c r="A56" s="604">
        <v>2008</v>
      </c>
      <c r="B56" s="763">
        <v>71.78</v>
      </c>
      <c r="C56" s="763">
        <v>116.19</v>
      </c>
      <c r="D56" s="763">
        <v>73.31</v>
      </c>
      <c r="E56" s="1407">
        <v>82.86</v>
      </c>
      <c r="F56" s="763">
        <v>107.65</v>
      </c>
      <c r="G56" s="763"/>
      <c r="H56" s="763">
        <v>63.14</v>
      </c>
      <c r="I56" s="763">
        <v>55.95</v>
      </c>
      <c r="J56" s="763">
        <v>55.12</v>
      </c>
      <c r="K56" s="763">
        <v>52.91</v>
      </c>
      <c r="L56" s="1412">
        <v>56.81</v>
      </c>
      <c r="M56" s="763"/>
      <c r="N56" s="763">
        <v>72.209999999999994</v>
      </c>
      <c r="O56" s="763">
        <v>84.48</v>
      </c>
      <c r="P56" s="763">
        <v>63.18</v>
      </c>
      <c r="Q56" s="763">
        <v>116.78</v>
      </c>
      <c r="R56" s="763">
        <v>83.35</v>
      </c>
      <c r="S56" s="768"/>
      <c r="T56" s="763">
        <v>137.47999999999999</v>
      </c>
      <c r="U56" s="768">
        <v>100.1</v>
      </c>
      <c r="V56" s="763">
        <v>96.34</v>
      </c>
      <c r="W56" s="763">
        <v>965.16</v>
      </c>
      <c r="X56" s="763">
        <v>57.22</v>
      </c>
      <c r="Y56" s="763">
        <v>144.33000000000001</v>
      </c>
      <c r="Z56" s="763"/>
      <c r="AA56" s="763">
        <v>227.59</v>
      </c>
      <c r="AB56" s="763">
        <v>60.53</v>
      </c>
      <c r="AC56" s="763">
        <v>162.96</v>
      </c>
      <c r="AD56" s="763">
        <v>152.81</v>
      </c>
      <c r="AE56" s="763"/>
      <c r="AF56" s="763">
        <v>79.66</v>
      </c>
      <c r="AG56" s="763">
        <v>100</v>
      </c>
      <c r="AH56" s="763">
        <v>100</v>
      </c>
      <c r="AI56" s="763">
        <v>91.78</v>
      </c>
      <c r="AJ56" s="763"/>
      <c r="AK56" s="763">
        <v>84.16</v>
      </c>
    </row>
    <row r="57" spans="1:37" s="546" customFormat="1" ht="15" customHeight="1">
      <c r="A57" s="604">
        <v>2009</v>
      </c>
      <c r="B57" s="763">
        <v>72.06</v>
      </c>
      <c r="C57" s="763">
        <v>115.4</v>
      </c>
      <c r="D57" s="763">
        <v>51.73</v>
      </c>
      <c r="E57" s="1407">
        <v>71.959999999999994</v>
      </c>
      <c r="F57" s="763">
        <v>102.2</v>
      </c>
      <c r="G57" s="763"/>
      <c r="H57" s="763">
        <v>53.79</v>
      </c>
      <c r="I57" s="763">
        <v>54.74</v>
      </c>
      <c r="J57" s="763">
        <v>53.13</v>
      </c>
      <c r="K57" s="763">
        <v>49.75</v>
      </c>
      <c r="L57" s="1412">
        <v>52.98</v>
      </c>
      <c r="M57" s="763"/>
      <c r="N57" s="763">
        <v>69.72</v>
      </c>
      <c r="O57" s="763">
        <v>83.9</v>
      </c>
      <c r="P57" s="763">
        <v>63.09</v>
      </c>
      <c r="Q57" s="763">
        <v>115.67</v>
      </c>
      <c r="R57" s="763">
        <v>82.48</v>
      </c>
      <c r="S57" s="768"/>
      <c r="T57" s="763">
        <v>140.13999999999999</v>
      </c>
      <c r="U57" s="768">
        <v>94.2</v>
      </c>
      <c r="V57" s="763">
        <v>119.03</v>
      </c>
      <c r="W57" s="763">
        <v>925.63</v>
      </c>
      <c r="X57" s="763">
        <v>58.34</v>
      </c>
      <c r="Y57" s="763">
        <v>146.36000000000001</v>
      </c>
      <c r="Z57" s="763"/>
      <c r="AA57" s="763">
        <v>215</v>
      </c>
      <c r="AB57" s="763">
        <v>60.25</v>
      </c>
      <c r="AC57" s="763">
        <v>167.02</v>
      </c>
      <c r="AD57" s="763">
        <v>149.79</v>
      </c>
      <c r="AE57" s="763"/>
      <c r="AF57" s="763">
        <v>78.87</v>
      </c>
      <c r="AG57" s="763">
        <v>100</v>
      </c>
      <c r="AH57" s="763">
        <v>100</v>
      </c>
      <c r="AI57" s="763">
        <v>91.45</v>
      </c>
      <c r="AJ57" s="763"/>
      <c r="AK57" s="763">
        <v>82.12</v>
      </c>
    </row>
    <row r="58" spans="1:37" s="546" customFormat="1" ht="30" customHeight="1">
      <c r="A58" s="604">
        <v>2010</v>
      </c>
      <c r="B58" s="763">
        <v>66.569999999999993</v>
      </c>
      <c r="C58" s="763">
        <v>114.6</v>
      </c>
      <c r="D58" s="763">
        <v>37.840000000000003</v>
      </c>
      <c r="E58" s="1407">
        <v>65.66</v>
      </c>
      <c r="F58" s="763">
        <v>97.28</v>
      </c>
      <c r="G58" s="763"/>
      <c r="H58" s="763">
        <v>38.31</v>
      </c>
      <c r="I58" s="763">
        <v>52.03</v>
      </c>
      <c r="J58" s="763">
        <v>50.8</v>
      </c>
      <c r="K58" s="763">
        <v>47.59</v>
      </c>
      <c r="L58" s="1412">
        <v>47.34</v>
      </c>
      <c r="M58" s="763"/>
      <c r="N58" s="763">
        <v>69.37</v>
      </c>
      <c r="O58" s="763">
        <v>81.75</v>
      </c>
      <c r="P58" s="763">
        <v>62.58</v>
      </c>
      <c r="Q58" s="763">
        <v>115.13</v>
      </c>
      <c r="R58" s="763">
        <v>81.39</v>
      </c>
      <c r="S58" s="768"/>
      <c r="T58" s="763">
        <v>137.88</v>
      </c>
      <c r="U58" s="768">
        <v>85.34</v>
      </c>
      <c r="V58" s="763">
        <v>118.35</v>
      </c>
      <c r="W58" s="763">
        <v>950.71</v>
      </c>
      <c r="X58" s="763">
        <v>59.56</v>
      </c>
      <c r="Y58" s="763">
        <v>143.06</v>
      </c>
      <c r="Z58" s="763"/>
      <c r="AA58" s="763">
        <v>201.3</v>
      </c>
      <c r="AB58" s="763">
        <v>60.01</v>
      </c>
      <c r="AC58" s="763">
        <v>168.33</v>
      </c>
      <c r="AD58" s="763">
        <v>145.1</v>
      </c>
      <c r="AE58" s="763"/>
      <c r="AF58" s="763">
        <v>78.08</v>
      </c>
      <c r="AG58" s="763">
        <v>100</v>
      </c>
      <c r="AH58" s="763">
        <v>100</v>
      </c>
      <c r="AI58" s="763">
        <v>91.13</v>
      </c>
      <c r="AJ58" s="763"/>
      <c r="AK58" s="763">
        <v>78.92</v>
      </c>
    </row>
    <row r="59" spans="1:37" s="546" customFormat="1" ht="15" customHeight="1">
      <c r="A59" s="604">
        <v>2011</v>
      </c>
      <c r="B59" s="768">
        <v>63.31</v>
      </c>
      <c r="C59" s="768">
        <v>113.81</v>
      </c>
      <c r="D59" s="768">
        <v>34.57</v>
      </c>
      <c r="E59" s="1407">
        <v>54.48</v>
      </c>
      <c r="F59" s="768">
        <v>93.89</v>
      </c>
      <c r="G59" s="768"/>
      <c r="H59" s="768">
        <v>34.97</v>
      </c>
      <c r="I59" s="768">
        <v>50.92</v>
      </c>
      <c r="J59" s="768">
        <v>45.34</v>
      </c>
      <c r="K59" s="768">
        <v>43.17</v>
      </c>
      <c r="L59" s="1407">
        <v>44.12</v>
      </c>
      <c r="M59" s="768"/>
      <c r="N59" s="768">
        <v>68.86</v>
      </c>
      <c r="O59" s="768">
        <v>81.489999999999995</v>
      </c>
      <c r="P59" s="768">
        <v>62.07</v>
      </c>
      <c r="Q59" s="768">
        <v>113.77</v>
      </c>
      <c r="R59" s="768">
        <v>80.8</v>
      </c>
      <c r="S59" s="768"/>
      <c r="T59" s="768">
        <v>135.19999999999999</v>
      </c>
      <c r="U59" s="768">
        <v>78.680000000000007</v>
      </c>
      <c r="V59" s="768">
        <v>106.55</v>
      </c>
      <c r="W59" s="768">
        <v>780.25</v>
      </c>
      <c r="X59" s="768">
        <v>60.8</v>
      </c>
      <c r="Y59" s="768">
        <v>138.66</v>
      </c>
      <c r="Z59" s="768"/>
      <c r="AA59" s="768">
        <v>186.6</v>
      </c>
      <c r="AB59" s="768">
        <v>59.63</v>
      </c>
      <c r="AC59" s="768">
        <v>166.62</v>
      </c>
      <c r="AD59" s="768">
        <v>138.82</v>
      </c>
      <c r="AE59" s="768"/>
      <c r="AF59" s="768">
        <v>77.3</v>
      </c>
      <c r="AG59" s="768">
        <v>100</v>
      </c>
      <c r="AH59" s="768">
        <v>100</v>
      </c>
      <c r="AI59" s="768">
        <v>90.82</v>
      </c>
      <c r="AJ59" s="763"/>
      <c r="AK59" s="763">
        <v>76.650000000000006</v>
      </c>
    </row>
    <row r="60" spans="1:37" s="546" customFormat="1" ht="15" customHeight="1">
      <c r="A60" s="604">
        <v>2012</v>
      </c>
      <c r="B60" s="768">
        <v>56.87</v>
      </c>
      <c r="C60" s="768">
        <v>112.22</v>
      </c>
      <c r="D60" s="768">
        <v>35.85</v>
      </c>
      <c r="E60" s="1407">
        <v>44.13</v>
      </c>
      <c r="F60" s="768">
        <v>69.22</v>
      </c>
      <c r="G60" s="768"/>
      <c r="H60" s="768">
        <v>34.06</v>
      </c>
      <c r="I60" s="768">
        <v>50.28</v>
      </c>
      <c r="J60" s="768">
        <v>44.55</v>
      </c>
      <c r="K60" s="768">
        <v>41.48</v>
      </c>
      <c r="L60" s="1407">
        <v>43.12</v>
      </c>
      <c r="M60" s="768"/>
      <c r="N60" s="768">
        <v>68.38</v>
      </c>
      <c r="O60" s="768">
        <v>81.23</v>
      </c>
      <c r="P60" s="768">
        <v>61.29</v>
      </c>
      <c r="Q60" s="768">
        <v>112.91</v>
      </c>
      <c r="R60" s="768">
        <v>80.239999999999995</v>
      </c>
      <c r="S60" s="768"/>
      <c r="T60" s="768">
        <v>124.21</v>
      </c>
      <c r="U60" s="768">
        <v>73.349999999999994</v>
      </c>
      <c r="V60" s="768">
        <v>112.59</v>
      </c>
      <c r="W60" s="768">
        <v>859.98</v>
      </c>
      <c r="X60" s="768">
        <v>62.26</v>
      </c>
      <c r="Y60" s="768">
        <v>130.04</v>
      </c>
      <c r="Z60" s="768"/>
      <c r="AA60" s="768">
        <v>170.99</v>
      </c>
      <c r="AB60" s="768">
        <v>59.1</v>
      </c>
      <c r="AC60" s="768">
        <v>157.61000000000001</v>
      </c>
      <c r="AD60" s="768">
        <v>116.13</v>
      </c>
      <c r="AE60" s="768"/>
      <c r="AF60" s="768">
        <v>76.52</v>
      </c>
      <c r="AG60" s="768">
        <v>100</v>
      </c>
      <c r="AH60" s="768">
        <v>100</v>
      </c>
      <c r="AI60" s="768">
        <v>90.51</v>
      </c>
      <c r="AJ60" s="768"/>
      <c r="AK60" s="768">
        <v>73.02</v>
      </c>
    </row>
    <row r="61" spans="1:37" s="546" customFormat="1" ht="15" customHeight="1">
      <c r="A61" s="1408">
        <v>2013</v>
      </c>
      <c r="B61" s="768">
        <v>58.01</v>
      </c>
      <c r="C61" s="768">
        <v>111.07</v>
      </c>
      <c r="D61" s="768">
        <v>34.75</v>
      </c>
      <c r="E61" s="1407">
        <v>38.82</v>
      </c>
      <c r="F61" s="768">
        <v>68.06</v>
      </c>
      <c r="G61" s="768"/>
      <c r="H61" s="768">
        <v>32.520000000000003</v>
      </c>
      <c r="I61" s="768">
        <v>48.15</v>
      </c>
      <c r="J61" s="768">
        <v>43.14</v>
      </c>
      <c r="K61" s="768">
        <v>39.76</v>
      </c>
      <c r="L61" s="1407">
        <v>41.36</v>
      </c>
      <c r="M61" s="768"/>
      <c r="N61" s="768">
        <v>67.88</v>
      </c>
      <c r="O61" s="768">
        <v>80.98</v>
      </c>
      <c r="P61" s="768">
        <v>60.58</v>
      </c>
      <c r="Q61" s="768">
        <v>112.33</v>
      </c>
      <c r="R61" s="768">
        <v>79.760000000000005</v>
      </c>
      <c r="S61" s="768"/>
      <c r="T61" s="768">
        <v>119.44</v>
      </c>
      <c r="U61" s="768">
        <v>69.34</v>
      </c>
      <c r="V61" s="768">
        <v>108</v>
      </c>
      <c r="W61" s="768">
        <v>991.41</v>
      </c>
      <c r="X61" s="768">
        <v>63.11</v>
      </c>
      <c r="Y61" s="768">
        <v>125.93</v>
      </c>
      <c r="Z61" s="768"/>
      <c r="AA61" s="768">
        <v>163.44</v>
      </c>
      <c r="AB61" s="768">
        <v>57.87</v>
      </c>
      <c r="AC61" s="768">
        <v>144.38999999999999</v>
      </c>
      <c r="AD61" s="768">
        <v>108.99</v>
      </c>
      <c r="AE61" s="768"/>
      <c r="AF61" s="768">
        <v>75.760000000000005</v>
      </c>
      <c r="AG61" s="768">
        <v>100</v>
      </c>
      <c r="AH61" s="768">
        <v>100</v>
      </c>
      <c r="AI61" s="768">
        <v>90.2</v>
      </c>
      <c r="AJ61" s="768"/>
      <c r="AK61" s="768">
        <v>71.34</v>
      </c>
    </row>
    <row r="62" spans="1:37" s="546" customFormat="1" ht="15" customHeight="1">
      <c r="A62" s="1408">
        <v>2014</v>
      </c>
      <c r="B62" s="768">
        <v>57.15</v>
      </c>
      <c r="C62" s="768">
        <v>109.47</v>
      </c>
      <c r="D62" s="768">
        <v>34.5</v>
      </c>
      <c r="E62" s="1407">
        <v>34.840000000000003</v>
      </c>
      <c r="F62" s="768">
        <v>66.599999999999994</v>
      </c>
      <c r="G62" s="768"/>
      <c r="H62" s="768">
        <v>30.69</v>
      </c>
      <c r="I62" s="768">
        <v>41.52</v>
      </c>
      <c r="J62" s="768">
        <v>38.78</v>
      </c>
      <c r="K62" s="768">
        <v>35.340000000000003</v>
      </c>
      <c r="L62" s="1407">
        <v>36.840000000000003</v>
      </c>
      <c r="M62" s="768"/>
      <c r="N62" s="768">
        <v>67.53</v>
      </c>
      <c r="O62" s="768">
        <v>80.72</v>
      </c>
      <c r="P62" s="768">
        <v>59.87</v>
      </c>
      <c r="Q62" s="768">
        <v>111.53</v>
      </c>
      <c r="R62" s="768">
        <v>79.260000000000005</v>
      </c>
      <c r="S62" s="768"/>
      <c r="T62" s="768">
        <v>115.65</v>
      </c>
      <c r="U62" s="768">
        <v>43.59</v>
      </c>
      <c r="V62" s="768">
        <v>104.55</v>
      </c>
      <c r="W62" s="768">
        <v>1158.3399999999999</v>
      </c>
      <c r="X62" s="768">
        <v>63.95</v>
      </c>
      <c r="Y62" s="768">
        <v>122.86</v>
      </c>
      <c r="Z62" s="768"/>
      <c r="AA62" s="768">
        <v>155.38</v>
      </c>
      <c r="AB62" s="768">
        <v>56.51</v>
      </c>
      <c r="AC62" s="768">
        <v>130.19</v>
      </c>
      <c r="AD62" s="768">
        <v>101.33</v>
      </c>
      <c r="AE62" s="768"/>
      <c r="AF62" s="768">
        <v>75</v>
      </c>
      <c r="AG62" s="768">
        <v>100</v>
      </c>
      <c r="AH62" s="768">
        <v>100</v>
      </c>
      <c r="AI62" s="768">
        <v>89.89</v>
      </c>
      <c r="AJ62" s="768"/>
      <c r="AK62" s="768">
        <v>68.650000000000006</v>
      </c>
    </row>
    <row r="63" spans="1:37" s="546" customFormat="1" ht="15" customHeight="1">
      <c r="A63" s="1408">
        <v>2015</v>
      </c>
      <c r="B63" s="768">
        <v>56.2</v>
      </c>
      <c r="C63" s="768">
        <v>107.88</v>
      </c>
      <c r="D63" s="768">
        <v>34.450000000000003</v>
      </c>
      <c r="E63" s="1407">
        <v>31.69</v>
      </c>
      <c r="F63" s="768">
        <v>65</v>
      </c>
      <c r="G63" s="768"/>
      <c r="H63" s="768">
        <v>30.69</v>
      </c>
      <c r="I63" s="768">
        <v>41.52</v>
      </c>
      <c r="J63" s="768">
        <v>38.78</v>
      </c>
      <c r="K63" s="768">
        <v>35.340000000000003</v>
      </c>
      <c r="L63" s="1407">
        <v>36.840000000000003</v>
      </c>
      <c r="M63" s="768"/>
      <c r="N63" s="768">
        <v>66.959999999999994</v>
      </c>
      <c r="O63" s="768">
        <v>80.47</v>
      </c>
      <c r="P63" s="768">
        <v>59.53</v>
      </c>
      <c r="Q63" s="768">
        <v>110.72</v>
      </c>
      <c r="R63" s="768">
        <v>78.819999999999993</v>
      </c>
      <c r="S63" s="768"/>
      <c r="T63" s="768">
        <v>111.53</v>
      </c>
      <c r="U63" s="768">
        <v>41.55</v>
      </c>
      <c r="V63" s="768">
        <v>112.01</v>
      </c>
      <c r="W63" s="768">
        <v>1215.26</v>
      </c>
      <c r="X63" s="768">
        <v>64.760000000000005</v>
      </c>
      <c r="Y63" s="768">
        <v>119.81</v>
      </c>
      <c r="Z63" s="768"/>
      <c r="AA63" s="768">
        <v>153.33000000000001</v>
      </c>
      <c r="AB63" s="768">
        <v>55.31</v>
      </c>
      <c r="AC63" s="768">
        <v>116.44</v>
      </c>
      <c r="AD63" s="768">
        <v>95.6</v>
      </c>
      <c r="AE63" s="768"/>
      <c r="AF63" s="768">
        <v>74.25</v>
      </c>
      <c r="AG63" s="768">
        <v>100</v>
      </c>
      <c r="AH63" s="768">
        <v>100</v>
      </c>
      <c r="AI63" s="768">
        <v>89.59</v>
      </c>
      <c r="AJ63" s="768"/>
      <c r="AK63" s="768">
        <v>67.8</v>
      </c>
    </row>
    <row r="64" spans="1:37" s="546" customFormat="1" ht="15" customHeight="1">
      <c r="A64" s="1408">
        <v>2016</v>
      </c>
      <c r="B64" s="768">
        <v>55.89</v>
      </c>
      <c r="C64" s="768">
        <v>106.29</v>
      </c>
      <c r="D64" s="768">
        <v>34.44</v>
      </c>
      <c r="E64" s="1407">
        <v>30.37</v>
      </c>
      <c r="F64" s="768">
        <v>64.36</v>
      </c>
      <c r="G64" s="768"/>
      <c r="H64" s="768">
        <v>30.69</v>
      </c>
      <c r="I64" s="768">
        <v>41.52</v>
      </c>
      <c r="J64" s="768">
        <v>38.78</v>
      </c>
      <c r="K64" s="768">
        <v>35.340000000000003</v>
      </c>
      <c r="L64" s="1407">
        <v>36.840000000000003</v>
      </c>
      <c r="M64" s="768"/>
      <c r="N64" s="768">
        <v>66.38</v>
      </c>
      <c r="O64" s="768">
        <v>80.22</v>
      </c>
      <c r="P64" s="768">
        <v>59.11</v>
      </c>
      <c r="Q64" s="768">
        <v>110.05</v>
      </c>
      <c r="R64" s="768">
        <v>78.38</v>
      </c>
      <c r="S64" s="768"/>
      <c r="T64" s="768">
        <v>107.88</v>
      </c>
      <c r="U64" s="768">
        <v>40.26</v>
      </c>
      <c r="V64" s="768">
        <v>150.61000000000001</v>
      </c>
      <c r="W64" s="768">
        <v>1204.47</v>
      </c>
      <c r="X64" s="768">
        <v>65.569999999999993</v>
      </c>
      <c r="Y64" s="768">
        <v>118.73</v>
      </c>
      <c r="Z64" s="768"/>
      <c r="AA64" s="768">
        <v>150.69</v>
      </c>
      <c r="AB64" s="768">
        <v>53.95</v>
      </c>
      <c r="AC64" s="768">
        <v>104.81</v>
      </c>
      <c r="AD64" s="768">
        <v>90.49</v>
      </c>
      <c r="AE64" s="768"/>
      <c r="AF64" s="768">
        <v>73.510000000000005</v>
      </c>
      <c r="AG64" s="768">
        <v>100</v>
      </c>
      <c r="AH64" s="768">
        <v>100</v>
      </c>
      <c r="AI64" s="768">
        <v>89.29</v>
      </c>
      <c r="AJ64" s="768"/>
      <c r="AK64" s="768">
        <v>67.11</v>
      </c>
    </row>
    <row r="65" spans="1:37" s="546" customFormat="1" ht="15" customHeight="1" thickBot="1">
      <c r="A65" s="1413"/>
      <c r="B65" s="1414"/>
      <c r="C65" s="1414"/>
      <c r="D65" s="1414"/>
      <c r="E65" s="1415"/>
      <c r="F65" s="1414"/>
      <c r="G65" s="1414"/>
      <c r="H65" s="1414"/>
      <c r="I65" s="1414"/>
      <c r="J65" s="1414"/>
      <c r="K65" s="1414"/>
      <c r="L65" s="1415"/>
      <c r="M65" s="1414"/>
      <c r="N65" s="1414"/>
      <c r="O65" s="1414"/>
      <c r="P65" s="1414"/>
      <c r="Q65" s="1414"/>
      <c r="R65" s="1414"/>
      <c r="S65" s="1414"/>
      <c r="T65" s="1414"/>
      <c r="U65" s="1414"/>
      <c r="V65" s="1414"/>
      <c r="W65" s="1414"/>
      <c r="X65" s="1414"/>
      <c r="Y65" s="1414"/>
      <c r="Z65" s="1414"/>
      <c r="AA65" s="1414"/>
      <c r="AB65" s="1414"/>
      <c r="AC65" s="1414"/>
      <c r="AD65" s="1414"/>
      <c r="AE65" s="1414"/>
      <c r="AF65" s="1414"/>
      <c r="AG65" s="1414"/>
      <c r="AH65" s="1414"/>
      <c r="AI65" s="1414"/>
      <c r="AJ65" s="1414"/>
      <c r="AK65" s="1414"/>
    </row>
    <row r="66" spans="1:37" s="546" customFormat="1" ht="15" customHeight="1" thickTop="1">
      <c r="A66" s="1408"/>
      <c r="B66" s="671"/>
      <c r="C66" s="671"/>
      <c r="D66" s="671"/>
      <c r="E66" s="650"/>
      <c r="F66" s="671"/>
      <c r="G66" s="671"/>
      <c r="H66" s="671"/>
      <c r="I66" s="671"/>
      <c r="J66" s="671"/>
      <c r="K66" s="671"/>
      <c r="L66" s="650"/>
      <c r="M66" s="671"/>
      <c r="N66" s="671"/>
      <c r="O66" s="671"/>
      <c r="P66" s="671"/>
      <c r="Q66" s="671"/>
      <c r="R66" s="671"/>
      <c r="S66" s="671"/>
      <c r="T66" s="671"/>
      <c r="U66" s="671"/>
      <c r="V66" s="671"/>
      <c r="W66" s="671"/>
      <c r="X66" s="671"/>
      <c r="Y66" s="671"/>
      <c r="Z66" s="671"/>
      <c r="AA66" s="671"/>
      <c r="AB66" s="671"/>
      <c r="AC66" s="671"/>
      <c r="AD66" s="671"/>
      <c r="AE66" s="671"/>
      <c r="AF66" s="671"/>
      <c r="AG66" s="671"/>
      <c r="AH66" s="671"/>
      <c r="AI66" s="671"/>
      <c r="AJ66" s="671"/>
      <c r="AK66" s="671"/>
    </row>
    <row r="67" spans="1:37" s="546" customFormat="1" ht="15" customHeight="1">
      <c r="A67" s="763" t="s">
        <v>365</v>
      </c>
      <c r="B67" s="507"/>
      <c r="D67" s="507"/>
      <c r="E67" s="630"/>
      <c r="L67" s="630"/>
    </row>
    <row r="68" spans="1:37" s="546" customFormat="1" ht="15" customHeight="1">
      <c r="A68" s="1416" t="s">
        <v>366</v>
      </c>
      <c r="E68" s="630"/>
      <c r="L68" s="630"/>
    </row>
    <row r="69" spans="1:37" s="546" customFormat="1" ht="15" customHeight="1">
      <c r="A69" s="1416" t="s">
        <v>367</v>
      </c>
      <c r="E69" s="630"/>
      <c r="L69" s="630"/>
    </row>
    <row r="70" spans="1:37" s="546" customFormat="1" ht="15" customHeight="1">
      <c r="A70" s="1416" t="s">
        <v>368</v>
      </c>
      <c r="E70" s="630"/>
      <c r="L70" s="630"/>
    </row>
    <row r="71" spans="1:37" s="546" customFormat="1" ht="11.25">
      <c r="A71" s="763"/>
      <c r="E71" s="630"/>
      <c r="L71" s="630"/>
    </row>
    <row r="72" spans="1:37" s="546" customFormat="1" ht="13.15" customHeight="1">
      <c r="A72" s="1417" t="s">
        <v>5</v>
      </c>
      <c r="E72" s="630"/>
      <c r="L72" s="630"/>
    </row>
    <row r="73" spans="1:37" s="546" customFormat="1" ht="13.15" customHeight="1">
      <c r="A73" s="629" t="s">
        <v>369</v>
      </c>
      <c r="E73" s="630"/>
      <c r="L73" s="630"/>
    </row>
    <row r="74" spans="1:37" s="7" customFormat="1">
      <c r="E74" s="9"/>
      <c r="L74" s="9"/>
    </row>
    <row r="75" spans="1:37" s="7" customFormat="1">
      <c r="E75" s="9"/>
      <c r="L75" s="9"/>
    </row>
    <row r="76" spans="1:37" s="7" customFormat="1">
      <c r="E76" s="9"/>
      <c r="L76" s="9"/>
    </row>
    <row r="77" spans="1:37" s="7" customFormat="1">
      <c r="E77" s="9"/>
      <c r="L77" s="9"/>
    </row>
    <row r="78" spans="1:37" s="7" customFormat="1">
      <c r="E78" s="9"/>
      <c r="L78" s="9"/>
    </row>
    <row r="79" spans="1:37" s="7" customFormat="1">
      <c r="E79" s="9"/>
      <c r="L79" s="9"/>
    </row>
    <row r="80" spans="1:37" s="7" customFormat="1">
      <c r="E80" s="9"/>
      <c r="L80" s="9"/>
    </row>
    <row r="81" spans="1:1">
      <c r="A81" s="7"/>
    </row>
    <row r="82" spans="1:1">
      <c r="A82" s="7"/>
    </row>
    <row r="83" spans="1:1">
      <c r="A83" s="7"/>
    </row>
    <row r="84" spans="1:1">
      <c r="A84" s="7"/>
    </row>
  </sheetData>
  <mergeCells count="15">
    <mergeCell ref="AF4:AH4"/>
    <mergeCell ref="B4:F4"/>
    <mergeCell ref="H4:L4"/>
    <mergeCell ref="N4:R4"/>
    <mergeCell ref="T4:Y4"/>
    <mergeCell ref="AA4:AD4"/>
    <mergeCell ref="A35:B35"/>
    <mergeCell ref="AI35:AK35"/>
    <mergeCell ref="B36:F36"/>
    <mergeCell ref="H36:L36"/>
    <mergeCell ref="N36:R36"/>
    <mergeCell ref="T36:Y36"/>
    <mergeCell ref="AA36:AD36"/>
    <mergeCell ref="AF36:AI36"/>
    <mergeCell ref="AK36:AK37"/>
  </mergeCells>
  <hyperlinks>
    <hyperlink ref="A2" location="Title!A1" display="Return to Title"/>
  </hyperlinks>
  <pageMargins left="0.74803149606299213" right="0.74803149606299213" top="0.98425196850393704" bottom="0.98425196850393704" header="0.51181102362204722" footer="0.51181102362204722"/>
  <pageSetup paperSize="9" scale="42" fitToWidth="0" orientation="landscape" r:id="rId1"/>
  <headerFooter alignWithMargins="0"/>
  <colBreaks count="1" manualBreakCount="1">
    <brk id="1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3" tint="0.79998168889431442"/>
    <pageSetUpPr fitToPage="1"/>
  </sheetPr>
  <dimension ref="A1:K102"/>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140625" style="186"/>
    <col min="2" max="2" width="9.7109375" style="1442" customWidth="1"/>
    <col min="3" max="3" width="7.5703125" style="1442" customWidth="1"/>
    <col min="4" max="4" width="7" style="1442" customWidth="1"/>
    <col min="5" max="6" width="7.28515625" style="1442" customWidth="1"/>
    <col min="7" max="7" width="9.140625" style="1442"/>
    <col min="8" max="8" width="10.140625" style="1442" customWidth="1"/>
    <col min="9" max="16384" width="9.140625" style="186"/>
  </cols>
  <sheetData>
    <row r="1" spans="1:11" ht="15.75">
      <c r="A1" s="18" t="s">
        <v>1598</v>
      </c>
    </row>
    <row r="2" spans="1:11">
      <c r="A2" s="251" t="s">
        <v>273</v>
      </c>
    </row>
    <row r="3" spans="1:11" ht="15.75">
      <c r="A3" s="18"/>
    </row>
    <row r="4" spans="1:11" s="546" customFormat="1" ht="15" customHeight="1" thickBot="1">
      <c r="A4" s="1162"/>
      <c r="B4" s="1443"/>
      <c r="C4" s="1444"/>
      <c r="D4" s="1444"/>
      <c r="E4" s="1444"/>
      <c r="F4" s="1444"/>
      <c r="G4" s="1444"/>
      <c r="H4" s="919" t="s">
        <v>370</v>
      </c>
    </row>
    <row r="5" spans="1:11" s="1449" customFormat="1" ht="29.45" customHeight="1" thickTop="1">
      <c r="A5" s="1428"/>
      <c r="B5" s="1429" t="s">
        <v>340</v>
      </c>
      <c r="C5" s="1429" t="s">
        <v>343</v>
      </c>
      <c r="D5" s="1429" t="s">
        <v>371</v>
      </c>
      <c r="E5" s="1448" t="s">
        <v>1815</v>
      </c>
      <c r="F5" s="1429" t="s">
        <v>372</v>
      </c>
      <c r="G5" s="1429" t="s">
        <v>373</v>
      </c>
      <c r="H5" s="1429" t="s">
        <v>355</v>
      </c>
    </row>
    <row r="6" spans="1:11" s="546" customFormat="1" ht="15" customHeight="1">
      <c r="A6" s="599">
        <v>1970</v>
      </c>
      <c r="B6" s="1439">
        <v>65</v>
      </c>
      <c r="C6" s="1438">
        <v>0</v>
      </c>
      <c r="D6" s="1438">
        <v>0</v>
      </c>
      <c r="E6" s="1440">
        <v>91.85</v>
      </c>
      <c r="F6" s="1438">
        <v>0</v>
      </c>
      <c r="G6" s="1438">
        <v>0</v>
      </c>
      <c r="H6" s="1438">
        <v>0</v>
      </c>
    </row>
    <row r="7" spans="1:11" s="546" customFormat="1" ht="15" customHeight="1">
      <c r="A7" s="599">
        <v>1971</v>
      </c>
      <c r="B7" s="1436">
        <v>66.400000000000006</v>
      </c>
      <c r="C7" s="1438">
        <v>0</v>
      </c>
      <c r="D7" s="1438">
        <v>0</v>
      </c>
      <c r="E7" s="1440">
        <v>92.97</v>
      </c>
      <c r="F7" s="1438">
        <v>0</v>
      </c>
      <c r="G7" s="1438">
        <v>0</v>
      </c>
      <c r="H7" s="1438">
        <v>0</v>
      </c>
      <c r="K7" s="1323"/>
    </row>
    <row r="8" spans="1:11" s="546" customFormat="1" ht="15" customHeight="1">
      <c r="A8" s="599">
        <v>1972</v>
      </c>
      <c r="B8" s="1436">
        <v>67.8</v>
      </c>
      <c r="C8" s="1438">
        <v>0</v>
      </c>
      <c r="D8" s="1438">
        <v>0</v>
      </c>
      <c r="E8" s="1440">
        <v>93.48</v>
      </c>
      <c r="F8" s="1438">
        <v>0</v>
      </c>
      <c r="G8" s="1438">
        <v>0</v>
      </c>
      <c r="H8" s="1438">
        <v>0</v>
      </c>
    </row>
    <row r="9" spans="1:11" s="546" customFormat="1" ht="15" customHeight="1">
      <c r="A9" s="599">
        <v>1973</v>
      </c>
      <c r="B9" s="1436">
        <v>69.2</v>
      </c>
      <c r="C9" s="1438">
        <v>0</v>
      </c>
      <c r="D9" s="1438">
        <v>0</v>
      </c>
      <c r="E9" s="1440">
        <v>94.59</v>
      </c>
      <c r="F9" s="1438">
        <v>0</v>
      </c>
      <c r="G9" s="1438">
        <v>0</v>
      </c>
      <c r="H9" s="1438">
        <v>0</v>
      </c>
    </row>
    <row r="10" spans="1:11" s="546" customFormat="1" ht="15" customHeight="1">
      <c r="A10" s="599">
        <v>1974</v>
      </c>
      <c r="B10" s="1436">
        <v>70.599999999999994</v>
      </c>
      <c r="C10" s="1438">
        <v>0</v>
      </c>
      <c r="D10" s="1438">
        <v>0</v>
      </c>
      <c r="E10" s="1440">
        <v>95.19</v>
      </c>
      <c r="F10" s="1438">
        <v>0</v>
      </c>
      <c r="G10" s="1438">
        <v>0</v>
      </c>
      <c r="H10" s="1438">
        <v>0</v>
      </c>
    </row>
    <row r="11" spans="1:11" s="546" customFormat="1" ht="15" customHeight="1">
      <c r="A11" s="599">
        <v>1975</v>
      </c>
      <c r="B11" s="1439">
        <v>72</v>
      </c>
      <c r="C11" s="1438">
        <v>0</v>
      </c>
      <c r="D11" s="1438">
        <v>0</v>
      </c>
      <c r="E11" s="1440">
        <v>96.88</v>
      </c>
      <c r="F11" s="1438">
        <v>0</v>
      </c>
      <c r="G11" s="1438">
        <v>0</v>
      </c>
      <c r="H11" s="1438">
        <v>0</v>
      </c>
    </row>
    <row r="12" spans="1:11" s="546" customFormat="1" ht="15" customHeight="1">
      <c r="A12" s="599">
        <v>1976</v>
      </c>
      <c r="B12" s="1437">
        <v>73</v>
      </c>
      <c r="C12" s="1438">
        <v>0</v>
      </c>
      <c r="D12" s="1438">
        <v>0</v>
      </c>
      <c r="E12" s="1440">
        <v>96.89</v>
      </c>
      <c r="F12" s="1438">
        <v>0</v>
      </c>
      <c r="G12" s="1438">
        <v>0</v>
      </c>
      <c r="H12" s="1438">
        <v>0</v>
      </c>
    </row>
    <row r="13" spans="1:11" s="546" customFormat="1" ht="15" customHeight="1">
      <c r="A13" s="599">
        <v>1977</v>
      </c>
      <c r="B13" s="1437">
        <v>75</v>
      </c>
      <c r="C13" s="1438">
        <v>0</v>
      </c>
      <c r="D13" s="1438">
        <v>0</v>
      </c>
      <c r="E13" s="1440">
        <v>97.44</v>
      </c>
      <c r="F13" s="1438">
        <v>0</v>
      </c>
      <c r="G13" s="1438">
        <v>0</v>
      </c>
      <c r="H13" s="1438">
        <v>0</v>
      </c>
    </row>
    <row r="14" spans="1:11" s="546" customFormat="1" ht="15" customHeight="1">
      <c r="A14" s="599">
        <v>1978</v>
      </c>
      <c r="B14" s="1437">
        <v>75</v>
      </c>
      <c r="C14" s="1438">
        <v>0</v>
      </c>
      <c r="D14" s="1438">
        <v>0</v>
      </c>
      <c r="E14" s="1440">
        <v>97.5</v>
      </c>
      <c r="F14" s="1438">
        <v>0</v>
      </c>
      <c r="G14" s="1438">
        <v>0</v>
      </c>
      <c r="H14" s="1438">
        <v>0</v>
      </c>
    </row>
    <row r="15" spans="1:11" s="546" customFormat="1" ht="15" customHeight="1">
      <c r="A15" s="599">
        <v>1979</v>
      </c>
      <c r="B15" s="1437">
        <v>77</v>
      </c>
      <c r="C15" s="1438">
        <v>0</v>
      </c>
      <c r="D15" s="1438">
        <v>0</v>
      </c>
      <c r="E15" s="1440">
        <v>97.52</v>
      </c>
      <c r="F15" s="1438">
        <v>0</v>
      </c>
      <c r="G15" s="1438">
        <v>0</v>
      </c>
      <c r="H15" s="1438">
        <v>0</v>
      </c>
    </row>
    <row r="16" spans="1:11" s="1441" customFormat="1" ht="30" customHeight="1">
      <c r="A16" s="599">
        <v>1980</v>
      </c>
      <c r="B16" s="1439">
        <v>79</v>
      </c>
      <c r="C16" s="1438">
        <v>0</v>
      </c>
      <c r="D16" s="1438">
        <v>0</v>
      </c>
      <c r="E16" s="1440">
        <v>97.55</v>
      </c>
      <c r="F16" s="1438">
        <v>0</v>
      </c>
      <c r="G16" s="1438">
        <v>0</v>
      </c>
      <c r="H16" s="1438">
        <v>0</v>
      </c>
    </row>
    <row r="17" spans="1:8" s="546" customFormat="1" ht="15" customHeight="1">
      <c r="A17" s="599">
        <v>1981</v>
      </c>
      <c r="B17" s="1437">
        <v>81</v>
      </c>
      <c r="C17" s="1438">
        <v>0</v>
      </c>
      <c r="D17" s="1438">
        <v>0</v>
      </c>
      <c r="E17" s="1440">
        <v>97.6</v>
      </c>
      <c r="F17" s="1438">
        <v>0</v>
      </c>
      <c r="G17" s="1438">
        <v>0</v>
      </c>
      <c r="H17" s="1438">
        <v>0</v>
      </c>
    </row>
    <row r="18" spans="1:8" s="546" customFormat="1" ht="15" customHeight="1">
      <c r="A18" s="599">
        <v>1982</v>
      </c>
      <c r="B18" s="1437">
        <v>81</v>
      </c>
      <c r="C18" s="1438">
        <v>0</v>
      </c>
      <c r="D18" s="1438">
        <v>0</v>
      </c>
      <c r="E18" s="1440">
        <v>98.07</v>
      </c>
      <c r="F18" s="1438">
        <v>0</v>
      </c>
      <c r="G18" s="1438">
        <v>0</v>
      </c>
      <c r="H18" s="1438">
        <v>0</v>
      </c>
    </row>
    <row r="19" spans="1:8" s="546" customFormat="1" ht="15" customHeight="1">
      <c r="A19" s="599">
        <v>1983</v>
      </c>
      <c r="B19" s="1437">
        <v>81</v>
      </c>
      <c r="C19" s="1438">
        <v>0</v>
      </c>
      <c r="D19" s="1438">
        <v>0</v>
      </c>
      <c r="E19" s="1440">
        <v>97.61</v>
      </c>
      <c r="F19" s="1438">
        <v>0</v>
      </c>
      <c r="G19" s="1438">
        <v>0</v>
      </c>
      <c r="H19" s="1438">
        <v>0</v>
      </c>
    </row>
    <row r="20" spans="1:8" s="546" customFormat="1" ht="15" customHeight="1">
      <c r="A20" s="599">
        <v>1984</v>
      </c>
      <c r="B20" s="1437">
        <v>82</v>
      </c>
      <c r="C20" s="1438">
        <v>0</v>
      </c>
      <c r="D20" s="1438">
        <v>0</v>
      </c>
      <c r="E20" s="1440">
        <v>97.62</v>
      </c>
      <c r="F20" s="1438">
        <v>0</v>
      </c>
      <c r="G20" s="1438">
        <v>0</v>
      </c>
      <c r="H20" s="1438">
        <v>0</v>
      </c>
    </row>
    <row r="21" spans="1:8" s="546" customFormat="1" ht="15" customHeight="1">
      <c r="A21" s="599">
        <v>1985</v>
      </c>
      <c r="B21" s="1439">
        <v>83</v>
      </c>
      <c r="C21" s="1438">
        <v>0</v>
      </c>
      <c r="D21" s="1438">
        <v>0</v>
      </c>
      <c r="E21" s="1440">
        <v>97.17</v>
      </c>
      <c r="F21" s="1438">
        <v>0</v>
      </c>
      <c r="G21" s="1437">
        <v>13</v>
      </c>
      <c r="H21" s="1438">
        <v>0</v>
      </c>
    </row>
    <row r="22" spans="1:8" s="546" customFormat="1" ht="15" customHeight="1">
      <c r="A22" s="599">
        <v>1986</v>
      </c>
      <c r="B22" s="1437">
        <v>83</v>
      </c>
      <c r="C22" s="1438">
        <v>0</v>
      </c>
      <c r="D22" s="1438">
        <v>0</v>
      </c>
      <c r="E22" s="1440">
        <v>97.17</v>
      </c>
      <c r="F22" s="1438">
        <v>0</v>
      </c>
      <c r="G22" s="1438">
        <v>0</v>
      </c>
      <c r="H22" s="1438">
        <v>0</v>
      </c>
    </row>
    <row r="23" spans="1:8" s="546" customFormat="1" ht="15" customHeight="1">
      <c r="A23" s="599">
        <v>1987</v>
      </c>
      <c r="B23" s="1437">
        <v>85</v>
      </c>
      <c r="C23" s="1438">
        <v>0</v>
      </c>
      <c r="D23" s="1438">
        <v>0</v>
      </c>
      <c r="E23" s="1440">
        <v>97.18</v>
      </c>
      <c r="F23" s="1438">
        <v>0</v>
      </c>
      <c r="G23" s="1438">
        <v>0</v>
      </c>
      <c r="H23" s="1438">
        <v>0</v>
      </c>
    </row>
    <row r="24" spans="1:8" s="546" customFormat="1" ht="15" customHeight="1">
      <c r="A24" s="599">
        <v>1988</v>
      </c>
      <c r="B24" s="1437">
        <v>85</v>
      </c>
      <c r="C24" s="1438">
        <v>0</v>
      </c>
      <c r="D24" s="1438">
        <v>0</v>
      </c>
      <c r="E24" s="1440">
        <v>97.21</v>
      </c>
      <c r="F24" s="1438">
        <v>0</v>
      </c>
      <c r="G24" s="1438">
        <v>0</v>
      </c>
      <c r="H24" s="1438">
        <v>0</v>
      </c>
    </row>
    <row r="25" spans="1:8" s="546" customFormat="1" ht="15" customHeight="1">
      <c r="A25" s="599">
        <v>1989</v>
      </c>
      <c r="B25" s="1437">
        <v>86</v>
      </c>
      <c r="C25" s="1438">
        <v>0</v>
      </c>
      <c r="D25" s="1438">
        <v>0</v>
      </c>
      <c r="E25" s="1440">
        <v>97.24</v>
      </c>
      <c r="F25" s="1438">
        <v>0</v>
      </c>
      <c r="G25" s="1438">
        <v>0</v>
      </c>
      <c r="H25" s="1438">
        <v>0</v>
      </c>
    </row>
    <row r="26" spans="1:8" s="1441" customFormat="1" ht="30" customHeight="1">
      <c r="A26" s="599">
        <v>1990</v>
      </c>
      <c r="B26" s="1439">
        <v>86</v>
      </c>
      <c r="C26" s="1438">
        <v>0</v>
      </c>
      <c r="D26" s="1438">
        <v>0</v>
      </c>
      <c r="E26" s="1440">
        <v>96.85</v>
      </c>
      <c r="F26" s="1438">
        <v>0</v>
      </c>
      <c r="G26" s="1437">
        <v>17</v>
      </c>
      <c r="H26" s="1438">
        <v>0</v>
      </c>
    </row>
    <row r="27" spans="1:8" s="546" customFormat="1" ht="15" customHeight="1">
      <c r="A27" s="599">
        <v>1991</v>
      </c>
      <c r="B27" s="1437">
        <v>87</v>
      </c>
      <c r="C27" s="1438">
        <v>0</v>
      </c>
      <c r="D27" s="1438">
        <v>0</v>
      </c>
      <c r="E27" s="1440">
        <v>96.9</v>
      </c>
      <c r="F27" s="1438">
        <v>0</v>
      </c>
      <c r="G27" s="1438">
        <v>0</v>
      </c>
      <c r="H27" s="1438">
        <v>0</v>
      </c>
    </row>
    <row r="28" spans="1:8" s="546" customFormat="1" ht="15" customHeight="1">
      <c r="A28" s="599">
        <v>1992</v>
      </c>
      <c r="B28" s="1437">
        <v>88</v>
      </c>
      <c r="C28" s="1438">
        <v>0</v>
      </c>
      <c r="D28" s="1438">
        <v>0</v>
      </c>
      <c r="E28" s="1440">
        <v>96.92</v>
      </c>
      <c r="F28" s="1438">
        <v>0</v>
      </c>
      <c r="G28" s="1438">
        <v>0</v>
      </c>
      <c r="H28" s="1438">
        <v>0</v>
      </c>
    </row>
    <row r="29" spans="1:8" s="546" customFormat="1" ht="15" customHeight="1">
      <c r="A29" s="599">
        <v>1993</v>
      </c>
      <c r="B29" s="1437">
        <v>89</v>
      </c>
      <c r="C29" s="1438">
        <v>0</v>
      </c>
      <c r="D29" s="1438">
        <v>0</v>
      </c>
      <c r="E29" s="1440">
        <v>96.93</v>
      </c>
      <c r="F29" s="1438">
        <v>0</v>
      </c>
      <c r="G29" s="1438">
        <v>0</v>
      </c>
      <c r="H29" s="1438">
        <v>0</v>
      </c>
    </row>
    <row r="30" spans="1:8" s="546" customFormat="1" ht="15" customHeight="1">
      <c r="A30" s="604">
        <v>1994</v>
      </c>
      <c r="B30" s="1440">
        <v>89</v>
      </c>
      <c r="C30" s="1440">
        <v>50</v>
      </c>
      <c r="D30" s="1440">
        <v>18</v>
      </c>
      <c r="E30" s="1440">
        <v>97.37</v>
      </c>
      <c r="F30" s="1438">
        <v>0</v>
      </c>
      <c r="G30" s="1438">
        <v>0</v>
      </c>
      <c r="H30" s="1440">
        <v>67</v>
      </c>
    </row>
    <row r="31" spans="1:8" s="546" customFormat="1" ht="15" customHeight="1">
      <c r="A31" s="599">
        <v>1995</v>
      </c>
      <c r="B31" s="1445">
        <v>91</v>
      </c>
      <c r="C31" s="1445">
        <v>50</v>
      </c>
      <c r="D31" s="1445">
        <v>20</v>
      </c>
      <c r="E31" s="1440">
        <v>97.39</v>
      </c>
      <c r="F31" s="1438">
        <v>0</v>
      </c>
      <c r="G31" s="1438">
        <v>0</v>
      </c>
      <c r="H31" s="1445">
        <v>70</v>
      </c>
    </row>
    <row r="32" spans="1:8" s="546" customFormat="1" ht="15" customHeight="1">
      <c r="A32" s="599">
        <v>1996</v>
      </c>
      <c r="B32" s="1445">
        <v>91</v>
      </c>
      <c r="C32" s="1445">
        <v>51</v>
      </c>
      <c r="D32" s="1445">
        <v>20</v>
      </c>
      <c r="E32" s="1440">
        <v>97.08</v>
      </c>
      <c r="F32" s="1438">
        <v>0</v>
      </c>
      <c r="G32" s="1445">
        <v>27</v>
      </c>
      <c r="H32" s="1445">
        <v>75</v>
      </c>
    </row>
    <row r="33" spans="1:8" s="546" customFormat="1" ht="15" customHeight="1">
      <c r="A33" s="599">
        <v>1997</v>
      </c>
      <c r="B33" s="1445">
        <v>91</v>
      </c>
      <c r="C33" s="1445">
        <v>51</v>
      </c>
      <c r="D33" s="1445">
        <v>22</v>
      </c>
      <c r="E33" s="1440">
        <v>97.11</v>
      </c>
      <c r="F33" s="1438">
        <v>0</v>
      </c>
      <c r="G33" s="1445">
        <v>29</v>
      </c>
      <c r="H33" s="1445">
        <v>77</v>
      </c>
    </row>
    <row r="34" spans="1:8" s="546" customFormat="1" ht="15" customHeight="1">
      <c r="A34" s="599">
        <v>1998</v>
      </c>
      <c r="B34" s="1445">
        <v>92</v>
      </c>
      <c r="C34" s="1445">
        <v>51</v>
      </c>
      <c r="D34" s="1445">
        <v>24</v>
      </c>
      <c r="E34" s="1440">
        <v>96.73</v>
      </c>
      <c r="F34" s="1438">
        <v>0</v>
      </c>
      <c r="G34" s="1445">
        <v>33</v>
      </c>
      <c r="H34" s="1445">
        <v>79</v>
      </c>
    </row>
    <row r="35" spans="1:8" s="546" customFormat="1" ht="15" customHeight="1">
      <c r="A35" s="599">
        <v>1999</v>
      </c>
      <c r="B35" s="1445">
        <v>91</v>
      </c>
      <c r="C35" s="1445">
        <v>51</v>
      </c>
      <c r="D35" s="1445">
        <v>23</v>
      </c>
      <c r="E35" s="1440">
        <v>96.76</v>
      </c>
      <c r="F35" s="1438">
        <v>0</v>
      </c>
      <c r="G35" s="1445">
        <v>38</v>
      </c>
      <c r="H35" s="1445">
        <v>80</v>
      </c>
    </row>
    <row r="36" spans="1:8" s="546" customFormat="1" ht="30" customHeight="1">
      <c r="A36" s="604">
        <v>2000</v>
      </c>
      <c r="B36" s="1445">
        <v>93</v>
      </c>
      <c r="C36" s="1445">
        <v>52</v>
      </c>
      <c r="D36" s="1445">
        <v>23</v>
      </c>
      <c r="E36" s="1440">
        <v>96.79</v>
      </c>
      <c r="F36" s="1438">
        <v>0</v>
      </c>
      <c r="G36" s="1445">
        <v>44</v>
      </c>
      <c r="H36" s="1445">
        <v>84</v>
      </c>
    </row>
    <row r="37" spans="1:8" s="546" customFormat="1" ht="15" customHeight="1">
      <c r="A37" s="604">
        <v>2001</v>
      </c>
      <c r="B37" s="1445">
        <v>93</v>
      </c>
      <c r="C37" s="1445">
        <v>53</v>
      </c>
      <c r="D37" s="1445">
        <v>25</v>
      </c>
      <c r="E37" s="1440">
        <v>96.81</v>
      </c>
      <c r="F37" s="1438">
        <v>0</v>
      </c>
      <c r="G37" s="1445">
        <v>49</v>
      </c>
      <c r="H37" s="1445">
        <v>86</v>
      </c>
    </row>
    <row r="38" spans="1:8" s="546" customFormat="1" ht="15" customHeight="1">
      <c r="A38" s="604">
        <v>2002</v>
      </c>
      <c r="B38" s="1445">
        <v>94</v>
      </c>
      <c r="C38" s="1445">
        <v>54</v>
      </c>
      <c r="D38" s="1445">
        <v>27</v>
      </c>
      <c r="E38" s="1440">
        <v>97.22</v>
      </c>
      <c r="F38" s="1445">
        <v>31</v>
      </c>
      <c r="G38" s="1445">
        <v>55</v>
      </c>
      <c r="H38" s="1445">
        <v>87</v>
      </c>
    </row>
    <row r="39" spans="1:8" s="546" customFormat="1" ht="15" customHeight="1">
      <c r="A39" s="604">
        <v>2003</v>
      </c>
      <c r="B39" s="1445">
        <v>94</v>
      </c>
      <c r="C39" s="1445">
        <v>56</v>
      </c>
      <c r="D39" s="1445">
        <v>29</v>
      </c>
      <c r="E39" s="1440">
        <v>97.24</v>
      </c>
      <c r="F39" s="1445">
        <v>50</v>
      </c>
      <c r="G39" s="1445">
        <v>58</v>
      </c>
      <c r="H39" s="1445">
        <v>89</v>
      </c>
    </row>
    <row r="40" spans="1:8" s="546" customFormat="1" ht="15" customHeight="1">
      <c r="A40" s="604">
        <v>2004</v>
      </c>
      <c r="B40" s="1445">
        <v>95</v>
      </c>
      <c r="C40" s="1445">
        <v>57</v>
      </c>
      <c r="D40" s="1445">
        <v>31</v>
      </c>
      <c r="E40" s="1440">
        <v>97.62</v>
      </c>
      <c r="F40" s="1445">
        <v>67</v>
      </c>
      <c r="G40" s="1445">
        <v>62</v>
      </c>
      <c r="H40" s="1445">
        <v>90</v>
      </c>
    </row>
    <row r="41" spans="1:8" s="546" customFormat="1" ht="15" customHeight="1">
      <c r="A41" s="604">
        <v>2005</v>
      </c>
      <c r="B41" s="1445">
        <v>95</v>
      </c>
      <c r="C41" s="1445">
        <v>58</v>
      </c>
      <c r="D41" s="1445">
        <v>33</v>
      </c>
      <c r="E41" s="1440">
        <v>98.03</v>
      </c>
      <c r="F41" s="1445">
        <v>79</v>
      </c>
      <c r="G41" s="1445">
        <v>65</v>
      </c>
      <c r="H41" s="1445">
        <v>91</v>
      </c>
    </row>
    <row r="42" spans="1:8" s="546" customFormat="1" ht="15" customHeight="1">
      <c r="A42" s="604">
        <v>2006</v>
      </c>
      <c r="B42" s="1445">
        <v>96</v>
      </c>
      <c r="C42" s="1445">
        <v>59</v>
      </c>
      <c r="D42" s="1445">
        <v>35</v>
      </c>
      <c r="E42" s="1440">
        <v>97.67</v>
      </c>
      <c r="F42" s="1445">
        <v>83</v>
      </c>
      <c r="G42" s="1445">
        <v>67</v>
      </c>
      <c r="H42" s="1445">
        <v>91</v>
      </c>
    </row>
    <row r="43" spans="1:8" s="546" customFormat="1" ht="15" customHeight="1">
      <c r="A43" s="604">
        <v>2007</v>
      </c>
      <c r="B43" s="1445">
        <v>96</v>
      </c>
      <c r="C43" s="1445">
        <v>57</v>
      </c>
      <c r="D43" s="1445">
        <v>37</v>
      </c>
      <c r="E43" s="1440">
        <v>97.68</v>
      </c>
      <c r="F43" s="1445">
        <v>86</v>
      </c>
      <c r="G43" s="1445">
        <v>70</v>
      </c>
      <c r="H43" s="1445">
        <v>91</v>
      </c>
    </row>
    <row r="44" spans="1:8" s="546" customFormat="1" ht="15" customHeight="1">
      <c r="A44" s="604">
        <v>2008</v>
      </c>
      <c r="B44" s="1445">
        <v>96</v>
      </c>
      <c r="C44" s="1445">
        <v>59</v>
      </c>
      <c r="D44" s="1445">
        <v>37</v>
      </c>
      <c r="E44" s="1440">
        <v>97.34</v>
      </c>
      <c r="F44" s="1445">
        <v>88</v>
      </c>
      <c r="G44" s="1445">
        <v>72</v>
      </c>
      <c r="H44" s="1445">
        <v>92</v>
      </c>
    </row>
    <row r="45" spans="1:8" s="546" customFormat="1" ht="15" customHeight="1">
      <c r="A45" s="604">
        <v>2009</v>
      </c>
      <c r="B45" s="1445">
        <v>96</v>
      </c>
      <c r="C45" s="1445">
        <v>58</v>
      </c>
      <c r="D45" s="1445">
        <v>39</v>
      </c>
      <c r="E45" s="1440">
        <v>97.37</v>
      </c>
      <c r="F45" s="1445">
        <v>90</v>
      </c>
      <c r="G45" s="1445">
        <v>75</v>
      </c>
      <c r="H45" s="1445">
        <v>93</v>
      </c>
    </row>
    <row r="46" spans="1:8" s="546" customFormat="1" ht="30" customHeight="1">
      <c r="A46" s="604">
        <v>2010</v>
      </c>
      <c r="B46" s="1445">
        <v>96</v>
      </c>
      <c r="C46" s="1445">
        <v>57</v>
      </c>
      <c r="D46" s="1445">
        <v>40</v>
      </c>
      <c r="E46" s="1440">
        <v>97.01</v>
      </c>
      <c r="F46" s="1440">
        <v>88</v>
      </c>
      <c r="G46" s="1445">
        <v>77</v>
      </c>
      <c r="H46" s="1440">
        <v>92</v>
      </c>
    </row>
    <row r="47" spans="1:8" s="546" customFormat="1" ht="15" customHeight="1">
      <c r="A47" s="604">
        <v>2011</v>
      </c>
      <c r="B47" s="1440">
        <v>97</v>
      </c>
      <c r="C47" s="1440">
        <v>56</v>
      </c>
      <c r="D47" s="1440">
        <v>41</v>
      </c>
      <c r="E47" s="1440">
        <v>96.68</v>
      </c>
      <c r="F47" s="1440">
        <v>88</v>
      </c>
      <c r="G47" s="1440">
        <v>79</v>
      </c>
      <c r="H47" s="1440">
        <v>92</v>
      </c>
    </row>
    <row r="48" spans="1:8" s="546" customFormat="1" ht="15" customHeight="1">
      <c r="A48" s="604">
        <v>2012</v>
      </c>
      <c r="B48" s="1440">
        <v>97</v>
      </c>
      <c r="C48" s="1440">
        <v>56</v>
      </c>
      <c r="D48" s="1440">
        <v>42</v>
      </c>
      <c r="E48" s="1440">
        <v>96.68</v>
      </c>
      <c r="F48" s="1440">
        <v>87</v>
      </c>
      <c r="G48" s="1440">
        <v>81</v>
      </c>
      <c r="H48" s="1440">
        <v>93</v>
      </c>
    </row>
    <row r="49" spans="1:8" s="546" customFormat="1" ht="15" customHeight="1">
      <c r="A49" s="604">
        <v>2013</v>
      </c>
      <c r="B49" s="1440">
        <v>97</v>
      </c>
      <c r="C49" s="1440">
        <v>56</v>
      </c>
      <c r="D49" s="1440">
        <v>42</v>
      </c>
      <c r="E49" s="1440">
        <v>96.72</v>
      </c>
      <c r="F49" s="1440">
        <v>85</v>
      </c>
      <c r="G49" s="1440">
        <v>83</v>
      </c>
      <c r="H49" s="1440">
        <v>92</v>
      </c>
    </row>
    <row r="50" spans="1:8" s="546" customFormat="1" ht="15" customHeight="1">
      <c r="A50" s="604">
        <v>2014</v>
      </c>
      <c r="B50" s="1440">
        <v>97</v>
      </c>
      <c r="C50" s="1440">
        <v>56</v>
      </c>
      <c r="D50" s="1440">
        <v>44</v>
      </c>
      <c r="E50" s="1440">
        <v>95.27</v>
      </c>
      <c r="F50" s="1440">
        <v>83</v>
      </c>
      <c r="G50" s="1440">
        <v>85</v>
      </c>
      <c r="H50" s="1440">
        <v>92</v>
      </c>
    </row>
    <row r="51" spans="1:8" s="546" customFormat="1" ht="15" customHeight="1">
      <c r="A51" s="604" t="s">
        <v>1597</v>
      </c>
      <c r="B51" s="1440">
        <v>97</v>
      </c>
      <c r="C51" s="1440">
        <v>56</v>
      </c>
      <c r="D51" s="1440">
        <v>45</v>
      </c>
      <c r="E51" s="1438">
        <v>0</v>
      </c>
      <c r="F51" s="1440">
        <v>80</v>
      </c>
      <c r="G51" s="1440">
        <v>88</v>
      </c>
      <c r="H51" s="1440">
        <v>93</v>
      </c>
    </row>
    <row r="52" spans="1:8" s="546" customFormat="1" ht="15" customHeight="1" thickBot="1">
      <c r="A52" s="807"/>
      <c r="B52" s="1446"/>
      <c r="C52" s="1446"/>
      <c r="D52" s="1446"/>
      <c r="E52" s="1446"/>
      <c r="F52" s="1446"/>
      <c r="G52" s="1446"/>
      <c r="H52" s="1446"/>
    </row>
    <row r="53" spans="1:8" s="546" customFormat="1" ht="15" customHeight="1" thickTop="1">
      <c r="B53" s="1441"/>
      <c r="C53" s="1441"/>
      <c r="D53" s="1441"/>
      <c r="E53" s="1441"/>
      <c r="F53" s="1441"/>
      <c r="G53" s="1441"/>
      <c r="H53" s="1441"/>
    </row>
    <row r="54" spans="1:8" s="546" customFormat="1" ht="15" customHeight="1">
      <c r="A54" s="546" t="s">
        <v>374</v>
      </c>
      <c r="B54" s="1441"/>
      <c r="C54" s="1441"/>
      <c r="D54" s="1441"/>
      <c r="E54" s="1441"/>
      <c r="F54" s="1441"/>
      <c r="G54" s="1441"/>
      <c r="H54" s="1441"/>
    </row>
    <row r="55" spans="1:8" s="546" customFormat="1" ht="15" customHeight="1">
      <c r="A55" s="546" t="s">
        <v>375</v>
      </c>
      <c r="B55" s="1441"/>
      <c r="C55" s="1441"/>
      <c r="D55" s="1441"/>
      <c r="E55" s="1441"/>
      <c r="F55" s="1441"/>
      <c r="G55" s="1441"/>
      <c r="H55" s="1441"/>
    </row>
    <row r="56" spans="1:8" s="546" customFormat="1" ht="15" customHeight="1">
      <c r="B56" s="1441"/>
      <c r="C56" s="1441"/>
      <c r="D56" s="1441"/>
      <c r="E56" s="1441"/>
      <c r="F56" s="1441"/>
      <c r="G56" s="1441"/>
      <c r="H56" s="1441"/>
    </row>
    <row r="57" spans="1:8" s="629" customFormat="1" ht="15" customHeight="1">
      <c r="A57" s="879" t="s">
        <v>5</v>
      </c>
      <c r="B57" s="962"/>
      <c r="C57" s="962"/>
      <c r="D57" s="962"/>
      <c r="E57" s="962"/>
      <c r="F57" s="962"/>
      <c r="G57" s="962"/>
      <c r="H57" s="962"/>
    </row>
    <row r="58" spans="1:8" s="629" customFormat="1" ht="11.25">
      <c r="A58" s="629" t="s">
        <v>1816</v>
      </c>
      <c r="B58" s="962"/>
      <c r="C58" s="962"/>
      <c r="D58" s="962"/>
      <c r="E58" s="962"/>
      <c r="F58" s="962"/>
      <c r="G58" s="962"/>
      <c r="H58" s="962"/>
    </row>
    <row r="59" spans="1:8" s="546" customFormat="1" ht="15" customHeight="1">
      <c r="B59" s="1441"/>
      <c r="C59" s="1441"/>
      <c r="D59" s="1441"/>
      <c r="E59" s="1441"/>
      <c r="F59" s="1441"/>
      <c r="G59" s="1441"/>
      <c r="H59" s="1441"/>
    </row>
    <row r="60" spans="1:8" s="546" customFormat="1" ht="11.25">
      <c r="B60" s="1441"/>
      <c r="C60" s="1441"/>
      <c r="D60" s="1441"/>
      <c r="E60" s="1441"/>
      <c r="F60" s="1441"/>
      <c r="G60" s="1441"/>
      <c r="H60" s="1441"/>
    </row>
    <row r="61" spans="1:8" s="546" customFormat="1" ht="11.25">
      <c r="A61" s="539"/>
      <c r="B61" s="1252"/>
      <c r="C61" s="1252"/>
      <c r="D61" s="1252"/>
      <c r="E61" s="1252"/>
      <c r="F61" s="1441"/>
      <c r="G61" s="1441"/>
      <c r="H61" s="1441"/>
    </row>
    <row r="62" spans="1:8" s="546" customFormat="1" ht="11.25">
      <c r="A62" s="539"/>
      <c r="B62" s="1252"/>
      <c r="C62" s="1252"/>
      <c r="D62" s="1252"/>
      <c r="E62" s="1252"/>
      <c r="F62" s="1441"/>
      <c r="G62" s="1441"/>
      <c r="H62" s="1441"/>
    </row>
    <row r="63" spans="1:8" s="546" customFormat="1" ht="11.25">
      <c r="A63" s="539"/>
      <c r="B63" s="1252"/>
      <c r="C63" s="1252"/>
      <c r="D63" s="1252"/>
      <c r="E63" s="1252"/>
      <c r="F63" s="1441"/>
      <c r="G63" s="1441"/>
      <c r="H63" s="1441"/>
    </row>
    <row r="64" spans="1:8" s="546" customFormat="1" ht="11.25">
      <c r="A64" s="539"/>
      <c r="B64" s="1252"/>
      <c r="C64" s="1252"/>
      <c r="D64" s="1252"/>
      <c r="E64" s="1252"/>
      <c r="F64" s="1441"/>
      <c r="G64" s="1441"/>
      <c r="H64" s="1441"/>
    </row>
    <row r="65" spans="1:8" s="546" customFormat="1" ht="11.25">
      <c r="A65" s="539"/>
      <c r="B65" s="1252"/>
      <c r="C65" s="1252"/>
      <c r="D65" s="1252"/>
      <c r="E65" s="1252"/>
      <c r="F65" s="1441"/>
      <c r="G65" s="1441"/>
      <c r="H65" s="1441"/>
    </row>
    <row r="66" spans="1:8" s="546" customFormat="1" ht="11.25">
      <c r="A66" s="539"/>
      <c r="B66" s="1252"/>
      <c r="C66" s="1252"/>
      <c r="D66" s="1252"/>
      <c r="E66" s="1252"/>
      <c r="F66" s="1441"/>
      <c r="G66" s="1441"/>
      <c r="H66" s="1441"/>
    </row>
    <row r="67" spans="1:8" s="546" customFormat="1" ht="11.25">
      <c r="A67" s="539"/>
      <c r="B67" s="1252"/>
      <c r="C67" s="1252"/>
      <c r="D67" s="1252"/>
      <c r="E67" s="1252"/>
      <c r="F67" s="1441"/>
      <c r="G67" s="1441"/>
      <c r="H67" s="1441"/>
    </row>
    <row r="68" spans="1:8" s="546" customFormat="1" ht="11.25">
      <c r="A68" s="539"/>
      <c r="B68" s="1252"/>
      <c r="C68" s="1252"/>
      <c r="D68" s="1252"/>
      <c r="E68" s="1252"/>
      <c r="F68" s="1441"/>
      <c r="G68" s="1441"/>
      <c r="H68" s="1441"/>
    </row>
    <row r="69" spans="1:8" s="546" customFormat="1" ht="11.25">
      <c r="A69" s="539"/>
      <c r="B69" s="1252"/>
      <c r="C69" s="1252"/>
      <c r="D69" s="1252"/>
      <c r="E69" s="1252"/>
      <c r="F69" s="1441"/>
      <c r="G69" s="1441"/>
      <c r="H69" s="1441"/>
    </row>
    <row r="70" spans="1:8" s="546" customFormat="1" ht="11.25">
      <c r="A70" s="539"/>
      <c r="B70" s="1252"/>
      <c r="C70" s="1252"/>
      <c r="D70" s="1252"/>
      <c r="E70" s="1252"/>
      <c r="F70" s="1441"/>
      <c r="G70" s="1441"/>
      <c r="H70" s="1441"/>
    </row>
    <row r="71" spans="1:8" s="546" customFormat="1" ht="11.25">
      <c r="A71" s="539"/>
      <c r="B71" s="1252"/>
      <c r="C71" s="1252"/>
      <c r="D71" s="1252"/>
      <c r="E71" s="1252"/>
      <c r="F71" s="1441"/>
      <c r="G71" s="1441"/>
      <c r="H71" s="1441"/>
    </row>
    <row r="72" spans="1:8" s="546" customFormat="1" ht="11.25">
      <c r="A72" s="539"/>
      <c r="B72" s="1252"/>
      <c r="C72" s="1252"/>
      <c r="D72" s="1252"/>
      <c r="E72" s="1252"/>
      <c r="F72" s="1441"/>
      <c r="G72" s="1441"/>
      <c r="H72" s="1441"/>
    </row>
    <row r="73" spans="1:8" s="546" customFormat="1" ht="11.25">
      <c r="A73" s="539"/>
      <c r="B73" s="1252"/>
      <c r="C73" s="1252"/>
      <c r="D73" s="1252"/>
      <c r="E73" s="1252"/>
      <c r="F73" s="1441"/>
      <c r="G73" s="1441"/>
      <c r="H73" s="1441"/>
    </row>
    <row r="74" spans="1:8">
      <c r="A74" s="1"/>
      <c r="B74" s="1447"/>
      <c r="C74" s="1447"/>
      <c r="D74" s="1447"/>
      <c r="E74" s="1447"/>
    </row>
    <row r="75" spans="1:8">
      <c r="A75" s="1"/>
      <c r="B75" s="1447"/>
      <c r="C75" s="1447"/>
      <c r="D75" s="1447"/>
      <c r="E75" s="1447"/>
    </row>
    <row r="76" spans="1:8">
      <c r="A76" s="1"/>
      <c r="B76" s="1447"/>
      <c r="C76" s="1447"/>
      <c r="D76" s="1447"/>
      <c r="E76" s="1447"/>
    </row>
    <row r="77" spans="1:8">
      <c r="A77" s="1"/>
      <c r="B77" s="1447"/>
      <c r="C77" s="1447"/>
      <c r="D77" s="1447"/>
      <c r="E77" s="1447"/>
    </row>
    <row r="78" spans="1:8">
      <c r="A78" s="1"/>
      <c r="B78" s="1447"/>
      <c r="C78" s="1447"/>
      <c r="D78" s="1447"/>
      <c r="E78" s="1447"/>
    </row>
    <row r="79" spans="1:8">
      <c r="A79" s="1"/>
      <c r="B79" s="1447"/>
      <c r="C79" s="1447"/>
      <c r="D79" s="1447"/>
      <c r="E79" s="1447"/>
    </row>
    <row r="80" spans="1:8">
      <c r="A80" s="1"/>
      <c r="B80" s="1447"/>
      <c r="C80" s="1447"/>
      <c r="D80" s="1447"/>
      <c r="E80" s="1447"/>
    </row>
    <row r="81" spans="1:5">
      <c r="A81" s="1"/>
      <c r="B81" s="1447"/>
      <c r="C81" s="1447"/>
      <c r="D81" s="1447"/>
      <c r="E81" s="1447"/>
    </row>
    <row r="82" spans="1:5">
      <c r="A82" s="1"/>
      <c r="B82" s="1447"/>
      <c r="C82" s="1447"/>
      <c r="D82" s="1447"/>
      <c r="E82" s="1447"/>
    </row>
    <row r="83" spans="1:5">
      <c r="A83" s="1"/>
      <c r="B83" s="1447"/>
      <c r="C83" s="1447"/>
      <c r="D83" s="1447"/>
      <c r="E83" s="1447"/>
    </row>
    <row r="84" spans="1:5">
      <c r="A84" s="1"/>
      <c r="B84" s="1447"/>
      <c r="C84" s="1447"/>
      <c r="D84" s="1447"/>
      <c r="E84" s="1447"/>
    </row>
    <row r="85" spans="1:5">
      <c r="A85" s="1"/>
      <c r="B85" s="1447"/>
      <c r="C85" s="1447"/>
      <c r="D85" s="1447"/>
      <c r="E85" s="1447"/>
    </row>
    <row r="86" spans="1:5">
      <c r="A86" s="1"/>
      <c r="B86" s="1447"/>
      <c r="C86" s="1447"/>
      <c r="D86" s="1447"/>
      <c r="E86" s="1447"/>
    </row>
    <row r="87" spans="1:5">
      <c r="A87" s="1"/>
      <c r="B87" s="1447"/>
      <c r="C87" s="1447"/>
      <c r="D87" s="1447"/>
      <c r="E87" s="1447"/>
    </row>
    <row r="88" spans="1:5">
      <c r="A88" s="1"/>
      <c r="B88" s="1447"/>
      <c r="C88" s="1447"/>
      <c r="D88" s="1447"/>
      <c r="E88" s="1447"/>
    </row>
    <row r="89" spans="1:5">
      <c r="A89" s="1"/>
      <c r="B89" s="1447"/>
      <c r="C89" s="1447"/>
      <c r="D89" s="1447"/>
      <c r="E89" s="1447"/>
    </row>
    <row r="90" spans="1:5">
      <c r="A90" s="1"/>
      <c r="B90" s="1447"/>
      <c r="C90" s="1447"/>
      <c r="D90" s="1447"/>
      <c r="E90" s="1447"/>
    </row>
    <row r="91" spans="1:5">
      <c r="A91" s="1"/>
      <c r="B91" s="1447"/>
      <c r="C91" s="1447"/>
      <c r="D91" s="1447"/>
      <c r="E91" s="1447"/>
    </row>
    <row r="92" spans="1:5">
      <c r="A92" s="1"/>
      <c r="B92" s="1447"/>
      <c r="C92" s="1447"/>
      <c r="D92" s="1447"/>
      <c r="E92" s="1447"/>
    </row>
    <row r="93" spans="1:5">
      <c r="A93" s="1"/>
      <c r="B93" s="1447"/>
      <c r="C93" s="1447"/>
      <c r="D93" s="1447"/>
      <c r="E93" s="1447"/>
    </row>
    <row r="94" spans="1:5">
      <c r="A94" s="1"/>
      <c r="B94" s="1447"/>
      <c r="C94" s="1447"/>
      <c r="D94" s="1447"/>
      <c r="E94" s="1447"/>
    </row>
    <row r="95" spans="1:5">
      <c r="A95" s="1"/>
      <c r="B95" s="1447"/>
      <c r="C95" s="1447"/>
      <c r="D95" s="1447"/>
      <c r="E95" s="1447"/>
    </row>
    <row r="96" spans="1:5">
      <c r="A96" s="1"/>
      <c r="B96" s="1447"/>
      <c r="C96" s="1447"/>
      <c r="D96" s="1447"/>
      <c r="E96" s="1447"/>
    </row>
    <row r="97" spans="1:5">
      <c r="A97" s="1"/>
      <c r="B97" s="1447"/>
      <c r="C97" s="1447"/>
      <c r="D97" s="1447"/>
      <c r="E97" s="1447"/>
    </row>
    <row r="98" spans="1:5">
      <c r="A98" s="1"/>
      <c r="B98" s="1447"/>
      <c r="C98" s="1447"/>
      <c r="D98" s="1447"/>
      <c r="E98" s="1447"/>
    </row>
    <row r="99" spans="1:5">
      <c r="A99" s="1"/>
      <c r="B99" s="1447"/>
      <c r="C99" s="1447"/>
      <c r="D99" s="1447"/>
      <c r="E99" s="1447"/>
    </row>
    <row r="100" spans="1:5">
      <c r="A100" s="1"/>
      <c r="B100" s="1447"/>
      <c r="C100" s="1447"/>
      <c r="D100" s="1447"/>
      <c r="E100" s="1447"/>
    </row>
    <row r="101" spans="1:5">
      <c r="A101" s="1"/>
      <c r="B101" s="1447"/>
      <c r="C101" s="1447"/>
      <c r="D101" s="1447"/>
      <c r="E101" s="1447"/>
    </row>
    <row r="102" spans="1:5">
      <c r="A102" s="1"/>
      <c r="B102" s="1447"/>
      <c r="C102" s="1447"/>
      <c r="D102" s="1447"/>
      <c r="E102" s="1447"/>
    </row>
  </sheetData>
  <hyperlinks>
    <hyperlink ref="A2" location="Title!A1" display="Return to Title"/>
  </hyperlinks>
  <pageMargins left="0.74803149606299213" right="0.74803149606299213" top="0.98425196850393704" bottom="0.98425196850393704" header="0.51181102362204722" footer="0.51181102362204722"/>
  <pageSetup paperSize="9" scale="7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3" tint="0.79998168889431442"/>
    <pageSetUpPr fitToPage="1"/>
  </sheetPr>
  <dimension ref="A1:Q37"/>
  <sheetViews>
    <sheetView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140625" style="1"/>
    <col min="2" max="2" width="12.140625" style="1" bestFit="1" customWidth="1"/>
    <col min="3" max="4" width="9.28515625" style="1" bestFit="1" customWidth="1"/>
    <col min="5" max="5" width="12.28515625" style="1" bestFit="1" customWidth="1"/>
    <col min="6" max="6" width="9.28515625" style="1" customWidth="1"/>
    <col min="7" max="7" width="11.28515625" style="1" customWidth="1"/>
    <col min="8" max="8" width="13.28515625" style="1" customWidth="1"/>
    <col min="9" max="9" width="8.85546875" style="1" bestFit="1" customWidth="1"/>
    <col min="10" max="10" width="7.7109375" style="1" bestFit="1" customWidth="1"/>
    <col min="11" max="11" width="10.28515625" style="1" bestFit="1" customWidth="1"/>
    <col min="12" max="12" width="9.7109375" style="1" bestFit="1" customWidth="1"/>
    <col min="13" max="13" width="1.85546875" style="1" customWidth="1"/>
    <col min="14" max="14" width="11.7109375" style="1" customWidth="1"/>
    <col min="15" max="15" width="9.5703125" style="1" customWidth="1"/>
    <col min="16" max="16384" width="9.140625" style="1"/>
  </cols>
  <sheetData>
    <row r="1" spans="1:17" ht="15" customHeight="1">
      <c r="A1" s="18" t="s">
        <v>1464</v>
      </c>
      <c r="B1" s="7"/>
      <c r="C1" s="7"/>
      <c r="D1" s="7"/>
      <c r="E1" s="7"/>
      <c r="F1" s="7"/>
      <c r="G1" s="7"/>
      <c r="H1" s="7"/>
      <c r="I1" s="7"/>
      <c r="J1" s="7"/>
      <c r="K1" s="7"/>
      <c r="L1" s="7"/>
      <c r="M1" s="7"/>
      <c r="N1" s="7"/>
      <c r="O1" s="7"/>
      <c r="P1" s="7"/>
      <c r="Q1" s="7"/>
    </row>
    <row r="2" spans="1:17" ht="15" customHeight="1">
      <c r="A2" s="6" t="s">
        <v>273</v>
      </c>
      <c r="B2" s="7"/>
      <c r="C2" s="7"/>
      <c r="D2" s="7"/>
      <c r="E2" s="7"/>
      <c r="F2" s="7"/>
      <c r="G2" s="7"/>
      <c r="H2" s="7"/>
      <c r="I2" s="7"/>
      <c r="J2" s="7"/>
      <c r="K2" s="7"/>
      <c r="L2" s="7"/>
      <c r="M2" s="7"/>
      <c r="N2" s="7"/>
      <c r="O2" s="7"/>
      <c r="P2" s="7"/>
      <c r="Q2" s="7"/>
    </row>
    <row r="3" spans="1:17" ht="15" customHeight="1">
      <c r="A3" s="18"/>
      <c r="B3" s="7"/>
      <c r="C3" s="7"/>
      <c r="D3" s="7"/>
      <c r="E3" s="7"/>
      <c r="F3" s="7"/>
      <c r="G3" s="7"/>
      <c r="H3" s="7"/>
      <c r="I3" s="7"/>
      <c r="J3" s="7"/>
      <c r="K3" s="7"/>
      <c r="L3" s="7"/>
      <c r="M3" s="7"/>
      <c r="N3" s="7"/>
      <c r="O3" s="7"/>
      <c r="P3" s="7"/>
      <c r="Q3" s="7"/>
    </row>
    <row r="4" spans="1:17" s="539" customFormat="1" ht="15" customHeight="1" thickBot="1">
      <c r="A4" s="647"/>
      <c r="B4" s="1318"/>
      <c r="C4" s="965"/>
      <c r="D4" s="965"/>
      <c r="E4" s="965"/>
      <c r="F4" s="965"/>
      <c r="G4" s="965"/>
      <c r="H4" s="965"/>
      <c r="I4" s="965"/>
      <c r="J4" s="965"/>
      <c r="K4" s="965"/>
      <c r="L4" s="1450"/>
      <c r="M4" s="1450"/>
      <c r="N4" s="1450"/>
      <c r="O4" s="919" t="s">
        <v>376</v>
      </c>
      <c r="P4" s="546"/>
      <c r="Q4" s="546"/>
    </row>
    <row r="5" spans="1:17" s="1460" customFormat="1" ht="49.15" customHeight="1" thickTop="1">
      <c r="A5" s="1428" t="s">
        <v>377</v>
      </c>
      <c r="B5" s="1429" t="s">
        <v>378</v>
      </c>
      <c r="C5" s="1429" t="s">
        <v>27</v>
      </c>
      <c r="D5" s="1429" t="s">
        <v>60</v>
      </c>
      <c r="E5" s="1429" t="s">
        <v>379</v>
      </c>
      <c r="F5" s="1429" t="s">
        <v>380</v>
      </c>
      <c r="G5" s="1429" t="s">
        <v>381</v>
      </c>
      <c r="H5" s="1429" t="s">
        <v>53</v>
      </c>
      <c r="I5" s="1429" t="s">
        <v>382</v>
      </c>
      <c r="J5" s="1429" t="s">
        <v>61</v>
      </c>
      <c r="K5" s="1429" t="s">
        <v>383</v>
      </c>
      <c r="L5" s="1429" t="s">
        <v>384</v>
      </c>
      <c r="M5" s="1429"/>
      <c r="N5" s="1429" t="s">
        <v>11</v>
      </c>
      <c r="O5" s="1459" t="s">
        <v>385</v>
      </c>
      <c r="P5" s="1449"/>
      <c r="Q5" s="1449"/>
    </row>
    <row r="6" spans="1:17" s="539" customFormat="1" ht="15" customHeight="1">
      <c r="A6" s="1451">
        <v>0</v>
      </c>
      <c r="B6" s="1452">
        <v>63.6</v>
      </c>
      <c r="C6" s="1452">
        <v>6.6</v>
      </c>
      <c r="D6" s="1452">
        <v>39.4</v>
      </c>
      <c r="E6" s="1452">
        <v>43.8</v>
      </c>
      <c r="F6" s="1452">
        <v>17.5</v>
      </c>
      <c r="G6" s="1452">
        <v>26.7</v>
      </c>
      <c r="H6" s="1452">
        <v>7.7</v>
      </c>
      <c r="I6" s="1452">
        <v>48.7</v>
      </c>
      <c r="J6" s="1452">
        <v>14.3</v>
      </c>
      <c r="K6" s="1452">
        <v>67.2</v>
      </c>
      <c r="L6" s="1452">
        <v>2.1</v>
      </c>
      <c r="M6" s="1452"/>
      <c r="N6" s="1452">
        <v>337.5</v>
      </c>
      <c r="O6" s="853">
        <v>0.03</v>
      </c>
      <c r="P6" s="546"/>
    </row>
    <row r="7" spans="1:17" s="539" customFormat="1" ht="15" customHeight="1">
      <c r="A7" s="1451">
        <v>4.1666666666666664E-2</v>
      </c>
      <c r="B7" s="1452">
        <v>62.2</v>
      </c>
      <c r="C7" s="1452">
        <v>5.8</v>
      </c>
      <c r="D7" s="1452">
        <v>24</v>
      </c>
      <c r="E7" s="1452">
        <v>30.9</v>
      </c>
      <c r="F7" s="1452">
        <v>14.9</v>
      </c>
      <c r="G7" s="1452">
        <v>12.6</v>
      </c>
      <c r="H7" s="1452">
        <v>8.6999999999999993</v>
      </c>
      <c r="I7" s="1452">
        <v>34.299999999999997</v>
      </c>
      <c r="J7" s="1452">
        <v>13.2</v>
      </c>
      <c r="K7" s="1452">
        <v>61.7</v>
      </c>
      <c r="L7" s="1452">
        <v>1.9</v>
      </c>
      <c r="M7" s="1452"/>
      <c r="N7" s="1452">
        <v>270</v>
      </c>
      <c r="O7" s="853">
        <v>0.02</v>
      </c>
      <c r="P7" s="546"/>
    </row>
    <row r="8" spans="1:17" s="539" customFormat="1" ht="15" customHeight="1">
      <c r="A8" s="1451">
        <v>8.3333333333333301E-2</v>
      </c>
      <c r="B8" s="1452">
        <v>61.6</v>
      </c>
      <c r="C8" s="1452">
        <v>5.2</v>
      </c>
      <c r="D8" s="1452">
        <v>18.600000000000001</v>
      </c>
      <c r="E8" s="1452">
        <v>25.2</v>
      </c>
      <c r="F8" s="1452">
        <v>13.8</v>
      </c>
      <c r="G8" s="1452">
        <v>8.1999999999999993</v>
      </c>
      <c r="H8" s="1452">
        <v>14.6</v>
      </c>
      <c r="I8" s="1452">
        <v>26</v>
      </c>
      <c r="J8" s="1452">
        <v>12.8</v>
      </c>
      <c r="K8" s="1452">
        <v>57.3</v>
      </c>
      <c r="L8" s="1452">
        <v>1.2</v>
      </c>
      <c r="M8" s="1452"/>
      <c r="N8" s="1452">
        <v>244.4</v>
      </c>
      <c r="O8" s="853">
        <v>0.02</v>
      </c>
      <c r="P8" s="546"/>
    </row>
    <row r="9" spans="1:17" s="539" customFormat="1" ht="15" customHeight="1">
      <c r="A9" s="1451">
        <v>0.125</v>
      </c>
      <c r="B9" s="1452">
        <v>61.4</v>
      </c>
      <c r="C9" s="1452">
        <v>5.3</v>
      </c>
      <c r="D9" s="1452">
        <v>16.899999999999999</v>
      </c>
      <c r="E9" s="1452">
        <v>23.2</v>
      </c>
      <c r="F9" s="1452">
        <v>13.6</v>
      </c>
      <c r="G9" s="1452">
        <v>7.6</v>
      </c>
      <c r="H9" s="1452">
        <v>11</v>
      </c>
      <c r="I9" s="1452">
        <v>20</v>
      </c>
      <c r="J9" s="1452">
        <v>13</v>
      </c>
      <c r="K9" s="1452">
        <v>56.6</v>
      </c>
      <c r="L9" s="1452">
        <v>1.9</v>
      </c>
      <c r="M9" s="1452"/>
      <c r="N9" s="1452">
        <v>230.3</v>
      </c>
      <c r="O9" s="853">
        <v>0.02</v>
      </c>
      <c r="P9" s="546"/>
    </row>
    <row r="10" spans="1:17" s="539" customFormat="1" ht="15" customHeight="1">
      <c r="A10" s="1451">
        <v>0.16666666666666699</v>
      </c>
      <c r="B10" s="1452">
        <v>60.9</v>
      </c>
      <c r="C10" s="1452">
        <v>6.6</v>
      </c>
      <c r="D10" s="1452">
        <v>16.2</v>
      </c>
      <c r="E10" s="1452">
        <v>22</v>
      </c>
      <c r="F10" s="1452">
        <v>13.5</v>
      </c>
      <c r="G10" s="1452">
        <v>5.2</v>
      </c>
      <c r="H10" s="1452">
        <v>20.2</v>
      </c>
      <c r="I10" s="1452">
        <v>18.899999999999999</v>
      </c>
      <c r="J10" s="1452">
        <v>12.6</v>
      </c>
      <c r="K10" s="1452">
        <v>59.5</v>
      </c>
      <c r="L10" s="1452">
        <v>1.3</v>
      </c>
      <c r="M10" s="1452"/>
      <c r="N10" s="1452">
        <v>236.9</v>
      </c>
      <c r="O10" s="853">
        <v>0.02</v>
      </c>
      <c r="P10" s="546"/>
    </row>
    <row r="11" spans="1:17" s="539" customFormat="1" ht="15" customHeight="1">
      <c r="A11" s="1451">
        <v>0.20833333333333301</v>
      </c>
      <c r="B11" s="1452">
        <v>59.6</v>
      </c>
      <c r="C11" s="1452">
        <v>11.5</v>
      </c>
      <c r="D11" s="1452">
        <v>17.8</v>
      </c>
      <c r="E11" s="1452">
        <v>22.6</v>
      </c>
      <c r="F11" s="1452">
        <v>13.4</v>
      </c>
      <c r="G11" s="1452">
        <v>4.9000000000000004</v>
      </c>
      <c r="H11" s="1452">
        <v>7.9</v>
      </c>
      <c r="I11" s="1452">
        <v>18.899999999999999</v>
      </c>
      <c r="J11" s="1452">
        <v>12.9</v>
      </c>
      <c r="K11" s="1452">
        <v>61.9</v>
      </c>
      <c r="L11" s="1452">
        <v>5.6</v>
      </c>
      <c r="M11" s="1452"/>
      <c r="N11" s="1452">
        <v>236.9</v>
      </c>
      <c r="O11" s="853">
        <v>0.02</v>
      </c>
      <c r="P11" s="546"/>
    </row>
    <row r="12" spans="1:17" s="539" customFormat="1" ht="15" customHeight="1">
      <c r="A12" s="1451">
        <v>0.25</v>
      </c>
      <c r="B12" s="1452">
        <v>59.3</v>
      </c>
      <c r="C12" s="1452">
        <v>28.6</v>
      </c>
      <c r="D12" s="1452">
        <v>23.8</v>
      </c>
      <c r="E12" s="1452">
        <v>27.2</v>
      </c>
      <c r="F12" s="1452">
        <v>14</v>
      </c>
      <c r="G12" s="1452">
        <v>11.9</v>
      </c>
      <c r="H12" s="1452">
        <v>11.7</v>
      </c>
      <c r="I12" s="1452">
        <v>14.9</v>
      </c>
      <c r="J12" s="1452">
        <v>13.9</v>
      </c>
      <c r="K12" s="1452">
        <v>76.5</v>
      </c>
      <c r="L12" s="1452">
        <v>16.899999999999999</v>
      </c>
      <c r="M12" s="1452"/>
      <c r="N12" s="1452">
        <v>298.8</v>
      </c>
      <c r="O12" s="853">
        <v>0.03</v>
      </c>
      <c r="P12" s="546"/>
    </row>
    <row r="13" spans="1:17" s="539" customFormat="1" ht="15" customHeight="1">
      <c r="A13" s="1451">
        <v>0.29166666666666702</v>
      </c>
      <c r="B13" s="1452">
        <v>61.3</v>
      </c>
      <c r="C13" s="1452">
        <v>59.6</v>
      </c>
      <c r="D13" s="1452">
        <v>45.7</v>
      </c>
      <c r="E13" s="1452">
        <v>38.1</v>
      </c>
      <c r="F13" s="1452">
        <v>16.2</v>
      </c>
      <c r="G13" s="1452">
        <v>34.700000000000003</v>
      </c>
      <c r="H13" s="1452">
        <v>13.8</v>
      </c>
      <c r="I13" s="1452">
        <v>18</v>
      </c>
      <c r="J13" s="1452">
        <v>18.3</v>
      </c>
      <c r="K13" s="1452">
        <v>87</v>
      </c>
      <c r="L13" s="1452">
        <v>46</v>
      </c>
      <c r="M13" s="1452"/>
      <c r="N13" s="1452">
        <v>438.6</v>
      </c>
      <c r="O13" s="853">
        <v>0.04</v>
      </c>
      <c r="P13" s="546"/>
    </row>
    <row r="14" spans="1:17" s="539" customFormat="1" ht="15" customHeight="1">
      <c r="A14" s="1451">
        <v>0.33333333333333298</v>
      </c>
      <c r="B14" s="1452">
        <v>62.6</v>
      </c>
      <c r="C14" s="1452">
        <v>65.2</v>
      </c>
      <c r="D14" s="1452">
        <v>48.9</v>
      </c>
      <c r="E14" s="1452">
        <v>48.7</v>
      </c>
      <c r="F14" s="1452">
        <v>19.7</v>
      </c>
      <c r="G14" s="1452">
        <v>65</v>
      </c>
      <c r="H14" s="1452">
        <v>9.9</v>
      </c>
      <c r="I14" s="1452">
        <v>20.399999999999999</v>
      </c>
      <c r="J14" s="1452">
        <v>21.4</v>
      </c>
      <c r="K14" s="1452">
        <v>99.8</v>
      </c>
      <c r="L14" s="1452">
        <v>36.299999999999997</v>
      </c>
      <c r="M14" s="1452"/>
      <c r="N14" s="1452">
        <v>498</v>
      </c>
      <c r="O14" s="853">
        <v>0.04</v>
      </c>
      <c r="P14" s="546"/>
    </row>
    <row r="15" spans="1:17" s="539" customFormat="1" ht="15" customHeight="1">
      <c r="A15" s="1451">
        <v>0.375</v>
      </c>
      <c r="B15" s="1452">
        <v>62.3</v>
      </c>
      <c r="C15" s="1452">
        <v>55.4</v>
      </c>
      <c r="D15" s="1452">
        <v>34.6</v>
      </c>
      <c r="E15" s="1452">
        <v>51.1</v>
      </c>
      <c r="F15" s="1452">
        <v>23.1</v>
      </c>
      <c r="G15" s="1452">
        <v>82</v>
      </c>
      <c r="H15" s="1452">
        <v>8.8000000000000007</v>
      </c>
      <c r="I15" s="1452">
        <v>20.3</v>
      </c>
      <c r="J15" s="1452">
        <v>22.2</v>
      </c>
      <c r="K15" s="1452">
        <v>107</v>
      </c>
      <c r="L15" s="1452">
        <v>26.6</v>
      </c>
      <c r="M15" s="1452"/>
      <c r="N15" s="1452">
        <v>493.5</v>
      </c>
      <c r="O15" s="853">
        <v>0.04</v>
      </c>
      <c r="P15" s="546"/>
    </row>
    <row r="16" spans="1:17" s="539" customFormat="1" ht="15" customHeight="1">
      <c r="A16" s="1451">
        <v>0.41666666666666702</v>
      </c>
      <c r="B16" s="1452">
        <v>62.6</v>
      </c>
      <c r="C16" s="1452">
        <v>53.2</v>
      </c>
      <c r="D16" s="1452">
        <v>29.3</v>
      </c>
      <c r="E16" s="1452">
        <v>51.3</v>
      </c>
      <c r="F16" s="1452">
        <v>25.1</v>
      </c>
      <c r="G16" s="1452">
        <v>85</v>
      </c>
      <c r="H16" s="1452">
        <v>7.1</v>
      </c>
      <c r="I16" s="1452">
        <v>19.5</v>
      </c>
      <c r="J16" s="1452">
        <v>23.1</v>
      </c>
      <c r="K16" s="1452">
        <v>104.5</v>
      </c>
      <c r="L16" s="1452">
        <v>15.4</v>
      </c>
      <c r="M16" s="1452"/>
      <c r="N16" s="1452">
        <v>476</v>
      </c>
      <c r="O16" s="853">
        <v>0.04</v>
      </c>
      <c r="P16" s="546"/>
    </row>
    <row r="17" spans="1:16" s="539" customFormat="1" ht="15" customHeight="1">
      <c r="A17" s="1451">
        <v>0.45833333333333298</v>
      </c>
      <c r="B17" s="1452">
        <v>63.6</v>
      </c>
      <c r="C17" s="1452">
        <v>62.1</v>
      </c>
      <c r="D17" s="1452">
        <v>26.6</v>
      </c>
      <c r="E17" s="1452">
        <v>50.8</v>
      </c>
      <c r="F17" s="1452">
        <v>26.1</v>
      </c>
      <c r="G17" s="1452">
        <v>81.400000000000006</v>
      </c>
      <c r="H17" s="1452">
        <v>5.7</v>
      </c>
      <c r="I17" s="1452">
        <v>15.2</v>
      </c>
      <c r="J17" s="1452">
        <v>26.6</v>
      </c>
      <c r="K17" s="1452">
        <v>99</v>
      </c>
      <c r="L17" s="1452">
        <v>16.8</v>
      </c>
      <c r="M17" s="1452"/>
      <c r="N17" s="1452">
        <v>474</v>
      </c>
      <c r="O17" s="853">
        <v>0.04</v>
      </c>
      <c r="P17" s="546"/>
    </row>
    <row r="18" spans="1:16" s="539" customFormat="1" ht="15" customHeight="1">
      <c r="A18" s="1451">
        <v>0.5</v>
      </c>
      <c r="B18" s="1452">
        <v>65.400000000000006</v>
      </c>
      <c r="C18" s="1452">
        <v>75.900000000000006</v>
      </c>
      <c r="D18" s="1452">
        <v>26.6</v>
      </c>
      <c r="E18" s="1452">
        <v>57.4</v>
      </c>
      <c r="F18" s="1452">
        <v>26.9</v>
      </c>
      <c r="G18" s="1452">
        <v>76.2</v>
      </c>
      <c r="H18" s="1452">
        <v>6.4</v>
      </c>
      <c r="I18" s="1452">
        <v>15</v>
      </c>
      <c r="J18" s="1452">
        <v>26.5</v>
      </c>
      <c r="K18" s="1452">
        <v>102.3</v>
      </c>
      <c r="L18" s="1452">
        <v>15.5</v>
      </c>
      <c r="M18" s="1452"/>
      <c r="N18" s="1452">
        <v>493.9</v>
      </c>
      <c r="O18" s="853">
        <v>0.04</v>
      </c>
      <c r="P18" s="546"/>
    </row>
    <row r="19" spans="1:16" s="539" customFormat="1" ht="15" customHeight="1">
      <c r="A19" s="1451">
        <v>0.54166666666666696</v>
      </c>
      <c r="B19" s="1452">
        <v>66.099999999999994</v>
      </c>
      <c r="C19" s="1452">
        <v>63.8</v>
      </c>
      <c r="D19" s="1452">
        <v>25.4</v>
      </c>
      <c r="E19" s="1452">
        <v>64.2</v>
      </c>
      <c r="F19" s="1452">
        <v>27.5</v>
      </c>
      <c r="G19" s="1452">
        <v>70.900000000000006</v>
      </c>
      <c r="H19" s="1452">
        <v>6.7</v>
      </c>
      <c r="I19" s="1452">
        <v>16.3</v>
      </c>
      <c r="J19" s="1452">
        <v>24.2</v>
      </c>
      <c r="K19" s="1452">
        <v>94.9</v>
      </c>
      <c r="L19" s="1452">
        <v>7.9</v>
      </c>
      <c r="M19" s="1452"/>
      <c r="N19" s="1452">
        <v>467.9</v>
      </c>
      <c r="O19" s="853">
        <v>0.04</v>
      </c>
      <c r="P19" s="546"/>
    </row>
    <row r="20" spans="1:16" s="539" customFormat="1" ht="15" customHeight="1">
      <c r="A20" s="1451">
        <v>0.58333333333333304</v>
      </c>
      <c r="B20" s="1452">
        <v>66.2</v>
      </c>
      <c r="C20" s="1452">
        <v>48.7</v>
      </c>
      <c r="D20" s="1452">
        <v>26.5</v>
      </c>
      <c r="E20" s="1452">
        <v>66</v>
      </c>
      <c r="F20" s="1452">
        <v>28.5</v>
      </c>
      <c r="G20" s="1452">
        <v>66.900000000000006</v>
      </c>
      <c r="H20" s="1452">
        <v>6.9</v>
      </c>
      <c r="I20" s="1452">
        <v>17.600000000000001</v>
      </c>
      <c r="J20" s="1452">
        <v>23.7</v>
      </c>
      <c r="K20" s="1452">
        <v>92.2</v>
      </c>
      <c r="L20" s="1452">
        <v>5.3</v>
      </c>
      <c r="M20" s="1452"/>
      <c r="N20" s="1452">
        <v>448.3</v>
      </c>
      <c r="O20" s="853">
        <v>0.04</v>
      </c>
      <c r="P20" s="546"/>
    </row>
    <row r="21" spans="1:16" s="539" customFormat="1" ht="15" customHeight="1">
      <c r="A21" s="1451">
        <v>0.625</v>
      </c>
      <c r="B21" s="1452">
        <v>67.3</v>
      </c>
      <c r="C21" s="1452">
        <v>54.4</v>
      </c>
      <c r="D21" s="1452">
        <v>29.9</v>
      </c>
      <c r="E21" s="1452">
        <v>68.900000000000006</v>
      </c>
      <c r="F21" s="1452">
        <v>29.2</v>
      </c>
      <c r="G21" s="1452">
        <v>67.900000000000006</v>
      </c>
      <c r="H21" s="1452">
        <v>7.4</v>
      </c>
      <c r="I21" s="1452">
        <v>20.6</v>
      </c>
      <c r="J21" s="1452">
        <v>25.5</v>
      </c>
      <c r="K21" s="1452">
        <v>95.1</v>
      </c>
      <c r="L21" s="1452">
        <v>7.6</v>
      </c>
      <c r="M21" s="1452"/>
      <c r="N21" s="1452">
        <v>473.8</v>
      </c>
      <c r="O21" s="853">
        <v>0.04</v>
      </c>
      <c r="P21" s="546"/>
    </row>
    <row r="22" spans="1:16" s="539" customFormat="1" ht="15" customHeight="1">
      <c r="A22" s="1451">
        <v>0.66666666666666696</v>
      </c>
      <c r="B22" s="1452">
        <v>67.8</v>
      </c>
      <c r="C22" s="1452">
        <v>92.1</v>
      </c>
      <c r="D22" s="1452">
        <v>50.6</v>
      </c>
      <c r="E22" s="1452">
        <v>79.2</v>
      </c>
      <c r="F22" s="1452">
        <v>31.2</v>
      </c>
      <c r="G22" s="1452">
        <v>63.5</v>
      </c>
      <c r="H22" s="1452">
        <v>9.4</v>
      </c>
      <c r="I22" s="1452">
        <v>23.9</v>
      </c>
      <c r="J22" s="1452">
        <v>26.6</v>
      </c>
      <c r="K22" s="1452">
        <v>104.6</v>
      </c>
      <c r="L22" s="1452">
        <v>9.1</v>
      </c>
      <c r="M22" s="1452"/>
      <c r="N22" s="1452">
        <v>557.9</v>
      </c>
      <c r="O22" s="853">
        <v>0.05</v>
      </c>
      <c r="P22" s="546"/>
    </row>
    <row r="23" spans="1:16" s="539" customFormat="1" ht="15" customHeight="1">
      <c r="A23" s="1451">
        <v>0.70833333333333304</v>
      </c>
      <c r="B23" s="1452">
        <v>70.2</v>
      </c>
      <c r="C23" s="1452">
        <v>135.5</v>
      </c>
      <c r="D23" s="1452">
        <v>82</v>
      </c>
      <c r="E23" s="1452">
        <v>90</v>
      </c>
      <c r="F23" s="1452">
        <v>32.200000000000003</v>
      </c>
      <c r="G23" s="1452">
        <v>59.7</v>
      </c>
      <c r="H23" s="1452">
        <v>9.1999999999999993</v>
      </c>
      <c r="I23" s="1452">
        <v>25.2</v>
      </c>
      <c r="J23" s="1452">
        <v>24.8</v>
      </c>
      <c r="K23" s="1452">
        <v>130.69999999999999</v>
      </c>
      <c r="L23" s="1452">
        <v>16.2</v>
      </c>
      <c r="M23" s="1452"/>
      <c r="N23" s="1452">
        <v>675.8</v>
      </c>
      <c r="O23" s="853">
        <v>0.06</v>
      </c>
      <c r="P23" s="546"/>
    </row>
    <row r="24" spans="1:16" s="539" customFormat="1" ht="15" customHeight="1">
      <c r="A24" s="1451">
        <v>0.75</v>
      </c>
      <c r="B24" s="1452">
        <v>70.8</v>
      </c>
      <c r="C24" s="1452">
        <v>129.30000000000001</v>
      </c>
      <c r="D24" s="1452">
        <v>108.8</v>
      </c>
      <c r="E24" s="1452">
        <v>102.6</v>
      </c>
      <c r="F24" s="1452">
        <v>32.200000000000003</v>
      </c>
      <c r="G24" s="1452">
        <v>62</v>
      </c>
      <c r="H24" s="1452">
        <v>9.5</v>
      </c>
      <c r="I24" s="1452">
        <v>25.3</v>
      </c>
      <c r="J24" s="1452">
        <v>24.6</v>
      </c>
      <c r="K24" s="1452">
        <v>131.80000000000001</v>
      </c>
      <c r="L24" s="1452">
        <v>17.100000000000001</v>
      </c>
      <c r="M24" s="1452"/>
      <c r="N24" s="1452">
        <v>714.3</v>
      </c>
      <c r="O24" s="853">
        <v>0.06</v>
      </c>
      <c r="P24" s="546"/>
    </row>
    <row r="25" spans="1:16" s="539" customFormat="1" ht="15" customHeight="1">
      <c r="A25" s="1451">
        <v>0.79166666666666696</v>
      </c>
      <c r="B25" s="1452">
        <v>70.3</v>
      </c>
      <c r="C25" s="1452">
        <v>93.7</v>
      </c>
      <c r="D25" s="1452">
        <v>125.3</v>
      </c>
      <c r="E25" s="1452">
        <v>108.3</v>
      </c>
      <c r="F25" s="1452">
        <v>33.200000000000003</v>
      </c>
      <c r="G25" s="1452">
        <v>73.7</v>
      </c>
      <c r="H25" s="1452">
        <v>10.199999999999999</v>
      </c>
      <c r="I25" s="1452">
        <v>25.9</v>
      </c>
      <c r="J25" s="1452">
        <v>22.3</v>
      </c>
      <c r="K25" s="1452">
        <v>127.7</v>
      </c>
      <c r="L25" s="1452">
        <v>17</v>
      </c>
      <c r="M25" s="1452"/>
      <c r="N25" s="1452">
        <v>707.5</v>
      </c>
      <c r="O25" s="853">
        <v>0.06</v>
      </c>
      <c r="P25" s="546"/>
    </row>
    <row r="26" spans="1:16" s="539" customFormat="1" ht="15" customHeight="1">
      <c r="A26" s="1451">
        <v>0.83333333333333304</v>
      </c>
      <c r="B26" s="1452">
        <v>68.7</v>
      </c>
      <c r="C26" s="1452">
        <v>63.7</v>
      </c>
      <c r="D26" s="1452">
        <v>127.9</v>
      </c>
      <c r="E26" s="1452">
        <v>114.7</v>
      </c>
      <c r="F26" s="1452">
        <v>32.799999999999997</v>
      </c>
      <c r="G26" s="1452">
        <v>69</v>
      </c>
      <c r="H26" s="1452">
        <v>11.3</v>
      </c>
      <c r="I26" s="1452">
        <v>25.8</v>
      </c>
      <c r="J26" s="1452">
        <v>19.7</v>
      </c>
      <c r="K26" s="1452">
        <v>127.7</v>
      </c>
      <c r="L26" s="1452">
        <v>15.2</v>
      </c>
      <c r="M26" s="1452"/>
      <c r="N26" s="1452">
        <v>676.6</v>
      </c>
      <c r="O26" s="853">
        <v>0.06</v>
      </c>
      <c r="P26" s="546"/>
    </row>
    <row r="27" spans="1:16" s="539" customFormat="1" ht="15" customHeight="1">
      <c r="A27" s="1451">
        <v>0.875</v>
      </c>
      <c r="B27" s="1452">
        <v>67.900000000000006</v>
      </c>
      <c r="C27" s="1452">
        <v>42.3</v>
      </c>
      <c r="D27" s="1452">
        <v>133.19999999999999</v>
      </c>
      <c r="E27" s="1452">
        <v>115</v>
      </c>
      <c r="F27" s="1452">
        <v>31.1</v>
      </c>
      <c r="G27" s="1452">
        <v>55.6</v>
      </c>
      <c r="H27" s="1452">
        <v>12.8</v>
      </c>
      <c r="I27" s="1452">
        <v>20.9</v>
      </c>
      <c r="J27" s="1452">
        <v>19.100000000000001</v>
      </c>
      <c r="K27" s="1452">
        <v>119.7</v>
      </c>
      <c r="L27" s="1452">
        <v>7.8</v>
      </c>
      <c r="M27" s="1452"/>
      <c r="N27" s="1452">
        <v>625.5</v>
      </c>
      <c r="O27" s="853">
        <v>0.06</v>
      </c>
      <c r="P27" s="546"/>
    </row>
    <row r="28" spans="1:16" s="539" customFormat="1" ht="15" customHeight="1">
      <c r="A28" s="1453">
        <v>0.91666666666666696</v>
      </c>
      <c r="B28" s="1454">
        <v>66.7</v>
      </c>
      <c r="C28" s="1454">
        <v>27.9</v>
      </c>
      <c r="D28" s="1454">
        <v>121.1</v>
      </c>
      <c r="E28" s="1454">
        <v>100</v>
      </c>
      <c r="F28" s="1454">
        <v>27.9</v>
      </c>
      <c r="G28" s="1454">
        <v>44.1</v>
      </c>
      <c r="H28" s="1454">
        <v>7.2</v>
      </c>
      <c r="I28" s="1454">
        <v>27.7</v>
      </c>
      <c r="J28" s="1454">
        <v>17.5</v>
      </c>
      <c r="K28" s="1454">
        <v>103.6</v>
      </c>
      <c r="L28" s="1454">
        <v>6</v>
      </c>
      <c r="M28" s="1454"/>
      <c r="N28" s="1452">
        <v>549.79999999999995</v>
      </c>
      <c r="O28" s="853">
        <v>0.05</v>
      </c>
      <c r="P28" s="546"/>
    </row>
    <row r="29" spans="1:16" s="539" customFormat="1" ht="15" customHeight="1">
      <c r="A29" s="1453">
        <v>0.95833333333333304</v>
      </c>
      <c r="B29" s="1454">
        <v>65.400000000000006</v>
      </c>
      <c r="C29" s="1454">
        <v>14.1</v>
      </c>
      <c r="D29" s="1454">
        <v>74</v>
      </c>
      <c r="E29" s="1454">
        <v>68.599999999999994</v>
      </c>
      <c r="F29" s="1454">
        <v>22.2</v>
      </c>
      <c r="G29" s="1454">
        <v>37.1</v>
      </c>
      <c r="H29" s="1454">
        <v>4.5</v>
      </c>
      <c r="I29" s="1454">
        <v>50.4</v>
      </c>
      <c r="J29" s="1454">
        <v>15.4</v>
      </c>
      <c r="K29" s="1454">
        <v>88.4</v>
      </c>
      <c r="L29" s="1454">
        <v>6.2</v>
      </c>
      <c r="M29" s="1454"/>
      <c r="N29" s="1452">
        <v>446.4</v>
      </c>
      <c r="O29" s="853">
        <v>0.04</v>
      </c>
      <c r="P29" s="546"/>
    </row>
    <row r="30" spans="1:16" s="668" customFormat="1" ht="15" customHeight="1" thickBot="1">
      <c r="A30" s="1456" t="s">
        <v>11</v>
      </c>
      <c r="B30" s="1457">
        <v>1554</v>
      </c>
      <c r="C30" s="1457">
        <v>1206.2</v>
      </c>
      <c r="D30" s="1457">
        <v>1273.2</v>
      </c>
      <c r="E30" s="1457">
        <v>1469.8</v>
      </c>
      <c r="F30" s="1457">
        <v>565.5</v>
      </c>
      <c r="G30" s="1457">
        <v>1171.5999999999999</v>
      </c>
      <c r="H30" s="1457">
        <v>228.6</v>
      </c>
      <c r="I30" s="1457">
        <v>569.70000000000005</v>
      </c>
      <c r="J30" s="1457">
        <v>474.1</v>
      </c>
      <c r="K30" s="1457">
        <v>2257</v>
      </c>
      <c r="L30" s="1457">
        <v>302.8</v>
      </c>
      <c r="M30" s="1457"/>
      <c r="N30" s="1457">
        <v>11072.4</v>
      </c>
      <c r="O30" s="1458">
        <v>1</v>
      </c>
      <c r="P30" s="551"/>
    </row>
    <row r="31" spans="1:16" s="539" customFormat="1" ht="15" customHeight="1" thickTop="1">
      <c r="A31" s="546"/>
      <c r="B31" s="546"/>
      <c r="C31" s="546"/>
      <c r="D31" s="546"/>
      <c r="E31" s="546"/>
      <c r="F31" s="546"/>
      <c r="G31" s="546"/>
      <c r="H31" s="546"/>
      <c r="I31" s="546"/>
      <c r="J31" s="546"/>
      <c r="K31" s="546"/>
      <c r="L31" s="546"/>
      <c r="M31" s="546"/>
      <c r="N31" s="546"/>
      <c r="O31" s="546"/>
      <c r="P31" s="546"/>
    </row>
    <row r="32" spans="1:16" s="539" customFormat="1" ht="15" customHeight="1">
      <c r="A32" s="1453" t="s">
        <v>386</v>
      </c>
      <c r="B32" s="546"/>
      <c r="C32" s="546"/>
      <c r="D32" s="546"/>
      <c r="E32" s="546"/>
      <c r="F32" s="546"/>
      <c r="G32" s="546"/>
      <c r="H32" s="546"/>
      <c r="I32" s="546"/>
      <c r="J32" s="546"/>
      <c r="K32" s="546"/>
      <c r="L32" s="546"/>
      <c r="M32" s="546"/>
      <c r="N32" s="546"/>
      <c r="O32" s="546"/>
      <c r="P32" s="546"/>
    </row>
    <row r="33" spans="1:16" s="539" customFormat="1" ht="15" customHeight="1">
      <c r="A33" s="1455"/>
      <c r="B33" s="546"/>
      <c r="C33" s="546"/>
      <c r="D33" s="546"/>
      <c r="E33" s="546"/>
      <c r="F33" s="546"/>
      <c r="G33" s="546"/>
      <c r="H33" s="546"/>
      <c r="I33" s="546"/>
      <c r="J33" s="546"/>
      <c r="K33" s="546"/>
      <c r="L33" s="546"/>
      <c r="M33" s="546"/>
      <c r="N33" s="546"/>
      <c r="O33" s="546"/>
      <c r="P33" s="546"/>
    </row>
    <row r="34" spans="1:16" s="539" customFormat="1" ht="15" customHeight="1">
      <c r="A34" s="879" t="s">
        <v>5</v>
      </c>
      <c r="B34" s="546"/>
      <c r="C34" s="546"/>
      <c r="D34" s="546"/>
      <c r="E34" s="546"/>
      <c r="F34" s="546"/>
      <c r="G34" s="546"/>
      <c r="H34" s="546"/>
      <c r="I34" s="546"/>
      <c r="J34" s="546"/>
      <c r="K34" s="546"/>
      <c r="L34" s="546"/>
      <c r="M34" s="546"/>
      <c r="N34" s="546"/>
      <c r="O34" s="546"/>
      <c r="P34" s="546"/>
    </row>
    <row r="35" spans="1:16" s="539" customFormat="1" ht="11.25">
      <c r="A35" s="629" t="s">
        <v>387</v>
      </c>
      <c r="B35" s="546"/>
      <c r="C35" s="546"/>
      <c r="D35" s="546"/>
      <c r="E35" s="546"/>
      <c r="F35" s="546"/>
      <c r="G35" s="546"/>
      <c r="H35" s="546"/>
      <c r="I35" s="546"/>
      <c r="J35" s="546"/>
      <c r="K35" s="546"/>
      <c r="L35" s="546"/>
      <c r="M35" s="546"/>
      <c r="N35" s="546"/>
      <c r="O35" s="546"/>
      <c r="P35" s="546"/>
    </row>
    <row r="36" spans="1:16" s="539" customFormat="1" ht="11.25">
      <c r="A36" s="546"/>
      <c r="B36" s="546"/>
      <c r="C36" s="546"/>
      <c r="D36" s="546"/>
      <c r="E36" s="546"/>
      <c r="F36" s="546"/>
      <c r="G36" s="546"/>
      <c r="H36" s="546"/>
      <c r="I36" s="546"/>
      <c r="J36" s="546"/>
      <c r="K36" s="546"/>
      <c r="L36" s="546"/>
      <c r="M36" s="546"/>
      <c r="N36" s="546"/>
      <c r="O36" s="546"/>
      <c r="P36" s="546"/>
    </row>
    <row r="37" spans="1:16" s="539" customFormat="1" ht="11.25">
      <c r="A37" s="546"/>
      <c r="B37" s="546"/>
      <c r="C37" s="546"/>
      <c r="D37" s="546"/>
      <c r="E37" s="546"/>
      <c r="F37" s="546"/>
      <c r="G37" s="546"/>
      <c r="H37" s="546"/>
      <c r="I37" s="546"/>
      <c r="J37" s="546"/>
      <c r="K37" s="546"/>
      <c r="L37" s="546"/>
      <c r="M37" s="546"/>
      <c r="N37" s="546"/>
      <c r="O37" s="546"/>
      <c r="P37" s="546"/>
    </row>
  </sheetData>
  <hyperlinks>
    <hyperlink ref="A2" location="Title!A1" display="Return to Title"/>
  </hyperlinks>
  <pageMargins left="0.7" right="0.7" top="0.75" bottom="0.75" header="0.3" footer="0.3"/>
  <pageSetup paperSize="9" scale="76"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3" tint="0.79998168889431442"/>
    <pageSetUpPr fitToPage="1"/>
  </sheetPr>
  <dimension ref="A1:BZ72"/>
  <sheetViews>
    <sheetView zoomScaleNormal="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3.28515625" style="29" customWidth="1"/>
    <col min="2" max="2" width="9.28515625" style="29" bestFit="1" customWidth="1"/>
    <col min="3" max="3" width="8.28515625" style="29" customWidth="1"/>
    <col min="4" max="4" width="10.7109375" style="29" customWidth="1"/>
    <col min="5" max="5" width="9.140625" style="29" customWidth="1"/>
    <col min="6" max="6" width="8.28515625" style="29" customWidth="1"/>
    <col min="7" max="7" width="8.28515625" style="31" customWidth="1"/>
    <col min="8" max="8" width="3" style="29" customWidth="1"/>
    <col min="9" max="9" width="7.28515625" style="29" bestFit="1" customWidth="1"/>
    <col min="10" max="10" width="12.28515625" style="29" bestFit="1" customWidth="1"/>
    <col min="11" max="11" width="10.42578125" style="29" bestFit="1" customWidth="1"/>
    <col min="12" max="12" width="7.28515625" style="29" bestFit="1" customWidth="1"/>
    <col min="13" max="13" width="7.28515625" style="29" customWidth="1"/>
    <col min="14" max="14" width="3" style="29" customWidth="1"/>
    <col min="15" max="15" width="8.28515625" style="29" bestFit="1" customWidth="1"/>
    <col min="16" max="16" width="12.140625" style="29" bestFit="1" customWidth="1"/>
    <col min="17" max="17" width="10.5703125" style="29" bestFit="1" customWidth="1"/>
    <col min="18" max="18" width="12" style="29" bestFit="1" customWidth="1"/>
    <col min="19" max="19" width="9.7109375" style="29" customWidth="1"/>
    <col min="20" max="20" width="3" style="29" customWidth="1"/>
    <col min="21" max="26" width="9.85546875" style="29" customWidth="1"/>
    <col min="27" max="27" width="3" style="29" customWidth="1"/>
    <col min="28" max="33" width="9.85546875" style="29" customWidth="1"/>
    <col min="34" max="34" width="3" style="29" customWidth="1"/>
    <col min="35" max="37" width="9.85546875" style="29" customWidth="1"/>
    <col min="38" max="38" width="10" style="29" bestFit="1" customWidth="1"/>
    <col min="39" max="39" width="9.85546875" style="29" customWidth="1"/>
    <col min="40" max="63" width="9.140625" style="29"/>
    <col min="64" max="65" width="9.140625" style="29" customWidth="1"/>
    <col min="66" max="16384" width="9.140625" style="29"/>
  </cols>
  <sheetData>
    <row r="1" spans="1:78" ht="18.75">
      <c r="A1" s="234" t="s">
        <v>1599</v>
      </c>
      <c r="R1" s="32"/>
      <c r="S1" s="32"/>
      <c r="T1" s="235"/>
      <c r="U1" s="236"/>
    </row>
    <row r="2" spans="1:78" ht="15.75">
      <c r="A2" s="6" t="s">
        <v>273</v>
      </c>
      <c r="R2" s="32"/>
      <c r="S2" s="32"/>
      <c r="T2" s="235"/>
      <c r="U2" s="236"/>
    </row>
    <row r="3" spans="1:78" ht="21" customHeight="1">
      <c r="A3" s="234"/>
      <c r="R3" s="32"/>
      <c r="S3" s="32"/>
      <c r="T3" s="235"/>
      <c r="U3" s="236"/>
    </row>
    <row r="4" spans="1:78" ht="16.5" thickBot="1">
      <c r="A4" s="20"/>
      <c r="B4" s="237"/>
      <c r="C4" s="238"/>
      <c r="D4" s="238"/>
      <c r="E4" s="238"/>
      <c r="F4" s="238"/>
      <c r="G4" s="167"/>
      <c r="H4" s="238"/>
      <c r="I4" s="238"/>
      <c r="J4" s="238"/>
      <c r="K4" s="239"/>
      <c r="L4" s="239"/>
      <c r="M4" s="239"/>
      <c r="N4" s="238"/>
      <c r="O4" s="238"/>
      <c r="P4" s="238"/>
      <c r="Q4" s="238"/>
      <c r="R4" s="238"/>
      <c r="S4" s="32"/>
      <c r="T4" s="32"/>
      <c r="U4" s="240"/>
      <c r="V4" s="238"/>
      <c r="W4" s="238"/>
      <c r="X4" s="238"/>
      <c r="Y4" s="238"/>
      <c r="Z4" s="238"/>
      <c r="AA4" s="238"/>
      <c r="AB4" s="238"/>
      <c r="AC4" s="238"/>
      <c r="AD4" s="238"/>
      <c r="AE4" s="238"/>
      <c r="AF4" s="238"/>
      <c r="AG4" s="238"/>
      <c r="AH4" s="238"/>
      <c r="AI4" s="238"/>
      <c r="AJ4" s="238"/>
      <c r="AK4" s="238"/>
      <c r="AM4" s="1461" t="s">
        <v>388</v>
      </c>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row>
    <row r="5" spans="1:78" s="900" customFormat="1" ht="15" customHeight="1" thickTop="1">
      <c r="A5" s="1004"/>
      <c r="B5" s="2522" t="s">
        <v>1804</v>
      </c>
      <c r="C5" s="2522"/>
      <c r="D5" s="2522"/>
      <c r="E5" s="2522"/>
      <c r="F5" s="2522"/>
      <c r="G5" s="1489"/>
      <c r="H5" s="1003"/>
      <c r="I5" s="2522" t="s">
        <v>394</v>
      </c>
      <c r="J5" s="2522"/>
      <c r="K5" s="2522"/>
      <c r="L5" s="2522"/>
      <c r="M5" s="1489"/>
      <c r="N5" s="1003"/>
      <c r="O5" s="2522" t="s">
        <v>395</v>
      </c>
      <c r="P5" s="2522"/>
      <c r="Q5" s="2522"/>
      <c r="R5" s="2522"/>
      <c r="S5" s="1490"/>
      <c r="T5" s="1003"/>
      <c r="U5" s="2522" t="s">
        <v>1802</v>
      </c>
      <c r="V5" s="2522"/>
      <c r="W5" s="2522"/>
      <c r="X5" s="2522"/>
      <c r="Y5" s="2522"/>
      <c r="Z5" s="2522"/>
      <c r="AA5" s="1491"/>
      <c r="AB5" s="2522" t="s">
        <v>1803</v>
      </c>
      <c r="AC5" s="2522"/>
      <c r="AD5" s="2522"/>
      <c r="AE5" s="2522"/>
      <c r="AF5" s="2522"/>
      <c r="AG5" s="2522"/>
      <c r="AH5" s="1491"/>
      <c r="AI5" s="2522" t="s">
        <v>1817</v>
      </c>
      <c r="AJ5" s="2522"/>
      <c r="AK5" s="2522"/>
      <c r="AL5" s="2522"/>
      <c r="AM5" s="1490"/>
      <c r="AN5" s="1065"/>
      <c r="AO5" s="2521"/>
      <c r="AP5" s="2521"/>
      <c r="AQ5" s="2521"/>
      <c r="AR5" s="2521"/>
      <c r="AS5" s="2521"/>
      <c r="AT5" s="1489"/>
      <c r="AU5" s="1003"/>
      <c r="AV5" s="2521"/>
      <c r="AW5" s="2521"/>
      <c r="AX5" s="2521"/>
      <c r="AY5" s="2521"/>
      <c r="AZ5" s="1489"/>
      <c r="BA5" s="1003"/>
      <c r="BB5" s="2521"/>
      <c r="BC5" s="2521"/>
      <c r="BD5" s="2521"/>
      <c r="BE5" s="2521"/>
      <c r="BF5" s="1489"/>
      <c r="BG5" s="1003"/>
      <c r="BH5" s="2521"/>
      <c r="BI5" s="2521"/>
      <c r="BJ5" s="2521"/>
      <c r="BK5" s="2521"/>
      <c r="BL5" s="2521"/>
      <c r="BM5" s="1489"/>
      <c r="BN5" s="1491"/>
      <c r="BO5" s="2521"/>
      <c r="BP5" s="2521"/>
      <c r="BQ5" s="2521"/>
      <c r="BR5" s="2521"/>
      <c r="BS5" s="2521"/>
      <c r="BT5" s="1489"/>
      <c r="BU5" s="1491"/>
      <c r="BV5" s="2521"/>
      <c r="BW5" s="2521"/>
      <c r="BX5" s="2521"/>
      <c r="BY5" s="2521"/>
      <c r="BZ5" s="2521"/>
    </row>
    <row r="6" spans="1:78" s="1488" customFormat="1" ht="39.6" customHeight="1">
      <c r="A6" s="1482"/>
      <c r="B6" s="1483" t="s">
        <v>331</v>
      </c>
      <c r="C6" s="1483" t="s">
        <v>332</v>
      </c>
      <c r="D6" s="1483" t="s">
        <v>333</v>
      </c>
      <c r="E6" s="1483" t="s">
        <v>334</v>
      </c>
      <c r="F6" s="1483" t="s">
        <v>335</v>
      </c>
      <c r="G6" s="1483" t="s">
        <v>11</v>
      </c>
      <c r="H6" s="1484"/>
      <c r="I6" s="1485" t="s">
        <v>336</v>
      </c>
      <c r="J6" s="1485" t="s">
        <v>337</v>
      </c>
      <c r="K6" s="1485" t="s">
        <v>338</v>
      </c>
      <c r="L6" s="1485" t="s">
        <v>339</v>
      </c>
      <c r="M6" s="1483" t="s">
        <v>11</v>
      </c>
      <c r="N6" s="1484"/>
      <c r="O6" s="1483" t="s">
        <v>340</v>
      </c>
      <c r="P6" s="1483" t="s">
        <v>341</v>
      </c>
      <c r="Q6" s="1483" t="s">
        <v>342</v>
      </c>
      <c r="R6" s="1483" t="s">
        <v>343</v>
      </c>
      <c r="S6" s="1483" t="s">
        <v>11</v>
      </c>
      <c r="T6" s="1484"/>
      <c r="U6" s="1485" t="s">
        <v>344</v>
      </c>
      <c r="V6" s="1485" t="s">
        <v>345</v>
      </c>
      <c r="W6" s="1485" t="s">
        <v>346</v>
      </c>
      <c r="X6" s="1485" t="s">
        <v>347</v>
      </c>
      <c r="Y6" s="1485" t="s">
        <v>348</v>
      </c>
      <c r="Z6" s="1485" t="s">
        <v>11</v>
      </c>
      <c r="AA6" s="1484"/>
      <c r="AB6" s="1485" t="s">
        <v>349</v>
      </c>
      <c r="AC6" s="1485" t="s">
        <v>350</v>
      </c>
      <c r="AD6" s="1485" t="s">
        <v>351</v>
      </c>
      <c r="AE6" s="1485" t="s">
        <v>352</v>
      </c>
      <c r="AF6" s="1485" t="s">
        <v>1809</v>
      </c>
      <c r="AG6" s="1486" t="s">
        <v>11</v>
      </c>
      <c r="AH6" s="1487"/>
      <c r="AI6" s="1485" t="s">
        <v>353</v>
      </c>
      <c r="AJ6" s="1485" t="s">
        <v>354</v>
      </c>
      <c r="AK6" s="1485" t="s">
        <v>355</v>
      </c>
      <c r="AL6" s="1485" t="s">
        <v>356</v>
      </c>
      <c r="AM6" s="1486" t="s">
        <v>11</v>
      </c>
      <c r="AN6" s="1487"/>
      <c r="AO6" s="1484"/>
      <c r="AP6" s="1484"/>
      <c r="AQ6" s="1484"/>
      <c r="AR6" s="1484"/>
      <c r="AS6" s="1484"/>
      <c r="AT6" s="1484"/>
      <c r="AU6" s="1484"/>
      <c r="AV6" s="1484"/>
      <c r="AW6" s="1484"/>
      <c r="AX6" s="1484"/>
      <c r="AY6" s="1484"/>
      <c r="AZ6" s="1484"/>
      <c r="BA6" s="1484"/>
      <c r="BB6" s="1484"/>
      <c r="BC6" s="1484"/>
      <c r="BD6" s="1484"/>
      <c r="BE6" s="1484"/>
      <c r="BF6" s="1484"/>
      <c r="BG6" s="1484"/>
      <c r="BH6" s="1484"/>
      <c r="BI6" s="1484"/>
      <c r="BJ6" s="1484"/>
      <c r="BK6" s="1484"/>
      <c r="BL6" s="1484"/>
      <c r="BM6" s="1484"/>
      <c r="BN6" s="1484"/>
      <c r="BO6" s="1484"/>
      <c r="BP6" s="1484"/>
      <c r="BQ6" s="1484"/>
      <c r="BR6" s="1484"/>
      <c r="BS6" s="1484"/>
      <c r="BT6" s="1484"/>
      <c r="BU6" s="1487"/>
      <c r="BV6" s="1484"/>
      <c r="BW6" s="1484"/>
      <c r="BX6" s="1484"/>
      <c r="BY6" s="1484"/>
      <c r="BZ6" s="1484"/>
    </row>
    <row r="7" spans="1:78" s="142" customFormat="1" ht="15" customHeight="1">
      <c r="A7" s="1462">
        <v>1970</v>
      </c>
      <c r="B7" s="145">
        <v>286102.98</v>
      </c>
      <c r="C7" s="1403">
        <v>0</v>
      </c>
      <c r="D7" s="145">
        <v>19845.43</v>
      </c>
      <c r="E7" s="1403">
        <v>0</v>
      </c>
      <c r="F7" s="1403">
        <v>0</v>
      </c>
      <c r="G7" s="145">
        <v>305948.40999999997</v>
      </c>
      <c r="H7" s="145"/>
      <c r="I7" s="145">
        <v>230.89</v>
      </c>
      <c r="J7" s="1403">
        <v>0</v>
      </c>
      <c r="K7" s="145">
        <v>10913.43</v>
      </c>
      <c r="L7" s="145">
        <v>42.35</v>
      </c>
      <c r="M7" s="145">
        <v>11186.67</v>
      </c>
      <c r="N7" s="145"/>
      <c r="O7" s="145">
        <v>12106.34</v>
      </c>
      <c r="P7" s="1403">
        <v>0</v>
      </c>
      <c r="Q7" s="145">
        <v>227.76</v>
      </c>
      <c r="R7" s="145">
        <v>138.31</v>
      </c>
      <c r="S7" s="145">
        <v>12472.41</v>
      </c>
      <c r="T7" s="145"/>
      <c r="U7" s="145">
        <v>17126.61</v>
      </c>
      <c r="V7" s="1403">
        <v>0</v>
      </c>
      <c r="W7" s="1403">
        <v>0</v>
      </c>
      <c r="X7" s="1403">
        <v>0</v>
      </c>
      <c r="Y7" s="1403">
        <v>13981.65</v>
      </c>
      <c r="Z7" s="145">
        <v>31108.26</v>
      </c>
      <c r="AA7" s="145"/>
      <c r="AB7" s="1403">
        <v>0</v>
      </c>
      <c r="AC7" s="1403">
        <v>0</v>
      </c>
      <c r="AD7" s="1403">
        <v>0</v>
      </c>
      <c r="AE7" s="1403">
        <v>0</v>
      </c>
      <c r="AF7" s="1403">
        <v>0</v>
      </c>
      <c r="AG7" s="1403">
        <v>0</v>
      </c>
      <c r="AH7" s="145"/>
      <c r="AI7" s="145">
        <v>7845.16</v>
      </c>
      <c r="AJ7" s="145">
        <v>7775.06</v>
      </c>
      <c r="AK7" s="1403">
        <v>0</v>
      </c>
      <c r="AL7" s="145">
        <v>10474.73</v>
      </c>
      <c r="AM7" s="1403">
        <v>26094.959999999999</v>
      </c>
      <c r="AN7" s="143"/>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row>
    <row r="8" spans="1:78" s="142" customFormat="1" ht="15" customHeight="1">
      <c r="A8" s="1462">
        <v>1971</v>
      </c>
      <c r="B8" s="145">
        <v>295497.81</v>
      </c>
      <c r="C8" s="1403">
        <v>0</v>
      </c>
      <c r="D8" s="145">
        <v>21017.62</v>
      </c>
      <c r="E8" s="1403">
        <v>0</v>
      </c>
      <c r="F8" s="1403">
        <v>0</v>
      </c>
      <c r="G8" s="145">
        <v>316515.43</v>
      </c>
      <c r="H8" s="145"/>
      <c r="I8" s="145">
        <v>452.74</v>
      </c>
      <c r="J8" s="1403">
        <v>0</v>
      </c>
      <c r="K8" s="145">
        <v>11852.29</v>
      </c>
      <c r="L8" s="145">
        <v>131.81</v>
      </c>
      <c r="M8" s="145">
        <v>12436.84</v>
      </c>
      <c r="N8" s="145"/>
      <c r="O8" s="145">
        <v>12392.7</v>
      </c>
      <c r="P8" s="1403">
        <v>0</v>
      </c>
      <c r="Q8" s="145">
        <v>332.7</v>
      </c>
      <c r="R8" s="145">
        <v>256.97000000000003</v>
      </c>
      <c r="S8" s="145">
        <v>12982.37</v>
      </c>
      <c r="T8" s="145"/>
      <c r="U8" s="145">
        <v>17536.849999999999</v>
      </c>
      <c r="V8" s="1403">
        <v>0</v>
      </c>
      <c r="W8" s="1403">
        <v>0</v>
      </c>
      <c r="X8" s="1403">
        <v>0</v>
      </c>
      <c r="Y8" s="1403">
        <v>14481.65</v>
      </c>
      <c r="Z8" s="145">
        <v>32018.5</v>
      </c>
      <c r="AA8" s="145"/>
      <c r="AB8" s="1403">
        <v>0</v>
      </c>
      <c r="AC8" s="1403">
        <v>0</v>
      </c>
      <c r="AD8" s="1403">
        <v>0</v>
      </c>
      <c r="AE8" s="1403">
        <v>0</v>
      </c>
      <c r="AF8" s="1403">
        <v>0</v>
      </c>
      <c r="AG8" s="1403">
        <v>0</v>
      </c>
      <c r="AH8" s="145"/>
      <c r="AI8" s="145">
        <v>8013.77</v>
      </c>
      <c r="AJ8" s="145">
        <v>7973.12</v>
      </c>
      <c r="AK8" s="1403">
        <v>0</v>
      </c>
      <c r="AL8" s="145">
        <v>11318.62</v>
      </c>
      <c r="AM8" s="1403">
        <v>27305.51</v>
      </c>
      <c r="AN8" s="143"/>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row>
    <row r="9" spans="1:78" s="142" customFormat="1" ht="15" customHeight="1">
      <c r="A9" s="1462">
        <v>1972</v>
      </c>
      <c r="B9" s="145">
        <v>304831.92</v>
      </c>
      <c r="C9" s="1403">
        <v>0</v>
      </c>
      <c r="D9" s="145">
        <v>22197.53</v>
      </c>
      <c r="E9" s="1403">
        <v>0</v>
      </c>
      <c r="F9" s="1403">
        <v>0</v>
      </c>
      <c r="G9" s="145">
        <v>327029.44</v>
      </c>
      <c r="H9" s="145"/>
      <c r="I9" s="145">
        <v>728.79</v>
      </c>
      <c r="J9" s="145">
        <v>190.13</v>
      </c>
      <c r="K9" s="145">
        <v>12775.72</v>
      </c>
      <c r="L9" s="145">
        <v>263.99</v>
      </c>
      <c r="M9" s="145">
        <v>13958.63</v>
      </c>
      <c r="N9" s="145"/>
      <c r="O9" s="145">
        <v>12712.41</v>
      </c>
      <c r="P9" s="1403">
        <v>0</v>
      </c>
      <c r="Q9" s="145">
        <v>450.79</v>
      </c>
      <c r="R9" s="145">
        <v>417.9</v>
      </c>
      <c r="S9" s="145">
        <v>13581.11</v>
      </c>
      <c r="T9" s="145"/>
      <c r="U9" s="145">
        <v>17946.28</v>
      </c>
      <c r="V9" s="1403">
        <v>0</v>
      </c>
      <c r="W9" s="1403">
        <v>0</v>
      </c>
      <c r="X9" s="1403">
        <v>0</v>
      </c>
      <c r="Y9" s="1403">
        <v>14981.65</v>
      </c>
      <c r="Z9" s="145">
        <v>32927.93</v>
      </c>
      <c r="AA9" s="145"/>
      <c r="AB9" s="1403">
        <v>0</v>
      </c>
      <c r="AC9" s="1403">
        <v>0</v>
      </c>
      <c r="AD9" s="1403">
        <v>0</v>
      </c>
      <c r="AE9" s="1403">
        <v>0</v>
      </c>
      <c r="AF9" s="1403">
        <v>0</v>
      </c>
      <c r="AG9" s="1403">
        <v>0</v>
      </c>
      <c r="AH9" s="145"/>
      <c r="AI9" s="145">
        <v>8103.06</v>
      </c>
      <c r="AJ9" s="145">
        <v>8087.72</v>
      </c>
      <c r="AK9" s="1403">
        <v>0</v>
      </c>
      <c r="AL9" s="145">
        <v>12056.84</v>
      </c>
      <c r="AM9" s="1403">
        <v>28247.62</v>
      </c>
      <c r="AN9" s="143"/>
      <c r="AO9" s="145"/>
      <c r="AP9" s="145"/>
      <c r="AQ9" s="145"/>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45"/>
      <c r="BX9" s="145"/>
      <c r="BY9" s="145"/>
      <c r="BZ9" s="145"/>
    </row>
    <row r="10" spans="1:78" s="142" customFormat="1" ht="15" customHeight="1">
      <c r="A10" s="1462">
        <v>1973</v>
      </c>
      <c r="B10" s="145">
        <v>314153.33</v>
      </c>
      <c r="C10" s="1403">
        <v>0</v>
      </c>
      <c r="D10" s="145">
        <v>23379.35</v>
      </c>
      <c r="E10" s="1403">
        <v>0</v>
      </c>
      <c r="F10" s="1403">
        <v>0</v>
      </c>
      <c r="G10" s="145">
        <v>337532.67</v>
      </c>
      <c r="H10" s="145"/>
      <c r="I10" s="145">
        <v>1047.18</v>
      </c>
      <c r="J10" s="145">
        <v>401.78</v>
      </c>
      <c r="K10" s="145">
        <v>13733.51</v>
      </c>
      <c r="L10" s="145">
        <v>434.74</v>
      </c>
      <c r="M10" s="145">
        <v>15617.21</v>
      </c>
      <c r="N10" s="145"/>
      <c r="O10" s="145">
        <v>13106.71</v>
      </c>
      <c r="P10" s="1403">
        <v>0</v>
      </c>
      <c r="Q10" s="145">
        <v>574.82000000000005</v>
      </c>
      <c r="R10" s="145">
        <v>634.61</v>
      </c>
      <c r="S10" s="145">
        <v>14316.14</v>
      </c>
      <c r="T10" s="145"/>
      <c r="U10" s="145">
        <v>18399.97</v>
      </c>
      <c r="V10" s="1403">
        <v>0</v>
      </c>
      <c r="W10" s="1403">
        <v>0</v>
      </c>
      <c r="X10" s="1403">
        <v>0</v>
      </c>
      <c r="Y10" s="1403">
        <v>15481.65</v>
      </c>
      <c r="Z10" s="145">
        <v>33881.629999999997</v>
      </c>
      <c r="AA10" s="145"/>
      <c r="AB10" s="1403">
        <v>0</v>
      </c>
      <c r="AC10" s="1403">
        <v>0</v>
      </c>
      <c r="AD10" s="1403">
        <v>0</v>
      </c>
      <c r="AE10" s="1403">
        <v>0</v>
      </c>
      <c r="AF10" s="1403">
        <v>0</v>
      </c>
      <c r="AG10" s="1403">
        <v>0</v>
      </c>
      <c r="AH10" s="145"/>
      <c r="AI10" s="145">
        <v>8195.83</v>
      </c>
      <c r="AJ10" s="145">
        <v>8200.24</v>
      </c>
      <c r="AK10" s="1403">
        <v>0</v>
      </c>
      <c r="AL10" s="145">
        <v>12752.27</v>
      </c>
      <c r="AM10" s="1403">
        <v>29148.34</v>
      </c>
      <c r="AN10" s="143"/>
      <c r="AO10" s="145"/>
      <c r="AP10" s="145"/>
      <c r="AQ10" s="145"/>
      <c r="AR10" s="145"/>
      <c r="AS10" s="145"/>
      <c r="AT10" s="145"/>
      <c r="AU10" s="145"/>
      <c r="AV10" s="145"/>
      <c r="AW10" s="145"/>
      <c r="AX10" s="145"/>
      <c r="AY10" s="145"/>
      <c r="AZ10" s="145"/>
      <c r="BA10" s="145"/>
      <c r="BB10" s="145"/>
      <c r="BC10" s="145"/>
      <c r="BD10" s="145"/>
      <c r="BE10" s="145"/>
      <c r="BF10" s="145"/>
      <c r="BG10" s="145"/>
      <c r="BH10" s="145"/>
      <c r="BI10" s="145"/>
      <c r="BJ10" s="145"/>
      <c r="BK10" s="145"/>
      <c r="BL10" s="145"/>
      <c r="BM10" s="145"/>
      <c r="BN10" s="145"/>
      <c r="BO10" s="145"/>
      <c r="BP10" s="145"/>
      <c r="BQ10" s="145"/>
      <c r="BR10" s="145"/>
      <c r="BS10" s="145"/>
      <c r="BT10" s="145"/>
      <c r="BU10" s="145"/>
      <c r="BV10" s="145"/>
      <c r="BW10" s="145"/>
      <c r="BX10" s="145"/>
      <c r="BY10" s="145"/>
      <c r="BZ10" s="145"/>
    </row>
    <row r="11" spans="1:78" s="142" customFormat="1" ht="15" customHeight="1">
      <c r="A11" s="1462">
        <v>1974</v>
      </c>
      <c r="B11" s="145">
        <v>323457.94</v>
      </c>
      <c r="C11" s="1403">
        <v>0</v>
      </c>
      <c r="D11" s="145">
        <v>24556.89</v>
      </c>
      <c r="E11" s="1403">
        <v>0</v>
      </c>
      <c r="F11" s="1403">
        <v>0</v>
      </c>
      <c r="G11" s="145">
        <v>348014.83</v>
      </c>
      <c r="H11" s="145"/>
      <c r="I11" s="145">
        <v>1395.05</v>
      </c>
      <c r="J11" s="145">
        <v>692.65</v>
      </c>
      <c r="K11" s="145">
        <v>14609.91</v>
      </c>
      <c r="L11" s="145">
        <v>639.73</v>
      </c>
      <c r="M11" s="145">
        <v>17337.34</v>
      </c>
      <c r="N11" s="145"/>
      <c r="O11" s="145">
        <v>13576.12</v>
      </c>
      <c r="P11" s="1403">
        <v>0</v>
      </c>
      <c r="Q11" s="145">
        <v>696.58</v>
      </c>
      <c r="R11" s="145">
        <v>904.13</v>
      </c>
      <c r="S11" s="145">
        <v>15176.83</v>
      </c>
      <c r="T11" s="145"/>
      <c r="U11" s="145">
        <v>18941.43</v>
      </c>
      <c r="V11" s="1403">
        <v>0</v>
      </c>
      <c r="W11" s="1403">
        <v>0</v>
      </c>
      <c r="X11" s="1403">
        <v>0</v>
      </c>
      <c r="Y11" s="1403">
        <v>15981.65</v>
      </c>
      <c r="Z11" s="145">
        <v>34923.08</v>
      </c>
      <c r="AA11" s="145"/>
      <c r="AB11" s="1403">
        <v>0</v>
      </c>
      <c r="AC11" s="1403">
        <v>0</v>
      </c>
      <c r="AD11" s="1403">
        <v>0</v>
      </c>
      <c r="AE11" s="1403">
        <v>0</v>
      </c>
      <c r="AF11" s="1403">
        <v>0</v>
      </c>
      <c r="AG11" s="1403">
        <v>0</v>
      </c>
      <c r="AH11" s="145"/>
      <c r="AI11" s="145">
        <v>8281.2199999999993</v>
      </c>
      <c r="AJ11" s="145">
        <v>8299.09</v>
      </c>
      <c r="AK11" s="1403">
        <v>0</v>
      </c>
      <c r="AL11" s="145">
        <v>13338.16</v>
      </c>
      <c r="AM11" s="1403">
        <v>29918.47</v>
      </c>
      <c r="AN11" s="143"/>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row>
    <row r="12" spans="1:78" s="142" customFormat="1" ht="15" customHeight="1">
      <c r="A12" s="1462">
        <v>1975</v>
      </c>
      <c r="B12" s="145">
        <v>332735.03000000003</v>
      </c>
      <c r="C12" s="1403">
        <v>0</v>
      </c>
      <c r="D12" s="145">
        <v>25723.599999999999</v>
      </c>
      <c r="E12" s="1403">
        <v>0</v>
      </c>
      <c r="F12" s="1403">
        <v>0</v>
      </c>
      <c r="G12" s="145">
        <v>358458.63</v>
      </c>
      <c r="H12" s="145"/>
      <c r="I12" s="145">
        <v>1758.69</v>
      </c>
      <c r="J12" s="145">
        <v>1065.08</v>
      </c>
      <c r="K12" s="145">
        <v>15211.6</v>
      </c>
      <c r="L12" s="145">
        <v>874.27</v>
      </c>
      <c r="M12" s="145">
        <v>18909.650000000001</v>
      </c>
      <c r="N12" s="145"/>
      <c r="O12" s="145">
        <v>14064.19</v>
      </c>
      <c r="P12" s="145">
        <v>5.78</v>
      </c>
      <c r="Q12" s="145">
        <v>811.47</v>
      </c>
      <c r="R12" s="145">
        <v>1223.0999999999999</v>
      </c>
      <c r="S12" s="145">
        <v>16104.54</v>
      </c>
      <c r="T12" s="145"/>
      <c r="U12" s="145">
        <v>19583.78</v>
      </c>
      <c r="V12" s="1403">
        <v>0</v>
      </c>
      <c r="W12" s="1403">
        <v>0</v>
      </c>
      <c r="X12" s="1403">
        <v>0.1</v>
      </c>
      <c r="Y12" s="145">
        <v>16481.650000000001</v>
      </c>
      <c r="Z12" s="145">
        <v>36065.54</v>
      </c>
      <c r="AA12" s="145"/>
      <c r="AB12" s="1403">
        <v>0</v>
      </c>
      <c r="AC12" s="1403">
        <v>0</v>
      </c>
      <c r="AD12" s="1403">
        <v>0</v>
      </c>
      <c r="AE12" s="1403">
        <v>0</v>
      </c>
      <c r="AF12" s="1403">
        <v>0</v>
      </c>
      <c r="AG12" s="1403">
        <v>0</v>
      </c>
      <c r="AH12" s="145"/>
      <c r="AI12" s="145">
        <v>8420.15</v>
      </c>
      <c r="AJ12" s="145">
        <v>8444.66</v>
      </c>
      <c r="AK12" s="1403">
        <v>0</v>
      </c>
      <c r="AL12" s="145">
        <v>13875.64</v>
      </c>
      <c r="AM12" s="1403">
        <v>30740.44</v>
      </c>
      <c r="AN12" s="143"/>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row>
    <row r="13" spans="1:78" s="142" customFormat="1" ht="15" customHeight="1">
      <c r="A13" s="1462">
        <v>1976</v>
      </c>
      <c r="B13" s="145">
        <v>341976.1</v>
      </c>
      <c r="C13" s="1403">
        <v>0</v>
      </c>
      <c r="D13" s="145">
        <v>26872.54</v>
      </c>
      <c r="E13" s="1403">
        <v>0</v>
      </c>
      <c r="F13" s="1403">
        <v>0</v>
      </c>
      <c r="G13" s="145">
        <v>368848.64000000001</v>
      </c>
      <c r="H13" s="145"/>
      <c r="I13" s="145">
        <v>2123.98</v>
      </c>
      <c r="J13" s="145">
        <v>1521.44</v>
      </c>
      <c r="K13" s="145">
        <v>15384.61</v>
      </c>
      <c r="L13" s="145">
        <v>1133.53</v>
      </c>
      <c r="M13" s="145">
        <v>20163.57</v>
      </c>
      <c r="N13" s="145"/>
      <c r="O13" s="145">
        <v>14488.87</v>
      </c>
      <c r="P13" s="145">
        <v>20.53</v>
      </c>
      <c r="Q13" s="145">
        <v>914.77</v>
      </c>
      <c r="R13" s="145">
        <v>1588.07</v>
      </c>
      <c r="S13" s="145">
        <v>17012.240000000002</v>
      </c>
      <c r="T13" s="145"/>
      <c r="U13" s="145">
        <v>20317.669999999998</v>
      </c>
      <c r="V13" s="1403">
        <v>0</v>
      </c>
      <c r="W13" s="145">
        <v>10</v>
      </c>
      <c r="X13" s="1403">
        <v>0.22</v>
      </c>
      <c r="Y13" s="145">
        <v>16981.650000000001</v>
      </c>
      <c r="Z13" s="145">
        <v>37309.54</v>
      </c>
      <c r="AA13" s="145"/>
      <c r="AB13" s="1403">
        <v>0</v>
      </c>
      <c r="AC13" s="1403">
        <v>0</v>
      </c>
      <c r="AD13" s="1403">
        <v>0</v>
      </c>
      <c r="AE13" s="1403">
        <v>0</v>
      </c>
      <c r="AF13" s="1403">
        <v>0</v>
      </c>
      <c r="AG13" s="1403">
        <v>0</v>
      </c>
      <c r="AH13" s="145"/>
      <c r="AI13" s="145">
        <v>8529.3799999999992</v>
      </c>
      <c r="AJ13" s="145">
        <v>8552.82</v>
      </c>
      <c r="AK13" s="145">
        <v>8.1999999999999993</v>
      </c>
      <c r="AL13" s="145">
        <v>14240.96</v>
      </c>
      <c r="AM13" s="1403">
        <v>31331.360000000001</v>
      </c>
      <c r="AN13" s="143"/>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c r="BM13" s="145"/>
      <c r="BN13" s="145"/>
      <c r="BO13" s="145"/>
      <c r="BP13" s="145"/>
      <c r="BQ13" s="145"/>
      <c r="BR13" s="145"/>
      <c r="BS13" s="145"/>
      <c r="BT13" s="145"/>
      <c r="BU13" s="145"/>
      <c r="BV13" s="145"/>
      <c r="BW13" s="145"/>
      <c r="BX13" s="145"/>
      <c r="BY13" s="145"/>
      <c r="BZ13" s="145"/>
    </row>
    <row r="14" spans="1:78" s="142" customFormat="1" ht="15" customHeight="1">
      <c r="A14" s="1462">
        <v>1977</v>
      </c>
      <c r="B14" s="145">
        <v>351174.78</v>
      </c>
      <c r="C14" s="1403">
        <v>0</v>
      </c>
      <c r="D14" s="145">
        <v>27996.41</v>
      </c>
      <c r="E14" s="1403">
        <v>0</v>
      </c>
      <c r="F14" s="1403">
        <v>0</v>
      </c>
      <c r="G14" s="145">
        <v>379171.19</v>
      </c>
      <c r="H14" s="145"/>
      <c r="I14" s="145">
        <v>2476.6</v>
      </c>
      <c r="J14" s="145">
        <v>2025.16</v>
      </c>
      <c r="K14" s="145">
        <v>15275.71</v>
      </c>
      <c r="L14" s="145">
        <v>1412.65</v>
      </c>
      <c r="M14" s="145">
        <v>21190.12</v>
      </c>
      <c r="N14" s="145"/>
      <c r="O14" s="145">
        <v>14851.94</v>
      </c>
      <c r="P14" s="145">
        <v>43.16</v>
      </c>
      <c r="Q14" s="145">
        <v>970.99</v>
      </c>
      <c r="R14" s="145">
        <v>1995.63</v>
      </c>
      <c r="S14" s="145">
        <v>17861.72</v>
      </c>
      <c r="T14" s="145"/>
      <c r="U14" s="145">
        <v>21145.7</v>
      </c>
      <c r="V14" s="1403">
        <v>0</v>
      </c>
      <c r="W14" s="145">
        <v>23.26</v>
      </c>
      <c r="X14" s="145">
        <v>0.84</v>
      </c>
      <c r="Y14" s="145">
        <v>18872.88</v>
      </c>
      <c r="Z14" s="145">
        <v>40042.68</v>
      </c>
      <c r="AA14" s="145"/>
      <c r="AB14" s="1403">
        <v>0</v>
      </c>
      <c r="AC14" s="1403">
        <v>0</v>
      </c>
      <c r="AD14" s="1403">
        <v>0</v>
      </c>
      <c r="AE14" s="1403">
        <v>0</v>
      </c>
      <c r="AF14" s="1403">
        <v>0</v>
      </c>
      <c r="AG14" s="1403">
        <v>0</v>
      </c>
      <c r="AH14" s="145"/>
      <c r="AI14" s="145">
        <v>8657.27</v>
      </c>
      <c r="AJ14" s="145">
        <v>8671.3799999999992</v>
      </c>
      <c r="AK14" s="145">
        <v>51.46</v>
      </c>
      <c r="AL14" s="145">
        <v>14577.22</v>
      </c>
      <c r="AM14" s="1403">
        <v>31957.32</v>
      </c>
      <c r="AN14" s="143"/>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row>
    <row r="15" spans="1:78" s="142" customFormat="1" ht="15" customHeight="1">
      <c r="A15" s="1462">
        <v>1978</v>
      </c>
      <c r="B15" s="145">
        <v>360322.11</v>
      </c>
      <c r="C15" s="1403">
        <v>0</v>
      </c>
      <c r="D15" s="145">
        <v>29087.599999999999</v>
      </c>
      <c r="E15" s="1403">
        <v>0</v>
      </c>
      <c r="F15" s="1403">
        <v>0</v>
      </c>
      <c r="G15" s="145">
        <v>389409.71</v>
      </c>
      <c r="H15" s="145"/>
      <c r="I15" s="145">
        <v>2801.48</v>
      </c>
      <c r="J15" s="145">
        <v>2575.1</v>
      </c>
      <c r="K15" s="145">
        <v>15114.37</v>
      </c>
      <c r="L15" s="145">
        <v>1706.42</v>
      </c>
      <c r="M15" s="145">
        <v>22197.360000000001</v>
      </c>
      <c r="N15" s="145"/>
      <c r="O15" s="145">
        <v>15168.75</v>
      </c>
      <c r="P15" s="145">
        <v>75.28</v>
      </c>
      <c r="Q15" s="145">
        <v>984.72</v>
      </c>
      <c r="R15" s="145">
        <v>2442.0100000000002</v>
      </c>
      <c r="S15" s="145">
        <v>18670.759999999998</v>
      </c>
      <c r="T15" s="145"/>
      <c r="U15" s="145">
        <v>22110.45</v>
      </c>
      <c r="V15" s="1403">
        <v>0</v>
      </c>
      <c r="W15" s="145">
        <v>179.39</v>
      </c>
      <c r="X15" s="145">
        <v>2.21</v>
      </c>
      <c r="Y15" s="145">
        <v>20766.36</v>
      </c>
      <c r="Z15" s="145">
        <v>43058.42</v>
      </c>
      <c r="AA15" s="145"/>
      <c r="AB15" s="1403">
        <v>0</v>
      </c>
      <c r="AC15" s="1403">
        <v>0</v>
      </c>
      <c r="AD15" s="1403">
        <v>0</v>
      </c>
      <c r="AE15" s="1403">
        <v>0</v>
      </c>
      <c r="AF15" s="1403">
        <v>0</v>
      </c>
      <c r="AG15" s="1403">
        <v>0</v>
      </c>
      <c r="AH15" s="145"/>
      <c r="AI15" s="145">
        <v>8793.25</v>
      </c>
      <c r="AJ15" s="145">
        <v>8777.19</v>
      </c>
      <c r="AK15" s="145">
        <v>131.47</v>
      </c>
      <c r="AL15" s="145">
        <v>14953.81</v>
      </c>
      <c r="AM15" s="1403">
        <v>32655.72</v>
      </c>
      <c r="AN15" s="143"/>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5"/>
      <c r="BK15" s="145"/>
      <c r="BL15" s="145"/>
      <c r="BM15" s="145"/>
      <c r="BN15" s="145"/>
      <c r="BO15" s="145"/>
      <c r="BP15" s="145"/>
      <c r="BQ15" s="145"/>
      <c r="BR15" s="145"/>
      <c r="BS15" s="145"/>
      <c r="BT15" s="145"/>
      <c r="BU15" s="145"/>
      <c r="BV15" s="145"/>
      <c r="BW15" s="145"/>
      <c r="BX15" s="145"/>
      <c r="BY15" s="145"/>
      <c r="BZ15" s="145"/>
    </row>
    <row r="16" spans="1:78" s="142" customFormat="1" ht="15" customHeight="1">
      <c r="A16" s="1462">
        <v>1979</v>
      </c>
      <c r="B16" s="145">
        <v>369410.88</v>
      </c>
      <c r="C16" s="1403">
        <v>0</v>
      </c>
      <c r="D16" s="145">
        <v>30138.15</v>
      </c>
      <c r="E16" s="1403">
        <v>0</v>
      </c>
      <c r="F16" s="1403">
        <v>0</v>
      </c>
      <c r="G16" s="145">
        <v>399549.04</v>
      </c>
      <c r="H16" s="145"/>
      <c r="I16" s="145">
        <v>3083.31</v>
      </c>
      <c r="J16" s="145">
        <v>3162.24</v>
      </c>
      <c r="K16" s="145">
        <v>15034.63</v>
      </c>
      <c r="L16" s="145">
        <v>2009.63</v>
      </c>
      <c r="M16" s="145">
        <v>23289.81</v>
      </c>
      <c r="N16" s="145"/>
      <c r="O16" s="145">
        <v>15443.29</v>
      </c>
      <c r="P16" s="145">
        <v>118.53</v>
      </c>
      <c r="Q16" s="145">
        <v>988.2</v>
      </c>
      <c r="R16" s="145">
        <v>2923.56</v>
      </c>
      <c r="S16" s="145">
        <v>19473.580000000002</v>
      </c>
      <c r="T16" s="145"/>
      <c r="U16" s="145">
        <v>23205.759999999998</v>
      </c>
      <c r="V16" s="1403">
        <v>0</v>
      </c>
      <c r="W16" s="145">
        <v>567.39</v>
      </c>
      <c r="X16" s="145">
        <v>8.3800000000000008</v>
      </c>
      <c r="Y16" s="145">
        <v>22662.15</v>
      </c>
      <c r="Z16" s="145">
        <v>46443.68</v>
      </c>
      <c r="AA16" s="145"/>
      <c r="AB16" s="145">
        <v>204.27</v>
      </c>
      <c r="AC16" s="1403">
        <v>0</v>
      </c>
      <c r="AD16" s="145">
        <v>204.27</v>
      </c>
      <c r="AE16" s="1403">
        <v>0</v>
      </c>
      <c r="AF16" s="1403">
        <v>0</v>
      </c>
      <c r="AG16" s="1403">
        <v>408.55</v>
      </c>
      <c r="AH16" s="145"/>
      <c r="AI16" s="145">
        <v>8891.66</v>
      </c>
      <c r="AJ16" s="145">
        <v>8804.5300000000007</v>
      </c>
      <c r="AK16" s="145">
        <v>258.02</v>
      </c>
      <c r="AL16" s="145">
        <v>15342.56</v>
      </c>
      <c r="AM16" s="1403">
        <v>33296.78</v>
      </c>
      <c r="AN16" s="143"/>
      <c r="AO16" s="145"/>
      <c r="AP16" s="145"/>
      <c r="AQ16" s="145"/>
      <c r="AR16" s="145"/>
      <c r="AS16" s="145"/>
      <c r="AT16" s="145"/>
      <c r="AU16" s="145"/>
      <c r="AV16" s="145"/>
      <c r="AW16" s="145"/>
      <c r="AX16" s="145"/>
      <c r="AY16" s="145"/>
      <c r="AZ16" s="145"/>
      <c r="BA16" s="145"/>
      <c r="BB16" s="145"/>
      <c r="BC16" s="145"/>
      <c r="BD16" s="145"/>
      <c r="BE16" s="145"/>
      <c r="BF16" s="145"/>
      <c r="BG16" s="145"/>
      <c r="BH16" s="145"/>
      <c r="BI16" s="145"/>
      <c r="BJ16" s="145"/>
      <c r="BK16" s="145"/>
      <c r="BL16" s="145"/>
      <c r="BM16" s="145"/>
      <c r="BN16" s="145"/>
      <c r="BO16" s="145"/>
      <c r="BP16" s="145"/>
      <c r="BQ16" s="145"/>
      <c r="BR16" s="145"/>
      <c r="BS16" s="145"/>
      <c r="BT16" s="145"/>
      <c r="BU16" s="145"/>
      <c r="BV16" s="145"/>
      <c r="BW16" s="145"/>
      <c r="BX16" s="145"/>
      <c r="BY16" s="145"/>
      <c r="BZ16" s="145"/>
    </row>
    <row r="17" spans="1:78" s="142" customFormat="1" ht="30" customHeight="1">
      <c r="A17" s="1462">
        <v>1980</v>
      </c>
      <c r="B17" s="145">
        <v>378431.47</v>
      </c>
      <c r="C17" s="1403">
        <v>0</v>
      </c>
      <c r="D17" s="145">
        <v>31139.83</v>
      </c>
      <c r="E17" s="1403">
        <v>0</v>
      </c>
      <c r="F17" s="1403">
        <v>0</v>
      </c>
      <c r="G17" s="145">
        <v>409571.29</v>
      </c>
      <c r="H17" s="145"/>
      <c r="I17" s="145">
        <v>3305.93</v>
      </c>
      <c r="J17" s="145">
        <v>3806.6</v>
      </c>
      <c r="K17" s="145">
        <v>14904.55</v>
      </c>
      <c r="L17" s="145">
        <v>2316.65</v>
      </c>
      <c r="M17" s="145">
        <v>24333.73</v>
      </c>
      <c r="N17" s="145"/>
      <c r="O17" s="145">
        <v>15755.24</v>
      </c>
      <c r="P17" s="145">
        <v>174.61</v>
      </c>
      <c r="Q17" s="145">
        <v>1028.94</v>
      </c>
      <c r="R17" s="145">
        <v>3436.1</v>
      </c>
      <c r="S17" s="145">
        <v>20394.89</v>
      </c>
      <c r="T17" s="145"/>
      <c r="U17" s="145">
        <v>24428.38</v>
      </c>
      <c r="V17" s="1403">
        <v>0</v>
      </c>
      <c r="W17" s="145">
        <v>1261.81</v>
      </c>
      <c r="X17" s="145">
        <v>29.89</v>
      </c>
      <c r="Y17" s="145">
        <v>24563.51</v>
      </c>
      <c r="Z17" s="145">
        <v>50283.59</v>
      </c>
      <c r="AA17" s="145"/>
      <c r="AB17" s="145">
        <v>606.86</v>
      </c>
      <c r="AC17" s="1403">
        <v>0</v>
      </c>
      <c r="AD17" s="145">
        <v>606.86</v>
      </c>
      <c r="AE17" s="1403">
        <v>0</v>
      </c>
      <c r="AF17" s="1403">
        <v>0</v>
      </c>
      <c r="AG17" s="1403">
        <v>1213.72</v>
      </c>
      <c r="AH17" s="145"/>
      <c r="AI17" s="145">
        <v>9021.73</v>
      </c>
      <c r="AJ17" s="145">
        <v>8810.01</v>
      </c>
      <c r="AK17" s="145">
        <v>441.24</v>
      </c>
      <c r="AL17" s="145">
        <v>15756.84</v>
      </c>
      <c r="AM17" s="1403">
        <v>34029.82</v>
      </c>
      <c r="AN17" s="143"/>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row>
    <row r="18" spans="1:78" s="142" customFormat="1" ht="15" customHeight="1">
      <c r="A18" s="1462">
        <v>1981</v>
      </c>
      <c r="B18" s="145">
        <v>387023.56</v>
      </c>
      <c r="C18" s="1403">
        <v>0</v>
      </c>
      <c r="D18" s="145">
        <v>32084.1</v>
      </c>
      <c r="E18" s="145">
        <v>377.88</v>
      </c>
      <c r="F18" s="1403">
        <v>0</v>
      </c>
      <c r="G18" s="145">
        <v>419485.54</v>
      </c>
      <c r="H18" s="145"/>
      <c r="I18" s="145">
        <v>3443.68</v>
      </c>
      <c r="J18" s="145">
        <v>4447.72</v>
      </c>
      <c r="K18" s="145">
        <v>14736.77</v>
      </c>
      <c r="L18" s="145">
        <v>2639.03</v>
      </c>
      <c r="M18" s="145">
        <v>25267.200000000001</v>
      </c>
      <c r="N18" s="145"/>
      <c r="O18" s="145">
        <v>16088.95</v>
      </c>
      <c r="P18" s="145">
        <v>245.3</v>
      </c>
      <c r="Q18" s="145">
        <v>1069.3</v>
      </c>
      <c r="R18" s="145">
        <v>3902.21</v>
      </c>
      <c r="S18" s="145">
        <v>21305.759999999998</v>
      </c>
      <c r="T18" s="145"/>
      <c r="U18" s="145">
        <v>25811.02</v>
      </c>
      <c r="V18" s="1403">
        <v>0</v>
      </c>
      <c r="W18" s="145">
        <v>2297.6</v>
      </c>
      <c r="X18" s="145">
        <v>77.23</v>
      </c>
      <c r="Y18" s="145">
        <v>26470.5</v>
      </c>
      <c r="Z18" s="145">
        <v>54656.35</v>
      </c>
      <c r="AA18" s="145"/>
      <c r="AB18" s="145">
        <v>1016.17</v>
      </c>
      <c r="AC18" s="1403">
        <v>0</v>
      </c>
      <c r="AD18" s="145">
        <v>1016.17</v>
      </c>
      <c r="AE18" s="1403">
        <v>0</v>
      </c>
      <c r="AF18" s="1403">
        <v>0</v>
      </c>
      <c r="AG18" s="1403">
        <v>2032.35</v>
      </c>
      <c r="AH18" s="145"/>
      <c r="AI18" s="145">
        <v>9218.5300000000007</v>
      </c>
      <c r="AJ18" s="145">
        <v>8857.27</v>
      </c>
      <c r="AK18" s="145">
        <v>699.07</v>
      </c>
      <c r="AL18" s="145">
        <v>16336</v>
      </c>
      <c r="AM18" s="1403">
        <v>35110.870000000003</v>
      </c>
      <c r="AN18" s="143"/>
      <c r="AO18" s="145"/>
      <c r="AP18" s="145"/>
      <c r="AQ18" s="145"/>
      <c r="AR18" s="145"/>
      <c r="AS18" s="145"/>
      <c r="AT18" s="145"/>
      <c r="AU18" s="145"/>
      <c r="AV18" s="145"/>
      <c r="AW18" s="145"/>
      <c r="AX18" s="145"/>
      <c r="AY18" s="145"/>
      <c r="AZ18" s="145"/>
      <c r="BA18" s="145"/>
      <c r="BB18" s="145"/>
      <c r="BC18" s="145"/>
      <c r="BD18" s="145"/>
      <c r="BE18" s="145"/>
      <c r="BF18" s="145"/>
      <c r="BG18" s="145"/>
      <c r="BH18" s="145"/>
      <c r="BI18" s="145"/>
      <c r="BJ18" s="145"/>
      <c r="BK18" s="145"/>
      <c r="BL18" s="145"/>
      <c r="BM18" s="145"/>
      <c r="BN18" s="145"/>
      <c r="BO18" s="145"/>
      <c r="BP18" s="145"/>
      <c r="BQ18" s="145"/>
      <c r="BR18" s="145"/>
      <c r="BS18" s="145"/>
      <c r="BT18" s="145"/>
      <c r="BU18" s="145"/>
      <c r="BV18" s="145"/>
      <c r="BW18" s="145"/>
      <c r="BX18" s="145"/>
      <c r="BY18" s="145"/>
      <c r="BZ18" s="145"/>
    </row>
    <row r="19" spans="1:78" s="142" customFormat="1" ht="15" customHeight="1">
      <c r="A19" s="1462">
        <v>1982</v>
      </c>
      <c r="B19" s="145">
        <v>395415.84</v>
      </c>
      <c r="C19" s="1403">
        <v>0</v>
      </c>
      <c r="D19" s="145">
        <v>32962.19</v>
      </c>
      <c r="E19" s="145">
        <v>824.74</v>
      </c>
      <c r="F19" s="1403">
        <v>0</v>
      </c>
      <c r="G19" s="145">
        <v>429202.78</v>
      </c>
      <c r="H19" s="145"/>
      <c r="I19" s="145">
        <v>3557.7</v>
      </c>
      <c r="J19" s="145">
        <v>5075.5200000000004</v>
      </c>
      <c r="K19" s="145">
        <v>14457.91</v>
      </c>
      <c r="L19" s="145">
        <v>2953.16</v>
      </c>
      <c r="M19" s="145">
        <v>26044.29</v>
      </c>
      <c r="N19" s="145"/>
      <c r="O19" s="145">
        <v>16322.24</v>
      </c>
      <c r="P19" s="145">
        <v>347.28</v>
      </c>
      <c r="Q19" s="145">
        <v>1067.3</v>
      </c>
      <c r="R19" s="145">
        <v>4355.12</v>
      </c>
      <c r="S19" s="145">
        <v>22091.94</v>
      </c>
      <c r="T19" s="145"/>
      <c r="U19" s="145">
        <v>27269.48</v>
      </c>
      <c r="V19" s="1403">
        <v>0</v>
      </c>
      <c r="W19" s="145">
        <v>3604.32</v>
      </c>
      <c r="X19" s="145">
        <v>166.4</v>
      </c>
      <c r="Y19" s="145">
        <v>28381.41</v>
      </c>
      <c r="Z19" s="145">
        <v>59421.599999999999</v>
      </c>
      <c r="AA19" s="145"/>
      <c r="AB19" s="145">
        <v>1427.95</v>
      </c>
      <c r="AC19" s="1403">
        <v>0</v>
      </c>
      <c r="AD19" s="145">
        <v>1427.95</v>
      </c>
      <c r="AE19" s="145">
        <v>0.9</v>
      </c>
      <c r="AF19" s="1403">
        <v>0</v>
      </c>
      <c r="AG19" s="1403">
        <v>2856.79</v>
      </c>
      <c r="AH19" s="145"/>
      <c r="AI19" s="145">
        <v>9383.91</v>
      </c>
      <c r="AJ19" s="145">
        <v>8889</v>
      </c>
      <c r="AK19" s="145">
        <v>1029.6099999999999</v>
      </c>
      <c r="AL19" s="145">
        <v>16820.16</v>
      </c>
      <c r="AM19" s="1403">
        <v>36122.68</v>
      </c>
      <c r="AN19" s="143"/>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c r="BM19" s="145"/>
      <c r="BN19" s="145"/>
      <c r="BO19" s="145"/>
      <c r="BP19" s="145"/>
      <c r="BQ19" s="145"/>
      <c r="BR19" s="145"/>
      <c r="BS19" s="145"/>
      <c r="BT19" s="145"/>
      <c r="BU19" s="145"/>
      <c r="BV19" s="145"/>
      <c r="BW19" s="145"/>
      <c r="BX19" s="145"/>
      <c r="BY19" s="145"/>
      <c r="BZ19" s="145"/>
    </row>
    <row r="20" spans="1:78" s="142" customFormat="1" ht="15" customHeight="1">
      <c r="A20" s="1462">
        <v>1983</v>
      </c>
      <c r="B20" s="145">
        <v>403652.47</v>
      </c>
      <c r="C20" s="1403">
        <v>0</v>
      </c>
      <c r="D20" s="145">
        <v>33762.839999999997</v>
      </c>
      <c r="E20" s="145">
        <v>1347.97</v>
      </c>
      <c r="F20" s="1403">
        <v>0</v>
      </c>
      <c r="G20" s="145">
        <v>438763.28</v>
      </c>
      <c r="H20" s="145"/>
      <c r="I20" s="145">
        <v>3679.57</v>
      </c>
      <c r="J20" s="145">
        <v>5778.43</v>
      </c>
      <c r="K20" s="145">
        <v>14120.98</v>
      </c>
      <c r="L20" s="145">
        <v>3289.31</v>
      </c>
      <c r="M20" s="145">
        <v>26868.3</v>
      </c>
      <c r="N20" s="145"/>
      <c r="O20" s="145">
        <v>16586.12</v>
      </c>
      <c r="P20" s="145">
        <v>481.06</v>
      </c>
      <c r="Q20" s="145">
        <v>1078.47</v>
      </c>
      <c r="R20" s="145">
        <v>4854.7700000000004</v>
      </c>
      <c r="S20" s="145">
        <v>23000.43</v>
      </c>
      <c r="T20" s="145"/>
      <c r="U20" s="145">
        <v>28814.74</v>
      </c>
      <c r="V20" s="1403">
        <v>0</v>
      </c>
      <c r="W20" s="145">
        <v>4995.3</v>
      </c>
      <c r="X20" s="145">
        <v>318.11</v>
      </c>
      <c r="Y20" s="145">
        <v>30294.52</v>
      </c>
      <c r="Z20" s="145">
        <v>64422.67</v>
      </c>
      <c r="AA20" s="145"/>
      <c r="AB20" s="145">
        <v>1848.17</v>
      </c>
      <c r="AC20" s="1403">
        <v>0</v>
      </c>
      <c r="AD20" s="145">
        <v>1848.17</v>
      </c>
      <c r="AE20" s="145">
        <v>97.19</v>
      </c>
      <c r="AF20" s="1403">
        <v>0</v>
      </c>
      <c r="AG20" s="1403">
        <v>3793.54</v>
      </c>
      <c r="AH20" s="145"/>
      <c r="AI20" s="145">
        <v>9649.81</v>
      </c>
      <c r="AJ20" s="145">
        <v>9072.02</v>
      </c>
      <c r="AK20" s="145">
        <v>1616.02</v>
      </c>
      <c r="AL20" s="145">
        <v>17351.21</v>
      </c>
      <c r="AM20" s="1403">
        <v>37689.06</v>
      </c>
      <c r="AN20" s="143"/>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5"/>
      <c r="BK20" s="145"/>
      <c r="BL20" s="145"/>
      <c r="BM20" s="145"/>
      <c r="BN20" s="145"/>
      <c r="BO20" s="145"/>
      <c r="BP20" s="145"/>
      <c r="BQ20" s="145"/>
      <c r="BR20" s="145"/>
      <c r="BS20" s="145"/>
      <c r="BT20" s="145"/>
      <c r="BU20" s="145"/>
      <c r="BV20" s="145"/>
      <c r="BW20" s="145"/>
      <c r="BX20" s="145"/>
      <c r="BY20" s="145"/>
      <c r="BZ20" s="145"/>
    </row>
    <row r="21" spans="1:78" s="142" customFormat="1" ht="15" customHeight="1">
      <c r="A21" s="1462">
        <v>1984</v>
      </c>
      <c r="B21" s="145">
        <v>411694.49</v>
      </c>
      <c r="C21" s="1403">
        <v>0</v>
      </c>
      <c r="D21" s="145">
        <v>34474.5</v>
      </c>
      <c r="E21" s="145">
        <v>1951.43</v>
      </c>
      <c r="F21" s="1403">
        <v>0</v>
      </c>
      <c r="G21" s="145">
        <v>448120.42</v>
      </c>
      <c r="H21" s="145"/>
      <c r="I21" s="145">
        <v>3819.78</v>
      </c>
      <c r="J21" s="145">
        <v>6630.95</v>
      </c>
      <c r="K21" s="145">
        <v>13673.15</v>
      </c>
      <c r="L21" s="145">
        <v>3651.07</v>
      </c>
      <c r="M21" s="145">
        <v>27774.95</v>
      </c>
      <c r="N21" s="145"/>
      <c r="O21" s="145">
        <v>16880.02</v>
      </c>
      <c r="P21" s="145">
        <v>682.44</v>
      </c>
      <c r="Q21" s="145">
        <v>1142.53</v>
      </c>
      <c r="R21" s="145">
        <v>5438.56</v>
      </c>
      <c r="S21" s="145">
        <v>24143.55</v>
      </c>
      <c r="T21" s="145"/>
      <c r="U21" s="145">
        <v>30336.83</v>
      </c>
      <c r="V21" s="1403">
        <v>0</v>
      </c>
      <c r="W21" s="145">
        <v>6323.91</v>
      </c>
      <c r="X21" s="145">
        <v>557.07000000000005</v>
      </c>
      <c r="Y21" s="145">
        <v>31862.05</v>
      </c>
      <c r="Z21" s="145">
        <v>69079.86</v>
      </c>
      <c r="AA21" s="145"/>
      <c r="AB21" s="145">
        <v>2279.9</v>
      </c>
      <c r="AC21" s="1403">
        <v>0</v>
      </c>
      <c r="AD21" s="145">
        <v>2279.9</v>
      </c>
      <c r="AE21" s="145">
        <v>296.62</v>
      </c>
      <c r="AF21" s="1403">
        <v>0</v>
      </c>
      <c r="AG21" s="1403">
        <v>4856.42</v>
      </c>
      <c r="AH21" s="145"/>
      <c r="AI21" s="145">
        <v>9949.25</v>
      </c>
      <c r="AJ21" s="145">
        <v>9311.9500000000007</v>
      </c>
      <c r="AK21" s="145">
        <v>2646.38</v>
      </c>
      <c r="AL21" s="145">
        <v>17913.88</v>
      </c>
      <c r="AM21" s="1403">
        <v>39821.46</v>
      </c>
      <c r="AN21" s="143"/>
      <c r="AO21" s="145"/>
      <c r="AP21" s="145"/>
      <c r="AQ21" s="145"/>
      <c r="AR21" s="145"/>
      <c r="AS21" s="145"/>
      <c r="AT21" s="145"/>
      <c r="AU21" s="145"/>
      <c r="AV21" s="145"/>
      <c r="AW21" s="145"/>
      <c r="AX21" s="145"/>
      <c r="AY21" s="145"/>
      <c r="AZ21" s="145"/>
      <c r="BA21" s="145"/>
      <c r="BB21" s="145"/>
      <c r="BC21" s="145"/>
      <c r="BD21" s="145"/>
      <c r="BE21" s="145"/>
      <c r="BF21" s="145"/>
      <c r="BG21" s="145"/>
      <c r="BH21" s="145"/>
      <c r="BI21" s="145"/>
      <c r="BJ21" s="145"/>
      <c r="BK21" s="145"/>
      <c r="BL21" s="145"/>
      <c r="BM21" s="145"/>
      <c r="BN21" s="145"/>
      <c r="BO21" s="145"/>
      <c r="BP21" s="145"/>
      <c r="BQ21" s="145"/>
      <c r="BR21" s="145"/>
      <c r="BS21" s="145"/>
      <c r="BT21" s="145"/>
      <c r="BU21" s="145"/>
      <c r="BV21" s="145"/>
      <c r="BW21" s="145"/>
      <c r="BX21" s="145"/>
      <c r="BY21" s="145"/>
      <c r="BZ21" s="145"/>
    </row>
    <row r="22" spans="1:78" s="142" customFormat="1" ht="15" customHeight="1">
      <c r="A22" s="1462">
        <v>1985</v>
      </c>
      <c r="B22" s="145">
        <v>419468.88</v>
      </c>
      <c r="C22" s="1403">
        <v>0</v>
      </c>
      <c r="D22" s="145">
        <v>35085.46</v>
      </c>
      <c r="E22" s="145">
        <v>2638.61</v>
      </c>
      <c r="F22" s="1403">
        <v>0</v>
      </c>
      <c r="G22" s="145">
        <v>457192.95</v>
      </c>
      <c r="H22" s="145"/>
      <c r="I22" s="145">
        <v>3928.81</v>
      </c>
      <c r="J22" s="145">
        <v>7593.09</v>
      </c>
      <c r="K22" s="145">
        <v>13125.92</v>
      </c>
      <c r="L22" s="145">
        <v>3966.2</v>
      </c>
      <c r="M22" s="145">
        <v>28614.03</v>
      </c>
      <c r="N22" s="145"/>
      <c r="O22" s="145">
        <v>17111.16</v>
      </c>
      <c r="P22" s="145">
        <v>956.67</v>
      </c>
      <c r="Q22" s="145">
        <v>1285.17</v>
      </c>
      <c r="R22" s="145">
        <v>6061.44</v>
      </c>
      <c r="S22" s="145">
        <v>25414.45</v>
      </c>
      <c r="T22" s="145"/>
      <c r="U22" s="145">
        <v>31665.73</v>
      </c>
      <c r="V22" s="1403">
        <v>0</v>
      </c>
      <c r="W22" s="145">
        <v>7571.76</v>
      </c>
      <c r="X22" s="145">
        <v>911.27</v>
      </c>
      <c r="Y22" s="145">
        <v>33260.22</v>
      </c>
      <c r="Z22" s="145">
        <v>73408.98</v>
      </c>
      <c r="AA22" s="145"/>
      <c r="AB22" s="145">
        <v>2721.14</v>
      </c>
      <c r="AC22" s="1403">
        <v>0</v>
      </c>
      <c r="AD22" s="145">
        <v>2721.14</v>
      </c>
      <c r="AE22" s="145">
        <v>604.11</v>
      </c>
      <c r="AF22" s="1403">
        <v>0</v>
      </c>
      <c r="AG22" s="1403">
        <v>6046.39</v>
      </c>
      <c r="AH22" s="145"/>
      <c r="AI22" s="145">
        <v>10191.6</v>
      </c>
      <c r="AJ22" s="145">
        <v>9491.2999999999993</v>
      </c>
      <c r="AK22" s="145">
        <v>4131.91</v>
      </c>
      <c r="AL22" s="145">
        <v>18454.29</v>
      </c>
      <c r="AM22" s="1403">
        <v>42269.1</v>
      </c>
      <c r="AN22" s="143"/>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row>
    <row r="23" spans="1:78" s="142" customFormat="1" ht="15" customHeight="1">
      <c r="A23" s="1462">
        <v>1986</v>
      </c>
      <c r="B23" s="145">
        <v>426919.39</v>
      </c>
      <c r="C23" s="1403">
        <v>0</v>
      </c>
      <c r="D23" s="145">
        <v>35593.620000000003</v>
      </c>
      <c r="E23" s="145">
        <v>3412.55</v>
      </c>
      <c r="F23" s="1403">
        <v>0</v>
      </c>
      <c r="G23" s="145">
        <v>465925.56</v>
      </c>
      <c r="H23" s="145"/>
      <c r="I23" s="145">
        <v>3963.18</v>
      </c>
      <c r="J23" s="145">
        <v>8581.19</v>
      </c>
      <c r="K23" s="145">
        <v>12693.98</v>
      </c>
      <c r="L23" s="145">
        <v>4252.5</v>
      </c>
      <c r="M23" s="145">
        <v>29490.84</v>
      </c>
      <c r="N23" s="145"/>
      <c r="O23" s="145">
        <v>17235.63</v>
      </c>
      <c r="P23" s="145">
        <v>1309.8</v>
      </c>
      <c r="Q23" s="145">
        <v>1494</v>
      </c>
      <c r="R23" s="145">
        <v>6607.65</v>
      </c>
      <c r="S23" s="145">
        <v>26647.07</v>
      </c>
      <c r="T23" s="145"/>
      <c r="U23" s="145">
        <v>32810.519999999997</v>
      </c>
      <c r="V23" s="1403">
        <v>0</v>
      </c>
      <c r="W23" s="145">
        <v>8763.02</v>
      </c>
      <c r="X23" s="145">
        <v>1411.34</v>
      </c>
      <c r="Y23" s="145">
        <v>34579.54</v>
      </c>
      <c r="Z23" s="145">
        <v>77564.41</v>
      </c>
      <c r="AA23" s="145"/>
      <c r="AB23" s="145">
        <v>3171.96</v>
      </c>
      <c r="AC23" s="1403">
        <v>0</v>
      </c>
      <c r="AD23" s="145">
        <v>3171.96</v>
      </c>
      <c r="AE23" s="145">
        <v>1012.52</v>
      </c>
      <c r="AF23" s="1403">
        <v>0</v>
      </c>
      <c r="AG23" s="1403">
        <v>7356.43</v>
      </c>
      <c r="AH23" s="145"/>
      <c r="AI23" s="145">
        <v>10433.82</v>
      </c>
      <c r="AJ23" s="145">
        <v>9637.6200000000008</v>
      </c>
      <c r="AK23" s="145">
        <v>5926.74</v>
      </c>
      <c r="AL23" s="145">
        <v>18942.8</v>
      </c>
      <c r="AM23" s="1403">
        <v>44940.98</v>
      </c>
      <c r="AN23" s="143"/>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row>
    <row r="24" spans="1:78" s="142" customFormat="1" ht="15" customHeight="1">
      <c r="A24" s="1462">
        <v>1987</v>
      </c>
      <c r="B24" s="145">
        <v>433984.76</v>
      </c>
      <c r="C24" s="145">
        <v>25.09</v>
      </c>
      <c r="D24" s="145">
        <v>35997.699999999997</v>
      </c>
      <c r="E24" s="145">
        <v>4275.72</v>
      </c>
      <c r="F24" s="1403">
        <v>0</v>
      </c>
      <c r="G24" s="145">
        <v>474283.26</v>
      </c>
      <c r="H24" s="145"/>
      <c r="I24" s="145">
        <v>3955.42</v>
      </c>
      <c r="J24" s="145">
        <v>9511.7800000000007</v>
      </c>
      <c r="K24" s="145">
        <v>12370.8</v>
      </c>
      <c r="L24" s="145">
        <v>4477.71</v>
      </c>
      <c r="M24" s="145">
        <v>30315.71</v>
      </c>
      <c r="N24" s="145"/>
      <c r="O24" s="145">
        <v>17322.2</v>
      </c>
      <c r="P24" s="145">
        <v>1698.56</v>
      </c>
      <c r="Q24" s="145">
        <v>1758.18</v>
      </c>
      <c r="R24" s="145">
        <v>7075.21</v>
      </c>
      <c r="S24" s="145">
        <v>27854.15</v>
      </c>
      <c r="T24" s="145"/>
      <c r="U24" s="145">
        <v>33820.74</v>
      </c>
      <c r="V24" s="1403">
        <v>0</v>
      </c>
      <c r="W24" s="145">
        <v>9913.0300000000007</v>
      </c>
      <c r="X24" s="145">
        <v>2089.8200000000002</v>
      </c>
      <c r="Y24" s="145">
        <v>35803.29</v>
      </c>
      <c r="Z24" s="145">
        <v>81626.880000000005</v>
      </c>
      <c r="AA24" s="145"/>
      <c r="AB24" s="145">
        <v>3633.78</v>
      </c>
      <c r="AC24" s="1403">
        <v>0</v>
      </c>
      <c r="AD24" s="145">
        <v>3633.78</v>
      </c>
      <c r="AE24" s="145">
        <v>1493.28</v>
      </c>
      <c r="AF24" s="1403">
        <v>0</v>
      </c>
      <c r="AG24" s="1403">
        <v>8760.84</v>
      </c>
      <c r="AH24" s="145"/>
      <c r="AI24" s="145">
        <v>10708.6</v>
      </c>
      <c r="AJ24" s="145">
        <v>9780.0499999999993</v>
      </c>
      <c r="AK24" s="145">
        <v>7749.17</v>
      </c>
      <c r="AL24" s="145">
        <v>19398.240000000002</v>
      </c>
      <c r="AM24" s="1403">
        <v>47636.07</v>
      </c>
      <c r="AN24" s="143"/>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row>
    <row r="25" spans="1:78" s="142" customFormat="1" ht="15" customHeight="1">
      <c r="A25" s="1462">
        <v>1988</v>
      </c>
      <c r="B25" s="145">
        <v>440447.42</v>
      </c>
      <c r="C25" s="145">
        <v>599.33000000000004</v>
      </c>
      <c r="D25" s="145">
        <v>36303.58</v>
      </c>
      <c r="E25" s="145">
        <v>5230.87</v>
      </c>
      <c r="F25" s="1403">
        <v>0</v>
      </c>
      <c r="G25" s="145">
        <v>482581.2</v>
      </c>
      <c r="H25" s="145"/>
      <c r="I25" s="145">
        <v>3938.88</v>
      </c>
      <c r="J25" s="145">
        <v>10297.19</v>
      </c>
      <c r="K25" s="145">
        <v>12147.75</v>
      </c>
      <c r="L25" s="145">
        <v>4607.6400000000003</v>
      </c>
      <c r="M25" s="145">
        <v>30991.47</v>
      </c>
      <c r="N25" s="145"/>
      <c r="O25" s="145">
        <v>17383.68</v>
      </c>
      <c r="P25" s="145">
        <v>2077.9699999999998</v>
      </c>
      <c r="Q25" s="145">
        <v>2078.8000000000002</v>
      </c>
      <c r="R25" s="145">
        <v>7461.42</v>
      </c>
      <c r="S25" s="145">
        <v>29001.87</v>
      </c>
      <c r="T25" s="145"/>
      <c r="U25" s="145">
        <v>34700.5</v>
      </c>
      <c r="V25" s="145">
        <v>10.74</v>
      </c>
      <c r="W25" s="145">
        <v>11012.48</v>
      </c>
      <c r="X25" s="145">
        <v>2938.37</v>
      </c>
      <c r="Y25" s="145">
        <v>37013.75</v>
      </c>
      <c r="Z25" s="145">
        <v>85675.83</v>
      </c>
      <c r="AA25" s="145"/>
      <c r="AB25" s="145">
        <v>4108.07</v>
      </c>
      <c r="AC25" s="1403">
        <v>0</v>
      </c>
      <c r="AD25" s="145">
        <v>4108.07</v>
      </c>
      <c r="AE25" s="145">
        <v>2014.32</v>
      </c>
      <c r="AF25" s="1403">
        <v>0</v>
      </c>
      <c r="AG25" s="1403">
        <v>10230.469999999999</v>
      </c>
      <c r="AH25" s="145"/>
      <c r="AI25" s="145">
        <v>11045.76</v>
      </c>
      <c r="AJ25" s="145">
        <v>9945.1</v>
      </c>
      <c r="AK25" s="145">
        <v>9390.48</v>
      </c>
      <c r="AL25" s="145">
        <v>19832.689999999999</v>
      </c>
      <c r="AM25" s="1403">
        <v>50214.04</v>
      </c>
      <c r="AN25" s="143"/>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5"/>
      <c r="BS25" s="145"/>
      <c r="BT25" s="145"/>
      <c r="BU25" s="145"/>
      <c r="BV25" s="145"/>
      <c r="BW25" s="145"/>
      <c r="BX25" s="145"/>
      <c r="BY25" s="145"/>
      <c r="BZ25" s="145"/>
    </row>
    <row r="26" spans="1:78" s="142" customFormat="1" ht="15" customHeight="1">
      <c r="A26" s="1462">
        <v>1989</v>
      </c>
      <c r="B26" s="145">
        <v>446541.51</v>
      </c>
      <c r="C26" s="145">
        <v>1242.29</v>
      </c>
      <c r="D26" s="145">
        <v>36518.04</v>
      </c>
      <c r="E26" s="145">
        <v>6280.74</v>
      </c>
      <c r="F26" s="1403">
        <v>0</v>
      </c>
      <c r="G26" s="145">
        <v>490582.58</v>
      </c>
      <c r="H26" s="145"/>
      <c r="I26" s="145">
        <v>3942.41</v>
      </c>
      <c r="J26" s="145">
        <v>10935.56</v>
      </c>
      <c r="K26" s="145">
        <v>11964.08</v>
      </c>
      <c r="L26" s="145">
        <v>4669.41</v>
      </c>
      <c r="M26" s="145">
        <v>31511.47</v>
      </c>
      <c r="N26" s="145"/>
      <c r="O26" s="145">
        <v>17426.310000000001</v>
      </c>
      <c r="P26" s="145">
        <v>2428.62</v>
      </c>
      <c r="Q26" s="145">
        <v>2454.2800000000002</v>
      </c>
      <c r="R26" s="145">
        <v>7775.1</v>
      </c>
      <c r="S26" s="145">
        <v>30084.3</v>
      </c>
      <c r="T26" s="145"/>
      <c r="U26" s="145">
        <v>35513.53</v>
      </c>
      <c r="V26" s="145">
        <v>520.52</v>
      </c>
      <c r="W26" s="145">
        <v>12029.43</v>
      </c>
      <c r="X26" s="145">
        <v>3911.13</v>
      </c>
      <c r="Y26" s="145">
        <v>38143.57</v>
      </c>
      <c r="Z26" s="145">
        <v>90118.17</v>
      </c>
      <c r="AA26" s="145"/>
      <c r="AB26" s="145">
        <v>4594.72</v>
      </c>
      <c r="AC26" s="1403">
        <v>0</v>
      </c>
      <c r="AD26" s="145">
        <v>4594.72</v>
      </c>
      <c r="AE26" s="145">
        <v>2559.61</v>
      </c>
      <c r="AF26" s="1403">
        <v>0</v>
      </c>
      <c r="AG26" s="1403">
        <v>11749.04</v>
      </c>
      <c r="AH26" s="145"/>
      <c r="AI26" s="145">
        <v>11409.44</v>
      </c>
      <c r="AJ26" s="145">
        <v>10117.68</v>
      </c>
      <c r="AK26" s="145">
        <v>10727.4</v>
      </c>
      <c r="AL26" s="145">
        <v>20255.919999999998</v>
      </c>
      <c r="AM26" s="1403">
        <v>52510.44</v>
      </c>
      <c r="AN26" s="143"/>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row>
    <row r="27" spans="1:78" s="1465" customFormat="1" ht="30" customHeight="1">
      <c r="A27" s="1462">
        <v>1990</v>
      </c>
      <c r="B27" s="1463">
        <v>452250.04</v>
      </c>
      <c r="C27" s="1463">
        <v>1944.21</v>
      </c>
      <c r="D27" s="1463">
        <v>36648.629999999997</v>
      </c>
      <c r="E27" s="1463">
        <v>7428.06</v>
      </c>
      <c r="F27" s="1438">
        <v>0</v>
      </c>
      <c r="G27" s="1463">
        <v>498270.95</v>
      </c>
      <c r="H27" s="1463"/>
      <c r="I27" s="1463">
        <v>3987.84</v>
      </c>
      <c r="J27" s="1463">
        <v>11465.73</v>
      </c>
      <c r="K27" s="1463">
        <v>11731.59</v>
      </c>
      <c r="L27" s="1463">
        <v>4681.32</v>
      </c>
      <c r="M27" s="1463">
        <v>31866.48</v>
      </c>
      <c r="N27" s="1463"/>
      <c r="O27" s="1463">
        <v>17450.259999999998</v>
      </c>
      <c r="P27" s="1463">
        <v>2723.9</v>
      </c>
      <c r="Q27" s="1463">
        <v>2834.5</v>
      </c>
      <c r="R27" s="1463">
        <v>8008.05</v>
      </c>
      <c r="S27" s="1463">
        <v>31016.720000000001</v>
      </c>
      <c r="T27" s="1463"/>
      <c r="U27" s="1463">
        <v>36195.839999999997</v>
      </c>
      <c r="V27" s="1463">
        <v>1051.6099999999999</v>
      </c>
      <c r="W27" s="1463">
        <v>12946.49</v>
      </c>
      <c r="X27" s="1463">
        <v>4927.25</v>
      </c>
      <c r="Y27" s="1463">
        <v>39224.949999999997</v>
      </c>
      <c r="Z27" s="1463">
        <v>94346.15</v>
      </c>
      <c r="AA27" s="1463"/>
      <c r="AB27" s="1463">
        <v>5082.3</v>
      </c>
      <c r="AC27" s="1438">
        <v>0</v>
      </c>
      <c r="AD27" s="1463">
        <v>5082.3</v>
      </c>
      <c r="AE27" s="1463">
        <v>3122.26</v>
      </c>
      <c r="AF27" s="1438">
        <v>0</v>
      </c>
      <c r="AG27" s="1438">
        <v>13286.86</v>
      </c>
      <c r="AH27" s="1463"/>
      <c r="AI27" s="1463">
        <v>11760.79</v>
      </c>
      <c r="AJ27" s="1463">
        <v>10280.64</v>
      </c>
      <c r="AK27" s="1463">
        <v>11835.73</v>
      </c>
      <c r="AL27" s="1463">
        <v>20675.490000000002</v>
      </c>
      <c r="AM27" s="1438">
        <v>54552.65</v>
      </c>
      <c r="AN27" s="1464"/>
      <c r="AO27" s="1463"/>
      <c r="AP27" s="1463"/>
      <c r="AQ27" s="1463"/>
      <c r="AR27" s="1463"/>
      <c r="AS27" s="1463"/>
      <c r="AT27" s="1463"/>
      <c r="AU27" s="1463"/>
      <c r="AV27" s="1463"/>
      <c r="AW27" s="1463"/>
      <c r="AX27" s="1463"/>
      <c r="AY27" s="1463"/>
      <c r="AZ27" s="1463"/>
      <c r="BA27" s="1463"/>
      <c r="BB27" s="1463"/>
      <c r="BC27" s="1463"/>
      <c r="BD27" s="1463"/>
      <c r="BE27" s="1463"/>
      <c r="BF27" s="1463"/>
      <c r="BG27" s="1463"/>
      <c r="BH27" s="1463"/>
      <c r="BI27" s="1463"/>
      <c r="BJ27" s="1463"/>
      <c r="BK27" s="1463"/>
      <c r="BL27" s="1463"/>
      <c r="BM27" s="1463"/>
      <c r="BN27" s="1463"/>
      <c r="BO27" s="1463"/>
      <c r="BP27" s="1463"/>
      <c r="BQ27" s="1463"/>
      <c r="BR27" s="1463"/>
      <c r="BS27" s="1463"/>
      <c r="BT27" s="1463"/>
      <c r="BU27" s="1463"/>
      <c r="BV27" s="1463"/>
      <c r="BW27" s="1463"/>
      <c r="BX27" s="1463"/>
      <c r="BY27" s="1463"/>
      <c r="BZ27" s="1463"/>
    </row>
    <row r="28" spans="1:78" s="142" customFormat="1" ht="15" customHeight="1">
      <c r="A28" s="1462">
        <v>1991</v>
      </c>
      <c r="B28" s="145">
        <v>457626.24</v>
      </c>
      <c r="C28" s="145">
        <v>2694.63</v>
      </c>
      <c r="D28" s="145">
        <v>36702.769999999997</v>
      </c>
      <c r="E28" s="145">
        <v>8675.49</v>
      </c>
      <c r="F28" s="1403">
        <v>0</v>
      </c>
      <c r="G28" s="145">
        <v>505699.13</v>
      </c>
      <c r="H28" s="145"/>
      <c r="I28" s="145">
        <v>4051.44</v>
      </c>
      <c r="J28" s="145">
        <v>11974.42</v>
      </c>
      <c r="K28" s="145">
        <v>11493.84</v>
      </c>
      <c r="L28" s="145">
        <v>4706.82</v>
      </c>
      <c r="M28" s="145">
        <v>32226.52</v>
      </c>
      <c r="N28" s="145"/>
      <c r="O28" s="145">
        <v>17509.330000000002</v>
      </c>
      <c r="P28" s="145">
        <v>2967.94</v>
      </c>
      <c r="Q28" s="145">
        <v>3185.74</v>
      </c>
      <c r="R28" s="145">
        <v>8171.88</v>
      </c>
      <c r="S28" s="145">
        <v>31834.89</v>
      </c>
      <c r="T28" s="145"/>
      <c r="U28" s="145">
        <v>37048.120000000003</v>
      </c>
      <c r="V28" s="145">
        <v>1673.91</v>
      </c>
      <c r="W28" s="145">
        <v>13773.19</v>
      </c>
      <c r="X28" s="145">
        <v>5914.1</v>
      </c>
      <c r="Y28" s="145">
        <v>42070.75</v>
      </c>
      <c r="Z28" s="145">
        <v>100480.07</v>
      </c>
      <c r="AA28" s="145"/>
      <c r="AB28" s="145">
        <v>5579.25</v>
      </c>
      <c r="AC28" s="145">
        <v>145.6</v>
      </c>
      <c r="AD28" s="145">
        <v>5579.25</v>
      </c>
      <c r="AE28" s="145">
        <v>3696.64</v>
      </c>
      <c r="AF28" s="1403">
        <v>0</v>
      </c>
      <c r="AG28" s="1403">
        <v>15000.74</v>
      </c>
      <c r="AH28" s="145"/>
      <c r="AI28" s="145">
        <v>12111.87</v>
      </c>
      <c r="AJ28" s="145">
        <v>10436.17</v>
      </c>
      <c r="AK28" s="145">
        <v>12853.04</v>
      </c>
      <c r="AL28" s="145">
        <v>21129.26</v>
      </c>
      <c r="AM28" s="1403">
        <v>56530.35</v>
      </c>
      <c r="AN28" s="143"/>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5"/>
      <c r="BK28" s="145"/>
      <c r="BL28" s="145"/>
      <c r="BM28" s="145"/>
      <c r="BN28" s="145"/>
      <c r="BO28" s="145"/>
      <c r="BP28" s="145"/>
      <c r="BQ28" s="145"/>
      <c r="BR28" s="145"/>
      <c r="BS28" s="145"/>
      <c r="BT28" s="145"/>
      <c r="BU28" s="145"/>
      <c r="BV28" s="145"/>
      <c r="BW28" s="145"/>
      <c r="BX28" s="145"/>
      <c r="BY28" s="145"/>
      <c r="BZ28" s="145"/>
    </row>
    <row r="29" spans="1:78" s="142" customFormat="1" ht="15" customHeight="1">
      <c r="A29" s="1462">
        <v>1992</v>
      </c>
      <c r="B29" s="145">
        <v>462600.45</v>
      </c>
      <c r="C29" s="145">
        <v>3482.31</v>
      </c>
      <c r="D29" s="145">
        <v>36686.42</v>
      </c>
      <c r="E29" s="145">
        <v>10025.16</v>
      </c>
      <c r="F29" s="1403">
        <v>0</v>
      </c>
      <c r="G29" s="145">
        <v>512794.34</v>
      </c>
      <c r="H29" s="145"/>
      <c r="I29" s="145">
        <v>4085.87</v>
      </c>
      <c r="J29" s="145">
        <v>12421.76</v>
      </c>
      <c r="K29" s="145">
        <v>11231.21</v>
      </c>
      <c r="L29" s="145">
        <v>4785.4799999999996</v>
      </c>
      <c r="M29" s="145">
        <v>32524.33</v>
      </c>
      <c r="N29" s="145"/>
      <c r="O29" s="145">
        <v>17565.61</v>
      </c>
      <c r="P29" s="145">
        <v>3149.6</v>
      </c>
      <c r="Q29" s="145">
        <v>3514.09</v>
      </c>
      <c r="R29" s="145">
        <v>8234.1299999999992</v>
      </c>
      <c r="S29" s="145">
        <v>32463.43</v>
      </c>
      <c r="T29" s="145"/>
      <c r="U29" s="145">
        <v>37876.54</v>
      </c>
      <c r="V29" s="145">
        <v>2257.7800000000002</v>
      </c>
      <c r="W29" s="145">
        <v>14537.21</v>
      </c>
      <c r="X29" s="145">
        <v>6808.48</v>
      </c>
      <c r="Y29" s="145">
        <v>46028.87</v>
      </c>
      <c r="Z29" s="145">
        <v>107508.89</v>
      </c>
      <c r="AA29" s="145"/>
      <c r="AB29" s="145">
        <v>6064.39</v>
      </c>
      <c r="AC29" s="145">
        <v>293.11</v>
      </c>
      <c r="AD29" s="145">
        <v>6064.39</v>
      </c>
      <c r="AE29" s="145">
        <v>4276.74</v>
      </c>
      <c r="AF29" s="1403">
        <v>0</v>
      </c>
      <c r="AG29" s="1403">
        <v>16698.63</v>
      </c>
      <c r="AH29" s="145"/>
      <c r="AI29" s="145">
        <v>12384.45</v>
      </c>
      <c r="AJ29" s="145">
        <v>10508.14</v>
      </c>
      <c r="AK29" s="145">
        <v>13808.48</v>
      </c>
      <c r="AL29" s="145">
        <v>21498</v>
      </c>
      <c r="AM29" s="1403">
        <v>58199.08</v>
      </c>
      <c r="AN29" s="143"/>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5"/>
      <c r="BU29" s="145"/>
      <c r="BV29" s="145"/>
      <c r="BW29" s="145"/>
      <c r="BX29" s="145"/>
      <c r="BY29" s="145"/>
      <c r="BZ29" s="145"/>
    </row>
    <row r="30" spans="1:78" s="142" customFormat="1" ht="15" customHeight="1">
      <c r="A30" s="1462">
        <v>1993</v>
      </c>
      <c r="B30" s="145">
        <v>467361.51</v>
      </c>
      <c r="C30" s="145">
        <v>4296.6400000000003</v>
      </c>
      <c r="D30" s="145">
        <v>36617.06</v>
      </c>
      <c r="E30" s="145">
        <v>11482.39</v>
      </c>
      <c r="F30" s="1403">
        <v>0</v>
      </c>
      <c r="G30" s="145">
        <v>519757.6</v>
      </c>
      <c r="H30" s="145"/>
      <c r="I30" s="145">
        <v>4106.68</v>
      </c>
      <c r="J30" s="145">
        <v>12847.66</v>
      </c>
      <c r="K30" s="145">
        <v>10982.35</v>
      </c>
      <c r="L30" s="145">
        <v>4926.6099999999997</v>
      </c>
      <c r="M30" s="145">
        <v>32863.300000000003</v>
      </c>
      <c r="N30" s="145"/>
      <c r="O30" s="145">
        <v>17649.73</v>
      </c>
      <c r="P30" s="145">
        <v>3283.28</v>
      </c>
      <c r="Q30" s="145">
        <v>3858.63</v>
      </c>
      <c r="R30" s="145">
        <v>8256.0499999999993</v>
      </c>
      <c r="S30" s="145">
        <v>33047.68</v>
      </c>
      <c r="T30" s="145"/>
      <c r="U30" s="145">
        <v>38669.440000000002</v>
      </c>
      <c r="V30" s="145">
        <v>2474.08</v>
      </c>
      <c r="W30" s="145">
        <v>15255.15</v>
      </c>
      <c r="X30" s="145">
        <v>7559.39</v>
      </c>
      <c r="Y30" s="145">
        <v>51110.15</v>
      </c>
      <c r="Z30" s="145">
        <v>115068.21</v>
      </c>
      <c r="AA30" s="145"/>
      <c r="AB30" s="145">
        <v>6554.43</v>
      </c>
      <c r="AC30" s="145">
        <v>442.45</v>
      </c>
      <c r="AD30" s="145">
        <v>6554.43</v>
      </c>
      <c r="AE30" s="145">
        <v>4856.09</v>
      </c>
      <c r="AF30" s="1403">
        <v>0</v>
      </c>
      <c r="AG30" s="1403">
        <v>18407.41</v>
      </c>
      <c r="AH30" s="145"/>
      <c r="AI30" s="145">
        <v>12633.8</v>
      </c>
      <c r="AJ30" s="145">
        <v>10574.51</v>
      </c>
      <c r="AK30" s="145">
        <v>14729.89</v>
      </c>
      <c r="AL30" s="145">
        <v>21849.65</v>
      </c>
      <c r="AM30" s="1403">
        <v>59787.86</v>
      </c>
      <c r="AN30" s="143"/>
      <c r="AO30" s="145"/>
      <c r="AP30" s="145"/>
      <c r="AQ30" s="145"/>
      <c r="AR30" s="145"/>
      <c r="AS30" s="145"/>
      <c r="AT30" s="145"/>
      <c r="AU30" s="145"/>
      <c r="AV30" s="145"/>
      <c r="AW30" s="145"/>
      <c r="AX30" s="145"/>
      <c r="AY30" s="145"/>
      <c r="AZ30" s="145"/>
      <c r="BA30" s="145"/>
      <c r="BB30" s="145"/>
      <c r="BC30" s="145"/>
      <c r="BD30" s="145"/>
      <c r="BE30" s="145"/>
      <c r="BF30" s="145"/>
      <c r="BG30" s="145"/>
      <c r="BH30" s="145"/>
      <c r="BI30" s="145"/>
      <c r="BJ30" s="145"/>
      <c r="BK30" s="145"/>
      <c r="BL30" s="145"/>
      <c r="BM30" s="145"/>
      <c r="BN30" s="145"/>
      <c r="BO30" s="145"/>
      <c r="BP30" s="145"/>
      <c r="BQ30" s="145"/>
      <c r="BR30" s="145"/>
      <c r="BS30" s="145"/>
      <c r="BT30" s="145"/>
      <c r="BU30" s="145"/>
      <c r="BV30" s="145"/>
      <c r="BW30" s="145"/>
      <c r="BX30" s="145"/>
      <c r="BY30" s="145"/>
      <c r="BZ30" s="145"/>
    </row>
    <row r="31" spans="1:78" s="142" customFormat="1" ht="15" customHeight="1">
      <c r="A31" s="1462">
        <v>1994</v>
      </c>
      <c r="B31" s="145">
        <v>471998.09</v>
      </c>
      <c r="C31" s="145">
        <v>5126.84</v>
      </c>
      <c r="D31" s="145">
        <v>36508.910000000003</v>
      </c>
      <c r="E31" s="145">
        <v>13052.87</v>
      </c>
      <c r="F31" s="1403">
        <v>0</v>
      </c>
      <c r="G31" s="145">
        <v>526686.71999999997</v>
      </c>
      <c r="H31" s="145"/>
      <c r="I31" s="145">
        <v>4115.96</v>
      </c>
      <c r="J31" s="145">
        <v>13267.17</v>
      </c>
      <c r="K31" s="145">
        <v>10746.15</v>
      </c>
      <c r="L31" s="145">
        <v>5123.3999999999996</v>
      </c>
      <c r="M31" s="145">
        <v>33252.68</v>
      </c>
      <c r="N31" s="145"/>
      <c r="O31" s="145">
        <v>17749.580000000002</v>
      </c>
      <c r="P31" s="145">
        <v>3374.33</v>
      </c>
      <c r="Q31" s="145">
        <v>4221.18</v>
      </c>
      <c r="R31" s="145">
        <v>8272.66</v>
      </c>
      <c r="S31" s="145">
        <v>33617.75</v>
      </c>
      <c r="T31" s="145"/>
      <c r="U31" s="145">
        <v>39495.56</v>
      </c>
      <c r="V31" s="145">
        <v>2872</v>
      </c>
      <c r="W31" s="145">
        <v>15947.29</v>
      </c>
      <c r="X31" s="145">
        <v>8129.75</v>
      </c>
      <c r="Y31" s="145">
        <v>57180.160000000003</v>
      </c>
      <c r="Z31" s="145">
        <v>123624.76</v>
      </c>
      <c r="AA31" s="145"/>
      <c r="AB31" s="145">
        <v>7048.74</v>
      </c>
      <c r="AC31" s="145">
        <v>593.52</v>
      </c>
      <c r="AD31" s="145">
        <v>7048.74</v>
      </c>
      <c r="AE31" s="145">
        <v>5427.75</v>
      </c>
      <c r="AF31" s="1403">
        <v>0</v>
      </c>
      <c r="AG31" s="1403">
        <v>20118.75</v>
      </c>
      <c r="AH31" s="145"/>
      <c r="AI31" s="145">
        <v>12863.2</v>
      </c>
      <c r="AJ31" s="145">
        <v>10669.15</v>
      </c>
      <c r="AK31" s="145">
        <v>15626.74</v>
      </c>
      <c r="AL31" s="145">
        <v>22169.040000000001</v>
      </c>
      <c r="AM31" s="1403">
        <v>61328.13</v>
      </c>
      <c r="AN31" s="143"/>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c r="BM31" s="145"/>
      <c r="BN31" s="145"/>
      <c r="BO31" s="145"/>
      <c r="BP31" s="145"/>
      <c r="BQ31" s="145"/>
      <c r="BR31" s="145"/>
      <c r="BS31" s="145"/>
      <c r="BT31" s="145"/>
      <c r="BU31" s="145"/>
      <c r="BV31" s="145"/>
      <c r="BW31" s="145"/>
      <c r="BX31" s="145"/>
      <c r="BY31" s="145"/>
      <c r="BZ31" s="145"/>
    </row>
    <row r="32" spans="1:78" s="142" customFormat="1" ht="15" customHeight="1">
      <c r="A32" s="1462">
        <v>1995</v>
      </c>
      <c r="B32" s="145">
        <v>476607.89</v>
      </c>
      <c r="C32" s="145">
        <v>5962.27</v>
      </c>
      <c r="D32" s="145">
        <v>36376.300000000003</v>
      </c>
      <c r="E32" s="145">
        <v>14743.52</v>
      </c>
      <c r="F32" s="1403">
        <v>0</v>
      </c>
      <c r="G32" s="145">
        <v>533689.98</v>
      </c>
      <c r="H32" s="145"/>
      <c r="I32" s="145">
        <v>4152.7</v>
      </c>
      <c r="J32" s="145">
        <v>13714.48</v>
      </c>
      <c r="K32" s="145">
        <v>10486.27</v>
      </c>
      <c r="L32" s="145">
        <v>5343.31</v>
      </c>
      <c r="M32" s="145">
        <v>33696.76</v>
      </c>
      <c r="N32" s="145"/>
      <c r="O32" s="145">
        <v>17921.64</v>
      </c>
      <c r="P32" s="145">
        <v>3411.83</v>
      </c>
      <c r="Q32" s="145">
        <v>4531.2</v>
      </c>
      <c r="R32" s="145">
        <v>8254.5</v>
      </c>
      <c r="S32" s="145">
        <v>34119.18</v>
      </c>
      <c r="T32" s="145"/>
      <c r="U32" s="145">
        <v>40490.339999999997</v>
      </c>
      <c r="V32" s="145">
        <v>3349.27</v>
      </c>
      <c r="W32" s="145">
        <v>16641.439999999999</v>
      </c>
      <c r="X32" s="145">
        <v>8496.76</v>
      </c>
      <c r="Y32" s="145">
        <v>64107.21</v>
      </c>
      <c r="Z32" s="145">
        <v>133085.01999999999</v>
      </c>
      <c r="AA32" s="145"/>
      <c r="AB32" s="145">
        <v>7549.56</v>
      </c>
      <c r="AC32" s="145">
        <v>746.5</v>
      </c>
      <c r="AD32" s="145">
        <v>7549.56</v>
      </c>
      <c r="AE32" s="145">
        <v>5984.33</v>
      </c>
      <c r="AF32" s="145">
        <v>3.6</v>
      </c>
      <c r="AG32" s="145">
        <v>21833.55</v>
      </c>
      <c r="AH32" s="145"/>
      <c r="AI32" s="145">
        <v>13067.85</v>
      </c>
      <c r="AJ32" s="145">
        <v>10796.77</v>
      </c>
      <c r="AK32" s="145">
        <v>16503.439999999999</v>
      </c>
      <c r="AL32" s="145">
        <v>22460.77</v>
      </c>
      <c r="AM32" s="145">
        <v>62828.84</v>
      </c>
      <c r="AN32" s="143"/>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row>
    <row r="33" spans="1:78" s="142" customFormat="1" ht="15" customHeight="1">
      <c r="A33" s="1462">
        <v>1996</v>
      </c>
      <c r="B33" s="145">
        <v>480978.61</v>
      </c>
      <c r="C33" s="145">
        <v>6788.03</v>
      </c>
      <c r="D33" s="145">
        <v>36210.480000000003</v>
      </c>
      <c r="E33" s="145">
        <v>16552.12</v>
      </c>
      <c r="F33" s="1403">
        <v>0</v>
      </c>
      <c r="G33" s="145">
        <v>540529.24</v>
      </c>
      <c r="H33" s="145"/>
      <c r="I33" s="145">
        <v>4178.4799999999996</v>
      </c>
      <c r="J33" s="145">
        <v>14114.13</v>
      </c>
      <c r="K33" s="145">
        <v>10270.040000000001</v>
      </c>
      <c r="L33" s="145">
        <v>5554.52</v>
      </c>
      <c r="M33" s="145">
        <v>34117.17</v>
      </c>
      <c r="N33" s="145"/>
      <c r="O33" s="145">
        <v>18085.47</v>
      </c>
      <c r="P33" s="145">
        <v>3446.03</v>
      </c>
      <c r="Q33" s="145">
        <v>4820.9399999999996</v>
      </c>
      <c r="R33" s="145">
        <v>8230.3700000000008</v>
      </c>
      <c r="S33" s="145">
        <v>34582.81</v>
      </c>
      <c r="T33" s="145"/>
      <c r="U33" s="145">
        <v>41698.81</v>
      </c>
      <c r="V33" s="145">
        <v>4136.28</v>
      </c>
      <c r="W33" s="145">
        <v>17527.21</v>
      </c>
      <c r="X33" s="145">
        <v>8650.68</v>
      </c>
      <c r="Y33" s="145">
        <v>71757.899999999994</v>
      </c>
      <c r="Z33" s="145">
        <v>143770.88</v>
      </c>
      <c r="AA33" s="145"/>
      <c r="AB33" s="145">
        <v>8053.02</v>
      </c>
      <c r="AC33" s="145">
        <v>900.98</v>
      </c>
      <c r="AD33" s="145">
        <v>8053.02</v>
      </c>
      <c r="AE33" s="145">
        <v>6517.94</v>
      </c>
      <c r="AF33" s="145">
        <v>10.99</v>
      </c>
      <c r="AG33" s="145">
        <v>23535.95</v>
      </c>
      <c r="AH33" s="145"/>
      <c r="AI33" s="145">
        <v>13274.34</v>
      </c>
      <c r="AJ33" s="145">
        <v>10914.44</v>
      </c>
      <c r="AK33" s="145">
        <v>17306.03</v>
      </c>
      <c r="AL33" s="145">
        <v>22729.65</v>
      </c>
      <c r="AM33" s="145">
        <v>64224.46</v>
      </c>
      <c r="AN33" s="143"/>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row>
    <row r="34" spans="1:78" s="142" customFormat="1" ht="15" customHeight="1">
      <c r="A34" s="1462">
        <v>1997</v>
      </c>
      <c r="B34" s="145">
        <v>485697.65</v>
      </c>
      <c r="C34" s="145">
        <v>7600.37</v>
      </c>
      <c r="D34" s="145">
        <v>36065.54</v>
      </c>
      <c r="E34" s="145">
        <v>18505.22</v>
      </c>
      <c r="F34" s="1403">
        <v>0</v>
      </c>
      <c r="G34" s="145">
        <v>547868.78</v>
      </c>
      <c r="H34" s="145"/>
      <c r="I34" s="145">
        <v>4192.34</v>
      </c>
      <c r="J34" s="145">
        <v>14462.14</v>
      </c>
      <c r="K34" s="145">
        <v>10208.219999999999</v>
      </c>
      <c r="L34" s="145">
        <v>5754.43</v>
      </c>
      <c r="M34" s="145">
        <v>34617.129999999997</v>
      </c>
      <c r="N34" s="145"/>
      <c r="O34" s="145">
        <v>18243.22</v>
      </c>
      <c r="P34" s="145">
        <v>3466.21</v>
      </c>
      <c r="Q34" s="145">
        <v>5088.7700000000004</v>
      </c>
      <c r="R34" s="145">
        <v>8213.59</v>
      </c>
      <c r="S34" s="145">
        <v>35011.79</v>
      </c>
      <c r="T34" s="145"/>
      <c r="U34" s="145">
        <v>43038.79</v>
      </c>
      <c r="V34" s="145">
        <v>5141.1000000000004</v>
      </c>
      <c r="W34" s="145">
        <v>19271.82</v>
      </c>
      <c r="X34" s="145">
        <v>8592.48</v>
      </c>
      <c r="Y34" s="145">
        <v>79999.67</v>
      </c>
      <c r="Z34" s="145">
        <v>156043.85</v>
      </c>
      <c r="AA34" s="145"/>
      <c r="AB34" s="145">
        <v>8555.2199999999993</v>
      </c>
      <c r="AC34" s="145">
        <v>1056.3800000000001</v>
      </c>
      <c r="AD34" s="145">
        <v>8555.2199999999993</v>
      </c>
      <c r="AE34" s="145">
        <v>7020.26</v>
      </c>
      <c r="AF34" s="145">
        <v>22.39</v>
      </c>
      <c r="AG34" s="145">
        <v>25209.47</v>
      </c>
      <c r="AH34" s="145"/>
      <c r="AI34" s="145">
        <v>13484.93</v>
      </c>
      <c r="AJ34" s="145">
        <v>11024.23</v>
      </c>
      <c r="AK34" s="145">
        <v>18012.63</v>
      </c>
      <c r="AL34" s="145">
        <v>22980.62</v>
      </c>
      <c r="AM34" s="145">
        <v>65502.400000000001</v>
      </c>
      <c r="AN34" s="143"/>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45"/>
      <c r="BW34" s="145"/>
      <c r="BX34" s="145"/>
      <c r="BY34" s="145"/>
      <c r="BZ34" s="145"/>
    </row>
    <row r="35" spans="1:78" s="142" customFormat="1" ht="15" customHeight="1">
      <c r="A35" s="1462">
        <v>1998</v>
      </c>
      <c r="B35" s="145">
        <v>490548.23</v>
      </c>
      <c r="C35" s="145">
        <v>8397.2999999999993</v>
      </c>
      <c r="D35" s="145">
        <v>35921.879999999997</v>
      </c>
      <c r="E35" s="145">
        <v>20597.59</v>
      </c>
      <c r="F35" s="1403">
        <v>0</v>
      </c>
      <c r="G35" s="145">
        <v>555465</v>
      </c>
      <c r="H35" s="145"/>
      <c r="I35" s="145">
        <v>4200.8900000000003</v>
      </c>
      <c r="J35" s="145">
        <v>14780.74</v>
      </c>
      <c r="K35" s="145">
        <v>10026.56</v>
      </c>
      <c r="L35" s="145">
        <v>5950.83</v>
      </c>
      <c r="M35" s="145">
        <v>34959.03</v>
      </c>
      <c r="N35" s="145"/>
      <c r="O35" s="145">
        <v>18380.87</v>
      </c>
      <c r="P35" s="145">
        <v>3516.87</v>
      </c>
      <c r="Q35" s="145">
        <v>5342.32</v>
      </c>
      <c r="R35" s="145">
        <v>8232.56</v>
      </c>
      <c r="S35" s="145">
        <v>35472.620000000003</v>
      </c>
      <c r="T35" s="145"/>
      <c r="U35" s="145">
        <v>44511.34</v>
      </c>
      <c r="V35" s="145">
        <v>6275.96</v>
      </c>
      <c r="W35" s="145">
        <v>21790.09</v>
      </c>
      <c r="X35" s="145">
        <v>8331.11</v>
      </c>
      <c r="Y35" s="145">
        <v>88699.49</v>
      </c>
      <c r="Z35" s="145">
        <v>169607.99</v>
      </c>
      <c r="AA35" s="145"/>
      <c r="AB35" s="145">
        <v>9067.73</v>
      </c>
      <c r="AC35" s="145">
        <v>1214.04</v>
      </c>
      <c r="AD35" s="145">
        <v>9067.73</v>
      </c>
      <c r="AE35" s="145">
        <v>7482.47</v>
      </c>
      <c r="AF35" s="145">
        <v>38</v>
      </c>
      <c r="AG35" s="145">
        <v>26869.98</v>
      </c>
      <c r="AH35" s="145"/>
      <c r="AI35" s="145">
        <v>13701.95</v>
      </c>
      <c r="AJ35" s="145">
        <v>11128.24</v>
      </c>
      <c r="AK35" s="145">
        <v>18648.77</v>
      </c>
      <c r="AL35" s="145">
        <v>23218.74</v>
      </c>
      <c r="AM35" s="145">
        <v>66697.69</v>
      </c>
      <c r="AN35" s="143"/>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c r="BS35" s="145"/>
      <c r="BT35" s="145"/>
      <c r="BU35" s="145"/>
      <c r="BV35" s="145"/>
      <c r="BW35" s="145"/>
      <c r="BX35" s="145"/>
      <c r="BY35" s="145"/>
      <c r="BZ35" s="145"/>
    </row>
    <row r="36" spans="1:78" s="142" customFormat="1" ht="15" customHeight="1">
      <c r="A36" s="1462">
        <v>1999</v>
      </c>
      <c r="B36" s="145">
        <v>481712.25</v>
      </c>
      <c r="C36" s="145">
        <v>25602.74</v>
      </c>
      <c r="D36" s="145">
        <v>34470.53</v>
      </c>
      <c r="E36" s="145">
        <v>24963.06</v>
      </c>
      <c r="F36" s="1403">
        <v>0</v>
      </c>
      <c r="G36" s="145">
        <v>566748.57999999996</v>
      </c>
      <c r="H36" s="145"/>
      <c r="I36" s="145">
        <v>4205.7</v>
      </c>
      <c r="J36" s="145">
        <v>15135.99</v>
      </c>
      <c r="K36" s="145">
        <v>10090.66</v>
      </c>
      <c r="L36" s="145">
        <v>6145.13</v>
      </c>
      <c r="M36" s="145">
        <v>35577.480000000003</v>
      </c>
      <c r="N36" s="145"/>
      <c r="O36" s="145">
        <v>18533.849999999999</v>
      </c>
      <c r="P36" s="145">
        <v>3567.19</v>
      </c>
      <c r="Q36" s="145">
        <v>5583.85</v>
      </c>
      <c r="R36" s="145">
        <v>8306.1200000000008</v>
      </c>
      <c r="S36" s="145">
        <v>35991.01</v>
      </c>
      <c r="T36" s="145"/>
      <c r="U36" s="145">
        <v>46068.46</v>
      </c>
      <c r="V36" s="145">
        <v>7762.58</v>
      </c>
      <c r="W36" s="145">
        <v>24947.38</v>
      </c>
      <c r="X36" s="145">
        <v>7880.82</v>
      </c>
      <c r="Y36" s="145">
        <v>97351.61</v>
      </c>
      <c r="Z36" s="145">
        <v>184010.84</v>
      </c>
      <c r="AA36" s="145"/>
      <c r="AB36" s="145">
        <v>9593.35</v>
      </c>
      <c r="AC36" s="145">
        <v>1374.52</v>
      </c>
      <c r="AD36" s="145">
        <v>9593.35</v>
      </c>
      <c r="AE36" s="145">
        <v>7895.31</v>
      </c>
      <c r="AF36" s="145">
        <v>57.94</v>
      </c>
      <c r="AG36" s="145">
        <v>28514.48</v>
      </c>
      <c r="AH36" s="145"/>
      <c r="AI36" s="145">
        <v>13927.81</v>
      </c>
      <c r="AJ36" s="145">
        <v>11228.61</v>
      </c>
      <c r="AK36" s="145">
        <v>19235.419999999998</v>
      </c>
      <c r="AL36" s="145">
        <v>23449.119999999999</v>
      </c>
      <c r="AM36" s="145">
        <v>67840.960000000006</v>
      </c>
      <c r="AN36" s="143"/>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row>
    <row r="37" spans="1:78" s="142" customFormat="1" ht="30" customHeight="1">
      <c r="A37" s="1466">
        <v>2000</v>
      </c>
      <c r="B37" s="145">
        <v>472910.73</v>
      </c>
      <c r="C37" s="145">
        <v>42808.17</v>
      </c>
      <c r="D37" s="145">
        <v>33019.18</v>
      </c>
      <c r="E37" s="145">
        <v>29328.54</v>
      </c>
      <c r="F37" s="1403">
        <v>0</v>
      </c>
      <c r="G37" s="145">
        <v>578066.63</v>
      </c>
      <c r="H37" s="145"/>
      <c r="I37" s="145">
        <v>4211.57</v>
      </c>
      <c r="J37" s="145">
        <v>15986.17</v>
      </c>
      <c r="K37" s="145">
        <v>9446.3700000000008</v>
      </c>
      <c r="L37" s="145">
        <v>6343.76</v>
      </c>
      <c r="M37" s="145">
        <v>35987.86</v>
      </c>
      <c r="N37" s="145"/>
      <c r="O37" s="145">
        <v>18720.52</v>
      </c>
      <c r="P37" s="145">
        <v>3620.87</v>
      </c>
      <c r="Q37" s="145">
        <v>5820.26</v>
      </c>
      <c r="R37" s="145">
        <v>8460.2999999999993</v>
      </c>
      <c r="S37" s="145">
        <v>36621.94</v>
      </c>
      <c r="T37" s="145"/>
      <c r="U37" s="145">
        <v>47656.79</v>
      </c>
      <c r="V37" s="145">
        <v>9179.84</v>
      </c>
      <c r="W37" s="145">
        <v>28558.37</v>
      </c>
      <c r="X37" s="145">
        <v>7425.58</v>
      </c>
      <c r="Y37" s="145">
        <v>105801.42</v>
      </c>
      <c r="Z37" s="145">
        <v>198622</v>
      </c>
      <c r="AA37" s="145"/>
      <c r="AB37" s="145">
        <v>10143.120000000001</v>
      </c>
      <c r="AC37" s="145">
        <v>1539.71</v>
      </c>
      <c r="AD37" s="145">
        <v>10143.120000000001</v>
      </c>
      <c r="AE37" s="145">
        <v>8249.02</v>
      </c>
      <c r="AF37" s="145">
        <v>81.93</v>
      </c>
      <c r="AG37" s="145">
        <v>30156.91</v>
      </c>
      <c r="AH37" s="145"/>
      <c r="AI37" s="145">
        <v>14165.01</v>
      </c>
      <c r="AJ37" s="145">
        <v>11327.49</v>
      </c>
      <c r="AK37" s="145">
        <v>19776.59</v>
      </c>
      <c r="AL37" s="145">
        <v>23676.95</v>
      </c>
      <c r="AM37" s="145">
        <v>68946.039999999994</v>
      </c>
      <c r="AN37" s="143"/>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row>
    <row r="38" spans="1:78" s="142" customFormat="1" ht="15" customHeight="1">
      <c r="A38" s="1466">
        <v>2001</v>
      </c>
      <c r="B38" s="145">
        <v>464218.49</v>
      </c>
      <c r="C38" s="145">
        <v>60013.61</v>
      </c>
      <c r="D38" s="145">
        <v>31567.84</v>
      </c>
      <c r="E38" s="145">
        <v>33694.01</v>
      </c>
      <c r="F38" s="1403">
        <v>0</v>
      </c>
      <c r="G38" s="145">
        <v>589493.93999999994</v>
      </c>
      <c r="H38" s="145"/>
      <c r="I38" s="145">
        <v>4235.37</v>
      </c>
      <c r="J38" s="145">
        <v>16452.14</v>
      </c>
      <c r="K38" s="145">
        <v>9331.06</v>
      </c>
      <c r="L38" s="145">
        <v>6572.58</v>
      </c>
      <c r="M38" s="145">
        <v>36591.160000000003</v>
      </c>
      <c r="N38" s="145"/>
      <c r="O38" s="145">
        <v>19014.16</v>
      </c>
      <c r="P38" s="145">
        <v>3692.31</v>
      </c>
      <c r="Q38" s="145">
        <v>6076.57</v>
      </c>
      <c r="R38" s="145">
        <v>8747.81</v>
      </c>
      <c r="S38" s="145">
        <v>37530.86</v>
      </c>
      <c r="T38" s="145"/>
      <c r="U38" s="145">
        <v>49366.2</v>
      </c>
      <c r="V38" s="145">
        <v>10592.68</v>
      </c>
      <c r="W38" s="145">
        <v>32380.43</v>
      </c>
      <c r="X38" s="145">
        <v>8316.74</v>
      </c>
      <c r="Y38" s="145">
        <v>114703.14</v>
      </c>
      <c r="Z38" s="145">
        <v>215359.19</v>
      </c>
      <c r="AA38" s="145"/>
      <c r="AB38" s="145">
        <v>10760.95</v>
      </c>
      <c r="AC38" s="145">
        <v>1717.03</v>
      </c>
      <c r="AD38" s="145">
        <v>10760.95</v>
      </c>
      <c r="AE38" s="145">
        <v>8533.41</v>
      </c>
      <c r="AF38" s="145">
        <v>108.91</v>
      </c>
      <c r="AG38" s="145">
        <v>31881.26</v>
      </c>
      <c r="AH38" s="145"/>
      <c r="AI38" s="145">
        <v>14412.88</v>
      </c>
      <c r="AJ38" s="145">
        <v>11424.39</v>
      </c>
      <c r="AK38" s="145">
        <v>20271.84</v>
      </c>
      <c r="AL38" s="145">
        <v>23902.01</v>
      </c>
      <c r="AM38" s="145">
        <v>70011.13</v>
      </c>
      <c r="AN38" s="143"/>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row>
    <row r="39" spans="1:78" s="142" customFormat="1" ht="15" customHeight="1">
      <c r="A39" s="1466">
        <v>2002</v>
      </c>
      <c r="B39" s="145">
        <v>455446.91</v>
      </c>
      <c r="C39" s="145">
        <v>77219.039999999994</v>
      </c>
      <c r="D39" s="145">
        <v>30116.49</v>
      </c>
      <c r="E39" s="145">
        <v>38059.480000000003</v>
      </c>
      <c r="F39" s="145">
        <v>424.7</v>
      </c>
      <c r="G39" s="145">
        <v>601266.63</v>
      </c>
      <c r="H39" s="145"/>
      <c r="I39" s="145">
        <v>4236.54</v>
      </c>
      <c r="J39" s="145">
        <v>16670.810000000001</v>
      </c>
      <c r="K39" s="145">
        <v>9357.9599999999991</v>
      </c>
      <c r="L39" s="145">
        <v>6768.67</v>
      </c>
      <c r="M39" s="145">
        <v>37033.980000000003</v>
      </c>
      <c r="N39" s="145"/>
      <c r="O39" s="145">
        <v>19230.77</v>
      </c>
      <c r="P39" s="145">
        <v>3745.97</v>
      </c>
      <c r="Q39" s="145">
        <v>6295.72</v>
      </c>
      <c r="R39" s="145">
        <v>9104.93</v>
      </c>
      <c r="S39" s="145">
        <v>38377.39</v>
      </c>
      <c r="T39" s="145"/>
      <c r="U39" s="145">
        <v>50764.69</v>
      </c>
      <c r="V39" s="145">
        <v>12049.63</v>
      </c>
      <c r="W39" s="145">
        <v>36102.58</v>
      </c>
      <c r="X39" s="145">
        <v>9816.51</v>
      </c>
      <c r="Y39" s="145">
        <v>124938.99</v>
      </c>
      <c r="Z39" s="145">
        <v>233672.39</v>
      </c>
      <c r="AA39" s="145"/>
      <c r="AB39" s="145">
        <v>11345.96</v>
      </c>
      <c r="AC39" s="145">
        <v>1890.97</v>
      </c>
      <c r="AD39" s="145">
        <v>11345.96</v>
      </c>
      <c r="AE39" s="145">
        <v>8878.5</v>
      </c>
      <c r="AF39" s="145">
        <v>682.5</v>
      </c>
      <c r="AG39" s="145">
        <v>34143.9</v>
      </c>
      <c r="AH39" s="145"/>
      <c r="AI39" s="145">
        <v>14678.09</v>
      </c>
      <c r="AJ39" s="145">
        <v>11524.66</v>
      </c>
      <c r="AK39" s="145">
        <v>20730.919999999998</v>
      </c>
      <c r="AL39" s="145">
        <v>24136.21</v>
      </c>
      <c r="AM39" s="145">
        <v>71069.88</v>
      </c>
      <c r="AN39" s="143"/>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row>
    <row r="40" spans="1:78" s="142" customFormat="1" ht="15" customHeight="1">
      <c r="A40" s="1466">
        <v>2003</v>
      </c>
      <c r="B40" s="145">
        <v>446664.9</v>
      </c>
      <c r="C40" s="145">
        <v>94424.48</v>
      </c>
      <c r="D40" s="145">
        <v>28665.15</v>
      </c>
      <c r="E40" s="145">
        <v>42424.959999999999</v>
      </c>
      <c r="F40" s="145">
        <v>849.4</v>
      </c>
      <c r="G40" s="145">
        <v>613028.88</v>
      </c>
      <c r="H40" s="145"/>
      <c r="I40" s="145">
        <v>4231.0600000000004</v>
      </c>
      <c r="J40" s="145">
        <v>16881.759999999998</v>
      </c>
      <c r="K40" s="145">
        <v>9378.75</v>
      </c>
      <c r="L40" s="145">
        <v>6954.33</v>
      </c>
      <c r="M40" s="145">
        <v>37445.910000000003</v>
      </c>
      <c r="N40" s="145"/>
      <c r="O40" s="145">
        <v>19437.490000000002</v>
      </c>
      <c r="P40" s="145">
        <v>3794.87</v>
      </c>
      <c r="Q40" s="145">
        <v>6627.65</v>
      </c>
      <c r="R40" s="145">
        <v>9516.23</v>
      </c>
      <c r="S40" s="145">
        <v>39376.239999999998</v>
      </c>
      <c r="T40" s="145"/>
      <c r="U40" s="145">
        <v>52045.88</v>
      </c>
      <c r="V40" s="145">
        <v>15246.83</v>
      </c>
      <c r="W40" s="145">
        <v>39614.51</v>
      </c>
      <c r="X40" s="145">
        <v>10964.88</v>
      </c>
      <c r="Y40" s="145">
        <v>135445.35999999999</v>
      </c>
      <c r="Z40" s="145">
        <v>253317.46</v>
      </c>
      <c r="AA40" s="145"/>
      <c r="AB40" s="145">
        <v>11933.8</v>
      </c>
      <c r="AC40" s="145">
        <v>2066.79</v>
      </c>
      <c r="AD40" s="145">
        <v>11933.8</v>
      </c>
      <c r="AE40" s="145">
        <v>9523.51</v>
      </c>
      <c r="AF40" s="145">
        <v>1675.85</v>
      </c>
      <c r="AG40" s="145">
        <v>37133.75</v>
      </c>
      <c r="AH40" s="145"/>
      <c r="AI40" s="145">
        <v>14967.03</v>
      </c>
      <c r="AJ40" s="145">
        <v>11633.19</v>
      </c>
      <c r="AK40" s="145">
        <v>21163.119999999999</v>
      </c>
      <c r="AL40" s="145">
        <v>24390.63</v>
      </c>
      <c r="AM40" s="145">
        <v>72153.960000000006</v>
      </c>
      <c r="AN40" s="143"/>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row>
    <row r="41" spans="1:78" s="142" customFormat="1" ht="15" customHeight="1">
      <c r="A41" s="1466">
        <v>2004</v>
      </c>
      <c r="B41" s="145">
        <v>437864.89</v>
      </c>
      <c r="C41" s="145">
        <v>111629.91</v>
      </c>
      <c r="D41" s="145">
        <v>27213.8</v>
      </c>
      <c r="E41" s="145">
        <v>46790.43</v>
      </c>
      <c r="F41" s="145">
        <v>1698.8</v>
      </c>
      <c r="G41" s="145">
        <v>625197.84</v>
      </c>
      <c r="H41" s="145"/>
      <c r="I41" s="145">
        <v>4218.2299999999996</v>
      </c>
      <c r="J41" s="145">
        <v>17078.419999999998</v>
      </c>
      <c r="K41" s="145">
        <v>9389.98</v>
      </c>
      <c r="L41" s="145">
        <v>7126.47</v>
      </c>
      <c r="M41" s="145">
        <v>37813.089999999997</v>
      </c>
      <c r="N41" s="145"/>
      <c r="O41" s="145">
        <v>19626.830000000002</v>
      </c>
      <c r="P41" s="145">
        <v>3837.63</v>
      </c>
      <c r="Q41" s="145">
        <v>7310.32</v>
      </c>
      <c r="R41" s="145">
        <v>9930.23</v>
      </c>
      <c r="S41" s="145">
        <v>40705.019999999997</v>
      </c>
      <c r="T41" s="145"/>
      <c r="U41" s="145">
        <v>53217.78</v>
      </c>
      <c r="V41" s="145">
        <v>19553.71</v>
      </c>
      <c r="W41" s="145">
        <v>42754.37</v>
      </c>
      <c r="X41" s="145">
        <v>11500.23</v>
      </c>
      <c r="Y41" s="145">
        <v>146186.69</v>
      </c>
      <c r="Z41" s="145">
        <v>273212.78000000003</v>
      </c>
      <c r="AA41" s="145"/>
      <c r="AB41" s="145">
        <v>12747.29</v>
      </c>
      <c r="AC41" s="145">
        <v>2761.85</v>
      </c>
      <c r="AD41" s="145">
        <v>13299.66</v>
      </c>
      <c r="AE41" s="145">
        <v>10699.11</v>
      </c>
      <c r="AF41" s="145">
        <v>3110.93</v>
      </c>
      <c r="AG41" s="145">
        <v>42618.84</v>
      </c>
      <c r="AH41" s="145"/>
      <c r="AI41" s="145">
        <v>15260.3</v>
      </c>
      <c r="AJ41" s="145">
        <v>11734.8</v>
      </c>
      <c r="AK41" s="145">
        <v>21541</v>
      </c>
      <c r="AL41" s="145">
        <v>24634.35</v>
      </c>
      <c r="AM41" s="145">
        <v>73170.45</v>
      </c>
      <c r="AN41" s="143"/>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5"/>
      <c r="BN41" s="145"/>
      <c r="BO41" s="145"/>
      <c r="BP41" s="145"/>
      <c r="BQ41" s="145"/>
      <c r="BR41" s="145"/>
      <c r="BS41" s="145"/>
      <c r="BT41" s="145"/>
      <c r="BU41" s="145"/>
      <c r="BV41" s="145"/>
      <c r="BW41" s="145"/>
      <c r="BX41" s="145"/>
      <c r="BY41" s="145"/>
      <c r="BZ41" s="145"/>
    </row>
    <row r="42" spans="1:78" s="142" customFormat="1" ht="15" customHeight="1">
      <c r="A42" s="1466">
        <v>2005</v>
      </c>
      <c r="B42" s="145">
        <v>429122.66</v>
      </c>
      <c r="C42" s="145">
        <v>128835.35</v>
      </c>
      <c r="D42" s="145">
        <v>25762.45</v>
      </c>
      <c r="E42" s="145">
        <v>51155.9</v>
      </c>
      <c r="F42" s="145">
        <v>2548.21</v>
      </c>
      <c r="G42" s="145">
        <v>637424.56999999995</v>
      </c>
      <c r="H42" s="145"/>
      <c r="I42" s="145">
        <v>4214.8500000000004</v>
      </c>
      <c r="J42" s="145">
        <v>17325.650000000001</v>
      </c>
      <c r="K42" s="145">
        <v>9427.19</v>
      </c>
      <c r="L42" s="145">
        <v>7312</v>
      </c>
      <c r="M42" s="145">
        <v>38279.69</v>
      </c>
      <c r="N42" s="145"/>
      <c r="O42" s="145">
        <v>19873.3</v>
      </c>
      <c r="P42" s="145">
        <v>3888.93</v>
      </c>
      <c r="Q42" s="145">
        <v>8153.25</v>
      </c>
      <c r="R42" s="145">
        <v>10336.02</v>
      </c>
      <c r="S42" s="145">
        <v>42251.49</v>
      </c>
      <c r="T42" s="145"/>
      <c r="U42" s="145">
        <v>54513.7</v>
      </c>
      <c r="V42" s="145">
        <v>21809.599999999999</v>
      </c>
      <c r="W42" s="145">
        <v>44929.68</v>
      </c>
      <c r="X42" s="145">
        <v>11805.36</v>
      </c>
      <c r="Y42" s="145">
        <v>157496.29</v>
      </c>
      <c r="Z42" s="145">
        <v>290554.63</v>
      </c>
      <c r="AA42" s="145"/>
      <c r="AB42" s="145">
        <v>13515.73</v>
      </c>
      <c r="AC42" s="145">
        <v>3652.13</v>
      </c>
      <c r="AD42" s="145">
        <v>14323.41</v>
      </c>
      <c r="AE42" s="145">
        <v>11474.99</v>
      </c>
      <c r="AF42" s="145">
        <v>4871.4399999999996</v>
      </c>
      <c r="AG42" s="145">
        <v>47837.71</v>
      </c>
      <c r="AH42" s="145"/>
      <c r="AI42" s="145">
        <v>15557.88</v>
      </c>
      <c r="AJ42" s="145">
        <v>11829.69</v>
      </c>
      <c r="AK42" s="145">
        <v>21864.41</v>
      </c>
      <c r="AL42" s="145">
        <v>24868.58</v>
      </c>
      <c r="AM42" s="145">
        <v>74120.570000000007</v>
      </c>
      <c r="AN42" s="143"/>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45"/>
      <c r="BX42" s="145"/>
      <c r="BY42" s="145"/>
      <c r="BZ42" s="145"/>
    </row>
    <row r="43" spans="1:78" s="142" customFormat="1" ht="15" customHeight="1">
      <c r="A43" s="1466">
        <v>2006</v>
      </c>
      <c r="B43" s="145">
        <v>420380.43</v>
      </c>
      <c r="C43" s="145">
        <v>146040.78</v>
      </c>
      <c r="D43" s="145">
        <v>24311.11</v>
      </c>
      <c r="E43" s="145">
        <v>55521.38</v>
      </c>
      <c r="F43" s="145">
        <v>3397.61</v>
      </c>
      <c r="G43" s="145">
        <v>649651.31000000006</v>
      </c>
      <c r="H43" s="145"/>
      <c r="I43" s="145">
        <v>4209.47</v>
      </c>
      <c r="J43" s="145">
        <v>17509.86</v>
      </c>
      <c r="K43" s="145">
        <v>9527.43</v>
      </c>
      <c r="L43" s="145">
        <v>7490.39</v>
      </c>
      <c r="M43" s="145">
        <v>38737.15</v>
      </c>
      <c r="N43" s="145"/>
      <c r="O43" s="145">
        <v>20120.240000000002</v>
      </c>
      <c r="P43" s="145">
        <v>3937.77</v>
      </c>
      <c r="Q43" s="145">
        <v>8626.18</v>
      </c>
      <c r="R43" s="145">
        <v>10707.19</v>
      </c>
      <c r="S43" s="145">
        <v>43391.39</v>
      </c>
      <c r="T43" s="145"/>
      <c r="U43" s="145">
        <v>55786.77</v>
      </c>
      <c r="V43" s="145">
        <v>24136.55</v>
      </c>
      <c r="W43" s="145">
        <v>46328.09</v>
      </c>
      <c r="X43" s="145">
        <v>11712.45</v>
      </c>
      <c r="Y43" s="145">
        <v>165649.28</v>
      </c>
      <c r="Z43" s="145">
        <v>303613.14</v>
      </c>
      <c r="AA43" s="145"/>
      <c r="AB43" s="145">
        <v>13944.03</v>
      </c>
      <c r="AC43" s="145">
        <v>4845.5</v>
      </c>
      <c r="AD43" s="145">
        <v>15118.13</v>
      </c>
      <c r="AE43" s="145">
        <v>11903.82</v>
      </c>
      <c r="AF43" s="145">
        <v>6772.32</v>
      </c>
      <c r="AG43" s="145">
        <v>52583.8</v>
      </c>
      <c r="AH43" s="145"/>
      <c r="AI43" s="145">
        <v>15859.7</v>
      </c>
      <c r="AJ43" s="145">
        <v>11918.07</v>
      </c>
      <c r="AK43" s="145">
        <v>22128.01</v>
      </c>
      <c r="AL43" s="145">
        <v>25094.63</v>
      </c>
      <c r="AM43" s="145">
        <v>75000.41</v>
      </c>
      <c r="AN43" s="143"/>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5"/>
      <c r="BU43" s="145"/>
      <c r="BV43" s="145"/>
      <c r="BW43" s="145"/>
      <c r="BX43" s="145"/>
      <c r="BY43" s="145"/>
      <c r="BZ43" s="145"/>
    </row>
    <row r="44" spans="1:78" s="142" customFormat="1" ht="15" customHeight="1">
      <c r="A44" s="1466">
        <v>2007</v>
      </c>
      <c r="B44" s="145">
        <v>411630.28</v>
      </c>
      <c r="C44" s="145">
        <v>163246.22</v>
      </c>
      <c r="D44" s="145">
        <v>22859.759999999998</v>
      </c>
      <c r="E44" s="145">
        <v>59886.85</v>
      </c>
      <c r="F44" s="145">
        <v>4247.01</v>
      </c>
      <c r="G44" s="145">
        <v>661870.12</v>
      </c>
      <c r="H44" s="145"/>
      <c r="I44" s="145">
        <v>4201.3999999999996</v>
      </c>
      <c r="J44" s="145">
        <v>17687.28</v>
      </c>
      <c r="K44" s="145">
        <v>9623.9599999999991</v>
      </c>
      <c r="L44" s="145">
        <v>7658.43</v>
      </c>
      <c r="M44" s="145">
        <v>39171.06</v>
      </c>
      <c r="N44" s="145"/>
      <c r="O44" s="145">
        <v>20359.830000000002</v>
      </c>
      <c r="P44" s="145">
        <v>3982.74</v>
      </c>
      <c r="Q44" s="145">
        <v>8973.69</v>
      </c>
      <c r="R44" s="145">
        <v>11040.98</v>
      </c>
      <c r="S44" s="145">
        <v>44357.24</v>
      </c>
      <c r="T44" s="145"/>
      <c r="U44" s="145">
        <v>57021.19</v>
      </c>
      <c r="V44" s="145">
        <v>26935.42</v>
      </c>
      <c r="W44" s="145">
        <v>46390.39</v>
      </c>
      <c r="X44" s="145">
        <v>13872.2</v>
      </c>
      <c r="Y44" s="145">
        <v>173114.82</v>
      </c>
      <c r="Z44" s="145">
        <v>317334.02</v>
      </c>
      <c r="AA44" s="145"/>
      <c r="AB44" s="145">
        <v>13958.25</v>
      </c>
      <c r="AC44" s="145">
        <v>6636.65</v>
      </c>
      <c r="AD44" s="145">
        <v>15706.75</v>
      </c>
      <c r="AE44" s="145">
        <v>11964.16</v>
      </c>
      <c r="AF44" s="145">
        <v>8623.15</v>
      </c>
      <c r="AG44" s="145">
        <v>56888.959999999999</v>
      </c>
      <c r="AH44" s="145"/>
      <c r="AI44" s="145">
        <v>16120.62</v>
      </c>
      <c r="AJ44" s="145">
        <v>11966.68</v>
      </c>
      <c r="AK44" s="145">
        <v>22288.55</v>
      </c>
      <c r="AL44" s="145">
        <v>25243.21</v>
      </c>
      <c r="AM44" s="145">
        <v>75619.06</v>
      </c>
      <c r="AN44" s="143"/>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5"/>
      <c r="BN44" s="145"/>
      <c r="BO44" s="145"/>
      <c r="BP44" s="145"/>
      <c r="BQ44" s="145"/>
      <c r="BR44" s="145"/>
      <c r="BS44" s="145"/>
      <c r="BT44" s="145"/>
      <c r="BU44" s="145"/>
      <c r="BV44" s="145"/>
      <c r="BW44" s="145"/>
      <c r="BX44" s="145"/>
      <c r="BY44" s="145"/>
      <c r="BZ44" s="145"/>
    </row>
    <row r="45" spans="1:78" s="142" customFormat="1" ht="15" customHeight="1">
      <c r="A45" s="1466">
        <v>2008</v>
      </c>
      <c r="B45" s="145">
        <v>392524.08</v>
      </c>
      <c r="C45" s="145">
        <v>165701.76999999999</v>
      </c>
      <c r="D45" s="145">
        <v>21408.41</v>
      </c>
      <c r="E45" s="145">
        <v>87880.83</v>
      </c>
      <c r="F45" s="145">
        <v>4310.8999999999996</v>
      </c>
      <c r="G45" s="145">
        <v>671825.98</v>
      </c>
      <c r="H45" s="145"/>
      <c r="I45" s="145">
        <v>4193.3100000000004</v>
      </c>
      <c r="J45" s="145">
        <v>17864.89</v>
      </c>
      <c r="K45" s="145">
        <v>9720.6</v>
      </c>
      <c r="L45" s="145">
        <v>7818.81</v>
      </c>
      <c r="M45" s="145">
        <v>39597.61</v>
      </c>
      <c r="N45" s="145"/>
      <c r="O45" s="145">
        <v>20600.12</v>
      </c>
      <c r="P45" s="145">
        <v>4025.5</v>
      </c>
      <c r="Q45" s="145">
        <v>9195.17</v>
      </c>
      <c r="R45" s="145">
        <v>11343.19</v>
      </c>
      <c r="S45" s="145">
        <v>45163.98</v>
      </c>
      <c r="T45" s="145"/>
      <c r="U45" s="145">
        <v>58243.31</v>
      </c>
      <c r="V45" s="145">
        <v>29527.51</v>
      </c>
      <c r="W45" s="145">
        <v>45573.97</v>
      </c>
      <c r="X45" s="145">
        <v>15818.84</v>
      </c>
      <c r="Y45" s="145">
        <v>178981.48</v>
      </c>
      <c r="Z45" s="145">
        <v>328145.11</v>
      </c>
      <c r="AA45" s="145"/>
      <c r="AB45" s="145">
        <v>13545.06</v>
      </c>
      <c r="AC45" s="145">
        <v>9387.7900000000009</v>
      </c>
      <c r="AD45" s="145">
        <v>16216.97</v>
      </c>
      <c r="AE45" s="145">
        <v>11155.35</v>
      </c>
      <c r="AF45" s="145">
        <v>10420.040000000001</v>
      </c>
      <c r="AG45" s="145">
        <v>60725.2</v>
      </c>
      <c r="AH45" s="145"/>
      <c r="AI45" s="145">
        <v>16384.86</v>
      </c>
      <c r="AJ45" s="145">
        <v>12009.47</v>
      </c>
      <c r="AK45" s="145">
        <v>22449.1</v>
      </c>
      <c r="AL45" s="145">
        <v>25386.57</v>
      </c>
      <c r="AM45" s="145">
        <v>76230</v>
      </c>
      <c r="AN45" s="143"/>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45"/>
      <c r="BX45" s="145"/>
      <c r="BY45" s="145"/>
      <c r="BZ45" s="145"/>
    </row>
    <row r="46" spans="1:78" s="142" customFormat="1" ht="15" customHeight="1">
      <c r="A46" s="1466">
        <v>2009</v>
      </c>
      <c r="B46" s="145">
        <v>337976.36</v>
      </c>
      <c r="C46" s="145">
        <v>168177.71</v>
      </c>
      <c r="D46" s="145">
        <v>19957.07</v>
      </c>
      <c r="E46" s="145">
        <v>151378.07999999999</v>
      </c>
      <c r="F46" s="145">
        <v>4375.3100000000004</v>
      </c>
      <c r="G46" s="145">
        <v>681864.53</v>
      </c>
      <c r="H46" s="145"/>
      <c r="I46" s="145">
        <v>4186.1499999999996</v>
      </c>
      <c r="J46" s="145">
        <v>18042.509999999998</v>
      </c>
      <c r="K46" s="145">
        <v>9817.25</v>
      </c>
      <c r="L46" s="145">
        <v>7971.2</v>
      </c>
      <c r="M46" s="145">
        <v>40017.1</v>
      </c>
      <c r="N46" s="145"/>
      <c r="O46" s="145">
        <v>20840.89</v>
      </c>
      <c r="P46" s="145">
        <v>4066.13</v>
      </c>
      <c r="Q46" s="145">
        <v>9419.25</v>
      </c>
      <c r="R46" s="145">
        <v>11615.44</v>
      </c>
      <c r="S46" s="145">
        <v>45941.71</v>
      </c>
      <c r="T46" s="145"/>
      <c r="U46" s="145">
        <v>59452.85</v>
      </c>
      <c r="V46" s="145">
        <v>31226.95</v>
      </c>
      <c r="W46" s="145">
        <v>43935.64</v>
      </c>
      <c r="X46" s="145">
        <v>18085.919999999998</v>
      </c>
      <c r="Y46" s="145">
        <v>184926.44</v>
      </c>
      <c r="Z46" s="145">
        <v>337627.79</v>
      </c>
      <c r="AA46" s="145"/>
      <c r="AB46" s="145">
        <v>12972.54</v>
      </c>
      <c r="AC46" s="145">
        <v>13016.04</v>
      </c>
      <c r="AD46" s="145">
        <v>16952.439999999999</v>
      </c>
      <c r="AE46" s="145">
        <v>10186.049999999999</v>
      </c>
      <c r="AF46" s="145">
        <v>12203.06</v>
      </c>
      <c r="AG46" s="145">
        <v>65330.13</v>
      </c>
      <c r="AH46" s="145"/>
      <c r="AI46" s="145">
        <v>16652.34</v>
      </c>
      <c r="AJ46" s="145">
        <v>12046.75</v>
      </c>
      <c r="AK46" s="145">
        <v>22609.65</v>
      </c>
      <c r="AL46" s="145">
        <v>25526.23</v>
      </c>
      <c r="AM46" s="145">
        <v>76834.97</v>
      </c>
      <c r="AN46" s="143"/>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row>
    <row r="47" spans="1:78" s="142" customFormat="1" ht="30" customHeight="1">
      <c r="A47" s="1466">
        <v>2010</v>
      </c>
      <c r="B47" s="145">
        <v>242274</v>
      </c>
      <c r="C47" s="145">
        <v>189343</v>
      </c>
      <c r="D47" s="145">
        <v>18506</v>
      </c>
      <c r="E47" s="145">
        <v>237429</v>
      </c>
      <c r="F47" s="145">
        <v>4440</v>
      </c>
      <c r="G47" s="145">
        <v>691992</v>
      </c>
      <c r="H47" s="145"/>
      <c r="I47" s="145">
        <v>4180.99</v>
      </c>
      <c r="J47" s="145">
        <v>18220.259999999998</v>
      </c>
      <c r="K47" s="145">
        <v>9913.9599999999991</v>
      </c>
      <c r="L47" s="145">
        <v>8115.4</v>
      </c>
      <c r="M47" s="145">
        <v>40430.61</v>
      </c>
      <c r="N47" s="145"/>
      <c r="O47" s="145">
        <v>21082</v>
      </c>
      <c r="P47" s="145">
        <v>4105</v>
      </c>
      <c r="Q47" s="145">
        <v>9646</v>
      </c>
      <c r="R47" s="145">
        <v>11860</v>
      </c>
      <c r="S47" s="145">
        <v>46693</v>
      </c>
      <c r="T47" s="145"/>
      <c r="U47" s="145">
        <v>60651</v>
      </c>
      <c r="V47" s="145">
        <v>32887</v>
      </c>
      <c r="W47" s="145">
        <v>41880</v>
      </c>
      <c r="X47" s="145">
        <v>19912</v>
      </c>
      <c r="Y47" s="145">
        <v>189941</v>
      </c>
      <c r="Z47" s="145">
        <v>345271</v>
      </c>
      <c r="AA47" s="145"/>
      <c r="AB47" s="145">
        <v>12252</v>
      </c>
      <c r="AC47" s="145">
        <v>17287</v>
      </c>
      <c r="AD47" s="145">
        <v>17903</v>
      </c>
      <c r="AE47" s="145">
        <v>9323</v>
      </c>
      <c r="AF47" s="145">
        <v>14010</v>
      </c>
      <c r="AG47" s="145">
        <v>70775</v>
      </c>
      <c r="AH47" s="145"/>
      <c r="AI47" s="145">
        <v>16923.009999999998</v>
      </c>
      <c r="AJ47" s="145">
        <v>12078.82</v>
      </c>
      <c r="AK47" s="145">
        <v>22770.19</v>
      </c>
      <c r="AL47" s="145">
        <v>25663.72</v>
      </c>
      <c r="AM47" s="145">
        <v>77435.75</v>
      </c>
      <c r="AN47" s="143"/>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row>
    <row r="48" spans="1:78" s="142" customFormat="1" ht="15" customHeight="1">
      <c r="A48" s="1466">
        <v>2011</v>
      </c>
      <c r="B48" s="145">
        <v>147452</v>
      </c>
      <c r="C48" s="145">
        <v>222631</v>
      </c>
      <c r="D48" s="145">
        <v>17054</v>
      </c>
      <c r="E48" s="145">
        <v>310558</v>
      </c>
      <c r="F48" s="145">
        <v>4506</v>
      </c>
      <c r="G48" s="145">
        <v>702201</v>
      </c>
      <c r="H48" s="145"/>
      <c r="I48" s="145">
        <v>4179</v>
      </c>
      <c r="J48" s="145">
        <v>18398</v>
      </c>
      <c r="K48" s="145">
        <v>10011</v>
      </c>
      <c r="L48" s="145">
        <v>8251</v>
      </c>
      <c r="M48" s="145">
        <v>40839</v>
      </c>
      <c r="N48" s="145"/>
      <c r="O48" s="145">
        <v>21324</v>
      </c>
      <c r="P48" s="145">
        <v>4142</v>
      </c>
      <c r="Q48" s="145">
        <v>9875</v>
      </c>
      <c r="R48" s="145">
        <v>12078</v>
      </c>
      <c r="S48" s="145">
        <v>47419</v>
      </c>
      <c r="T48" s="145"/>
      <c r="U48" s="145">
        <v>61837</v>
      </c>
      <c r="V48" s="145">
        <v>33952</v>
      </c>
      <c r="W48" s="145">
        <v>39798</v>
      </c>
      <c r="X48" s="145">
        <v>20937</v>
      </c>
      <c r="Y48" s="145">
        <v>194764</v>
      </c>
      <c r="Z48" s="145">
        <v>351288</v>
      </c>
      <c r="AA48" s="145"/>
      <c r="AB48" s="145">
        <v>11415</v>
      </c>
      <c r="AC48" s="145">
        <v>21952</v>
      </c>
      <c r="AD48" s="145">
        <v>19056</v>
      </c>
      <c r="AE48" s="145">
        <v>8633</v>
      </c>
      <c r="AF48" s="145">
        <v>15853</v>
      </c>
      <c r="AG48" s="145">
        <v>76909</v>
      </c>
      <c r="AH48" s="145"/>
      <c r="AI48" s="145">
        <v>17196.79</v>
      </c>
      <c r="AJ48" s="145">
        <v>12106</v>
      </c>
      <c r="AK48" s="145">
        <v>22998</v>
      </c>
      <c r="AL48" s="145">
        <v>25876</v>
      </c>
      <c r="AM48" s="145">
        <v>78176.789999999994</v>
      </c>
      <c r="AN48" s="143"/>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row>
    <row r="49" spans="1:78" s="142" customFormat="1" ht="15" customHeight="1">
      <c r="A49" s="1466">
        <v>2012</v>
      </c>
      <c r="B49" s="145">
        <v>78073.83</v>
      </c>
      <c r="C49" s="145">
        <v>262801.01</v>
      </c>
      <c r="D49" s="145">
        <v>15603.03</v>
      </c>
      <c r="E49" s="145">
        <v>351785.71</v>
      </c>
      <c r="F49" s="145">
        <v>4574.05</v>
      </c>
      <c r="G49" s="145">
        <v>712837.64</v>
      </c>
      <c r="H49" s="145"/>
      <c r="I49" s="145">
        <v>4182.92</v>
      </c>
      <c r="J49" s="145">
        <v>18584.669999999998</v>
      </c>
      <c r="K49" s="145">
        <v>10112.25</v>
      </c>
      <c r="L49" s="145">
        <v>8382.06</v>
      </c>
      <c r="M49" s="145">
        <v>41261.9</v>
      </c>
      <c r="N49" s="145"/>
      <c r="O49" s="145">
        <v>21577.01</v>
      </c>
      <c r="P49" s="145">
        <v>4178.51</v>
      </c>
      <c r="Q49" s="145">
        <v>10112.25</v>
      </c>
      <c r="R49" s="145">
        <v>12277.52</v>
      </c>
      <c r="S49" s="145">
        <v>48145.29</v>
      </c>
      <c r="T49" s="145"/>
      <c r="U49" s="145">
        <v>63041.98</v>
      </c>
      <c r="V49" s="145">
        <v>34619.78</v>
      </c>
      <c r="W49" s="145">
        <v>38069.919999999998</v>
      </c>
      <c r="X49" s="145">
        <v>20962.82</v>
      </c>
      <c r="Y49" s="145">
        <v>199381.73</v>
      </c>
      <c r="Z49" s="145">
        <v>356076.23</v>
      </c>
      <c r="AA49" s="145"/>
      <c r="AB49" s="145">
        <v>10546.84</v>
      </c>
      <c r="AC49" s="145">
        <v>26724.25</v>
      </c>
      <c r="AD49" s="145">
        <v>20414.259999999998</v>
      </c>
      <c r="AE49" s="145">
        <v>8192.49</v>
      </c>
      <c r="AF49" s="145">
        <v>17667.009999999998</v>
      </c>
      <c r="AG49" s="145">
        <v>83544.850000000006</v>
      </c>
      <c r="AH49" s="145"/>
      <c r="AI49" s="145">
        <v>17466.22</v>
      </c>
      <c r="AJ49" s="145">
        <v>12123.5</v>
      </c>
      <c r="AK49" s="145">
        <v>23230.84</v>
      </c>
      <c r="AL49" s="145">
        <v>26095.42</v>
      </c>
      <c r="AM49" s="145">
        <v>78915.990000000005</v>
      </c>
      <c r="AN49" s="143"/>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row>
    <row r="50" spans="1:78" s="134" customFormat="1" ht="14.45" customHeight="1">
      <c r="A50" s="1466">
        <v>2013</v>
      </c>
      <c r="B50" s="145">
        <v>42151.59</v>
      </c>
      <c r="C50" s="145">
        <v>279603.07</v>
      </c>
      <c r="D50" s="145">
        <v>14151.68</v>
      </c>
      <c r="E50" s="145">
        <v>383009.6</v>
      </c>
      <c r="F50" s="145">
        <v>4642.8500000000004</v>
      </c>
      <c r="G50" s="145">
        <v>723558.79</v>
      </c>
      <c r="H50" s="145"/>
      <c r="I50" s="145">
        <v>4192.25</v>
      </c>
      <c r="J50" s="145">
        <v>18771.259999999998</v>
      </c>
      <c r="K50" s="145">
        <v>10213.780000000001</v>
      </c>
      <c r="L50" s="145">
        <v>8504.02</v>
      </c>
      <c r="M50" s="145">
        <v>41681.31</v>
      </c>
      <c r="N50" s="145"/>
      <c r="O50" s="145">
        <v>21830.28</v>
      </c>
      <c r="P50" s="145">
        <v>4213.87</v>
      </c>
      <c r="Q50" s="145">
        <v>10351.799999999999</v>
      </c>
      <c r="R50" s="145">
        <v>12455.43</v>
      </c>
      <c r="S50" s="145">
        <v>48851.38</v>
      </c>
      <c r="T50" s="145"/>
      <c r="U50" s="145">
        <v>64236.83</v>
      </c>
      <c r="V50" s="145">
        <v>34892.49</v>
      </c>
      <c r="W50" s="145">
        <v>36520.14</v>
      </c>
      <c r="X50" s="145">
        <v>20202.09</v>
      </c>
      <c r="Y50" s="145">
        <v>202620.72</v>
      </c>
      <c r="Z50" s="145">
        <v>358472.28</v>
      </c>
      <c r="AA50" s="145"/>
      <c r="AB50" s="145">
        <v>10227.75</v>
      </c>
      <c r="AC50" s="145">
        <v>27641.17</v>
      </c>
      <c r="AD50" s="145">
        <v>21018.43</v>
      </c>
      <c r="AE50" s="145">
        <v>7960.8</v>
      </c>
      <c r="AF50" s="145">
        <v>19398.490000000002</v>
      </c>
      <c r="AG50" s="145">
        <v>86246.65</v>
      </c>
      <c r="AH50" s="145"/>
      <c r="AI50" s="145">
        <v>17738.48</v>
      </c>
      <c r="AJ50" s="145">
        <v>12136.84</v>
      </c>
      <c r="AK50" s="145">
        <v>23464.080000000002</v>
      </c>
      <c r="AL50" s="145">
        <v>26317.49</v>
      </c>
      <c r="AM50" s="145">
        <v>79656.88</v>
      </c>
      <c r="AN50" s="133"/>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row>
    <row r="51" spans="1:78" s="142" customFormat="1" ht="14.45" customHeight="1">
      <c r="A51" s="1466">
        <v>2014</v>
      </c>
      <c r="B51" s="145">
        <v>27633.040000000001</v>
      </c>
      <c r="C51" s="145">
        <v>289274.53000000003</v>
      </c>
      <c r="D51" s="145">
        <v>12700.34</v>
      </c>
      <c r="E51" s="145">
        <v>400043.64</v>
      </c>
      <c r="F51" s="145">
        <v>4712.18</v>
      </c>
      <c r="G51" s="145">
        <v>734363.73</v>
      </c>
      <c r="H51" s="145"/>
      <c r="I51" s="145">
        <v>4208.03</v>
      </c>
      <c r="J51" s="145">
        <v>18957.72</v>
      </c>
      <c r="K51" s="145">
        <v>10315.23</v>
      </c>
      <c r="L51" s="145">
        <v>8616.69</v>
      </c>
      <c r="M51" s="145">
        <v>42097.67</v>
      </c>
      <c r="N51" s="145"/>
      <c r="O51" s="145">
        <v>22083.98</v>
      </c>
      <c r="P51" s="145">
        <v>4247.72</v>
      </c>
      <c r="Q51" s="145">
        <v>10594.02</v>
      </c>
      <c r="R51" s="145">
        <v>12613.64</v>
      </c>
      <c r="S51" s="145">
        <v>49539.360000000001</v>
      </c>
      <c r="T51" s="145"/>
      <c r="U51" s="145">
        <v>65421.67</v>
      </c>
      <c r="V51" s="145">
        <v>34771.31</v>
      </c>
      <c r="W51" s="145">
        <v>34579.26</v>
      </c>
      <c r="X51" s="145">
        <v>19865.63</v>
      </c>
      <c r="Y51" s="145">
        <v>205631</v>
      </c>
      <c r="Z51" s="145">
        <v>360268.88</v>
      </c>
      <c r="AA51" s="145"/>
      <c r="AB51" s="145">
        <v>9908.65</v>
      </c>
      <c r="AC51" s="145">
        <v>28558.09</v>
      </c>
      <c r="AD51" s="145">
        <v>21661.4</v>
      </c>
      <c r="AE51" s="145">
        <v>7813.91</v>
      </c>
      <c r="AF51" s="145">
        <v>20998.85</v>
      </c>
      <c r="AG51" s="145">
        <v>88940.91</v>
      </c>
      <c r="AH51" s="145"/>
      <c r="AI51" s="145">
        <v>18013.47</v>
      </c>
      <c r="AJ51" s="145">
        <v>12146.36</v>
      </c>
      <c r="AK51" s="145">
        <v>23697.15</v>
      </c>
      <c r="AL51" s="145">
        <v>26543.67</v>
      </c>
      <c r="AM51" s="145">
        <v>80400.649999999994</v>
      </c>
      <c r="AN51" s="133"/>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5"/>
      <c r="BU51" s="145"/>
      <c r="BV51" s="145"/>
      <c r="BW51" s="145"/>
      <c r="BX51" s="145"/>
      <c r="BY51" s="145"/>
      <c r="BZ51" s="145"/>
    </row>
    <row r="52" spans="1:78" s="142" customFormat="1" ht="14.45" customHeight="1">
      <c r="A52" s="1466">
        <v>2015</v>
      </c>
      <c r="B52" s="145">
        <v>23431.03</v>
      </c>
      <c r="C52" s="145">
        <v>295513.78000000003</v>
      </c>
      <c r="D52" s="145">
        <v>11248.99</v>
      </c>
      <c r="E52" s="145">
        <v>410277.16</v>
      </c>
      <c r="F52" s="145">
        <v>4782.05</v>
      </c>
      <c r="G52" s="145">
        <v>745253.01</v>
      </c>
      <c r="H52" s="145"/>
      <c r="I52" s="145">
        <v>4231.5200000000004</v>
      </c>
      <c r="J52" s="145">
        <v>19144.04</v>
      </c>
      <c r="K52" s="145">
        <v>10416.61</v>
      </c>
      <c r="L52" s="145">
        <v>8719.7999999999993</v>
      </c>
      <c r="M52" s="145">
        <v>42511.96</v>
      </c>
      <c r="N52" s="145"/>
      <c r="O52" s="145">
        <v>22338.12</v>
      </c>
      <c r="P52" s="145">
        <v>4280.2299999999996</v>
      </c>
      <c r="Q52" s="145">
        <v>10838.9</v>
      </c>
      <c r="R52" s="145">
        <v>12754.52</v>
      </c>
      <c r="S52" s="145">
        <v>50211.76</v>
      </c>
      <c r="T52" s="145"/>
      <c r="U52" s="145">
        <v>66597.119999999995</v>
      </c>
      <c r="V52" s="145">
        <v>34726.89</v>
      </c>
      <c r="W52" s="145">
        <v>32573.87</v>
      </c>
      <c r="X52" s="145">
        <v>22715.91</v>
      </c>
      <c r="Y52" s="145">
        <v>208485.36</v>
      </c>
      <c r="Z52" s="145">
        <v>365099.15</v>
      </c>
      <c r="AA52" s="145"/>
      <c r="AB52" s="145">
        <v>9589.5499999999993</v>
      </c>
      <c r="AC52" s="145">
        <v>29475.02</v>
      </c>
      <c r="AD52" s="145">
        <v>22343.16</v>
      </c>
      <c r="AE52" s="145">
        <v>7687.33</v>
      </c>
      <c r="AF52" s="145">
        <v>22431.95</v>
      </c>
      <c r="AG52" s="145">
        <v>91527.02</v>
      </c>
      <c r="AH52" s="145"/>
      <c r="AI52" s="145">
        <v>18291.11</v>
      </c>
      <c r="AJ52" s="145">
        <v>12152.45</v>
      </c>
      <c r="AK52" s="145">
        <v>23930.05</v>
      </c>
      <c r="AL52" s="145">
        <v>26775.83</v>
      </c>
      <c r="AM52" s="145">
        <v>81149.429999999993</v>
      </c>
      <c r="AN52" s="133"/>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row>
    <row r="53" spans="1:78" s="142" customFormat="1" ht="14.45" customHeight="1">
      <c r="A53" s="1466">
        <v>2016</v>
      </c>
      <c r="B53" s="145">
        <v>22897.919999999998</v>
      </c>
      <c r="C53" s="145">
        <v>300556.65000000002</v>
      </c>
      <c r="D53" s="145">
        <v>9797.64</v>
      </c>
      <c r="E53" s="145">
        <v>418127.76</v>
      </c>
      <c r="F53" s="145">
        <v>4852.51</v>
      </c>
      <c r="G53" s="145">
        <v>756232.48</v>
      </c>
      <c r="H53" s="145"/>
      <c r="I53" s="145">
        <v>4264.03</v>
      </c>
      <c r="J53" s="145">
        <v>19330.36</v>
      </c>
      <c r="K53" s="145">
        <v>10517.99</v>
      </c>
      <c r="L53" s="145">
        <v>8813.15</v>
      </c>
      <c r="M53" s="145">
        <v>42925.52</v>
      </c>
      <c r="N53" s="145"/>
      <c r="O53" s="145">
        <v>22592.87</v>
      </c>
      <c r="P53" s="145">
        <v>4311.57</v>
      </c>
      <c r="Q53" s="145">
        <v>11086.53</v>
      </c>
      <c r="R53" s="145">
        <v>12880.65</v>
      </c>
      <c r="S53" s="145">
        <v>50871.62</v>
      </c>
      <c r="T53" s="145"/>
      <c r="U53" s="145">
        <v>67764.31</v>
      </c>
      <c r="V53" s="145">
        <v>34568.74</v>
      </c>
      <c r="W53" s="145">
        <v>30656.959999999999</v>
      </c>
      <c r="X53" s="145">
        <v>24973.19</v>
      </c>
      <c r="Y53" s="145">
        <v>211064.44</v>
      </c>
      <c r="Z53" s="145">
        <v>369027.64</v>
      </c>
      <c r="AA53" s="145"/>
      <c r="AB53" s="145">
        <v>9270.4500000000007</v>
      </c>
      <c r="AC53" s="145">
        <v>30391.94</v>
      </c>
      <c r="AD53" s="145">
        <v>23063.72</v>
      </c>
      <c r="AE53" s="145">
        <v>7568.45</v>
      </c>
      <c r="AF53" s="145">
        <v>23681.22</v>
      </c>
      <c r="AG53" s="145">
        <v>93975.78</v>
      </c>
      <c r="AH53" s="145"/>
      <c r="AI53" s="145">
        <v>18571.32</v>
      </c>
      <c r="AJ53" s="145">
        <v>12155.47</v>
      </c>
      <c r="AK53" s="145">
        <v>24162.95</v>
      </c>
      <c r="AL53" s="145">
        <v>27016.05</v>
      </c>
      <c r="AM53" s="145">
        <v>81905.78</v>
      </c>
      <c r="AN53" s="133"/>
      <c r="AO53" s="145"/>
      <c r="AP53" s="145"/>
      <c r="AQ53" s="145"/>
      <c r="AR53" s="145"/>
      <c r="AS53" s="145"/>
      <c r="AT53" s="145"/>
      <c r="AU53" s="145"/>
      <c r="AV53" s="145"/>
      <c r="AW53" s="145"/>
      <c r="AX53" s="145"/>
      <c r="AY53" s="145"/>
      <c r="AZ53" s="145"/>
      <c r="BA53" s="145"/>
      <c r="BB53" s="145"/>
      <c r="BC53" s="145"/>
      <c r="BD53" s="145"/>
      <c r="BE53" s="145"/>
      <c r="BF53" s="145"/>
      <c r="BG53" s="145"/>
      <c r="BH53" s="145"/>
      <c r="BI53" s="145"/>
      <c r="BJ53" s="145"/>
      <c r="BK53" s="145"/>
      <c r="BL53" s="145"/>
      <c r="BM53" s="145"/>
      <c r="BN53" s="145"/>
      <c r="BO53" s="145"/>
      <c r="BP53" s="145"/>
      <c r="BQ53" s="145"/>
      <c r="BR53" s="145"/>
      <c r="BS53" s="145"/>
      <c r="BT53" s="145"/>
      <c r="BU53" s="145"/>
      <c r="BV53" s="145"/>
      <c r="BW53" s="145"/>
      <c r="BX53" s="145"/>
      <c r="BY53" s="145"/>
      <c r="BZ53" s="145"/>
    </row>
    <row r="54" spans="1:78" s="142" customFormat="1" ht="14.45" customHeight="1" thickBot="1">
      <c r="A54" s="1467"/>
      <c r="B54" s="1468"/>
      <c r="C54" s="1468"/>
      <c r="D54" s="1468"/>
      <c r="E54" s="1468"/>
      <c r="F54" s="1468"/>
      <c r="G54" s="1468"/>
      <c r="H54" s="1468"/>
      <c r="I54" s="1468"/>
      <c r="J54" s="1468"/>
      <c r="K54" s="1468"/>
      <c r="L54" s="1468"/>
      <c r="M54" s="1468"/>
      <c r="N54" s="1468"/>
      <c r="O54" s="1468"/>
      <c r="P54" s="1468"/>
      <c r="Q54" s="1468"/>
      <c r="R54" s="1468"/>
      <c r="S54" s="1468"/>
      <c r="T54" s="1468"/>
      <c r="U54" s="1468"/>
      <c r="V54" s="1468"/>
      <c r="W54" s="1468"/>
      <c r="X54" s="1468"/>
      <c r="Y54" s="1468"/>
      <c r="Z54" s="1468"/>
      <c r="AA54" s="1468"/>
      <c r="AB54" s="1468"/>
      <c r="AC54" s="1468"/>
      <c r="AD54" s="1468"/>
      <c r="AE54" s="1468"/>
      <c r="AF54" s="1468"/>
      <c r="AG54" s="1468"/>
      <c r="AH54" s="1468"/>
      <c r="AI54" s="1468"/>
      <c r="AJ54" s="1468"/>
      <c r="AK54" s="1468"/>
      <c r="AL54" s="1468"/>
      <c r="AM54" s="1468"/>
      <c r="AN54" s="133"/>
      <c r="AO54" s="145"/>
      <c r="AP54" s="145"/>
      <c r="AQ54" s="145"/>
      <c r="AR54" s="145"/>
      <c r="AS54" s="145"/>
      <c r="AT54" s="145"/>
      <c r="AU54" s="145"/>
      <c r="AV54" s="145"/>
      <c r="AW54" s="145"/>
      <c r="AX54" s="145"/>
      <c r="AY54" s="145"/>
      <c r="AZ54" s="145"/>
      <c r="BA54" s="145"/>
      <c r="BB54" s="145"/>
      <c r="BC54" s="145"/>
      <c r="BD54" s="145"/>
      <c r="BE54" s="145"/>
      <c r="BF54" s="145"/>
      <c r="BG54" s="145"/>
      <c r="BH54" s="145"/>
      <c r="BI54" s="145"/>
      <c r="BJ54" s="145"/>
      <c r="BK54" s="145"/>
      <c r="BL54" s="145"/>
      <c r="BM54" s="145"/>
      <c r="BN54" s="145"/>
      <c r="BO54" s="145"/>
      <c r="BP54" s="145"/>
      <c r="BQ54" s="145"/>
      <c r="BR54" s="145"/>
      <c r="BS54" s="145"/>
      <c r="BT54" s="145"/>
      <c r="BU54" s="145"/>
      <c r="BV54" s="145"/>
      <c r="BW54" s="145"/>
      <c r="BX54" s="145"/>
      <c r="BY54" s="145"/>
      <c r="BZ54" s="145"/>
    </row>
    <row r="55" spans="1:78" s="142" customFormat="1" ht="14.45" customHeight="1" thickTop="1">
      <c r="A55" s="1466"/>
      <c r="B55" s="145"/>
      <c r="C55" s="145"/>
      <c r="D55" s="145"/>
      <c r="E55" s="145"/>
      <c r="F55" s="145"/>
      <c r="G55" s="145"/>
      <c r="H55" s="145"/>
      <c r="I55" s="145"/>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5"/>
      <c r="AM55" s="145"/>
    </row>
    <row r="56" spans="1:78" s="142" customFormat="1" ht="15" customHeight="1">
      <c r="A56" s="1466" t="s">
        <v>389</v>
      </c>
      <c r="B56" s="143"/>
      <c r="C56" s="1469"/>
      <c r="D56" s="1469"/>
      <c r="E56" s="1469"/>
      <c r="F56" s="145"/>
      <c r="G56" s="145"/>
      <c r="H56" s="145"/>
      <c r="I56" s="1470"/>
      <c r="J56" s="145"/>
      <c r="K56" s="145"/>
      <c r="L56" s="143"/>
      <c r="M56" s="143"/>
      <c r="N56" s="143"/>
      <c r="O56" s="143"/>
      <c r="P56" s="143"/>
      <c r="Q56" s="1469"/>
      <c r="R56" s="1469"/>
      <c r="S56" s="1469"/>
      <c r="T56" s="1469"/>
      <c r="U56" s="1469"/>
      <c r="V56" s="1471"/>
      <c r="W56" s="1471"/>
      <c r="X56" s="145"/>
      <c r="Y56" s="145"/>
      <c r="Z56" s="145"/>
      <c r="AA56" s="145"/>
      <c r="AB56" s="145"/>
      <c r="AC56" s="145"/>
      <c r="AD56" s="145"/>
      <c r="AE56" s="756"/>
      <c r="AF56" s="756"/>
      <c r="AG56" s="1469"/>
      <c r="AH56" s="1469"/>
      <c r="AI56" s="1469"/>
      <c r="AJ56" s="1469"/>
      <c r="AK56" s="1469"/>
      <c r="AL56" s="1471"/>
      <c r="AM56" s="1469"/>
      <c r="AN56" s="1472"/>
      <c r="AO56" s="1473"/>
      <c r="AP56" s="1473"/>
      <c r="AQ56" s="1473"/>
      <c r="AR56" s="1473"/>
      <c r="AS56" s="1472"/>
      <c r="AT56" s="1472"/>
    </row>
    <row r="57" spans="1:78" s="142" customFormat="1" ht="16.5" customHeight="1">
      <c r="A57" s="1466" t="s">
        <v>390</v>
      </c>
      <c r="B57" s="143"/>
      <c r="C57" s="1469"/>
      <c r="D57" s="145"/>
      <c r="E57" s="145"/>
      <c r="F57" s="145"/>
      <c r="G57" s="145"/>
      <c r="H57" s="143"/>
      <c r="I57" s="143"/>
      <c r="J57" s="143"/>
      <c r="K57" s="143"/>
      <c r="L57" s="143"/>
      <c r="M57" s="143"/>
      <c r="N57" s="143"/>
      <c r="O57" s="143"/>
      <c r="P57" s="143"/>
      <c r="Q57" s="1471"/>
      <c r="R57" s="1471"/>
      <c r="S57" s="1471"/>
      <c r="T57" s="1471"/>
      <c r="U57" s="1471"/>
      <c r="V57" s="1471"/>
      <c r="W57" s="1471"/>
      <c r="X57" s="756"/>
      <c r="Y57" s="756"/>
      <c r="Z57" s="756"/>
      <c r="AA57" s="756"/>
      <c r="AB57" s="756"/>
      <c r="AC57" s="756"/>
      <c r="AD57" s="756"/>
      <c r="AE57" s="756"/>
      <c r="AF57" s="756"/>
      <c r="AG57" s="1471"/>
      <c r="AH57" s="1471"/>
      <c r="AI57" s="1471"/>
      <c r="AJ57" s="1471"/>
      <c r="AK57" s="1471"/>
      <c r="AL57" s="1471"/>
      <c r="AM57" s="1471"/>
      <c r="AN57" s="1472"/>
    </row>
    <row r="58" spans="1:78" s="142" customFormat="1" ht="14.25" customHeight="1">
      <c r="A58" s="143" t="s">
        <v>391</v>
      </c>
      <c r="B58" s="143"/>
      <c r="C58" s="143"/>
      <c r="D58" s="143"/>
      <c r="E58" s="143"/>
      <c r="F58" s="143"/>
      <c r="G58" s="145"/>
      <c r="H58" s="143"/>
      <c r="I58" s="143"/>
      <c r="J58" s="145"/>
      <c r="K58" s="145"/>
      <c r="L58" s="143"/>
      <c r="M58" s="143"/>
      <c r="N58" s="143"/>
      <c r="O58" s="1469"/>
      <c r="P58" s="143"/>
      <c r="Q58" s="143"/>
      <c r="R58" s="143"/>
      <c r="S58" s="143"/>
      <c r="T58" s="143"/>
      <c r="U58" s="143"/>
      <c r="V58" s="143"/>
      <c r="W58" s="143"/>
      <c r="X58" s="133"/>
      <c r="Y58" s="133"/>
      <c r="Z58" s="133"/>
      <c r="AA58" s="133"/>
      <c r="AB58" s="133"/>
      <c r="AC58" s="133"/>
      <c r="AD58" s="133"/>
      <c r="AE58" s="133"/>
      <c r="AF58" s="133"/>
      <c r="AG58" s="143"/>
      <c r="AH58" s="143"/>
      <c r="AI58" s="143"/>
      <c r="AJ58" s="143"/>
      <c r="AK58" s="143"/>
      <c r="AL58" s="143"/>
      <c r="AM58" s="143"/>
      <c r="AO58" s="1472"/>
      <c r="AP58" s="1472"/>
      <c r="AQ58" s="1472"/>
      <c r="AR58" s="1472"/>
    </row>
    <row r="59" spans="1:78" s="142" customFormat="1" ht="15" customHeight="1">
      <c r="A59" s="143" t="s">
        <v>1782</v>
      </c>
      <c r="B59" s="133"/>
      <c r="C59" s="145"/>
      <c r="D59" s="145"/>
      <c r="E59" s="145"/>
      <c r="F59" s="145"/>
      <c r="G59" s="143"/>
      <c r="H59" s="143"/>
      <c r="I59" s="143"/>
      <c r="J59" s="143"/>
      <c r="K59" s="143"/>
      <c r="L59" s="143"/>
      <c r="M59" s="143"/>
      <c r="N59" s="143"/>
      <c r="O59" s="143"/>
      <c r="P59" s="143"/>
      <c r="Q59" s="143"/>
      <c r="R59" s="143"/>
      <c r="S59" s="143"/>
      <c r="T59" s="143"/>
      <c r="U59" s="143"/>
      <c r="V59" s="143"/>
      <c r="W59" s="143"/>
      <c r="X59" s="756"/>
      <c r="Y59" s="756"/>
      <c r="Z59" s="756"/>
      <c r="AA59" s="756"/>
      <c r="AB59" s="756"/>
      <c r="AC59" s="756"/>
      <c r="AD59" s="756"/>
      <c r="AE59" s="133"/>
      <c r="AF59" s="133"/>
      <c r="AG59" s="1471"/>
      <c r="AH59" s="1471"/>
      <c r="AI59" s="1471"/>
      <c r="AJ59" s="1471"/>
      <c r="AK59" s="1471"/>
      <c r="AL59" s="1471"/>
      <c r="AM59" s="1471"/>
      <c r="AO59" s="1472"/>
      <c r="AP59" s="1472"/>
      <c r="AQ59" s="1472"/>
      <c r="AR59" s="1472"/>
    </row>
    <row r="60" spans="1:78" s="142" customFormat="1" ht="15" customHeight="1">
      <c r="A60" s="143" t="s">
        <v>1783</v>
      </c>
      <c r="B60" s="133"/>
      <c r="C60" s="145"/>
      <c r="D60" s="145"/>
      <c r="E60" s="145"/>
      <c r="F60" s="145"/>
      <c r="G60" s="145"/>
      <c r="H60" s="143"/>
      <c r="I60" s="143"/>
      <c r="J60" s="143"/>
      <c r="K60" s="143"/>
      <c r="L60" s="143"/>
      <c r="M60" s="143"/>
      <c r="N60" s="143"/>
      <c r="O60" s="143"/>
      <c r="P60" s="143"/>
      <c r="Q60" s="143"/>
      <c r="R60" s="143"/>
      <c r="S60" s="143"/>
      <c r="T60" s="143"/>
      <c r="U60" s="143"/>
      <c r="V60" s="143"/>
      <c r="W60" s="143"/>
      <c r="X60" s="756"/>
      <c r="Y60" s="756"/>
      <c r="Z60" s="756"/>
      <c r="AA60" s="756"/>
      <c r="AB60" s="756"/>
      <c r="AC60" s="756"/>
      <c r="AD60" s="756"/>
      <c r="AE60" s="133"/>
      <c r="AF60" s="133"/>
      <c r="AG60" s="1471"/>
      <c r="AH60" s="1471"/>
      <c r="AI60" s="1471"/>
      <c r="AJ60" s="1471"/>
      <c r="AK60" s="1471"/>
      <c r="AL60" s="1471"/>
      <c r="AM60" s="1471"/>
      <c r="AO60" s="1472"/>
      <c r="AP60" s="1472"/>
      <c r="AQ60" s="1472"/>
      <c r="AR60" s="1472"/>
    </row>
    <row r="61" spans="1:78" s="142" customFormat="1" ht="15.75" customHeight="1">
      <c r="A61" s="1393" t="s">
        <v>392</v>
      </c>
      <c r="B61" s="143"/>
      <c r="C61" s="1470"/>
      <c r="D61" s="1471"/>
      <c r="E61" s="1471"/>
      <c r="F61" s="1470"/>
      <c r="G61" s="145"/>
      <c r="H61" s="143"/>
      <c r="I61" s="1474"/>
      <c r="J61" s="143"/>
      <c r="K61" s="143"/>
      <c r="L61" s="143"/>
      <c r="M61" s="143"/>
      <c r="N61" s="143"/>
      <c r="O61" s="143"/>
      <c r="P61" s="143"/>
      <c r="Q61" s="143"/>
      <c r="R61" s="143"/>
      <c r="S61" s="143"/>
      <c r="T61" s="143"/>
      <c r="U61" s="143"/>
      <c r="V61" s="143"/>
      <c r="W61" s="143"/>
      <c r="X61" s="133"/>
      <c r="Y61" s="133"/>
      <c r="Z61" s="133"/>
      <c r="AA61" s="133"/>
      <c r="AB61" s="133"/>
      <c r="AC61" s="133"/>
      <c r="AD61" s="133"/>
      <c r="AE61" s="133"/>
      <c r="AF61" s="133"/>
      <c r="AG61" s="143"/>
      <c r="AH61" s="143"/>
      <c r="AI61" s="143"/>
      <c r="AJ61" s="143"/>
      <c r="AK61" s="143"/>
      <c r="AL61" s="143"/>
      <c r="AM61" s="143"/>
    </row>
    <row r="62" spans="1:78" s="142" customFormat="1" ht="15.75" customHeight="1">
      <c r="A62" s="143" t="s">
        <v>393</v>
      </c>
      <c r="B62" s="1474"/>
      <c r="C62" s="143"/>
      <c r="D62" s="143"/>
      <c r="E62" s="143"/>
      <c r="F62" s="143"/>
      <c r="G62" s="1471"/>
      <c r="H62" s="1474"/>
      <c r="I62" s="143"/>
      <c r="J62" s="143"/>
      <c r="K62" s="143"/>
      <c r="L62" s="143"/>
      <c r="M62" s="143"/>
      <c r="N62" s="143"/>
      <c r="O62" s="143"/>
      <c r="P62" s="143"/>
      <c r="Q62" s="143"/>
      <c r="R62" s="143"/>
      <c r="S62" s="143"/>
      <c r="T62" s="143"/>
      <c r="U62" s="143"/>
      <c r="V62" s="143"/>
      <c r="W62" s="143"/>
      <c r="X62" s="133"/>
      <c r="Y62" s="133"/>
      <c r="Z62" s="133"/>
      <c r="AA62" s="133"/>
      <c r="AB62" s="133"/>
      <c r="AC62" s="133"/>
      <c r="AD62" s="133"/>
      <c r="AE62" s="133"/>
      <c r="AF62" s="133"/>
      <c r="AG62" s="143"/>
      <c r="AH62" s="143"/>
      <c r="AI62" s="143"/>
      <c r="AJ62" s="143"/>
      <c r="AK62" s="143"/>
      <c r="AL62" s="143"/>
      <c r="AM62" s="143"/>
    </row>
    <row r="63" spans="1:78" s="142" customFormat="1" ht="15.75" customHeight="1">
      <c r="A63" s="143"/>
      <c r="B63" s="1474"/>
      <c r="C63" s="143"/>
      <c r="D63" s="143"/>
      <c r="E63" s="143"/>
      <c r="F63" s="143"/>
      <c r="G63" s="143"/>
      <c r="H63" s="1474"/>
      <c r="I63" s="143"/>
      <c r="J63" s="143"/>
      <c r="K63" s="143"/>
      <c r="L63" s="143"/>
      <c r="M63" s="143"/>
      <c r="N63" s="143"/>
      <c r="O63" s="143"/>
      <c r="P63" s="143"/>
      <c r="Q63" s="143"/>
      <c r="R63" s="143"/>
      <c r="S63" s="143"/>
      <c r="T63" s="143"/>
      <c r="U63" s="143"/>
      <c r="V63" s="143"/>
      <c r="W63" s="143"/>
      <c r="X63" s="133"/>
      <c r="Y63" s="133"/>
      <c r="Z63" s="133"/>
      <c r="AA63" s="133"/>
      <c r="AB63" s="133"/>
      <c r="AC63" s="133"/>
      <c r="AD63" s="133"/>
      <c r="AE63" s="133"/>
      <c r="AF63" s="133"/>
      <c r="AG63" s="143"/>
      <c r="AH63" s="143"/>
      <c r="AI63" s="143"/>
      <c r="AJ63" s="143"/>
      <c r="AK63" s="143"/>
      <c r="AL63" s="143"/>
      <c r="AM63" s="143"/>
    </row>
    <row r="64" spans="1:78" s="142" customFormat="1" ht="15.75" customHeight="1">
      <c r="A64" s="1475" t="s">
        <v>5</v>
      </c>
      <c r="B64" s="1474"/>
      <c r="C64" s="143"/>
      <c r="D64" s="143"/>
      <c r="E64" s="143"/>
      <c r="F64" s="143"/>
      <c r="G64" s="143"/>
      <c r="H64" s="1474"/>
      <c r="I64" s="143"/>
      <c r="J64" s="143"/>
      <c r="K64" s="143"/>
      <c r="L64" s="143"/>
      <c r="M64" s="143"/>
      <c r="N64" s="143"/>
      <c r="O64" s="143"/>
      <c r="P64" s="143"/>
      <c r="Q64" s="143"/>
      <c r="R64" s="143"/>
      <c r="S64" s="143"/>
      <c r="T64" s="143"/>
      <c r="U64" s="143"/>
      <c r="V64" s="143"/>
      <c r="W64" s="143"/>
      <c r="X64" s="133"/>
      <c r="Y64" s="133"/>
      <c r="Z64" s="133"/>
      <c r="AA64" s="133"/>
      <c r="AB64" s="133"/>
      <c r="AC64" s="133"/>
      <c r="AD64" s="133"/>
      <c r="AE64" s="133"/>
      <c r="AF64" s="133"/>
      <c r="AG64" s="143"/>
      <c r="AH64" s="143"/>
      <c r="AI64" s="143"/>
      <c r="AJ64" s="143"/>
      <c r="AK64" s="143"/>
      <c r="AL64" s="143"/>
      <c r="AM64" s="143"/>
    </row>
    <row r="65" spans="1:39" s="142" customFormat="1" ht="15.75" customHeight="1">
      <c r="A65" s="773" t="s">
        <v>369</v>
      </c>
      <c r="B65" s="1474"/>
      <c r="C65" s="1476"/>
      <c r="D65" s="1476"/>
      <c r="E65" s="1476"/>
      <c r="F65" s="1476"/>
      <c r="G65" s="1476"/>
      <c r="H65" s="1474"/>
      <c r="I65" s="143"/>
      <c r="J65" s="143"/>
      <c r="K65" s="143"/>
      <c r="L65" s="143"/>
      <c r="M65" s="143"/>
      <c r="N65" s="143"/>
      <c r="O65" s="143"/>
      <c r="P65" s="143"/>
      <c r="Q65" s="143"/>
      <c r="R65" s="143"/>
      <c r="S65" s="143"/>
      <c r="T65" s="143"/>
      <c r="U65" s="143"/>
      <c r="V65" s="143"/>
      <c r="W65" s="143"/>
      <c r="X65" s="133"/>
      <c r="Y65" s="133"/>
      <c r="Z65" s="133"/>
      <c r="AA65" s="133"/>
      <c r="AB65" s="133"/>
      <c r="AC65" s="133"/>
      <c r="AD65" s="133"/>
      <c r="AE65" s="133"/>
      <c r="AF65" s="133"/>
      <c r="AG65" s="143"/>
      <c r="AH65" s="143"/>
      <c r="AI65" s="143"/>
      <c r="AJ65" s="143"/>
      <c r="AK65" s="143"/>
      <c r="AL65" s="143"/>
      <c r="AM65" s="143"/>
    </row>
    <row r="66" spans="1:39" s="142" customFormat="1" ht="11.25">
      <c r="A66" s="143"/>
      <c r="B66" s="1474"/>
      <c r="C66" s="143"/>
      <c r="D66" s="143"/>
      <c r="E66" s="143"/>
      <c r="F66" s="143"/>
      <c r="G66" s="143"/>
      <c r="H66" s="143"/>
      <c r="I66" s="143"/>
      <c r="J66" s="143"/>
      <c r="K66" s="143"/>
      <c r="L66" s="143"/>
      <c r="M66" s="143"/>
      <c r="N66" s="143"/>
      <c r="O66" s="143"/>
      <c r="P66" s="143"/>
      <c r="Q66" s="143"/>
      <c r="R66" s="143"/>
      <c r="S66" s="143"/>
      <c r="T66" s="143"/>
      <c r="U66" s="143"/>
      <c r="V66" s="143"/>
      <c r="W66" s="143"/>
      <c r="X66" s="143"/>
      <c r="Y66" s="143"/>
      <c r="Z66" s="143"/>
      <c r="AA66" s="143"/>
      <c r="AB66" s="143"/>
      <c r="AC66" s="143"/>
      <c r="AD66" s="143"/>
      <c r="AE66" s="143"/>
      <c r="AF66" s="143"/>
      <c r="AG66" s="143"/>
      <c r="AH66" s="143"/>
      <c r="AI66" s="143"/>
      <c r="AJ66" s="143"/>
      <c r="AK66" s="143"/>
      <c r="AL66" s="143"/>
      <c r="AM66" s="143"/>
    </row>
    <row r="67" spans="1:39" s="142" customFormat="1" ht="11.25">
      <c r="B67" s="898"/>
      <c r="G67" s="143"/>
    </row>
    <row r="68" spans="1:39" s="142" customFormat="1" ht="11.25">
      <c r="B68" s="898"/>
      <c r="C68" s="1477"/>
      <c r="D68" s="1477"/>
      <c r="E68" s="1477"/>
      <c r="F68" s="1477"/>
      <c r="G68" s="1476"/>
    </row>
    <row r="69" spans="1:39" s="142" customFormat="1" ht="11.25">
      <c r="B69" s="898"/>
      <c r="C69" s="898"/>
      <c r="D69" s="898"/>
      <c r="E69" s="898"/>
      <c r="F69" s="898"/>
      <c r="G69" s="1474"/>
    </row>
    <row r="70" spans="1:39" s="142" customFormat="1" ht="11.25">
      <c r="A70" s="1478"/>
      <c r="C70" s="898"/>
      <c r="D70" s="898"/>
      <c r="E70" s="898"/>
      <c r="F70" s="898"/>
      <c r="G70" s="1474"/>
    </row>
    <row r="71" spans="1:39" s="142" customFormat="1" ht="11.25">
      <c r="A71" s="1061"/>
      <c r="C71" s="898"/>
      <c r="D71" s="898"/>
      <c r="E71" s="898"/>
      <c r="F71" s="898"/>
      <c r="G71" s="1474"/>
    </row>
    <row r="72" spans="1:39">
      <c r="C72" s="34"/>
      <c r="D72" s="34"/>
      <c r="E72" s="34"/>
      <c r="F72" s="34"/>
      <c r="G72" s="244"/>
    </row>
  </sheetData>
  <mergeCells count="12">
    <mergeCell ref="BV5:BZ5"/>
    <mergeCell ref="B5:F5"/>
    <mergeCell ref="I5:L5"/>
    <mergeCell ref="O5:R5"/>
    <mergeCell ref="U5:Z5"/>
    <mergeCell ref="AB5:AG5"/>
    <mergeCell ref="AI5:AL5"/>
    <mergeCell ref="AO5:AS5"/>
    <mergeCell ref="AV5:AY5"/>
    <mergeCell ref="BB5:BE5"/>
    <mergeCell ref="BH5:BL5"/>
    <mergeCell ref="BO5:BS5"/>
  </mergeCells>
  <hyperlinks>
    <hyperlink ref="A2" location="Title!A1" display="Return to Title"/>
  </hyperlinks>
  <pageMargins left="0.70866141732283461" right="0.70866141732283461" top="0.74803149606299213" bottom="0.74803149606299213" header="0.31496062992125984" footer="0.31496062992125984"/>
  <pageSetup paperSize="9" scale="48" fitToWidth="0" orientation="landscape" r:id="rId1"/>
  <headerFooter alignWithMargins="0"/>
  <colBreaks count="1" manualBreakCount="1">
    <brk id="20"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3" tint="0.79998168889431442"/>
  </sheetPr>
  <dimension ref="A1:CX40"/>
  <sheetViews>
    <sheetView zoomScaleNormal="100" workbookViewId="0">
      <pane xSplit="1" ySplit="8" topLeftCell="B9" activePane="bottomRight" state="frozenSplit"/>
      <selection activeCell="A16" sqref="A16:H16"/>
      <selection pane="topRight" activeCell="A16" sqref="A16:H16"/>
      <selection pane="bottomLeft" activeCell="A16" sqref="A16:H16"/>
      <selection pane="bottomRight" activeCell="A3" sqref="A3"/>
    </sheetView>
  </sheetViews>
  <sheetFormatPr defaultColWidth="9.140625" defaultRowHeight="12.75"/>
  <cols>
    <col min="1" max="1" width="12.7109375" style="245" customWidth="1"/>
    <col min="2" max="2" width="6.5703125" style="245" bestFit="1" customWidth="1"/>
    <col min="3" max="3" width="5.5703125" style="245" bestFit="1" customWidth="1"/>
    <col min="4" max="6" width="4.5703125" style="245" bestFit="1" customWidth="1"/>
    <col min="7" max="8" width="3.140625" style="245" bestFit="1" customWidth="1"/>
    <col min="9" max="9" width="2.140625" style="245" bestFit="1" customWidth="1"/>
    <col min="10" max="10" width="2.42578125" style="245" bestFit="1" customWidth="1"/>
    <col min="11" max="11" width="6.28515625" style="245" bestFit="1" customWidth="1"/>
    <col min="12" max="12" width="5.85546875" style="245" customWidth="1"/>
    <col min="13" max="13" width="4.5703125" style="245" customWidth="1"/>
    <col min="14" max="14" width="4.5703125" style="245" bestFit="1" customWidth="1"/>
    <col min="15" max="16" width="6.28515625" style="245" bestFit="1" customWidth="1"/>
    <col min="17" max="17" width="5.85546875" style="245" bestFit="1" customWidth="1"/>
    <col min="18" max="18" width="4.5703125" style="245" bestFit="1" customWidth="1"/>
    <col min="19" max="19" width="3.140625" style="245" bestFit="1" customWidth="1"/>
    <col min="20" max="20" width="2.28515625" style="245" bestFit="1" customWidth="1"/>
    <col min="21" max="21" width="2.140625" style="245" bestFit="1" customWidth="1"/>
    <col min="22" max="22" width="2.42578125" style="245" bestFit="1" customWidth="1"/>
    <col min="23" max="23" width="6.7109375" style="245" customWidth="1"/>
    <col min="24" max="24" width="7" style="245" customWidth="1"/>
    <col min="25" max="25" width="2.28515625" style="245" customWidth="1"/>
    <col min="26" max="26" width="4.5703125" style="245" bestFit="1" customWidth="1"/>
    <col min="27" max="29" width="6.28515625" style="245" bestFit="1" customWidth="1"/>
    <col min="30" max="30" width="4.5703125" style="245" bestFit="1" customWidth="1"/>
    <col min="31" max="31" width="3.140625" style="245" bestFit="1" customWidth="1"/>
    <col min="32" max="32" width="2.28515625" style="245" bestFit="1" customWidth="1"/>
    <col min="33" max="33" width="2.140625" style="245" bestFit="1" customWidth="1"/>
    <col min="34" max="34" width="3.5703125" style="245" bestFit="1" customWidth="1"/>
    <col min="35" max="35" width="7.85546875" style="245" customWidth="1"/>
    <col min="36" max="36" width="6.85546875" style="245" customWidth="1"/>
    <col min="37" max="37" width="1.140625" style="245" customWidth="1"/>
    <col min="38" max="38" width="4.5703125" style="245" bestFit="1" customWidth="1"/>
    <col min="39" max="39" width="5.85546875" style="245" bestFit="1" customWidth="1"/>
    <col min="40" max="40" width="6.28515625" style="245" bestFit="1" customWidth="1"/>
    <col min="41" max="41" width="5.7109375" style="245" bestFit="1" customWidth="1"/>
    <col min="42" max="42" width="4.5703125" style="245" bestFit="1" customWidth="1"/>
    <col min="43" max="43" width="3.42578125" style="245" bestFit="1" customWidth="1"/>
    <col min="44" max="45" width="3.140625" style="245" bestFit="1" customWidth="1"/>
    <col min="46" max="46" width="2.42578125" style="245" bestFit="1" customWidth="1"/>
    <col min="47" max="48" width="7.140625" style="245" customWidth="1"/>
    <col min="49" max="49" width="2.7109375" style="245" customWidth="1"/>
    <col min="50" max="50" width="10.5703125" style="245" customWidth="1"/>
    <col min="51" max="51" width="4.7109375" style="248" customWidth="1"/>
    <col min="52" max="52" width="6.140625" style="245" customWidth="1"/>
    <col min="53" max="53" width="4.5703125" style="245" bestFit="1" customWidth="1"/>
    <col min="54" max="54" width="6.28515625" style="245" bestFit="1" customWidth="1"/>
    <col min="55" max="55" width="6.7109375" style="245" bestFit="1" customWidth="1"/>
    <col min="56" max="57" width="6.28515625" style="245" bestFit="1" customWidth="1"/>
    <col min="58" max="59" width="4.5703125" style="245" bestFit="1" customWidth="1"/>
    <col min="60" max="60" width="4.140625" style="245" bestFit="1" customWidth="1"/>
    <col min="61" max="61" width="6.7109375" style="245" bestFit="1" customWidth="1"/>
    <col min="62" max="62" width="8.7109375" style="245" bestFit="1" customWidth="1"/>
    <col min="63" max="63" width="1.28515625" style="245" customWidth="1"/>
    <col min="64" max="65" width="4.5703125" style="245" bestFit="1" customWidth="1"/>
    <col min="66" max="66" width="6.28515625" style="245" bestFit="1" customWidth="1"/>
    <col min="67" max="67" width="4.5703125" style="245" bestFit="1" customWidth="1"/>
    <col min="68" max="68" width="2.28515625" style="245" bestFit="1" customWidth="1"/>
    <col min="69" max="69" width="4.140625" style="245" bestFit="1" customWidth="1"/>
    <col min="70" max="70" width="2.42578125" style="245" bestFit="1" customWidth="1"/>
    <col min="71" max="72" width="8.85546875" style="245" customWidth="1"/>
    <col min="73" max="73" width="2.140625" style="245" customWidth="1"/>
    <col min="74" max="74" width="4.5703125" style="245" bestFit="1" customWidth="1"/>
    <col min="75" max="75" width="6.28515625" style="245" bestFit="1" customWidth="1"/>
    <col min="76" max="76" width="5.85546875" style="245" bestFit="1" customWidth="1"/>
    <col min="77" max="77" width="4.5703125" style="245" bestFit="1" customWidth="1"/>
    <col min="78" max="78" width="4.5703125" style="245" customWidth="1"/>
    <col min="79" max="80" width="3.140625" style="245" bestFit="1" customWidth="1"/>
    <col min="81" max="81" width="2.42578125" style="245" bestFit="1" customWidth="1"/>
    <col min="82" max="82" width="6" style="245" customWidth="1"/>
    <col min="83" max="83" width="7.5703125" style="245" customWidth="1"/>
    <col min="84" max="84" width="2.7109375" style="245" customWidth="1"/>
    <col min="85" max="85" width="10.85546875" style="245" bestFit="1" customWidth="1"/>
    <col min="86" max="86" width="4.7109375" style="248" customWidth="1"/>
    <col min="87" max="87" width="5.42578125" style="245" customWidth="1"/>
    <col min="88" max="88" width="7.28515625" style="245" bestFit="1" customWidth="1"/>
    <col min="89" max="89" width="8.42578125" style="246" bestFit="1" customWidth="1"/>
    <col min="90" max="90" width="1.7109375" style="245" customWidth="1"/>
    <col min="91" max="92" width="8.140625" style="245" bestFit="1" customWidth="1"/>
    <col min="93" max="93" width="7.7109375" style="245" bestFit="1" customWidth="1"/>
    <col min="94" max="97" width="6.28515625" style="245" bestFit="1" customWidth="1"/>
    <col min="98" max="99" width="8.7109375" style="245" customWidth="1"/>
    <col min="100" max="100" width="1.7109375" style="245" customWidth="1"/>
    <col min="101" max="101" width="13.85546875" style="245" bestFit="1" customWidth="1"/>
    <col min="102" max="16384" width="9.140625" style="245"/>
  </cols>
  <sheetData>
    <row r="1" spans="1:102" ht="15.75">
      <c r="A1" s="234" t="s">
        <v>1466</v>
      </c>
      <c r="Z1" s="31"/>
    </row>
    <row r="2" spans="1:102" ht="15.75">
      <c r="A2" s="247" t="s">
        <v>1821</v>
      </c>
      <c r="Z2" s="31"/>
    </row>
    <row r="3" spans="1:102">
      <c r="A3" s="251" t="s">
        <v>273</v>
      </c>
      <c r="Z3" s="31"/>
    </row>
    <row r="4" spans="1:102">
      <c r="A4" s="251"/>
      <c r="Z4" s="31"/>
    </row>
    <row r="5" spans="1:102" s="143" customFormat="1" ht="11.25">
      <c r="A5" s="1492"/>
      <c r="B5" s="1493"/>
      <c r="C5" s="1494"/>
      <c r="AX5" s="1476" t="s">
        <v>388</v>
      </c>
      <c r="AY5" s="133"/>
      <c r="AZ5" s="142"/>
      <c r="CG5" s="1476" t="s">
        <v>388</v>
      </c>
      <c r="CH5" s="133"/>
      <c r="CI5" s="142"/>
      <c r="CK5" s="1481"/>
      <c r="CW5" s="1476" t="s">
        <v>388</v>
      </c>
    </row>
    <row r="6" spans="1:102" s="1511" customFormat="1" ht="14.45" customHeight="1" thickBot="1">
      <c r="A6" s="1510"/>
      <c r="B6" s="2526" t="s">
        <v>394</v>
      </c>
      <c r="C6" s="2527"/>
      <c r="D6" s="2527"/>
      <c r="E6" s="2527"/>
      <c r="F6" s="2527"/>
      <c r="G6" s="2527"/>
      <c r="H6" s="2527"/>
      <c r="I6" s="2527"/>
      <c r="J6" s="2527"/>
      <c r="K6" s="2527"/>
      <c r="L6" s="2527"/>
      <c r="M6" s="2527"/>
      <c r="N6" s="2527"/>
      <c r="O6" s="2527"/>
      <c r="P6" s="2527"/>
      <c r="Q6" s="2527"/>
      <c r="R6" s="2527"/>
      <c r="S6" s="2527"/>
      <c r="T6" s="2527"/>
      <c r="U6" s="2527"/>
      <c r="V6" s="2527"/>
      <c r="W6" s="2527"/>
      <c r="X6" s="2527"/>
      <c r="Y6" s="2527"/>
      <c r="Z6" s="2527"/>
      <c r="AA6" s="2527"/>
      <c r="AB6" s="2527"/>
      <c r="AC6" s="2527"/>
      <c r="AD6" s="2527"/>
      <c r="AE6" s="2527"/>
      <c r="AF6" s="2527"/>
      <c r="AG6" s="2527"/>
      <c r="AH6" s="2527"/>
      <c r="AI6" s="2527"/>
      <c r="AJ6" s="2527"/>
      <c r="AK6" s="2527"/>
      <c r="AL6" s="2527"/>
      <c r="AM6" s="2527"/>
      <c r="AN6" s="2527"/>
      <c r="AO6" s="2527"/>
      <c r="AP6" s="2527"/>
      <c r="AQ6" s="2527"/>
      <c r="AR6" s="2527"/>
      <c r="AS6" s="2527"/>
      <c r="AT6" s="2527"/>
      <c r="AU6" s="2527"/>
      <c r="AV6" s="2527"/>
      <c r="AW6" s="2527"/>
      <c r="AX6" s="2527"/>
      <c r="AY6" s="1479"/>
      <c r="AZ6" s="2527" t="s">
        <v>395</v>
      </c>
      <c r="BA6" s="2527"/>
      <c r="BB6" s="2527"/>
      <c r="BC6" s="2527"/>
      <c r="BD6" s="2527"/>
      <c r="BE6" s="2527"/>
      <c r="BF6" s="2527"/>
      <c r="BG6" s="2527"/>
      <c r="BH6" s="2527"/>
      <c r="BI6" s="2527"/>
      <c r="BJ6" s="2527"/>
      <c r="BK6" s="2527"/>
      <c r="BL6" s="2527"/>
      <c r="BM6" s="2527"/>
      <c r="BN6" s="2527"/>
      <c r="BO6" s="2527"/>
      <c r="BP6" s="2527"/>
      <c r="BQ6" s="2527"/>
      <c r="BR6" s="2527"/>
      <c r="BS6" s="2527"/>
      <c r="BT6" s="2527"/>
      <c r="BU6" s="2527"/>
      <c r="BV6" s="2527"/>
      <c r="BW6" s="2527"/>
      <c r="BX6" s="2527"/>
      <c r="BY6" s="2527"/>
      <c r="BZ6" s="2527"/>
      <c r="CA6" s="2527"/>
      <c r="CB6" s="2527"/>
      <c r="CC6" s="2527"/>
      <c r="CD6" s="2527"/>
      <c r="CE6" s="2527"/>
      <c r="CF6" s="2527"/>
      <c r="CG6" s="2527"/>
      <c r="CH6" s="1479"/>
      <c r="CI6" s="2527" t="s">
        <v>27</v>
      </c>
      <c r="CJ6" s="2527"/>
      <c r="CK6" s="2527"/>
      <c r="CL6" s="2527"/>
      <c r="CM6" s="2527"/>
      <c r="CN6" s="2527"/>
      <c r="CO6" s="2527"/>
      <c r="CP6" s="2527"/>
      <c r="CQ6" s="2527"/>
      <c r="CR6" s="2527"/>
      <c r="CS6" s="2527"/>
      <c r="CT6" s="2527"/>
      <c r="CU6" s="2527"/>
      <c r="CV6" s="2527"/>
      <c r="CW6" s="2527"/>
      <c r="CX6" s="1479"/>
    </row>
    <row r="7" spans="1:102" s="1511" customFormat="1" ht="16.149999999999999" customHeight="1" thickTop="1">
      <c r="A7" s="1510"/>
      <c r="B7" s="2528" t="s">
        <v>336</v>
      </c>
      <c r="C7" s="2529"/>
      <c r="D7" s="2529"/>
      <c r="E7" s="2529"/>
      <c r="F7" s="2529"/>
      <c r="G7" s="2529"/>
      <c r="H7" s="2529"/>
      <c r="I7" s="2529"/>
      <c r="J7" s="2529"/>
      <c r="K7" s="2529"/>
      <c r="L7" s="2529"/>
      <c r="M7" s="1479"/>
      <c r="N7" s="2529" t="s">
        <v>396</v>
      </c>
      <c r="O7" s="2529"/>
      <c r="P7" s="2529"/>
      <c r="Q7" s="2529"/>
      <c r="R7" s="2529"/>
      <c r="S7" s="2529"/>
      <c r="T7" s="2529"/>
      <c r="U7" s="2529"/>
      <c r="V7" s="2529"/>
      <c r="W7" s="2529"/>
      <c r="X7" s="2529"/>
      <c r="Y7" s="1479"/>
      <c r="Z7" s="2523" t="s">
        <v>338</v>
      </c>
      <c r="AA7" s="2523"/>
      <c r="AB7" s="2523"/>
      <c r="AC7" s="2523"/>
      <c r="AD7" s="2523"/>
      <c r="AE7" s="2523"/>
      <c r="AF7" s="2523"/>
      <c r="AG7" s="2523"/>
      <c r="AH7" s="2523"/>
      <c r="AI7" s="2523"/>
      <c r="AJ7" s="2523"/>
      <c r="AK7" s="1479"/>
      <c r="AL7" s="2523" t="s">
        <v>397</v>
      </c>
      <c r="AM7" s="2523"/>
      <c r="AN7" s="2523"/>
      <c r="AO7" s="2523"/>
      <c r="AP7" s="2523"/>
      <c r="AQ7" s="2523"/>
      <c r="AR7" s="2523"/>
      <c r="AS7" s="2523"/>
      <c r="AT7" s="2523"/>
      <c r="AU7" s="2523"/>
      <c r="AV7" s="2523"/>
      <c r="AW7" s="1512"/>
      <c r="AX7" s="2524" t="s">
        <v>1818</v>
      </c>
      <c r="AY7" s="1479"/>
      <c r="AZ7" s="2523" t="s">
        <v>340</v>
      </c>
      <c r="BA7" s="2523"/>
      <c r="BB7" s="2523"/>
      <c r="BC7" s="2523"/>
      <c r="BD7" s="2523"/>
      <c r="BE7" s="2523"/>
      <c r="BF7" s="2523"/>
      <c r="BG7" s="2523"/>
      <c r="BH7" s="2523"/>
      <c r="BI7" s="2523"/>
      <c r="BJ7" s="2523"/>
      <c r="BK7" s="1479"/>
      <c r="BL7" s="2523" t="s">
        <v>398</v>
      </c>
      <c r="BM7" s="2523"/>
      <c r="BN7" s="2523"/>
      <c r="BO7" s="2523"/>
      <c r="BP7" s="2523"/>
      <c r="BQ7" s="2523"/>
      <c r="BR7" s="2523"/>
      <c r="BS7" s="2523"/>
      <c r="BT7" s="2523"/>
      <c r="BU7" s="1479"/>
      <c r="BV7" s="2523" t="s">
        <v>342</v>
      </c>
      <c r="BW7" s="2523"/>
      <c r="BX7" s="2523"/>
      <c r="BY7" s="2523"/>
      <c r="BZ7" s="2523"/>
      <c r="CA7" s="2523"/>
      <c r="CB7" s="2523"/>
      <c r="CC7" s="2523"/>
      <c r="CD7" s="2523"/>
      <c r="CE7" s="2523"/>
      <c r="CF7" s="1512"/>
      <c r="CG7" s="2524" t="s">
        <v>1819</v>
      </c>
      <c r="CH7" s="1479"/>
      <c r="CI7" s="2523" t="s">
        <v>354</v>
      </c>
      <c r="CJ7" s="2523"/>
      <c r="CK7" s="2523"/>
      <c r="CL7" s="1479"/>
      <c r="CM7" s="2523" t="s">
        <v>1453</v>
      </c>
      <c r="CN7" s="2523"/>
      <c r="CO7" s="2523"/>
      <c r="CP7" s="2523"/>
      <c r="CQ7" s="2523"/>
      <c r="CR7" s="2523"/>
      <c r="CS7" s="2523"/>
      <c r="CT7" s="2523"/>
      <c r="CU7" s="2523"/>
      <c r="CV7" s="1479"/>
      <c r="CW7" s="2524" t="s">
        <v>1820</v>
      </c>
    </row>
    <row r="8" spans="1:102" s="1516" customFormat="1" ht="16.149999999999999" customHeight="1">
      <c r="A8" s="1513"/>
      <c r="B8" s="1514" t="s">
        <v>399</v>
      </c>
      <c r="C8" s="1514" t="s">
        <v>400</v>
      </c>
      <c r="D8" s="1514" t="s">
        <v>401</v>
      </c>
      <c r="E8" s="1514" t="s">
        <v>402</v>
      </c>
      <c r="F8" s="1514" t="s">
        <v>403</v>
      </c>
      <c r="G8" s="1514" t="s">
        <v>404</v>
      </c>
      <c r="H8" s="1514" t="s">
        <v>405</v>
      </c>
      <c r="I8" s="1514" t="s">
        <v>406</v>
      </c>
      <c r="J8" s="1514" t="s">
        <v>407</v>
      </c>
      <c r="K8" s="1514" t="s">
        <v>61</v>
      </c>
      <c r="L8" s="1515" t="s">
        <v>11</v>
      </c>
      <c r="M8" s="1514"/>
      <c r="N8" s="1514" t="s">
        <v>399</v>
      </c>
      <c r="O8" s="1514" t="s">
        <v>400</v>
      </c>
      <c r="P8" s="1514" t="s">
        <v>401</v>
      </c>
      <c r="Q8" s="1514" t="s">
        <v>402</v>
      </c>
      <c r="R8" s="1514" t="s">
        <v>403</v>
      </c>
      <c r="S8" s="1514" t="s">
        <v>404</v>
      </c>
      <c r="T8" s="1514" t="s">
        <v>405</v>
      </c>
      <c r="U8" s="1514" t="s">
        <v>406</v>
      </c>
      <c r="V8" s="1514" t="s">
        <v>407</v>
      </c>
      <c r="W8" s="1514" t="s">
        <v>61</v>
      </c>
      <c r="X8" s="1515" t="s">
        <v>11</v>
      </c>
      <c r="Y8" s="1514"/>
      <c r="Z8" s="1514" t="s">
        <v>399</v>
      </c>
      <c r="AA8" s="1514" t="s">
        <v>400</v>
      </c>
      <c r="AB8" s="1514" t="s">
        <v>401</v>
      </c>
      <c r="AC8" s="1514" t="s">
        <v>402</v>
      </c>
      <c r="AD8" s="1514" t="s">
        <v>403</v>
      </c>
      <c r="AE8" s="1514" t="s">
        <v>404</v>
      </c>
      <c r="AF8" s="1514" t="s">
        <v>405</v>
      </c>
      <c r="AG8" s="1514" t="s">
        <v>406</v>
      </c>
      <c r="AH8" s="1514" t="s">
        <v>407</v>
      </c>
      <c r="AI8" s="1514" t="s">
        <v>61</v>
      </c>
      <c r="AJ8" s="1515" t="s">
        <v>11</v>
      </c>
      <c r="AK8" s="1514"/>
      <c r="AL8" s="1514" t="s">
        <v>399</v>
      </c>
      <c r="AM8" s="1514" t="s">
        <v>400</v>
      </c>
      <c r="AN8" s="1514" t="s">
        <v>401</v>
      </c>
      <c r="AO8" s="1514" t="s">
        <v>402</v>
      </c>
      <c r="AP8" s="1514" t="s">
        <v>403</v>
      </c>
      <c r="AQ8" s="1514" t="s">
        <v>404</v>
      </c>
      <c r="AR8" s="1514" t="s">
        <v>405</v>
      </c>
      <c r="AS8" s="1514" t="s">
        <v>406</v>
      </c>
      <c r="AT8" s="1514" t="s">
        <v>407</v>
      </c>
      <c r="AU8" s="1514" t="s">
        <v>61</v>
      </c>
      <c r="AV8" s="1515" t="s">
        <v>11</v>
      </c>
      <c r="AW8" s="1514"/>
      <c r="AX8" s="2525"/>
      <c r="AY8" s="1517"/>
      <c r="AZ8" s="1514" t="s">
        <v>408</v>
      </c>
      <c r="BA8" s="1514" t="s">
        <v>399</v>
      </c>
      <c r="BB8" s="1514" t="s">
        <v>400</v>
      </c>
      <c r="BC8" s="1514" t="s">
        <v>401</v>
      </c>
      <c r="BD8" s="1514" t="s">
        <v>402</v>
      </c>
      <c r="BE8" s="1514" t="s">
        <v>403</v>
      </c>
      <c r="BF8" s="1514" t="s">
        <v>404</v>
      </c>
      <c r="BG8" s="1514" t="s">
        <v>405</v>
      </c>
      <c r="BH8" s="1514" t="s">
        <v>406</v>
      </c>
      <c r="BI8" s="1514" t="s">
        <v>61</v>
      </c>
      <c r="BJ8" s="1515" t="s">
        <v>11</v>
      </c>
      <c r="BK8" s="1514"/>
      <c r="BL8" s="1514" t="s">
        <v>401</v>
      </c>
      <c r="BM8" s="1514" t="s">
        <v>402</v>
      </c>
      <c r="BN8" s="1514" t="s">
        <v>403</v>
      </c>
      <c r="BO8" s="1514" t="s">
        <v>404</v>
      </c>
      <c r="BP8" s="1514" t="s">
        <v>405</v>
      </c>
      <c r="BQ8" s="1514" t="s">
        <v>406</v>
      </c>
      <c r="BR8" s="1514" t="s">
        <v>407</v>
      </c>
      <c r="BS8" s="1514" t="s">
        <v>409</v>
      </c>
      <c r="BT8" s="1515" t="s">
        <v>11</v>
      </c>
      <c r="BU8" s="1514"/>
      <c r="BV8" s="1514" t="s">
        <v>400</v>
      </c>
      <c r="BW8" s="1514" t="s">
        <v>401</v>
      </c>
      <c r="BX8" s="1514" t="s">
        <v>402</v>
      </c>
      <c r="BY8" s="1514" t="s">
        <v>403</v>
      </c>
      <c r="BZ8" s="1514" t="s">
        <v>404</v>
      </c>
      <c r="CA8" s="1514" t="s">
        <v>405</v>
      </c>
      <c r="CB8" s="1514" t="s">
        <v>406</v>
      </c>
      <c r="CC8" s="1514" t="s">
        <v>407</v>
      </c>
      <c r="CD8" s="1514" t="s">
        <v>61</v>
      </c>
      <c r="CE8" s="1515" t="s">
        <v>11</v>
      </c>
      <c r="CF8" s="1514"/>
      <c r="CG8" s="2525"/>
      <c r="CH8" s="1517"/>
      <c r="CI8" s="1514" t="s">
        <v>410</v>
      </c>
      <c r="CJ8" s="1514" t="s">
        <v>61</v>
      </c>
      <c r="CK8" s="1515" t="s">
        <v>11</v>
      </c>
      <c r="CL8" s="1514"/>
      <c r="CM8" s="1514" t="s">
        <v>401</v>
      </c>
      <c r="CN8" s="1514" t="s">
        <v>402</v>
      </c>
      <c r="CO8" s="1514" t="s">
        <v>403</v>
      </c>
      <c r="CP8" s="1514" t="s">
        <v>404</v>
      </c>
      <c r="CQ8" s="1514" t="s">
        <v>405</v>
      </c>
      <c r="CR8" s="1514" t="s">
        <v>406</v>
      </c>
      <c r="CS8" s="1514" t="s">
        <v>407</v>
      </c>
      <c r="CT8" s="1514" t="s">
        <v>61</v>
      </c>
      <c r="CU8" s="1515" t="s">
        <v>11</v>
      </c>
      <c r="CV8" s="1514"/>
      <c r="CW8" s="2525"/>
    </row>
    <row r="9" spans="1:102" s="143" customFormat="1" ht="14.45" customHeight="1">
      <c r="A9" s="1496">
        <v>1996</v>
      </c>
      <c r="B9" s="1403">
        <v>0</v>
      </c>
      <c r="C9" s="1403">
        <v>0</v>
      </c>
      <c r="D9" s="1403">
        <v>0</v>
      </c>
      <c r="E9" s="1403">
        <v>0</v>
      </c>
      <c r="F9" s="1403">
        <v>0</v>
      </c>
      <c r="G9" s="1403">
        <v>0</v>
      </c>
      <c r="H9" s="1403">
        <v>0</v>
      </c>
      <c r="I9" s="1403">
        <v>0</v>
      </c>
      <c r="J9" s="1403">
        <v>0</v>
      </c>
      <c r="K9" s="145">
        <v>4178.4799999999996</v>
      </c>
      <c r="L9" s="1497">
        <v>4178.4799999999996</v>
      </c>
      <c r="M9" s="133"/>
      <c r="N9" s="1403">
        <v>0</v>
      </c>
      <c r="O9" s="1403">
        <v>0</v>
      </c>
      <c r="P9" s="1403">
        <v>0</v>
      </c>
      <c r="Q9" s="1403">
        <v>0</v>
      </c>
      <c r="R9" s="1403">
        <v>0</v>
      </c>
      <c r="S9" s="1403">
        <v>0</v>
      </c>
      <c r="T9" s="1403">
        <v>0</v>
      </c>
      <c r="U9" s="1403">
        <v>0</v>
      </c>
      <c r="V9" s="1403">
        <v>0</v>
      </c>
      <c r="W9" s="145">
        <v>14114.13</v>
      </c>
      <c r="X9" s="1497">
        <v>14114.13</v>
      </c>
      <c r="Y9" s="133"/>
      <c r="Z9" s="1403">
        <v>0</v>
      </c>
      <c r="AA9" s="1403">
        <v>0</v>
      </c>
      <c r="AB9" s="1403">
        <v>0</v>
      </c>
      <c r="AC9" s="1403">
        <v>0</v>
      </c>
      <c r="AD9" s="1403">
        <v>0</v>
      </c>
      <c r="AE9" s="1403">
        <v>0</v>
      </c>
      <c r="AF9" s="1403">
        <v>0</v>
      </c>
      <c r="AG9" s="1403">
        <v>0</v>
      </c>
      <c r="AH9" s="1403">
        <v>0</v>
      </c>
      <c r="AI9" s="145">
        <v>10270.040000000001</v>
      </c>
      <c r="AJ9" s="1497">
        <v>10270.040000000001</v>
      </c>
      <c r="AK9" s="133"/>
      <c r="AL9" s="1403">
        <v>0</v>
      </c>
      <c r="AM9" s="1403">
        <v>0</v>
      </c>
      <c r="AN9" s="1403">
        <v>0</v>
      </c>
      <c r="AO9" s="1403">
        <v>0</v>
      </c>
      <c r="AP9" s="1403">
        <v>0</v>
      </c>
      <c r="AQ9" s="1403">
        <v>0</v>
      </c>
      <c r="AR9" s="1403">
        <v>0</v>
      </c>
      <c r="AS9" s="1403">
        <v>0</v>
      </c>
      <c r="AT9" s="1403">
        <v>0</v>
      </c>
      <c r="AU9" s="145">
        <v>5554.52</v>
      </c>
      <c r="AV9" s="1497">
        <v>5554.52</v>
      </c>
      <c r="AW9" s="145"/>
      <c r="AX9" s="1497">
        <v>34117.17</v>
      </c>
      <c r="AY9" s="145"/>
      <c r="AZ9" s="1403">
        <v>0</v>
      </c>
      <c r="BA9" s="1403">
        <v>0</v>
      </c>
      <c r="BB9" s="1403">
        <v>0</v>
      </c>
      <c r="BC9" s="1403">
        <v>0</v>
      </c>
      <c r="BD9" s="1403">
        <v>0</v>
      </c>
      <c r="BE9" s="1469">
        <v>771.35</v>
      </c>
      <c r="BF9" s="1469">
        <v>462.81</v>
      </c>
      <c r="BG9" s="1469">
        <v>154.27000000000001</v>
      </c>
      <c r="BH9" s="1469">
        <v>154.27000000000001</v>
      </c>
      <c r="BI9" s="1469">
        <v>16542.759999999998</v>
      </c>
      <c r="BJ9" s="1498">
        <v>18085.47</v>
      </c>
      <c r="BL9" s="1403">
        <v>0</v>
      </c>
      <c r="BM9" s="1403">
        <v>0</v>
      </c>
      <c r="BN9" s="1403">
        <v>0</v>
      </c>
      <c r="BO9" s="1403">
        <v>0</v>
      </c>
      <c r="BP9" s="1403">
        <v>0</v>
      </c>
      <c r="BQ9" s="1403">
        <v>0</v>
      </c>
      <c r="BR9" s="1403">
        <v>0</v>
      </c>
      <c r="BS9" s="1469">
        <v>8230.3700000000008</v>
      </c>
      <c r="BT9" s="1498">
        <v>8230.3700000000008</v>
      </c>
      <c r="BV9" s="1403">
        <v>0</v>
      </c>
      <c r="BW9" s="1403">
        <v>0</v>
      </c>
      <c r="BX9" s="1403">
        <v>0</v>
      </c>
      <c r="BY9" s="1403">
        <v>0</v>
      </c>
      <c r="BZ9" s="1403">
        <v>0</v>
      </c>
      <c r="CA9" s="1403">
        <v>0</v>
      </c>
      <c r="CB9" s="1403">
        <v>0</v>
      </c>
      <c r="CC9" s="1403">
        <v>0</v>
      </c>
      <c r="CD9" s="1469">
        <v>4820.9399999999996</v>
      </c>
      <c r="CE9" s="1498">
        <v>4820.9399999999996</v>
      </c>
      <c r="CF9" s="1469"/>
      <c r="CG9" s="1498">
        <v>31136.78</v>
      </c>
      <c r="CH9" s="133"/>
      <c r="CI9" s="1403">
        <v>0</v>
      </c>
      <c r="CJ9" s="145">
        <v>10914.44</v>
      </c>
      <c r="CK9" s="1497">
        <v>10914.44</v>
      </c>
      <c r="CL9" s="134"/>
      <c r="CM9" s="1406">
        <v>0</v>
      </c>
      <c r="CN9" s="1406">
        <v>0</v>
      </c>
      <c r="CO9" s="1406">
        <v>0</v>
      </c>
      <c r="CP9" s="1406">
        <v>0</v>
      </c>
      <c r="CQ9" s="1406">
        <v>0</v>
      </c>
      <c r="CR9" s="1406">
        <v>0</v>
      </c>
      <c r="CS9" s="1406">
        <v>0</v>
      </c>
      <c r="CT9" s="1406">
        <v>13274.34</v>
      </c>
      <c r="CU9" s="1498">
        <v>13274.34</v>
      </c>
      <c r="CV9" s="1469"/>
      <c r="CW9" s="1498">
        <v>24188.78</v>
      </c>
    </row>
    <row r="10" spans="1:102" s="143" customFormat="1" ht="14.45" customHeight="1">
      <c r="A10" s="1496">
        <v>1997</v>
      </c>
      <c r="B10" s="1403">
        <v>0</v>
      </c>
      <c r="C10" s="1403">
        <v>0</v>
      </c>
      <c r="D10" s="1403">
        <v>0</v>
      </c>
      <c r="E10" s="1403">
        <v>0</v>
      </c>
      <c r="F10" s="1403">
        <v>0</v>
      </c>
      <c r="G10" s="1403">
        <v>0</v>
      </c>
      <c r="H10" s="1403">
        <v>0</v>
      </c>
      <c r="I10" s="1403">
        <v>0</v>
      </c>
      <c r="J10" s="1403">
        <v>0</v>
      </c>
      <c r="K10" s="145">
        <v>4192.34</v>
      </c>
      <c r="L10" s="1497">
        <v>4192.34</v>
      </c>
      <c r="M10" s="133"/>
      <c r="N10" s="1403">
        <v>0</v>
      </c>
      <c r="O10" s="1403">
        <v>0</v>
      </c>
      <c r="P10" s="1403">
        <v>0</v>
      </c>
      <c r="Q10" s="1403">
        <v>0</v>
      </c>
      <c r="R10" s="1403">
        <v>0</v>
      </c>
      <c r="S10" s="1403">
        <v>0</v>
      </c>
      <c r="T10" s="1403">
        <v>0</v>
      </c>
      <c r="U10" s="1403">
        <v>0</v>
      </c>
      <c r="V10" s="1403">
        <v>0</v>
      </c>
      <c r="W10" s="145">
        <v>14462.14</v>
      </c>
      <c r="X10" s="1497">
        <v>14462.14</v>
      </c>
      <c r="Y10" s="133"/>
      <c r="Z10" s="1403">
        <v>0</v>
      </c>
      <c r="AA10" s="1403">
        <v>0</v>
      </c>
      <c r="AB10" s="1403">
        <v>0</v>
      </c>
      <c r="AC10" s="1403">
        <v>0</v>
      </c>
      <c r="AD10" s="1403">
        <v>0</v>
      </c>
      <c r="AE10" s="1403">
        <v>0</v>
      </c>
      <c r="AF10" s="1403">
        <v>0</v>
      </c>
      <c r="AG10" s="1403">
        <v>0</v>
      </c>
      <c r="AH10" s="1403">
        <v>0</v>
      </c>
      <c r="AI10" s="145">
        <v>10208.219999999999</v>
      </c>
      <c r="AJ10" s="1497">
        <v>10208.219999999999</v>
      </c>
      <c r="AK10" s="133"/>
      <c r="AL10" s="1403">
        <v>0</v>
      </c>
      <c r="AM10" s="1403">
        <v>0</v>
      </c>
      <c r="AN10" s="1403">
        <v>0</v>
      </c>
      <c r="AO10" s="1403">
        <v>0</v>
      </c>
      <c r="AP10" s="1403">
        <v>0</v>
      </c>
      <c r="AQ10" s="1403">
        <v>0</v>
      </c>
      <c r="AR10" s="1403">
        <v>0</v>
      </c>
      <c r="AS10" s="1403">
        <v>0</v>
      </c>
      <c r="AT10" s="1403">
        <v>0</v>
      </c>
      <c r="AU10" s="145">
        <v>5754.43</v>
      </c>
      <c r="AV10" s="1497">
        <v>5754.43</v>
      </c>
      <c r="AW10" s="145"/>
      <c r="AX10" s="1497">
        <v>34617.129999999997</v>
      </c>
      <c r="AY10" s="145"/>
      <c r="AZ10" s="1403">
        <v>0</v>
      </c>
      <c r="BA10" s="1403">
        <v>0</v>
      </c>
      <c r="BB10" s="1403">
        <v>0</v>
      </c>
      <c r="BC10" s="1469">
        <v>77.319999999999993</v>
      </c>
      <c r="BD10" s="1469">
        <v>386.58</v>
      </c>
      <c r="BE10" s="1469">
        <v>1465.05</v>
      </c>
      <c r="BF10" s="1469">
        <v>693.47</v>
      </c>
      <c r="BG10" s="1469">
        <v>308.47000000000003</v>
      </c>
      <c r="BH10" s="1469">
        <v>153.84</v>
      </c>
      <c r="BI10" s="1469">
        <v>15158.48</v>
      </c>
      <c r="BJ10" s="1498">
        <v>18243.22</v>
      </c>
      <c r="BL10" s="1403">
        <v>0</v>
      </c>
      <c r="BM10" s="1403">
        <v>0</v>
      </c>
      <c r="BN10" s="1403">
        <v>0</v>
      </c>
      <c r="BO10" s="1403">
        <v>0</v>
      </c>
      <c r="BP10" s="1403">
        <v>0</v>
      </c>
      <c r="BQ10" s="1403">
        <v>0</v>
      </c>
      <c r="BR10" s="1403">
        <v>0</v>
      </c>
      <c r="BS10" s="1469">
        <v>8213.59</v>
      </c>
      <c r="BT10" s="1498">
        <v>8213.59</v>
      </c>
      <c r="BV10" s="1403">
        <v>0</v>
      </c>
      <c r="BW10" s="1403">
        <v>0</v>
      </c>
      <c r="BX10" s="1403">
        <v>0</v>
      </c>
      <c r="BY10" s="1403">
        <v>0</v>
      </c>
      <c r="BZ10" s="1403">
        <v>0</v>
      </c>
      <c r="CA10" s="1403">
        <v>0</v>
      </c>
      <c r="CB10" s="1403">
        <v>0</v>
      </c>
      <c r="CC10" s="1403">
        <v>0</v>
      </c>
      <c r="CD10" s="1469">
        <v>5088.7700000000004</v>
      </c>
      <c r="CE10" s="1498">
        <v>5088.7700000000004</v>
      </c>
      <c r="CF10" s="1469"/>
      <c r="CG10" s="1498">
        <v>31545.59</v>
      </c>
      <c r="CH10" s="133"/>
      <c r="CI10" s="1403">
        <v>0</v>
      </c>
      <c r="CJ10" s="145">
        <v>11024.23</v>
      </c>
      <c r="CK10" s="1497">
        <v>11024.23</v>
      </c>
      <c r="CL10" s="134"/>
      <c r="CM10" s="1406">
        <v>0</v>
      </c>
      <c r="CN10" s="1406">
        <v>0</v>
      </c>
      <c r="CO10" s="1406">
        <v>0</v>
      </c>
      <c r="CP10" s="1406">
        <v>0</v>
      </c>
      <c r="CQ10" s="1406">
        <v>0</v>
      </c>
      <c r="CR10" s="1406">
        <v>0</v>
      </c>
      <c r="CS10" s="1406">
        <v>0</v>
      </c>
      <c r="CT10" s="1406">
        <v>13484.93</v>
      </c>
      <c r="CU10" s="1498">
        <v>13484.93</v>
      </c>
      <c r="CV10" s="1469"/>
      <c r="CW10" s="1498">
        <v>24509.15</v>
      </c>
    </row>
    <row r="11" spans="1:102" s="143" customFormat="1" ht="14.45" customHeight="1">
      <c r="A11" s="1496">
        <v>1998</v>
      </c>
      <c r="B11" s="1403">
        <v>0</v>
      </c>
      <c r="C11" s="1403">
        <v>0</v>
      </c>
      <c r="D11" s="1403">
        <v>0</v>
      </c>
      <c r="E11" s="1403">
        <v>0</v>
      </c>
      <c r="F11" s="1403">
        <v>0</v>
      </c>
      <c r="G11" s="1403">
        <v>0</v>
      </c>
      <c r="H11" s="1403">
        <v>0</v>
      </c>
      <c r="I11" s="1403">
        <v>0</v>
      </c>
      <c r="J11" s="1403">
        <v>0</v>
      </c>
      <c r="K11" s="145">
        <v>4200.8900000000003</v>
      </c>
      <c r="L11" s="1497">
        <v>4200.8900000000003</v>
      </c>
      <c r="M11" s="133"/>
      <c r="N11" s="1403">
        <v>0</v>
      </c>
      <c r="O11" s="1403">
        <v>0</v>
      </c>
      <c r="P11" s="1403">
        <v>0</v>
      </c>
      <c r="Q11" s="1403">
        <v>0</v>
      </c>
      <c r="R11" s="1403">
        <v>0</v>
      </c>
      <c r="S11" s="1403">
        <v>0</v>
      </c>
      <c r="T11" s="1403">
        <v>0</v>
      </c>
      <c r="U11" s="1403">
        <v>0</v>
      </c>
      <c r="V11" s="1403">
        <v>0</v>
      </c>
      <c r="W11" s="145">
        <v>14780.74</v>
      </c>
      <c r="X11" s="1497">
        <v>14780.74</v>
      </c>
      <c r="Y11" s="133"/>
      <c r="Z11" s="1403">
        <v>0</v>
      </c>
      <c r="AA11" s="1403">
        <v>0</v>
      </c>
      <c r="AB11" s="1403">
        <v>0</v>
      </c>
      <c r="AC11" s="1403">
        <v>0</v>
      </c>
      <c r="AD11" s="1403">
        <v>0</v>
      </c>
      <c r="AE11" s="1403">
        <v>0</v>
      </c>
      <c r="AF11" s="1403">
        <v>0</v>
      </c>
      <c r="AG11" s="1403">
        <v>0</v>
      </c>
      <c r="AH11" s="1403">
        <v>0</v>
      </c>
      <c r="AI11" s="145">
        <v>10026.56</v>
      </c>
      <c r="AJ11" s="1497">
        <v>10026.56</v>
      </c>
      <c r="AK11" s="133"/>
      <c r="AL11" s="1403">
        <v>0</v>
      </c>
      <c r="AM11" s="1403">
        <v>0</v>
      </c>
      <c r="AN11" s="1403">
        <v>0</v>
      </c>
      <c r="AO11" s="1403">
        <v>0</v>
      </c>
      <c r="AP11" s="1403">
        <v>0</v>
      </c>
      <c r="AQ11" s="1403">
        <v>0</v>
      </c>
      <c r="AR11" s="1403">
        <v>0</v>
      </c>
      <c r="AS11" s="1403">
        <v>0</v>
      </c>
      <c r="AT11" s="1403">
        <v>0</v>
      </c>
      <c r="AU11" s="145">
        <v>5950.83</v>
      </c>
      <c r="AV11" s="1497">
        <v>5950.83</v>
      </c>
      <c r="AW11" s="145"/>
      <c r="AX11" s="1497">
        <v>34959.03</v>
      </c>
      <c r="AY11" s="145"/>
      <c r="AZ11" s="1403">
        <v>0</v>
      </c>
      <c r="BA11" s="1403">
        <v>0</v>
      </c>
      <c r="BB11" s="1403">
        <v>0</v>
      </c>
      <c r="BC11" s="1469">
        <v>199.97</v>
      </c>
      <c r="BD11" s="1469">
        <v>999.87</v>
      </c>
      <c r="BE11" s="1469">
        <v>2105.87</v>
      </c>
      <c r="BF11" s="1469">
        <v>845.02</v>
      </c>
      <c r="BG11" s="1469">
        <v>307.58</v>
      </c>
      <c r="BH11" s="1469">
        <v>153.37</v>
      </c>
      <c r="BI11" s="1469">
        <v>13769.18</v>
      </c>
      <c r="BJ11" s="1498">
        <v>18380.87</v>
      </c>
      <c r="BL11" s="1403">
        <v>0</v>
      </c>
      <c r="BM11" s="1403">
        <v>0</v>
      </c>
      <c r="BN11" s="1403">
        <v>0</v>
      </c>
      <c r="BO11" s="1403">
        <v>0</v>
      </c>
      <c r="BP11" s="1403">
        <v>0</v>
      </c>
      <c r="BQ11" s="1403">
        <v>0</v>
      </c>
      <c r="BR11" s="1403">
        <v>0</v>
      </c>
      <c r="BS11" s="1469">
        <v>8232.56</v>
      </c>
      <c r="BT11" s="1498">
        <v>8232.56</v>
      </c>
      <c r="BV11" s="1403">
        <v>0</v>
      </c>
      <c r="BW11" s="1403">
        <v>0</v>
      </c>
      <c r="BX11" s="1403">
        <v>0</v>
      </c>
      <c r="BY11" s="1403">
        <v>0</v>
      </c>
      <c r="BZ11" s="1403">
        <v>0</v>
      </c>
      <c r="CA11" s="1403">
        <v>0</v>
      </c>
      <c r="CB11" s="1403">
        <v>0</v>
      </c>
      <c r="CC11" s="1403">
        <v>0</v>
      </c>
      <c r="CD11" s="1469">
        <v>5342.32</v>
      </c>
      <c r="CE11" s="1498">
        <v>5342.32</v>
      </c>
      <c r="CF11" s="1469"/>
      <c r="CG11" s="1498">
        <v>31955.75</v>
      </c>
      <c r="CH11" s="133"/>
      <c r="CI11" s="1403">
        <v>0</v>
      </c>
      <c r="CJ11" s="145">
        <v>11128.24</v>
      </c>
      <c r="CK11" s="1497">
        <v>11128.24</v>
      </c>
      <c r="CL11" s="134"/>
      <c r="CM11" s="1406">
        <v>0</v>
      </c>
      <c r="CN11" s="1406">
        <v>0</v>
      </c>
      <c r="CO11" s="1406">
        <v>0</v>
      </c>
      <c r="CP11" s="1406">
        <v>0</v>
      </c>
      <c r="CQ11" s="1406">
        <v>0</v>
      </c>
      <c r="CR11" s="1406">
        <v>0</v>
      </c>
      <c r="CS11" s="1406">
        <v>0</v>
      </c>
      <c r="CT11" s="1406">
        <v>13701.95</v>
      </c>
      <c r="CU11" s="1498">
        <v>13701.95</v>
      </c>
      <c r="CV11" s="1469"/>
      <c r="CW11" s="1498">
        <v>24830.19</v>
      </c>
    </row>
    <row r="12" spans="1:102" s="143" customFormat="1" ht="14.45" customHeight="1">
      <c r="A12" s="1496">
        <v>1999</v>
      </c>
      <c r="B12" s="1403">
        <v>0</v>
      </c>
      <c r="C12" s="1403">
        <v>0</v>
      </c>
      <c r="D12" s="1403">
        <v>0</v>
      </c>
      <c r="E12" s="1403">
        <v>0</v>
      </c>
      <c r="F12" s="1403">
        <v>0</v>
      </c>
      <c r="G12" s="1403">
        <v>0</v>
      </c>
      <c r="H12" s="1403">
        <v>0</v>
      </c>
      <c r="I12" s="1403">
        <v>0</v>
      </c>
      <c r="J12" s="1403">
        <v>0</v>
      </c>
      <c r="K12" s="145">
        <v>4205.7</v>
      </c>
      <c r="L12" s="1497">
        <v>4205.7</v>
      </c>
      <c r="M12" s="133"/>
      <c r="N12" s="1403">
        <v>0</v>
      </c>
      <c r="O12" s="1403">
        <v>0</v>
      </c>
      <c r="P12" s="1403">
        <v>0</v>
      </c>
      <c r="Q12" s="1403">
        <v>0</v>
      </c>
      <c r="R12" s="1403">
        <v>0</v>
      </c>
      <c r="S12" s="1403">
        <v>0</v>
      </c>
      <c r="T12" s="1403">
        <v>0</v>
      </c>
      <c r="U12" s="1403">
        <v>0</v>
      </c>
      <c r="V12" s="1403">
        <v>0</v>
      </c>
      <c r="W12" s="145">
        <v>15135.99</v>
      </c>
      <c r="X12" s="1497">
        <v>15135.99</v>
      </c>
      <c r="Y12" s="133"/>
      <c r="Z12" s="1403">
        <v>0</v>
      </c>
      <c r="AA12" s="1403">
        <v>0</v>
      </c>
      <c r="AB12" s="1403">
        <v>0</v>
      </c>
      <c r="AC12" s="1403">
        <v>0</v>
      </c>
      <c r="AD12" s="1403">
        <v>0</v>
      </c>
      <c r="AE12" s="1403">
        <v>0</v>
      </c>
      <c r="AF12" s="1403">
        <v>0</v>
      </c>
      <c r="AG12" s="1403">
        <v>0</v>
      </c>
      <c r="AH12" s="1403">
        <v>0</v>
      </c>
      <c r="AI12" s="145">
        <v>10090.66</v>
      </c>
      <c r="AJ12" s="1497">
        <v>10090.66</v>
      </c>
      <c r="AK12" s="133"/>
      <c r="AL12" s="1403">
        <v>0</v>
      </c>
      <c r="AM12" s="1403">
        <v>0</v>
      </c>
      <c r="AN12" s="1403">
        <v>0</v>
      </c>
      <c r="AO12" s="1403">
        <v>0</v>
      </c>
      <c r="AP12" s="1403">
        <v>0</v>
      </c>
      <c r="AQ12" s="1403">
        <v>0</v>
      </c>
      <c r="AR12" s="1403">
        <v>0</v>
      </c>
      <c r="AS12" s="1403">
        <v>0</v>
      </c>
      <c r="AT12" s="1403">
        <v>0</v>
      </c>
      <c r="AU12" s="145">
        <v>6145.13</v>
      </c>
      <c r="AV12" s="1497">
        <v>6145.13</v>
      </c>
      <c r="AW12" s="145"/>
      <c r="AX12" s="1497">
        <v>35577.480000000003</v>
      </c>
      <c r="AY12" s="145"/>
      <c r="AZ12" s="1403">
        <v>0</v>
      </c>
      <c r="BA12" s="1403">
        <v>0</v>
      </c>
      <c r="BB12" s="1403">
        <v>0</v>
      </c>
      <c r="BC12" s="1469">
        <v>397.76</v>
      </c>
      <c r="BD12" s="1469">
        <v>1744.56</v>
      </c>
      <c r="BE12" s="1469">
        <v>2697.78</v>
      </c>
      <c r="BF12" s="1469">
        <v>850.75</v>
      </c>
      <c r="BG12" s="1469">
        <v>306.23</v>
      </c>
      <c r="BH12" s="1469">
        <v>152.5</v>
      </c>
      <c r="BI12" s="1469">
        <v>12384.28</v>
      </c>
      <c r="BJ12" s="1498">
        <v>18533.849999999999</v>
      </c>
      <c r="BL12" s="1403">
        <v>0</v>
      </c>
      <c r="BM12" s="1403">
        <v>0</v>
      </c>
      <c r="BN12" s="1403">
        <v>0</v>
      </c>
      <c r="BO12" s="1403">
        <v>0</v>
      </c>
      <c r="BP12" s="1403">
        <v>0</v>
      </c>
      <c r="BQ12" s="1403">
        <v>0</v>
      </c>
      <c r="BR12" s="1403">
        <v>0</v>
      </c>
      <c r="BS12" s="1469">
        <v>8306.1200000000008</v>
      </c>
      <c r="BT12" s="1498">
        <v>8306.1200000000008</v>
      </c>
      <c r="BV12" s="1403">
        <v>0</v>
      </c>
      <c r="BW12" s="1469">
        <v>83.11</v>
      </c>
      <c r="BX12" s="1469">
        <v>57.14</v>
      </c>
      <c r="BY12" s="1469">
        <v>181.79</v>
      </c>
      <c r="BZ12" s="1469">
        <v>161.02000000000001</v>
      </c>
      <c r="CA12" s="1469">
        <v>15.58</v>
      </c>
      <c r="CB12" s="1469">
        <v>15.58</v>
      </c>
      <c r="CC12" s="1469">
        <v>5.19</v>
      </c>
      <c r="CD12" s="1469">
        <v>5064.4399999999996</v>
      </c>
      <c r="CE12" s="1498">
        <v>5583.85</v>
      </c>
      <c r="CF12" s="1469"/>
      <c r="CG12" s="1498">
        <v>32423.82</v>
      </c>
      <c r="CH12" s="133"/>
      <c r="CI12" s="1403">
        <v>0</v>
      </c>
      <c r="CJ12" s="145">
        <v>11228.61</v>
      </c>
      <c r="CK12" s="1497">
        <v>11228.61</v>
      </c>
      <c r="CL12" s="134"/>
      <c r="CM12" s="1406">
        <v>0</v>
      </c>
      <c r="CN12" s="1406">
        <v>0</v>
      </c>
      <c r="CO12" s="1406">
        <v>0</v>
      </c>
      <c r="CP12" s="1406">
        <v>0</v>
      </c>
      <c r="CQ12" s="1406">
        <v>0</v>
      </c>
      <c r="CR12" s="1406">
        <v>0</v>
      </c>
      <c r="CS12" s="1406">
        <v>0</v>
      </c>
      <c r="CT12" s="1406">
        <v>13927.81</v>
      </c>
      <c r="CU12" s="1498">
        <v>13927.81</v>
      </c>
      <c r="CV12" s="1469"/>
      <c r="CW12" s="1498">
        <v>25156.42</v>
      </c>
    </row>
    <row r="13" spans="1:102" s="1464" customFormat="1" ht="30" customHeight="1">
      <c r="A13" s="1496">
        <v>2000</v>
      </c>
      <c r="B13" s="1438">
        <v>0</v>
      </c>
      <c r="C13" s="1438">
        <v>0</v>
      </c>
      <c r="D13" s="1438">
        <v>0</v>
      </c>
      <c r="E13" s="1438">
        <v>0</v>
      </c>
      <c r="F13" s="1438">
        <v>0</v>
      </c>
      <c r="G13" s="1438">
        <v>0</v>
      </c>
      <c r="H13" s="1438">
        <v>0</v>
      </c>
      <c r="I13" s="1438">
        <v>0</v>
      </c>
      <c r="J13" s="1438">
        <v>0</v>
      </c>
      <c r="K13" s="1463">
        <v>4211.57</v>
      </c>
      <c r="L13" s="1499">
        <v>4211.57</v>
      </c>
      <c r="M13" s="1495"/>
      <c r="N13" s="1438">
        <v>0</v>
      </c>
      <c r="O13" s="1438">
        <v>0</v>
      </c>
      <c r="P13" s="1438">
        <v>0</v>
      </c>
      <c r="Q13" s="1438">
        <v>0</v>
      </c>
      <c r="R13" s="1438">
        <v>0</v>
      </c>
      <c r="S13" s="1438">
        <v>0</v>
      </c>
      <c r="T13" s="1438">
        <v>0</v>
      </c>
      <c r="U13" s="1438">
        <v>0</v>
      </c>
      <c r="V13" s="1438">
        <v>0</v>
      </c>
      <c r="W13" s="1463">
        <v>15986.17</v>
      </c>
      <c r="X13" s="1499">
        <v>15986.17</v>
      </c>
      <c r="Y13" s="1495"/>
      <c r="Z13" s="1438">
        <v>0</v>
      </c>
      <c r="AA13" s="1438">
        <v>0</v>
      </c>
      <c r="AB13" s="1438">
        <v>0</v>
      </c>
      <c r="AC13" s="1438">
        <v>0</v>
      </c>
      <c r="AD13" s="1438">
        <v>0</v>
      </c>
      <c r="AE13" s="1438">
        <v>0</v>
      </c>
      <c r="AF13" s="1438">
        <v>0</v>
      </c>
      <c r="AG13" s="1438">
        <v>0</v>
      </c>
      <c r="AH13" s="1438">
        <v>0</v>
      </c>
      <c r="AI13" s="1463">
        <v>9446.3700000000008</v>
      </c>
      <c r="AJ13" s="1499">
        <v>9446.3700000000008</v>
      </c>
      <c r="AK13" s="1495"/>
      <c r="AL13" s="1438">
        <v>0</v>
      </c>
      <c r="AM13" s="1438">
        <v>0</v>
      </c>
      <c r="AN13" s="1438">
        <v>0</v>
      </c>
      <c r="AO13" s="1438">
        <v>0</v>
      </c>
      <c r="AP13" s="1438">
        <v>0</v>
      </c>
      <c r="AQ13" s="1438">
        <v>0</v>
      </c>
      <c r="AR13" s="1438">
        <v>0</v>
      </c>
      <c r="AS13" s="1438">
        <v>0</v>
      </c>
      <c r="AT13" s="1438">
        <v>0</v>
      </c>
      <c r="AU13" s="1463">
        <v>6343.76</v>
      </c>
      <c r="AV13" s="1499">
        <v>6343.76</v>
      </c>
      <c r="AW13" s="1463"/>
      <c r="AX13" s="1499">
        <v>35987.86</v>
      </c>
      <c r="AY13" s="1463"/>
      <c r="AZ13" s="1438">
        <v>0</v>
      </c>
      <c r="BA13" s="1438">
        <v>0</v>
      </c>
      <c r="BB13" s="1438">
        <v>0</v>
      </c>
      <c r="BC13" s="552">
        <v>845.03</v>
      </c>
      <c r="BD13" s="552">
        <v>2411.37</v>
      </c>
      <c r="BE13" s="552">
        <v>3161.54</v>
      </c>
      <c r="BF13" s="552">
        <v>845.9</v>
      </c>
      <c r="BG13" s="552">
        <v>303.8</v>
      </c>
      <c r="BH13" s="552">
        <v>150.94999999999999</v>
      </c>
      <c r="BI13" s="552">
        <v>11001.92</v>
      </c>
      <c r="BJ13" s="1500">
        <v>18720.52</v>
      </c>
      <c r="BL13" s="1438">
        <v>0</v>
      </c>
      <c r="BM13" s="1438">
        <v>0</v>
      </c>
      <c r="BN13" s="1438">
        <v>0</v>
      </c>
      <c r="BO13" s="1438">
        <v>0</v>
      </c>
      <c r="BP13" s="1438">
        <v>0</v>
      </c>
      <c r="BQ13" s="1438">
        <v>0</v>
      </c>
      <c r="BR13" s="1438">
        <v>0</v>
      </c>
      <c r="BS13" s="552">
        <v>8460.2999999999993</v>
      </c>
      <c r="BT13" s="1500">
        <v>8460.2999999999993</v>
      </c>
      <c r="BV13" s="1438">
        <v>0</v>
      </c>
      <c r="BW13" s="552">
        <v>214.78</v>
      </c>
      <c r="BX13" s="552">
        <v>133.93</v>
      </c>
      <c r="BY13" s="552">
        <v>362.71</v>
      </c>
      <c r="BZ13" s="552">
        <v>298.02999999999997</v>
      </c>
      <c r="CA13" s="552">
        <v>26.54</v>
      </c>
      <c r="CB13" s="552">
        <v>26.54</v>
      </c>
      <c r="CC13" s="552">
        <v>5.18</v>
      </c>
      <c r="CD13" s="552">
        <v>4752.55</v>
      </c>
      <c r="CE13" s="1500">
        <v>5820.26</v>
      </c>
      <c r="CF13" s="552"/>
      <c r="CG13" s="1500">
        <v>33001.08</v>
      </c>
      <c r="CH13" s="1495"/>
      <c r="CI13" s="1438">
        <v>0</v>
      </c>
      <c r="CJ13" s="1463">
        <v>11327.49</v>
      </c>
      <c r="CK13" s="1499">
        <v>11327.49</v>
      </c>
      <c r="CL13" s="1501"/>
      <c r="CM13" s="1502">
        <v>0</v>
      </c>
      <c r="CN13" s="1502">
        <v>0</v>
      </c>
      <c r="CO13" s="1502">
        <v>0</v>
      </c>
      <c r="CP13" s="1502">
        <v>0</v>
      </c>
      <c r="CQ13" s="1502">
        <v>0</v>
      </c>
      <c r="CR13" s="1502">
        <v>0</v>
      </c>
      <c r="CS13" s="1502">
        <v>0</v>
      </c>
      <c r="CT13" s="1502">
        <v>14165.01</v>
      </c>
      <c r="CU13" s="1500">
        <v>14165.01</v>
      </c>
      <c r="CV13" s="552"/>
      <c r="CW13" s="1500">
        <v>25492.5</v>
      </c>
    </row>
    <row r="14" spans="1:102" s="143" customFormat="1" ht="14.45" customHeight="1">
      <c r="A14" s="1496">
        <v>2001</v>
      </c>
      <c r="B14" s="1403">
        <v>0</v>
      </c>
      <c r="C14" s="1403">
        <v>0</v>
      </c>
      <c r="D14" s="1403">
        <v>0</v>
      </c>
      <c r="E14" s="1403">
        <v>0</v>
      </c>
      <c r="F14" s="1403">
        <v>0</v>
      </c>
      <c r="G14" s="1403">
        <v>0</v>
      </c>
      <c r="H14" s="1403">
        <v>0</v>
      </c>
      <c r="I14" s="1403">
        <v>0</v>
      </c>
      <c r="J14" s="1403">
        <v>0</v>
      </c>
      <c r="K14" s="145">
        <v>4235.37</v>
      </c>
      <c r="L14" s="1497">
        <v>4235.37</v>
      </c>
      <c r="M14" s="133"/>
      <c r="N14" s="1403">
        <v>0</v>
      </c>
      <c r="O14" s="1403">
        <v>0</v>
      </c>
      <c r="P14" s="1403">
        <v>0</v>
      </c>
      <c r="Q14" s="1403">
        <v>0</v>
      </c>
      <c r="R14" s="1403">
        <v>0</v>
      </c>
      <c r="S14" s="1403">
        <v>0</v>
      </c>
      <c r="T14" s="1403">
        <v>0</v>
      </c>
      <c r="U14" s="1403">
        <v>0</v>
      </c>
      <c r="V14" s="1403">
        <v>0</v>
      </c>
      <c r="W14" s="145">
        <v>16452.14</v>
      </c>
      <c r="X14" s="1497">
        <v>16452.14</v>
      </c>
      <c r="Y14" s="133"/>
      <c r="Z14" s="1403">
        <v>0</v>
      </c>
      <c r="AA14" s="1403">
        <v>0</v>
      </c>
      <c r="AB14" s="1403">
        <v>0</v>
      </c>
      <c r="AC14" s="1403">
        <v>0</v>
      </c>
      <c r="AD14" s="1403">
        <v>0</v>
      </c>
      <c r="AE14" s="1403">
        <v>0</v>
      </c>
      <c r="AF14" s="1403">
        <v>0</v>
      </c>
      <c r="AG14" s="1403">
        <v>0</v>
      </c>
      <c r="AH14" s="1403">
        <v>0</v>
      </c>
      <c r="AI14" s="145">
        <v>9331.06</v>
      </c>
      <c r="AJ14" s="1497">
        <v>9331.06</v>
      </c>
      <c r="AK14" s="133"/>
      <c r="AL14" s="1403">
        <v>0</v>
      </c>
      <c r="AM14" s="1403">
        <v>0</v>
      </c>
      <c r="AN14" s="1403">
        <v>0</v>
      </c>
      <c r="AO14" s="1403">
        <v>0</v>
      </c>
      <c r="AP14" s="1403">
        <v>0</v>
      </c>
      <c r="AQ14" s="1403">
        <v>0</v>
      </c>
      <c r="AR14" s="1403">
        <v>0</v>
      </c>
      <c r="AS14" s="1403">
        <v>0</v>
      </c>
      <c r="AT14" s="1403">
        <v>0</v>
      </c>
      <c r="AU14" s="145">
        <v>6572.58</v>
      </c>
      <c r="AV14" s="1497">
        <v>6572.58</v>
      </c>
      <c r="AW14" s="145"/>
      <c r="AX14" s="1497">
        <v>36591.160000000003</v>
      </c>
      <c r="AY14" s="145"/>
      <c r="AZ14" s="1403">
        <v>0</v>
      </c>
      <c r="BA14" s="1403">
        <v>0</v>
      </c>
      <c r="BB14" s="1403">
        <v>0</v>
      </c>
      <c r="BC14" s="1469">
        <v>1614.44</v>
      </c>
      <c r="BD14" s="1469">
        <v>3086.74</v>
      </c>
      <c r="BE14" s="1469">
        <v>3392.54</v>
      </c>
      <c r="BF14" s="1469">
        <v>835</v>
      </c>
      <c r="BG14" s="1469">
        <v>299.7</v>
      </c>
      <c r="BH14" s="1469">
        <v>148.38999999999999</v>
      </c>
      <c r="BI14" s="1469">
        <v>9637.35</v>
      </c>
      <c r="BJ14" s="1498">
        <v>19014.16</v>
      </c>
      <c r="BL14" s="1403">
        <v>0</v>
      </c>
      <c r="BM14" s="1403">
        <v>0</v>
      </c>
      <c r="BN14" s="1403">
        <v>0</v>
      </c>
      <c r="BO14" s="1403">
        <v>0</v>
      </c>
      <c r="BP14" s="1403">
        <v>0</v>
      </c>
      <c r="BQ14" s="1403">
        <v>0</v>
      </c>
      <c r="BR14" s="1403">
        <v>0</v>
      </c>
      <c r="BS14" s="1469">
        <v>8747.81</v>
      </c>
      <c r="BT14" s="1498">
        <v>8747.81</v>
      </c>
      <c r="BV14" s="1403">
        <v>0</v>
      </c>
      <c r="BW14" s="1469">
        <v>431.09</v>
      </c>
      <c r="BX14" s="1469">
        <v>242.02</v>
      </c>
      <c r="BY14" s="1469">
        <v>548.59</v>
      </c>
      <c r="BZ14" s="1469">
        <v>375.66</v>
      </c>
      <c r="CA14" s="1469">
        <v>32.5</v>
      </c>
      <c r="CB14" s="1469">
        <v>32.5</v>
      </c>
      <c r="CC14" s="1469">
        <v>5.17</v>
      </c>
      <c r="CD14" s="1469">
        <v>4409.04</v>
      </c>
      <c r="CE14" s="1498">
        <v>6076.57</v>
      </c>
      <c r="CF14" s="1469"/>
      <c r="CG14" s="1498">
        <v>33838.550000000003</v>
      </c>
      <c r="CH14" s="133"/>
      <c r="CI14" s="1403">
        <v>0</v>
      </c>
      <c r="CJ14" s="145">
        <v>11424.39</v>
      </c>
      <c r="CK14" s="1497">
        <v>11424.39</v>
      </c>
      <c r="CL14" s="134"/>
      <c r="CM14" s="1406">
        <v>0</v>
      </c>
      <c r="CN14" s="1406">
        <v>0</v>
      </c>
      <c r="CO14" s="1406">
        <v>0</v>
      </c>
      <c r="CP14" s="1406">
        <v>0</v>
      </c>
      <c r="CQ14" s="1406">
        <v>0</v>
      </c>
      <c r="CR14" s="1406">
        <v>0</v>
      </c>
      <c r="CS14" s="1406">
        <v>0</v>
      </c>
      <c r="CT14" s="1406">
        <v>14412.88</v>
      </c>
      <c r="CU14" s="1498">
        <v>14412.88</v>
      </c>
      <c r="CV14" s="1469"/>
      <c r="CW14" s="1498">
        <v>25837.279999999999</v>
      </c>
    </row>
    <row r="15" spans="1:102" s="143" customFormat="1" ht="14.45" customHeight="1">
      <c r="A15" s="1496">
        <v>2002</v>
      </c>
      <c r="B15" s="1403">
        <v>0</v>
      </c>
      <c r="C15" s="1403">
        <v>0</v>
      </c>
      <c r="D15" s="1403">
        <v>0</v>
      </c>
      <c r="E15" s="1403">
        <v>0</v>
      </c>
      <c r="F15" s="1403">
        <v>0</v>
      </c>
      <c r="G15" s="1403">
        <v>0</v>
      </c>
      <c r="H15" s="1403">
        <v>0</v>
      </c>
      <c r="I15" s="1403">
        <v>0</v>
      </c>
      <c r="J15" s="1403">
        <v>0</v>
      </c>
      <c r="K15" s="145">
        <v>4236.54</v>
      </c>
      <c r="L15" s="1497">
        <v>4236.54</v>
      </c>
      <c r="M15" s="133"/>
      <c r="N15" s="1403">
        <v>0</v>
      </c>
      <c r="O15" s="1403">
        <v>0</v>
      </c>
      <c r="P15" s="145">
        <v>332.1</v>
      </c>
      <c r="Q15" s="145">
        <v>469.27</v>
      </c>
      <c r="R15" s="145">
        <v>293.26</v>
      </c>
      <c r="S15" s="145">
        <v>15.05</v>
      </c>
      <c r="T15" s="145">
        <v>2.3199999999999998</v>
      </c>
      <c r="U15" s="145">
        <v>1.21</v>
      </c>
      <c r="V15" s="145">
        <v>0.78</v>
      </c>
      <c r="W15" s="145">
        <v>15556.81</v>
      </c>
      <c r="X15" s="1497">
        <v>16670.810000000001</v>
      </c>
      <c r="Y15" s="133"/>
      <c r="Z15" s="1403">
        <v>0</v>
      </c>
      <c r="AA15" s="1403">
        <v>0</v>
      </c>
      <c r="AB15" s="145">
        <v>223.04</v>
      </c>
      <c r="AC15" s="145">
        <v>445.23</v>
      </c>
      <c r="AD15" s="145">
        <v>150.53</v>
      </c>
      <c r="AE15" s="145">
        <v>27.56</v>
      </c>
      <c r="AF15" s="145">
        <v>1.7</v>
      </c>
      <c r="AG15" s="1403">
        <v>0</v>
      </c>
      <c r="AH15" s="1403">
        <v>0</v>
      </c>
      <c r="AI15" s="145">
        <v>8509.91</v>
      </c>
      <c r="AJ15" s="1497">
        <v>9357.9599999999991</v>
      </c>
      <c r="AK15" s="133"/>
      <c r="AL15" s="1403">
        <v>0</v>
      </c>
      <c r="AM15" s="1403">
        <v>0</v>
      </c>
      <c r="AN15" s="145">
        <v>90.87</v>
      </c>
      <c r="AO15" s="145">
        <v>240.55</v>
      </c>
      <c r="AP15" s="145">
        <v>187.09</v>
      </c>
      <c r="AQ15" s="145">
        <v>5.35</v>
      </c>
      <c r="AR15" s="145">
        <v>5.35</v>
      </c>
      <c r="AS15" s="145">
        <v>5.35</v>
      </c>
      <c r="AT15" s="1403">
        <v>0</v>
      </c>
      <c r="AU15" s="145">
        <v>6234.11</v>
      </c>
      <c r="AV15" s="1497">
        <v>6768.67</v>
      </c>
      <c r="AW15" s="145"/>
      <c r="AX15" s="1497">
        <v>37033.980000000003</v>
      </c>
      <c r="AY15" s="145"/>
      <c r="AZ15" s="1403">
        <v>0</v>
      </c>
      <c r="BA15" s="1403">
        <v>0</v>
      </c>
      <c r="BB15" s="1403">
        <v>0</v>
      </c>
      <c r="BC15" s="1469">
        <v>2548.4</v>
      </c>
      <c r="BD15" s="1469">
        <v>3641.53</v>
      </c>
      <c r="BE15" s="1469">
        <v>3479.4</v>
      </c>
      <c r="BF15" s="1469">
        <v>818.32</v>
      </c>
      <c r="BG15" s="1469">
        <v>293.27999999999997</v>
      </c>
      <c r="BH15" s="1469">
        <v>144.41999999999999</v>
      </c>
      <c r="BI15" s="1469">
        <v>8305.42</v>
      </c>
      <c r="BJ15" s="1498">
        <v>19230.77</v>
      </c>
      <c r="BL15" s="1403">
        <v>0</v>
      </c>
      <c r="BM15" s="1403">
        <v>0</v>
      </c>
      <c r="BN15" s="1403">
        <v>0</v>
      </c>
      <c r="BO15" s="1403">
        <v>0</v>
      </c>
      <c r="BP15" s="1403">
        <v>0</v>
      </c>
      <c r="BQ15" s="1403">
        <v>0</v>
      </c>
      <c r="BR15" s="1403">
        <v>0</v>
      </c>
      <c r="BS15" s="1469">
        <v>9104.93</v>
      </c>
      <c r="BT15" s="1498">
        <v>9104.93</v>
      </c>
      <c r="BV15" s="1403">
        <v>0</v>
      </c>
      <c r="BW15" s="1469">
        <v>697.47</v>
      </c>
      <c r="BX15" s="1469">
        <v>354.32</v>
      </c>
      <c r="BY15" s="1469">
        <v>719.37</v>
      </c>
      <c r="BZ15" s="1469">
        <v>416.08</v>
      </c>
      <c r="CA15" s="1469">
        <v>32.39</v>
      </c>
      <c r="CB15" s="1469">
        <v>32.39</v>
      </c>
      <c r="CC15" s="1469">
        <v>5.15</v>
      </c>
      <c r="CD15" s="1469">
        <v>4038.54</v>
      </c>
      <c r="CE15" s="1498">
        <v>6295.72</v>
      </c>
      <c r="CF15" s="1469"/>
      <c r="CG15" s="1498">
        <v>34631.42</v>
      </c>
      <c r="CH15" s="133"/>
      <c r="CI15" s="1403">
        <v>0</v>
      </c>
      <c r="CJ15" s="145">
        <v>11524.66</v>
      </c>
      <c r="CK15" s="1497">
        <v>11524.66</v>
      </c>
      <c r="CL15" s="134"/>
      <c r="CM15" s="1406">
        <v>0</v>
      </c>
      <c r="CN15" s="1406">
        <v>0</v>
      </c>
      <c r="CO15" s="1406">
        <v>0</v>
      </c>
      <c r="CP15" s="1406">
        <v>0</v>
      </c>
      <c r="CQ15" s="1406">
        <v>0</v>
      </c>
      <c r="CR15" s="1406">
        <v>0</v>
      </c>
      <c r="CS15" s="1406">
        <v>0</v>
      </c>
      <c r="CT15" s="1406">
        <v>14678.09</v>
      </c>
      <c r="CU15" s="1498">
        <v>14678.09</v>
      </c>
      <c r="CV15" s="1469"/>
      <c r="CW15" s="1498">
        <v>26202.75</v>
      </c>
    </row>
    <row r="16" spans="1:102" s="143" customFormat="1" ht="14.45" customHeight="1">
      <c r="A16" s="1496">
        <v>2003</v>
      </c>
      <c r="B16" s="1403">
        <v>0</v>
      </c>
      <c r="C16" s="1403">
        <v>0</v>
      </c>
      <c r="D16" s="1403">
        <v>0</v>
      </c>
      <c r="E16" s="1403">
        <v>0</v>
      </c>
      <c r="F16" s="1403">
        <v>0</v>
      </c>
      <c r="G16" s="1403">
        <v>0</v>
      </c>
      <c r="H16" s="1403">
        <v>0</v>
      </c>
      <c r="I16" s="1403">
        <v>0</v>
      </c>
      <c r="J16" s="1403">
        <v>0</v>
      </c>
      <c r="K16" s="145">
        <v>4231.0600000000004</v>
      </c>
      <c r="L16" s="1497">
        <v>4231.0600000000004</v>
      </c>
      <c r="M16" s="133"/>
      <c r="N16" s="1403">
        <v>0</v>
      </c>
      <c r="O16" s="145">
        <v>1.74</v>
      </c>
      <c r="P16" s="145">
        <v>1071.3900000000001</v>
      </c>
      <c r="Q16" s="145">
        <v>743.96</v>
      </c>
      <c r="R16" s="145">
        <v>432.74</v>
      </c>
      <c r="S16" s="145">
        <v>20.86</v>
      </c>
      <c r="T16" s="145">
        <v>2.9</v>
      </c>
      <c r="U16" s="145">
        <v>1.56</v>
      </c>
      <c r="V16" s="145">
        <v>1.48</v>
      </c>
      <c r="W16" s="145">
        <v>14605.12</v>
      </c>
      <c r="X16" s="1497">
        <v>16881.759999999998</v>
      </c>
      <c r="Y16" s="133"/>
      <c r="Z16" s="1403">
        <v>0</v>
      </c>
      <c r="AA16" s="145">
        <v>20.77</v>
      </c>
      <c r="AB16" s="145">
        <v>538.29999999999995</v>
      </c>
      <c r="AC16" s="145">
        <v>826.5</v>
      </c>
      <c r="AD16" s="145">
        <v>254.08</v>
      </c>
      <c r="AE16" s="145">
        <v>35.81</v>
      </c>
      <c r="AF16" s="145">
        <v>1.69</v>
      </c>
      <c r="AG16" s="1403">
        <v>0</v>
      </c>
      <c r="AH16" s="1403">
        <v>0</v>
      </c>
      <c r="AI16" s="145">
        <v>7701.6</v>
      </c>
      <c r="AJ16" s="1497">
        <v>9378.75</v>
      </c>
      <c r="AK16" s="133"/>
      <c r="AL16" s="1403">
        <v>0</v>
      </c>
      <c r="AM16" s="145">
        <v>1.05</v>
      </c>
      <c r="AN16" s="145">
        <v>243.18</v>
      </c>
      <c r="AO16" s="145">
        <v>461.11</v>
      </c>
      <c r="AP16" s="145">
        <v>334.13</v>
      </c>
      <c r="AQ16" s="145">
        <v>9.5500000000000007</v>
      </c>
      <c r="AR16" s="145">
        <v>5.34</v>
      </c>
      <c r="AS16" s="145">
        <v>5.34</v>
      </c>
      <c r="AT16" s="1403">
        <v>0</v>
      </c>
      <c r="AU16" s="145">
        <v>5894.62</v>
      </c>
      <c r="AV16" s="1497">
        <v>6954.33</v>
      </c>
      <c r="AW16" s="145"/>
      <c r="AX16" s="1497">
        <v>37445.910000000003</v>
      </c>
      <c r="AY16" s="145"/>
      <c r="AZ16" s="1403">
        <v>0</v>
      </c>
      <c r="BA16" s="1403">
        <v>0</v>
      </c>
      <c r="BB16" s="1469">
        <v>3.13</v>
      </c>
      <c r="BC16" s="1469">
        <v>3699.82</v>
      </c>
      <c r="BD16" s="1469">
        <v>4019.53</v>
      </c>
      <c r="BE16" s="1469">
        <v>3476.49</v>
      </c>
      <c r="BF16" s="1469">
        <v>792.95</v>
      </c>
      <c r="BG16" s="1469">
        <v>283.5</v>
      </c>
      <c r="BH16" s="1469">
        <v>138.62</v>
      </c>
      <c r="BI16" s="1469">
        <v>7023.45</v>
      </c>
      <c r="BJ16" s="1498">
        <v>19437.490000000002</v>
      </c>
      <c r="BL16" s="1403">
        <v>0</v>
      </c>
      <c r="BM16" s="1403">
        <v>0</v>
      </c>
      <c r="BN16" s="1403">
        <v>0</v>
      </c>
      <c r="BO16" s="1403">
        <v>0</v>
      </c>
      <c r="BP16" s="1403">
        <v>0</v>
      </c>
      <c r="BQ16" s="1403">
        <v>0</v>
      </c>
      <c r="BR16" s="1403">
        <v>0</v>
      </c>
      <c r="BS16" s="1469">
        <v>9516.23</v>
      </c>
      <c r="BT16" s="1498">
        <v>9516.23</v>
      </c>
      <c r="BV16" s="1403">
        <v>0</v>
      </c>
      <c r="BW16" s="1469">
        <v>1098.07</v>
      </c>
      <c r="BX16" s="1469">
        <v>536.16999999999996</v>
      </c>
      <c r="BY16" s="1469">
        <v>826.21</v>
      </c>
      <c r="BZ16" s="1469">
        <v>443.21</v>
      </c>
      <c r="CA16" s="1469">
        <v>39.53</v>
      </c>
      <c r="CB16" s="1469">
        <v>32.21</v>
      </c>
      <c r="CC16" s="1469">
        <v>5.1100000000000003</v>
      </c>
      <c r="CD16" s="1469">
        <v>3647.14</v>
      </c>
      <c r="CE16" s="1498">
        <v>6627.65</v>
      </c>
      <c r="CF16" s="1469"/>
      <c r="CG16" s="1498">
        <v>35581.370000000003</v>
      </c>
      <c r="CH16" s="133"/>
      <c r="CI16" s="145">
        <v>7.4</v>
      </c>
      <c r="CJ16" s="145">
        <v>11625.79</v>
      </c>
      <c r="CK16" s="1497">
        <v>11633.19</v>
      </c>
      <c r="CL16" s="134"/>
      <c r="CM16" s="1406">
        <v>77.16</v>
      </c>
      <c r="CN16" s="1406">
        <v>894.84</v>
      </c>
      <c r="CO16" s="1406">
        <v>14.43</v>
      </c>
      <c r="CP16" s="1406">
        <v>0.21</v>
      </c>
      <c r="CQ16" s="1406">
        <v>0</v>
      </c>
      <c r="CR16" s="1406">
        <v>0</v>
      </c>
      <c r="CS16" s="1406">
        <v>4.66</v>
      </c>
      <c r="CT16" s="1406">
        <v>13975.74</v>
      </c>
      <c r="CU16" s="1498">
        <v>14967.03</v>
      </c>
      <c r="CV16" s="1469"/>
      <c r="CW16" s="1498">
        <v>26600.21</v>
      </c>
    </row>
    <row r="17" spans="1:101" s="143" customFormat="1" ht="14.45" customHeight="1">
      <c r="A17" s="1496">
        <v>2004</v>
      </c>
      <c r="B17" s="1403">
        <v>0</v>
      </c>
      <c r="C17" s="145">
        <v>2.1800000000000002</v>
      </c>
      <c r="D17" s="145">
        <v>37.04</v>
      </c>
      <c r="E17" s="145">
        <v>30.5</v>
      </c>
      <c r="F17" s="145">
        <v>126.36</v>
      </c>
      <c r="G17" s="145">
        <v>17.43</v>
      </c>
      <c r="H17" s="145">
        <v>2.1800000000000002</v>
      </c>
      <c r="I17" s="145">
        <v>2.1800000000000002</v>
      </c>
      <c r="J17" s="1403">
        <v>0</v>
      </c>
      <c r="K17" s="145">
        <v>4000.37</v>
      </c>
      <c r="L17" s="1497">
        <v>4218.2299999999996</v>
      </c>
      <c r="M17" s="133"/>
      <c r="N17" s="1403">
        <v>0</v>
      </c>
      <c r="O17" s="145">
        <v>5.93</v>
      </c>
      <c r="P17" s="145">
        <v>1956.21</v>
      </c>
      <c r="Q17" s="145">
        <v>929.12</v>
      </c>
      <c r="R17" s="145">
        <v>547.42999999999995</v>
      </c>
      <c r="S17" s="145">
        <v>26.83</v>
      </c>
      <c r="T17" s="145">
        <v>2.9</v>
      </c>
      <c r="U17" s="145">
        <v>1.56</v>
      </c>
      <c r="V17" s="145">
        <v>2.0699999999999998</v>
      </c>
      <c r="W17" s="145">
        <v>13606.36</v>
      </c>
      <c r="X17" s="1497">
        <v>17078.419999999998</v>
      </c>
      <c r="Y17" s="133"/>
      <c r="Z17" s="1403">
        <v>0</v>
      </c>
      <c r="AA17" s="145">
        <v>52.96</v>
      </c>
      <c r="AB17" s="145">
        <v>919.92</v>
      </c>
      <c r="AC17" s="145">
        <v>1134.95</v>
      </c>
      <c r="AD17" s="145">
        <v>330.07</v>
      </c>
      <c r="AE17" s="145">
        <v>39.76</v>
      </c>
      <c r="AF17" s="145">
        <v>1.69</v>
      </c>
      <c r="AG17" s="1403">
        <v>0</v>
      </c>
      <c r="AH17" s="1403">
        <v>0</v>
      </c>
      <c r="AI17" s="145">
        <v>6910.63</v>
      </c>
      <c r="AJ17" s="1497">
        <v>9389.98</v>
      </c>
      <c r="AK17" s="133"/>
      <c r="AL17" s="1403">
        <v>0</v>
      </c>
      <c r="AM17" s="145">
        <v>4.6500000000000004</v>
      </c>
      <c r="AN17" s="145">
        <v>443.91</v>
      </c>
      <c r="AO17" s="145">
        <v>661.77</v>
      </c>
      <c r="AP17" s="145">
        <v>431.85</v>
      </c>
      <c r="AQ17" s="145">
        <v>14.69</v>
      </c>
      <c r="AR17" s="145">
        <v>6.89</v>
      </c>
      <c r="AS17" s="145">
        <v>10.49</v>
      </c>
      <c r="AT17" s="1403">
        <v>0</v>
      </c>
      <c r="AU17" s="145">
        <v>5552.21</v>
      </c>
      <c r="AV17" s="1497">
        <v>7126.47</v>
      </c>
      <c r="AW17" s="145"/>
      <c r="AX17" s="1497">
        <v>37813.089999999997</v>
      </c>
      <c r="AY17" s="145"/>
      <c r="AZ17" s="1403">
        <v>0</v>
      </c>
      <c r="BA17" s="1403">
        <v>0</v>
      </c>
      <c r="BB17" s="1469">
        <v>95.05</v>
      </c>
      <c r="BC17" s="1469">
        <v>4931.29</v>
      </c>
      <c r="BD17" s="1469">
        <v>4234.1000000000004</v>
      </c>
      <c r="BE17" s="1469">
        <v>3400.08</v>
      </c>
      <c r="BF17" s="1469">
        <v>756.2</v>
      </c>
      <c r="BG17" s="1469">
        <v>269.72000000000003</v>
      </c>
      <c r="BH17" s="1469">
        <v>130.65</v>
      </c>
      <c r="BI17" s="1469">
        <v>5809.75</v>
      </c>
      <c r="BJ17" s="1498">
        <v>19626.830000000002</v>
      </c>
      <c r="BL17" s="1403">
        <v>0</v>
      </c>
      <c r="BM17" s="1403">
        <v>0</v>
      </c>
      <c r="BN17" s="1403">
        <v>0</v>
      </c>
      <c r="BO17" s="1403">
        <v>0</v>
      </c>
      <c r="BP17" s="1403">
        <v>0</v>
      </c>
      <c r="BQ17" s="1403">
        <v>0</v>
      </c>
      <c r="BR17" s="1403">
        <v>0</v>
      </c>
      <c r="BS17" s="1469">
        <v>9930.23</v>
      </c>
      <c r="BT17" s="1498">
        <v>9930.23</v>
      </c>
      <c r="BV17" s="1403">
        <v>0</v>
      </c>
      <c r="BW17" s="1469">
        <v>1866.78</v>
      </c>
      <c r="BX17" s="1469">
        <v>754.61</v>
      </c>
      <c r="BY17" s="1469">
        <v>898.16</v>
      </c>
      <c r="BZ17" s="1469">
        <v>472.56</v>
      </c>
      <c r="CA17" s="1469">
        <v>39.19</v>
      </c>
      <c r="CB17" s="1469">
        <v>31.88</v>
      </c>
      <c r="CC17" s="1469">
        <v>5.04</v>
      </c>
      <c r="CD17" s="1469">
        <v>3242.11</v>
      </c>
      <c r="CE17" s="1498">
        <v>7310.32</v>
      </c>
      <c r="CF17" s="1469"/>
      <c r="CG17" s="1498">
        <v>36867.39</v>
      </c>
      <c r="CH17" s="133"/>
      <c r="CI17" s="145">
        <v>18.21</v>
      </c>
      <c r="CJ17" s="145">
        <v>11716.59</v>
      </c>
      <c r="CK17" s="1497">
        <v>11734.8</v>
      </c>
      <c r="CL17" s="134"/>
      <c r="CM17" s="1406">
        <v>226.61</v>
      </c>
      <c r="CN17" s="1406">
        <v>1694.62</v>
      </c>
      <c r="CO17" s="1406">
        <v>41.28</v>
      </c>
      <c r="CP17" s="1406">
        <v>2.78</v>
      </c>
      <c r="CQ17" s="1406">
        <v>0.37</v>
      </c>
      <c r="CR17" s="1406">
        <v>0</v>
      </c>
      <c r="CS17" s="1406">
        <v>7.14</v>
      </c>
      <c r="CT17" s="1406">
        <v>13287.49</v>
      </c>
      <c r="CU17" s="1498">
        <v>15260.3</v>
      </c>
      <c r="CV17" s="1469"/>
      <c r="CW17" s="1498">
        <v>26995.1</v>
      </c>
    </row>
    <row r="18" spans="1:101" s="143" customFormat="1" ht="14.45" customHeight="1">
      <c r="A18" s="1496">
        <v>2005</v>
      </c>
      <c r="B18" s="1403">
        <v>0</v>
      </c>
      <c r="C18" s="145">
        <v>5.74</v>
      </c>
      <c r="D18" s="145">
        <v>72.650000000000006</v>
      </c>
      <c r="E18" s="145">
        <v>66.11</v>
      </c>
      <c r="F18" s="145">
        <v>277.12</v>
      </c>
      <c r="G18" s="145">
        <v>24.55</v>
      </c>
      <c r="H18" s="145">
        <v>4.55</v>
      </c>
      <c r="I18" s="145">
        <v>4.55</v>
      </c>
      <c r="J18" s="1403">
        <v>0</v>
      </c>
      <c r="K18" s="145">
        <v>3759.58</v>
      </c>
      <c r="L18" s="1497">
        <v>4214.8500000000004</v>
      </c>
      <c r="M18" s="133"/>
      <c r="N18" s="1403">
        <v>0</v>
      </c>
      <c r="O18" s="145">
        <v>25.16</v>
      </c>
      <c r="P18" s="145">
        <v>2968.29</v>
      </c>
      <c r="Q18" s="145">
        <v>1095.29</v>
      </c>
      <c r="R18" s="145">
        <v>627.26</v>
      </c>
      <c r="S18" s="145">
        <v>30.02</v>
      </c>
      <c r="T18" s="145">
        <v>2.9</v>
      </c>
      <c r="U18" s="145">
        <v>1.56</v>
      </c>
      <c r="V18" s="145">
        <v>2.0699999999999998</v>
      </c>
      <c r="W18" s="145">
        <v>12573.11</v>
      </c>
      <c r="X18" s="1497">
        <v>17325.650000000001</v>
      </c>
      <c r="Y18" s="133"/>
      <c r="Z18" s="145">
        <v>0.81</v>
      </c>
      <c r="AA18" s="145">
        <v>89.45</v>
      </c>
      <c r="AB18" s="145">
        <v>1364.75</v>
      </c>
      <c r="AC18" s="145">
        <v>1399.86</v>
      </c>
      <c r="AD18" s="145">
        <v>389.2</v>
      </c>
      <c r="AE18" s="145">
        <v>39.61</v>
      </c>
      <c r="AF18" s="145">
        <v>1.68</v>
      </c>
      <c r="AG18" s="1403">
        <v>0</v>
      </c>
      <c r="AH18" s="1403">
        <v>0</v>
      </c>
      <c r="AI18" s="145">
        <v>6141.83</v>
      </c>
      <c r="AJ18" s="1497">
        <v>9427.19</v>
      </c>
      <c r="AK18" s="133"/>
      <c r="AL18" s="1403">
        <v>0</v>
      </c>
      <c r="AM18" s="145">
        <v>18.02</v>
      </c>
      <c r="AN18" s="145">
        <v>692.32</v>
      </c>
      <c r="AO18" s="145">
        <v>869.94</v>
      </c>
      <c r="AP18" s="145">
        <v>485.09</v>
      </c>
      <c r="AQ18" s="145">
        <v>20.03</v>
      </c>
      <c r="AR18" s="145">
        <v>10.09</v>
      </c>
      <c r="AS18" s="145">
        <v>12.62</v>
      </c>
      <c r="AT18" s="1403">
        <v>0</v>
      </c>
      <c r="AU18" s="145">
        <v>5203.88</v>
      </c>
      <c r="AV18" s="1497">
        <v>7312</v>
      </c>
      <c r="AW18" s="145"/>
      <c r="AX18" s="1497">
        <v>38279.69</v>
      </c>
      <c r="AY18" s="145"/>
      <c r="AZ18" s="1403">
        <v>0</v>
      </c>
      <c r="BA18" s="1403">
        <v>0</v>
      </c>
      <c r="BB18" s="1469">
        <v>344.52</v>
      </c>
      <c r="BC18" s="1469">
        <v>6235.91</v>
      </c>
      <c r="BD18" s="1469">
        <v>4244.49</v>
      </c>
      <c r="BE18" s="1469">
        <v>3280.88</v>
      </c>
      <c r="BF18" s="1469">
        <v>708.03</v>
      </c>
      <c r="BG18" s="1469">
        <v>251.46</v>
      </c>
      <c r="BH18" s="1469">
        <v>120.38</v>
      </c>
      <c r="BI18" s="1469">
        <v>4687.62</v>
      </c>
      <c r="BJ18" s="1498">
        <v>19873.3</v>
      </c>
      <c r="BL18" s="1469">
        <v>5.81</v>
      </c>
      <c r="BM18" s="1469">
        <v>1.1000000000000001</v>
      </c>
      <c r="BN18" s="1469">
        <v>806.47</v>
      </c>
      <c r="BO18" s="1469">
        <v>118.27</v>
      </c>
      <c r="BP18" s="1403">
        <v>0</v>
      </c>
      <c r="BQ18" s="1469">
        <v>69.459999999999994</v>
      </c>
      <c r="BR18" s="1469">
        <v>1.2</v>
      </c>
      <c r="BS18" s="1469">
        <v>9333.7000000000007</v>
      </c>
      <c r="BT18" s="1498">
        <v>10336.02</v>
      </c>
      <c r="BV18" s="1403">
        <v>0</v>
      </c>
      <c r="BW18" s="1469">
        <v>2897.42</v>
      </c>
      <c r="BX18" s="1469">
        <v>929.77</v>
      </c>
      <c r="BY18" s="1469">
        <v>940.42</v>
      </c>
      <c r="BZ18" s="1469">
        <v>479.09</v>
      </c>
      <c r="CA18" s="1469">
        <v>38.64</v>
      </c>
      <c r="CB18" s="1469">
        <v>31.34</v>
      </c>
      <c r="CC18" s="1469">
        <v>4.92</v>
      </c>
      <c r="CD18" s="1469">
        <v>2831.65</v>
      </c>
      <c r="CE18" s="1498">
        <v>8153.25</v>
      </c>
      <c r="CF18" s="1469"/>
      <c r="CG18" s="1498">
        <v>38362.57</v>
      </c>
      <c r="CH18" s="133"/>
      <c r="CI18" s="145">
        <v>32.090000000000003</v>
      </c>
      <c r="CJ18" s="145">
        <v>11797.6</v>
      </c>
      <c r="CK18" s="1497">
        <v>11829.69</v>
      </c>
      <c r="CL18" s="134"/>
      <c r="CM18" s="1406">
        <v>447.18</v>
      </c>
      <c r="CN18" s="1406">
        <v>2361.46</v>
      </c>
      <c r="CO18" s="1406">
        <v>119.12</v>
      </c>
      <c r="CP18" s="1406">
        <v>7.26</v>
      </c>
      <c r="CQ18" s="1406">
        <v>3.49</v>
      </c>
      <c r="CR18" s="1406">
        <v>0</v>
      </c>
      <c r="CS18" s="1406">
        <v>7.34</v>
      </c>
      <c r="CT18" s="1406">
        <v>12612.02</v>
      </c>
      <c r="CU18" s="1498">
        <v>15557.88</v>
      </c>
      <c r="CV18" s="1469"/>
      <c r="CW18" s="1498">
        <v>27387.57</v>
      </c>
    </row>
    <row r="19" spans="1:101" s="143" customFormat="1" ht="14.45" customHeight="1">
      <c r="A19" s="1496">
        <v>2006</v>
      </c>
      <c r="B19" s="1403">
        <v>0</v>
      </c>
      <c r="C19" s="145">
        <v>17.98</v>
      </c>
      <c r="D19" s="145">
        <v>99.68</v>
      </c>
      <c r="E19" s="145">
        <v>89.47</v>
      </c>
      <c r="F19" s="145">
        <v>453.87</v>
      </c>
      <c r="G19" s="145">
        <v>28.02</v>
      </c>
      <c r="H19" s="145">
        <v>6.23</v>
      </c>
      <c r="I19" s="145">
        <v>5.96</v>
      </c>
      <c r="J19" s="1403">
        <v>0</v>
      </c>
      <c r="K19" s="145">
        <v>3508</v>
      </c>
      <c r="L19" s="1497">
        <v>4209.47</v>
      </c>
      <c r="M19" s="133"/>
      <c r="N19" s="1403">
        <v>0</v>
      </c>
      <c r="O19" s="145">
        <v>69.709999999999994</v>
      </c>
      <c r="P19" s="145">
        <v>3995</v>
      </c>
      <c r="Q19" s="145">
        <v>1215.96</v>
      </c>
      <c r="R19" s="145">
        <v>672.04</v>
      </c>
      <c r="S19" s="145">
        <v>30.98</v>
      </c>
      <c r="T19" s="145">
        <v>2.9</v>
      </c>
      <c r="U19" s="145">
        <v>1.56</v>
      </c>
      <c r="V19" s="145">
        <v>2.0699999999999998</v>
      </c>
      <c r="W19" s="145">
        <v>11519.66</v>
      </c>
      <c r="X19" s="1497">
        <v>17509.86</v>
      </c>
      <c r="Y19" s="133"/>
      <c r="Z19" s="145">
        <v>1.67</v>
      </c>
      <c r="AA19" s="145">
        <v>119.19</v>
      </c>
      <c r="AB19" s="145">
        <v>1882.3</v>
      </c>
      <c r="AC19" s="145">
        <v>1660.59</v>
      </c>
      <c r="AD19" s="145">
        <v>422.35</v>
      </c>
      <c r="AE19" s="145">
        <v>40.200000000000003</v>
      </c>
      <c r="AF19" s="145">
        <v>1.67</v>
      </c>
      <c r="AG19" s="1403">
        <v>0</v>
      </c>
      <c r="AH19" s="1403">
        <v>0</v>
      </c>
      <c r="AI19" s="145">
        <v>5399.46</v>
      </c>
      <c r="AJ19" s="1497">
        <v>9527.43</v>
      </c>
      <c r="AK19" s="133"/>
      <c r="AL19" s="145">
        <v>2.69</v>
      </c>
      <c r="AM19" s="145">
        <v>38.99</v>
      </c>
      <c r="AN19" s="145">
        <v>1014.61</v>
      </c>
      <c r="AO19" s="145">
        <v>1044.05</v>
      </c>
      <c r="AP19" s="145">
        <v>498.34</v>
      </c>
      <c r="AQ19" s="145">
        <v>22.71</v>
      </c>
      <c r="AR19" s="145">
        <v>10.130000000000001</v>
      </c>
      <c r="AS19" s="145">
        <v>12.61</v>
      </c>
      <c r="AT19" s="1403">
        <v>0</v>
      </c>
      <c r="AU19" s="145">
        <v>4846.05</v>
      </c>
      <c r="AV19" s="1497">
        <v>7490.17</v>
      </c>
      <c r="AW19" s="145"/>
      <c r="AX19" s="1497">
        <v>38736.93</v>
      </c>
      <c r="AY19" s="145"/>
      <c r="AZ19" s="1403">
        <v>0</v>
      </c>
      <c r="BA19" s="1403">
        <v>0</v>
      </c>
      <c r="BB19" s="1469">
        <v>775.35</v>
      </c>
      <c r="BC19" s="1469">
        <v>7429.91</v>
      </c>
      <c r="BD19" s="1469">
        <v>4155.53</v>
      </c>
      <c r="BE19" s="1469">
        <v>3098</v>
      </c>
      <c r="BF19" s="1469">
        <v>646.89</v>
      </c>
      <c r="BG19" s="1469">
        <v>228.71</v>
      </c>
      <c r="BH19" s="1469">
        <v>107.93</v>
      </c>
      <c r="BI19" s="1469">
        <v>3677.91</v>
      </c>
      <c r="BJ19" s="1498">
        <v>20120.240000000002</v>
      </c>
      <c r="BL19" s="1469">
        <v>10.039999999999999</v>
      </c>
      <c r="BM19" s="1469">
        <v>10.24</v>
      </c>
      <c r="BN19" s="1469">
        <v>1592.06</v>
      </c>
      <c r="BO19" s="1469">
        <v>228.05</v>
      </c>
      <c r="BP19" s="1403">
        <v>0</v>
      </c>
      <c r="BQ19" s="1469">
        <v>121.84</v>
      </c>
      <c r="BR19" s="1469">
        <v>1.39</v>
      </c>
      <c r="BS19" s="1469">
        <v>8743.56</v>
      </c>
      <c r="BT19" s="1498">
        <v>10707.19</v>
      </c>
      <c r="BV19" s="1403">
        <v>0</v>
      </c>
      <c r="BW19" s="1469">
        <v>3690.22</v>
      </c>
      <c r="BX19" s="1469">
        <v>1024.49</v>
      </c>
      <c r="BY19" s="1469">
        <v>937.98</v>
      </c>
      <c r="BZ19" s="1469">
        <v>475.76</v>
      </c>
      <c r="CA19" s="1469">
        <v>37.78</v>
      </c>
      <c r="CB19" s="1469">
        <v>30.52</v>
      </c>
      <c r="CC19" s="1469">
        <v>4.75</v>
      </c>
      <c r="CD19" s="1469">
        <v>2424.69</v>
      </c>
      <c r="CE19" s="1498">
        <v>8626.18</v>
      </c>
      <c r="CF19" s="1469"/>
      <c r="CG19" s="1498">
        <v>39453.61</v>
      </c>
      <c r="CH19" s="133"/>
      <c r="CI19" s="145">
        <v>48.67</v>
      </c>
      <c r="CJ19" s="145">
        <v>11869.41</v>
      </c>
      <c r="CK19" s="1497">
        <v>11918.07</v>
      </c>
      <c r="CL19" s="134"/>
      <c r="CM19" s="1406">
        <v>737.66</v>
      </c>
      <c r="CN19" s="1406">
        <v>2927.88</v>
      </c>
      <c r="CO19" s="1406">
        <v>225.63</v>
      </c>
      <c r="CP19" s="1406">
        <v>11.14</v>
      </c>
      <c r="CQ19" s="1406">
        <v>4.46</v>
      </c>
      <c r="CR19" s="1406">
        <v>0</v>
      </c>
      <c r="CS19" s="1406">
        <v>7.34</v>
      </c>
      <c r="CT19" s="1406">
        <v>11945.59</v>
      </c>
      <c r="CU19" s="1498">
        <v>15859.7</v>
      </c>
      <c r="CV19" s="1469"/>
      <c r="CW19" s="1498">
        <v>27777.77</v>
      </c>
    </row>
    <row r="20" spans="1:101" s="143" customFormat="1" ht="14.45" customHeight="1">
      <c r="A20" s="1496">
        <v>2007</v>
      </c>
      <c r="B20" s="145">
        <v>0.78</v>
      </c>
      <c r="C20" s="145">
        <v>30.66</v>
      </c>
      <c r="D20" s="145">
        <v>141.51</v>
      </c>
      <c r="E20" s="145">
        <v>112.54</v>
      </c>
      <c r="F20" s="145">
        <v>621.45000000000005</v>
      </c>
      <c r="G20" s="145">
        <v>31.31</v>
      </c>
      <c r="H20" s="145">
        <v>10.029999999999999</v>
      </c>
      <c r="I20" s="145">
        <v>6.72</v>
      </c>
      <c r="J20" s="1403">
        <v>0</v>
      </c>
      <c r="K20" s="145">
        <v>3246.41</v>
      </c>
      <c r="L20" s="1497">
        <v>4201.3999999999996</v>
      </c>
      <c r="M20" s="133"/>
      <c r="N20" s="1403">
        <v>0</v>
      </c>
      <c r="O20" s="145">
        <v>130.65</v>
      </c>
      <c r="P20" s="145">
        <v>5061.3999999999996</v>
      </c>
      <c r="Q20" s="145">
        <v>1300.8499999999999</v>
      </c>
      <c r="R20" s="145">
        <v>696.86</v>
      </c>
      <c r="S20" s="145">
        <v>30.92</v>
      </c>
      <c r="T20" s="145">
        <v>2.89</v>
      </c>
      <c r="U20" s="145">
        <v>1.55</v>
      </c>
      <c r="V20" s="145">
        <v>2.0699999999999998</v>
      </c>
      <c r="W20" s="145">
        <v>10460.1</v>
      </c>
      <c r="X20" s="1497">
        <v>17687.28</v>
      </c>
      <c r="Y20" s="133"/>
      <c r="Z20" s="145">
        <v>2.92</v>
      </c>
      <c r="AA20" s="145">
        <v>156.26</v>
      </c>
      <c r="AB20" s="145">
        <v>2415.46</v>
      </c>
      <c r="AC20" s="145">
        <v>1874.11</v>
      </c>
      <c r="AD20" s="145">
        <v>446.02</v>
      </c>
      <c r="AE20" s="145">
        <v>39.74</v>
      </c>
      <c r="AF20" s="145">
        <v>1.64</v>
      </c>
      <c r="AG20" s="1403">
        <v>0</v>
      </c>
      <c r="AH20" s="1403">
        <v>0</v>
      </c>
      <c r="AI20" s="145">
        <v>4687.3900000000003</v>
      </c>
      <c r="AJ20" s="1497">
        <v>9623.5400000000009</v>
      </c>
      <c r="AK20" s="133"/>
      <c r="AL20" s="145">
        <v>3.77</v>
      </c>
      <c r="AM20" s="145">
        <v>59.57</v>
      </c>
      <c r="AN20" s="145">
        <v>1381.79</v>
      </c>
      <c r="AO20" s="145">
        <v>1182.22</v>
      </c>
      <c r="AP20" s="145">
        <v>508.24</v>
      </c>
      <c r="AQ20" s="145">
        <v>22.73</v>
      </c>
      <c r="AR20" s="145">
        <v>10.6</v>
      </c>
      <c r="AS20" s="145">
        <v>12.59</v>
      </c>
      <c r="AT20" s="145">
        <v>1.57</v>
      </c>
      <c r="AU20" s="145">
        <v>4475.3500000000004</v>
      </c>
      <c r="AV20" s="1497">
        <v>7658.43</v>
      </c>
      <c r="AW20" s="145"/>
      <c r="AX20" s="1497">
        <v>39170.639999999999</v>
      </c>
      <c r="AY20" s="145"/>
      <c r="AZ20" s="1403">
        <v>0</v>
      </c>
      <c r="BA20" s="1469">
        <v>2.61</v>
      </c>
      <c r="BB20" s="1469">
        <v>1284.5</v>
      </c>
      <c r="BC20" s="1469">
        <v>8520.52</v>
      </c>
      <c r="BD20" s="1469">
        <v>4013.48</v>
      </c>
      <c r="BE20" s="1469">
        <v>2870.55</v>
      </c>
      <c r="BF20" s="1469">
        <v>574.83000000000004</v>
      </c>
      <c r="BG20" s="1469">
        <v>202.04</v>
      </c>
      <c r="BH20" s="1469">
        <v>93.75</v>
      </c>
      <c r="BI20" s="1469">
        <v>2797.54</v>
      </c>
      <c r="BJ20" s="1498">
        <v>20359.830000000002</v>
      </c>
      <c r="BL20" s="1469">
        <v>14.1</v>
      </c>
      <c r="BM20" s="1469">
        <v>46.04</v>
      </c>
      <c r="BN20" s="1469">
        <v>2330.5100000000002</v>
      </c>
      <c r="BO20" s="1469">
        <v>356.69</v>
      </c>
      <c r="BP20" s="1403">
        <v>0</v>
      </c>
      <c r="BQ20" s="1469">
        <v>137.71</v>
      </c>
      <c r="BR20" s="1469">
        <v>1.67</v>
      </c>
      <c r="BS20" s="1469">
        <v>8154.27</v>
      </c>
      <c r="BT20" s="1498">
        <v>11040.98</v>
      </c>
      <c r="BV20" s="1403">
        <v>0</v>
      </c>
      <c r="BW20" s="1469">
        <v>4425.63</v>
      </c>
      <c r="BX20" s="1469">
        <v>1061.6099999999999</v>
      </c>
      <c r="BY20" s="1469">
        <v>924.22</v>
      </c>
      <c r="BZ20" s="1469">
        <v>461.24</v>
      </c>
      <c r="CA20" s="1469">
        <v>36.520000000000003</v>
      </c>
      <c r="CB20" s="1469">
        <v>29.32</v>
      </c>
      <c r="CC20" s="1469">
        <v>4.5199999999999996</v>
      </c>
      <c r="CD20" s="1469">
        <v>2030.63</v>
      </c>
      <c r="CE20" s="1498">
        <v>8973.69</v>
      </c>
      <c r="CF20" s="1469"/>
      <c r="CG20" s="1498">
        <v>40374.5</v>
      </c>
      <c r="CH20" s="133"/>
      <c r="CI20" s="145">
        <v>66.58</v>
      </c>
      <c r="CJ20" s="145">
        <v>11900.1</v>
      </c>
      <c r="CK20" s="1497">
        <v>11966.68</v>
      </c>
      <c r="CL20" s="134"/>
      <c r="CM20" s="1406">
        <v>1014.76</v>
      </c>
      <c r="CN20" s="1406">
        <v>3481.99</v>
      </c>
      <c r="CO20" s="1406">
        <v>318</v>
      </c>
      <c r="CP20" s="1406">
        <v>11.14</v>
      </c>
      <c r="CQ20" s="1406">
        <v>4.46</v>
      </c>
      <c r="CR20" s="1406">
        <v>0</v>
      </c>
      <c r="CS20" s="1406">
        <v>7.34</v>
      </c>
      <c r="CT20" s="1406">
        <v>11282.94</v>
      </c>
      <c r="CU20" s="1498">
        <v>16120.62</v>
      </c>
      <c r="CV20" s="1469"/>
      <c r="CW20" s="1498">
        <v>28087.3</v>
      </c>
    </row>
    <row r="21" spans="1:101" s="143" customFormat="1" ht="14.45" customHeight="1">
      <c r="A21" s="1496">
        <v>2008</v>
      </c>
      <c r="B21" s="145">
        <v>3.4</v>
      </c>
      <c r="C21" s="145">
        <v>46.36</v>
      </c>
      <c r="D21" s="145">
        <v>185.97</v>
      </c>
      <c r="E21" s="145">
        <v>136.06</v>
      </c>
      <c r="F21" s="145">
        <v>796.67</v>
      </c>
      <c r="G21" s="145">
        <v>31.29</v>
      </c>
      <c r="H21" s="145">
        <v>10.029999999999999</v>
      </c>
      <c r="I21" s="145">
        <v>6.71</v>
      </c>
      <c r="J21" s="1403">
        <v>0</v>
      </c>
      <c r="K21" s="145">
        <v>2976.83</v>
      </c>
      <c r="L21" s="1497">
        <v>4193.3100000000004</v>
      </c>
      <c r="M21" s="133"/>
      <c r="N21" s="145">
        <v>6.23</v>
      </c>
      <c r="O21" s="145">
        <v>192.85</v>
      </c>
      <c r="P21" s="145">
        <v>6137.47</v>
      </c>
      <c r="Q21" s="145">
        <v>1377.59</v>
      </c>
      <c r="R21" s="145">
        <v>706.83</v>
      </c>
      <c r="S21" s="145">
        <v>30.8</v>
      </c>
      <c r="T21" s="145">
        <v>2.87</v>
      </c>
      <c r="U21" s="145">
        <v>1.54</v>
      </c>
      <c r="V21" s="145">
        <v>2.06</v>
      </c>
      <c r="W21" s="145">
        <v>9406.67</v>
      </c>
      <c r="X21" s="1497">
        <v>17864.89</v>
      </c>
      <c r="Y21" s="133"/>
      <c r="Z21" s="145">
        <v>11.09</v>
      </c>
      <c r="AA21" s="145">
        <v>204.48</v>
      </c>
      <c r="AB21" s="145">
        <v>2946.89</v>
      </c>
      <c r="AC21" s="145">
        <v>2067.13</v>
      </c>
      <c r="AD21" s="145">
        <v>440.33</v>
      </c>
      <c r="AE21" s="145">
        <v>39</v>
      </c>
      <c r="AF21" s="145">
        <v>1.61</v>
      </c>
      <c r="AG21" s="1403">
        <v>0</v>
      </c>
      <c r="AH21" s="1403">
        <v>0</v>
      </c>
      <c r="AI21" s="145">
        <v>4009.67</v>
      </c>
      <c r="AJ21" s="1497">
        <v>9720.19</v>
      </c>
      <c r="AK21" s="133"/>
      <c r="AL21" s="145">
        <v>6.4</v>
      </c>
      <c r="AM21" s="145">
        <v>81.09</v>
      </c>
      <c r="AN21" s="145">
        <v>1763.79</v>
      </c>
      <c r="AO21" s="145">
        <v>1311.41</v>
      </c>
      <c r="AP21" s="145">
        <v>518.16999999999996</v>
      </c>
      <c r="AQ21" s="145">
        <v>22.7</v>
      </c>
      <c r="AR21" s="145">
        <v>10.81</v>
      </c>
      <c r="AS21" s="145">
        <v>12.55</v>
      </c>
      <c r="AT21" s="145">
        <v>2.2599999999999998</v>
      </c>
      <c r="AU21" s="145">
        <v>4089.63</v>
      </c>
      <c r="AV21" s="1497">
        <v>7818.81</v>
      </c>
      <c r="AW21" s="145"/>
      <c r="AX21" s="1497">
        <v>39597.199999999997</v>
      </c>
      <c r="AY21" s="145"/>
      <c r="AZ21" s="1469">
        <v>1.76</v>
      </c>
      <c r="BA21" s="1469">
        <v>20.16</v>
      </c>
      <c r="BB21" s="1469">
        <v>1876.35</v>
      </c>
      <c r="BC21" s="1469">
        <v>9490.84</v>
      </c>
      <c r="BD21" s="1469">
        <v>3808.69</v>
      </c>
      <c r="BE21" s="1469">
        <v>2599.46</v>
      </c>
      <c r="BF21" s="1469">
        <v>494.82</v>
      </c>
      <c r="BG21" s="1469">
        <v>172.65</v>
      </c>
      <c r="BH21" s="1469">
        <v>78.569999999999993</v>
      </c>
      <c r="BI21" s="1469">
        <v>2056.83</v>
      </c>
      <c r="BJ21" s="1498">
        <v>20600.12</v>
      </c>
      <c r="BL21" s="1469">
        <v>23.09</v>
      </c>
      <c r="BM21" s="1469">
        <v>91.06</v>
      </c>
      <c r="BN21" s="1469">
        <v>3070.43</v>
      </c>
      <c r="BO21" s="1469">
        <v>446.27</v>
      </c>
      <c r="BP21" s="1403">
        <v>0</v>
      </c>
      <c r="BQ21" s="1469">
        <v>150.97999999999999</v>
      </c>
      <c r="BR21" s="1469">
        <v>1.67</v>
      </c>
      <c r="BS21" s="1469">
        <v>7559.71</v>
      </c>
      <c r="BT21" s="1498">
        <v>11343.19</v>
      </c>
      <c r="BV21" s="1403">
        <v>0</v>
      </c>
      <c r="BW21" s="1469">
        <v>5057.05</v>
      </c>
      <c r="BX21" s="1469">
        <v>1078.8</v>
      </c>
      <c r="BY21" s="1469">
        <v>892.74</v>
      </c>
      <c r="BZ21" s="1469">
        <v>441.04</v>
      </c>
      <c r="CA21" s="1469">
        <v>34.78</v>
      </c>
      <c r="CB21" s="1469">
        <v>27.68</v>
      </c>
      <c r="CC21" s="1469">
        <v>4.2</v>
      </c>
      <c r="CD21" s="1469">
        <v>1658.88</v>
      </c>
      <c r="CE21" s="1498">
        <v>9195.17</v>
      </c>
      <c r="CF21" s="1469"/>
      <c r="CG21" s="1498">
        <v>41138.480000000003</v>
      </c>
      <c r="CH21" s="133"/>
      <c r="CI21" s="145">
        <v>86.39</v>
      </c>
      <c r="CJ21" s="145">
        <v>11923.09</v>
      </c>
      <c r="CK21" s="1497">
        <v>12009.47</v>
      </c>
      <c r="CL21" s="134"/>
      <c r="CM21" s="1406">
        <v>1293.54</v>
      </c>
      <c r="CN21" s="1406">
        <v>4039.37</v>
      </c>
      <c r="CO21" s="1406">
        <v>410.93</v>
      </c>
      <c r="CP21" s="1406">
        <v>11.14</v>
      </c>
      <c r="CQ21" s="1406">
        <v>4.46</v>
      </c>
      <c r="CR21" s="1406">
        <v>0</v>
      </c>
      <c r="CS21" s="1406">
        <v>7.34</v>
      </c>
      <c r="CT21" s="1406">
        <v>10618.08</v>
      </c>
      <c r="CU21" s="1498">
        <v>16384.86</v>
      </c>
      <c r="CV21" s="1469"/>
      <c r="CW21" s="1498">
        <v>28394.33</v>
      </c>
    </row>
    <row r="22" spans="1:101" s="143" customFormat="1" ht="14.45" customHeight="1">
      <c r="A22" s="1496">
        <v>2009</v>
      </c>
      <c r="B22" s="145">
        <v>6.08</v>
      </c>
      <c r="C22" s="145">
        <v>65.12</v>
      </c>
      <c r="D22" s="145">
        <v>279.72000000000003</v>
      </c>
      <c r="E22" s="145">
        <v>181.56</v>
      </c>
      <c r="F22" s="145">
        <v>903.51</v>
      </c>
      <c r="G22" s="145">
        <v>31.26</v>
      </c>
      <c r="H22" s="145">
        <v>10.02</v>
      </c>
      <c r="I22" s="145">
        <v>6.71</v>
      </c>
      <c r="J22" s="1403">
        <v>0</v>
      </c>
      <c r="K22" s="145">
        <v>2702.19</v>
      </c>
      <c r="L22" s="1497">
        <v>4186.1499999999996</v>
      </c>
      <c r="M22" s="133"/>
      <c r="N22" s="145">
        <v>6.22</v>
      </c>
      <c r="O22" s="145">
        <v>441.06</v>
      </c>
      <c r="P22" s="145">
        <v>7079.7</v>
      </c>
      <c r="Q22" s="145">
        <v>1407.23</v>
      </c>
      <c r="R22" s="145">
        <v>702.35</v>
      </c>
      <c r="S22" s="145">
        <v>30.58</v>
      </c>
      <c r="T22" s="145">
        <v>2.84</v>
      </c>
      <c r="U22" s="145">
        <v>1.53</v>
      </c>
      <c r="V22" s="145">
        <v>2.0499999999999998</v>
      </c>
      <c r="W22" s="145">
        <v>8368.9500000000007</v>
      </c>
      <c r="X22" s="1497">
        <v>18042.509999999998</v>
      </c>
      <c r="Y22" s="133"/>
      <c r="Z22" s="145">
        <v>19.11</v>
      </c>
      <c r="AA22" s="145">
        <v>388.27</v>
      </c>
      <c r="AB22" s="145">
        <v>3362.4</v>
      </c>
      <c r="AC22" s="145">
        <v>2196.9899999999998</v>
      </c>
      <c r="AD22" s="145">
        <v>439.5</v>
      </c>
      <c r="AE22" s="145">
        <v>37.86</v>
      </c>
      <c r="AF22" s="145">
        <v>1.55</v>
      </c>
      <c r="AG22" s="1403">
        <v>0</v>
      </c>
      <c r="AH22" s="1403">
        <v>0</v>
      </c>
      <c r="AI22" s="145">
        <v>3371.15</v>
      </c>
      <c r="AJ22" s="1497">
        <v>9816.83</v>
      </c>
      <c r="AK22" s="133"/>
      <c r="AL22" s="145">
        <v>12.05</v>
      </c>
      <c r="AM22" s="145">
        <v>131.88999999999999</v>
      </c>
      <c r="AN22" s="145">
        <v>2184.35</v>
      </c>
      <c r="AO22" s="145">
        <v>1391.13</v>
      </c>
      <c r="AP22" s="145">
        <v>514.9</v>
      </c>
      <c r="AQ22" s="145">
        <v>22.59</v>
      </c>
      <c r="AR22" s="145">
        <v>10.75</v>
      </c>
      <c r="AS22" s="145">
        <v>12.47</v>
      </c>
      <c r="AT22" s="145">
        <v>2.2599999999999998</v>
      </c>
      <c r="AU22" s="145">
        <v>3688.81</v>
      </c>
      <c r="AV22" s="1497">
        <v>7971.2</v>
      </c>
      <c r="AW22" s="145"/>
      <c r="AX22" s="1497">
        <v>40016.69</v>
      </c>
      <c r="AY22" s="145"/>
      <c r="AZ22" s="1469">
        <v>10.63</v>
      </c>
      <c r="BA22" s="1469">
        <v>55.61</v>
      </c>
      <c r="BB22" s="1469">
        <v>2523.5300000000002</v>
      </c>
      <c r="BC22" s="1469">
        <v>10346.76</v>
      </c>
      <c r="BD22" s="1469">
        <v>3535.5</v>
      </c>
      <c r="BE22" s="1469">
        <v>2294.56</v>
      </c>
      <c r="BF22" s="1469">
        <v>411.15</v>
      </c>
      <c r="BG22" s="1469">
        <v>142.16</v>
      </c>
      <c r="BH22" s="1469">
        <v>63.3</v>
      </c>
      <c r="BI22" s="1469">
        <v>1457.68</v>
      </c>
      <c r="BJ22" s="1498">
        <v>20840.89</v>
      </c>
      <c r="BL22" s="1469">
        <v>40.78</v>
      </c>
      <c r="BM22" s="1469">
        <v>157.47</v>
      </c>
      <c r="BN22" s="1469">
        <v>3783.87</v>
      </c>
      <c r="BO22" s="1469">
        <v>516.16999999999996</v>
      </c>
      <c r="BP22" s="1403">
        <v>0</v>
      </c>
      <c r="BQ22" s="1469">
        <v>161.58000000000001</v>
      </c>
      <c r="BR22" s="1469">
        <v>1.66</v>
      </c>
      <c r="BS22" s="1469">
        <v>6953.9</v>
      </c>
      <c r="BT22" s="1498">
        <v>11615.44</v>
      </c>
      <c r="BV22" s="1469">
        <v>7.33</v>
      </c>
      <c r="BW22" s="1469">
        <v>5693.14</v>
      </c>
      <c r="BX22" s="1469">
        <v>1074.1400000000001</v>
      </c>
      <c r="BY22" s="1469">
        <v>850.05</v>
      </c>
      <c r="BZ22" s="1469">
        <v>414.48</v>
      </c>
      <c r="CA22" s="1469">
        <v>32.51</v>
      </c>
      <c r="CB22" s="1469">
        <v>25.57</v>
      </c>
      <c r="CC22" s="1469">
        <v>3.81</v>
      </c>
      <c r="CD22" s="1469">
        <v>1318.23</v>
      </c>
      <c r="CE22" s="1498">
        <v>9419.25</v>
      </c>
      <c r="CF22" s="1469"/>
      <c r="CG22" s="1498">
        <v>41875.58</v>
      </c>
      <c r="CH22" s="133"/>
      <c r="CI22" s="145">
        <v>107.96</v>
      </c>
      <c r="CJ22" s="145">
        <v>11938.79</v>
      </c>
      <c r="CK22" s="1497">
        <v>12046.75</v>
      </c>
      <c r="CL22" s="134"/>
      <c r="CM22" s="1406">
        <v>1575.81</v>
      </c>
      <c r="CN22" s="1406">
        <v>4603.45</v>
      </c>
      <c r="CO22" s="1406">
        <v>505.03</v>
      </c>
      <c r="CP22" s="1406">
        <v>11.14</v>
      </c>
      <c r="CQ22" s="1406">
        <v>4.46</v>
      </c>
      <c r="CR22" s="1406">
        <v>0</v>
      </c>
      <c r="CS22" s="1406">
        <v>7.34</v>
      </c>
      <c r="CT22" s="1406">
        <v>9945.1200000000008</v>
      </c>
      <c r="CU22" s="1498">
        <v>16652.34</v>
      </c>
      <c r="CV22" s="1469"/>
      <c r="CW22" s="1498">
        <v>28699.1</v>
      </c>
    </row>
    <row r="23" spans="1:101" s="1464" customFormat="1" ht="30.6" customHeight="1">
      <c r="A23" s="1496">
        <v>2010</v>
      </c>
      <c r="B23" s="1463">
        <v>14.25</v>
      </c>
      <c r="C23" s="1463">
        <v>165.91</v>
      </c>
      <c r="D23" s="1463">
        <v>415.74</v>
      </c>
      <c r="E23" s="1463">
        <v>208.62</v>
      </c>
      <c r="F23" s="1463">
        <v>902.62</v>
      </c>
      <c r="G23" s="1463">
        <v>31.19</v>
      </c>
      <c r="H23" s="1463">
        <v>10.01</v>
      </c>
      <c r="I23" s="1463">
        <v>6.69</v>
      </c>
      <c r="J23" s="1438">
        <v>0</v>
      </c>
      <c r="K23" s="1463">
        <v>2425.96</v>
      </c>
      <c r="L23" s="1499">
        <v>4180.99</v>
      </c>
      <c r="M23" s="1495"/>
      <c r="N23" s="1463">
        <v>18.61</v>
      </c>
      <c r="O23" s="1463">
        <v>762.9</v>
      </c>
      <c r="P23" s="1463">
        <v>7946.57</v>
      </c>
      <c r="Q23" s="1463">
        <v>1406.65</v>
      </c>
      <c r="R23" s="1463">
        <v>694.76</v>
      </c>
      <c r="S23" s="1463">
        <v>30.21</v>
      </c>
      <c r="T23" s="1463">
        <v>2.8</v>
      </c>
      <c r="U23" s="1463">
        <v>1.5</v>
      </c>
      <c r="V23" s="1463">
        <v>2.02</v>
      </c>
      <c r="W23" s="1463">
        <v>7354.24</v>
      </c>
      <c r="X23" s="1499">
        <v>18220.259999999998</v>
      </c>
      <c r="Y23" s="1495"/>
      <c r="Z23" s="1463">
        <v>27.04</v>
      </c>
      <c r="AA23" s="1463">
        <v>656.98</v>
      </c>
      <c r="AB23" s="1463">
        <v>3718.03</v>
      </c>
      <c r="AC23" s="1463">
        <v>2269.65</v>
      </c>
      <c r="AD23" s="1463">
        <v>426.35</v>
      </c>
      <c r="AE23" s="1463">
        <v>36.24</v>
      </c>
      <c r="AF23" s="1463">
        <v>1.48</v>
      </c>
      <c r="AG23" s="1438">
        <v>0</v>
      </c>
      <c r="AH23" s="1438">
        <v>0</v>
      </c>
      <c r="AI23" s="1463">
        <v>2777.79</v>
      </c>
      <c r="AJ23" s="1499">
        <v>9913.5499999999993</v>
      </c>
      <c r="AK23" s="1495"/>
      <c r="AL23" s="1463">
        <v>17.829999999999998</v>
      </c>
      <c r="AM23" s="1463">
        <v>183.83</v>
      </c>
      <c r="AN23" s="1463">
        <v>2641.09</v>
      </c>
      <c r="AO23" s="1463">
        <v>1440.18</v>
      </c>
      <c r="AP23" s="1463">
        <v>509.32</v>
      </c>
      <c r="AQ23" s="1463">
        <v>22.4</v>
      </c>
      <c r="AR23" s="1463">
        <v>10.63</v>
      </c>
      <c r="AS23" s="1463">
        <v>12.34</v>
      </c>
      <c r="AT23" s="1463">
        <v>2.2599999999999998</v>
      </c>
      <c r="AU23" s="1463">
        <v>3275.52</v>
      </c>
      <c r="AV23" s="1499">
        <v>8115.4</v>
      </c>
      <c r="AW23" s="1463"/>
      <c r="AX23" s="1499">
        <v>40430.199999999997</v>
      </c>
      <c r="AY23" s="1463"/>
      <c r="AZ23" s="1463">
        <v>23.17</v>
      </c>
      <c r="BA23" s="1463">
        <v>109.33</v>
      </c>
      <c r="BB23" s="1463">
        <v>3206.51</v>
      </c>
      <c r="BC23" s="1463">
        <v>11077.39</v>
      </c>
      <c r="BD23" s="1463">
        <v>3213.64</v>
      </c>
      <c r="BE23" s="1463">
        <v>1969</v>
      </c>
      <c r="BF23" s="1463">
        <v>328.72</v>
      </c>
      <c r="BG23" s="1463">
        <v>112.42</v>
      </c>
      <c r="BH23" s="1463">
        <v>48.87</v>
      </c>
      <c r="BI23" s="1463">
        <v>993.26</v>
      </c>
      <c r="BJ23" s="1500">
        <v>21082.31</v>
      </c>
      <c r="BL23" s="1463">
        <v>62.75</v>
      </c>
      <c r="BM23" s="1463">
        <v>232.27</v>
      </c>
      <c r="BN23" s="1463">
        <v>4485.21</v>
      </c>
      <c r="BO23" s="1463">
        <v>575.97</v>
      </c>
      <c r="BP23" s="1438">
        <v>0</v>
      </c>
      <c r="BQ23" s="1463">
        <v>169.51</v>
      </c>
      <c r="BR23" s="1463">
        <v>1.65</v>
      </c>
      <c r="BS23" s="1463">
        <v>6332.28</v>
      </c>
      <c r="BT23" s="1500">
        <v>11859.65</v>
      </c>
      <c r="BV23" s="1463">
        <v>30.08</v>
      </c>
      <c r="BW23" s="1463">
        <v>6314.71</v>
      </c>
      <c r="BX23" s="1463">
        <v>1052.45</v>
      </c>
      <c r="BY23" s="1463">
        <v>795.19</v>
      </c>
      <c r="BZ23" s="1463">
        <v>381.47</v>
      </c>
      <c r="CA23" s="1463">
        <v>29.71</v>
      </c>
      <c r="CB23" s="1463">
        <v>23.01</v>
      </c>
      <c r="CC23" s="1463">
        <v>3.36</v>
      </c>
      <c r="CD23" s="1463">
        <v>1016.05</v>
      </c>
      <c r="CE23" s="1500">
        <v>9646.02</v>
      </c>
      <c r="CF23" s="1463"/>
      <c r="CG23" s="1500">
        <v>42587.97</v>
      </c>
      <c r="CH23" s="1495"/>
      <c r="CI23" s="1463">
        <v>133.91999999999999</v>
      </c>
      <c r="CJ23" s="1463">
        <v>11944.9</v>
      </c>
      <c r="CK23" s="1499">
        <v>12078.82</v>
      </c>
      <c r="CL23" s="1501"/>
      <c r="CM23" s="1502">
        <v>1863.17</v>
      </c>
      <c r="CN23" s="1502">
        <v>5177.1400000000003</v>
      </c>
      <c r="CO23" s="1502">
        <v>600.84</v>
      </c>
      <c r="CP23" s="1502">
        <v>11.13</v>
      </c>
      <c r="CQ23" s="1502">
        <v>4.46</v>
      </c>
      <c r="CR23" s="1502">
        <v>0</v>
      </c>
      <c r="CS23" s="1502">
        <v>7.33</v>
      </c>
      <c r="CT23" s="1502">
        <v>9258.9500000000007</v>
      </c>
      <c r="CU23" s="1500">
        <v>16923.009999999998</v>
      </c>
      <c r="CV23" s="1463"/>
      <c r="CW23" s="1500">
        <v>29001.84</v>
      </c>
    </row>
    <row r="24" spans="1:101" s="143" customFormat="1" ht="14.45" customHeight="1">
      <c r="A24" s="1496">
        <v>2011</v>
      </c>
      <c r="B24" s="145">
        <v>25.24</v>
      </c>
      <c r="C24" s="145">
        <v>319.77999999999997</v>
      </c>
      <c r="D24" s="145">
        <v>525.24</v>
      </c>
      <c r="E24" s="145">
        <v>208.24</v>
      </c>
      <c r="F24" s="145">
        <v>900.88</v>
      </c>
      <c r="G24" s="145">
        <v>31.05</v>
      </c>
      <c r="H24" s="145">
        <v>9.98</v>
      </c>
      <c r="I24" s="145">
        <v>6.67</v>
      </c>
      <c r="J24" s="1403">
        <v>0</v>
      </c>
      <c r="K24" s="145">
        <v>2151.7800000000002</v>
      </c>
      <c r="L24" s="1497">
        <v>4178.87</v>
      </c>
      <c r="M24" s="133"/>
      <c r="N24" s="145">
        <v>43.42</v>
      </c>
      <c r="O24" s="145">
        <v>1146.95</v>
      </c>
      <c r="P24" s="145">
        <v>8734.4599999999991</v>
      </c>
      <c r="Q24" s="145">
        <v>1385.77</v>
      </c>
      <c r="R24" s="145">
        <v>682.61</v>
      </c>
      <c r="S24" s="145">
        <v>29.62</v>
      </c>
      <c r="T24" s="145">
        <v>2.73</v>
      </c>
      <c r="U24" s="145">
        <v>1.46</v>
      </c>
      <c r="V24" s="145">
        <v>1.98</v>
      </c>
      <c r="W24" s="145">
        <v>6369</v>
      </c>
      <c r="X24" s="1497">
        <v>18398.009999999998</v>
      </c>
      <c r="Y24" s="133"/>
      <c r="Z24" s="145">
        <v>42.86</v>
      </c>
      <c r="AA24" s="145">
        <v>1074.54</v>
      </c>
      <c r="AB24" s="145">
        <v>4010.76</v>
      </c>
      <c r="AC24" s="145">
        <v>2202.34</v>
      </c>
      <c r="AD24" s="145">
        <v>407.99</v>
      </c>
      <c r="AE24" s="145">
        <v>34.049999999999997</v>
      </c>
      <c r="AF24" s="145">
        <v>1.37</v>
      </c>
      <c r="AG24" s="1403">
        <v>0</v>
      </c>
      <c r="AH24" s="1403">
        <v>0</v>
      </c>
      <c r="AI24" s="145">
        <v>2236.37</v>
      </c>
      <c r="AJ24" s="1497">
        <v>10010.27</v>
      </c>
      <c r="AK24" s="133"/>
      <c r="AL24" s="145">
        <v>29.64</v>
      </c>
      <c r="AM24" s="145">
        <v>378.68</v>
      </c>
      <c r="AN24" s="145">
        <v>3014.56</v>
      </c>
      <c r="AO24" s="145">
        <v>1425.62</v>
      </c>
      <c r="AP24" s="145">
        <v>500.35</v>
      </c>
      <c r="AQ24" s="145">
        <v>22.09</v>
      </c>
      <c r="AR24" s="145">
        <v>10.45</v>
      </c>
      <c r="AS24" s="145">
        <v>12.13</v>
      </c>
      <c r="AT24" s="145">
        <v>2.25</v>
      </c>
      <c r="AU24" s="145">
        <v>2855.33</v>
      </c>
      <c r="AV24" s="1497">
        <v>8251.1</v>
      </c>
      <c r="AW24" s="145"/>
      <c r="AX24" s="1497">
        <v>40838.25</v>
      </c>
      <c r="AY24" s="145"/>
      <c r="AZ24" s="145">
        <v>39.450000000000003</v>
      </c>
      <c r="BA24" s="145">
        <v>199.78</v>
      </c>
      <c r="BB24" s="145">
        <v>3921.67</v>
      </c>
      <c r="BC24" s="145">
        <v>11649.44</v>
      </c>
      <c r="BD24" s="145">
        <v>2852.56</v>
      </c>
      <c r="BE24" s="145">
        <v>1638.71</v>
      </c>
      <c r="BF24" s="145">
        <v>252.19</v>
      </c>
      <c r="BG24" s="145">
        <v>85.13</v>
      </c>
      <c r="BH24" s="145">
        <v>36.049999999999997</v>
      </c>
      <c r="BI24" s="145">
        <v>649.24</v>
      </c>
      <c r="BJ24" s="1498">
        <v>21324.23</v>
      </c>
      <c r="BK24" s="133"/>
      <c r="BL24" s="145">
        <v>89.19</v>
      </c>
      <c r="BM24" s="145">
        <v>338.32</v>
      </c>
      <c r="BN24" s="145">
        <v>5170.74</v>
      </c>
      <c r="BO24" s="145">
        <v>616.79999999999995</v>
      </c>
      <c r="BP24" s="1403">
        <v>0</v>
      </c>
      <c r="BQ24" s="145">
        <v>167.95</v>
      </c>
      <c r="BR24" s="145">
        <v>1.63</v>
      </c>
      <c r="BS24" s="145">
        <v>5693.06</v>
      </c>
      <c r="BT24" s="1498">
        <v>12077.69</v>
      </c>
      <c r="BU24" s="133"/>
      <c r="BV24" s="145">
        <v>69.540000000000006</v>
      </c>
      <c r="BW24" s="145">
        <v>6916.32</v>
      </c>
      <c r="BX24" s="145">
        <v>1011.63</v>
      </c>
      <c r="BY24" s="145">
        <v>728.39</v>
      </c>
      <c r="BZ24" s="145">
        <v>342.69</v>
      </c>
      <c r="CA24" s="145">
        <v>26.46</v>
      </c>
      <c r="CB24" s="145">
        <v>20.09</v>
      </c>
      <c r="CC24" s="145">
        <v>2.86</v>
      </c>
      <c r="CD24" s="145">
        <v>757.43</v>
      </c>
      <c r="CE24" s="1498">
        <v>9875.4</v>
      </c>
      <c r="CF24" s="145"/>
      <c r="CG24" s="1498">
        <v>43277.32</v>
      </c>
      <c r="CH24" s="133"/>
      <c r="CI24" s="145">
        <v>159.25</v>
      </c>
      <c r="CJ24" s="145">
        <v>11946.75</v>
      </c>
      <c r="CK24" s="1497">
        <v>12106</v>
      </c>
      <c r="CL24" s="134"/>
      <c r="CM24" s="1406">
        <v>2156.9</v>
      </c>
      <c r="CN24" s="1406">
        <v>5762.45</v>
      </c>
      <c r="CO24" s="1406">
        <v>698.79</v>
      </c>
      <c r="CP24" s="1406">
        <v>11.13</v>
      </c>
      <c r="CQ24" s="1406">
        <v>4.45</v>
      </c>
      <c r="CR24" s="1406">
        <v>0</v>
      </c>
      <c r="CS24" s="1406">
        <v>7.32</v>
      </c>
      <c r="CT24" s="1406">
        <v>8555.74</v>
      </c>
      <c r="CU24" s="1498">
        <v>17196.79</v>
      </c>
      <c r="CV24" s="145"/>
      <c r="CW24" s="1498">
        <v>29302.79</v>
      </c>
    </row>
    <row r="25" spans="1:101" s="143" customFormat="1" ht="14.45" customHeight="1">
      <c r="A25" s="1496">
        <v>2012</v>
      </c>
      <c r="B25" s="145">
        <v>39.130000000000003</v>
      </c>
      <c r="C25" s="145">
        <v>500.25</v>
      </c>
      <c r="D25" s="145">
        <v>607.75</v>
      </c>
      <c r="E25" s="145">
        <v>207.56</v>
      </c>
      <c r="F25" s="145">
        <v>897.63</v>
      </c>
      <c r="G25" s="145">
        <v>30.81</v>
      </c>
      <c r="H25" s="145">
        <v>9.93</v>
      </c>
      <c r="I25" s="145">
        <v>6.63</v>
      </c>
      <c r="J25" s="1403">
        <v>0</v>
      </c>
      <c r="K25" s="145">
        <v>1883.24</v>
      </c>
      <c r="L25" s="1497">
        <v>4182.92</v>
      </c>
      <c r="M25" s="145"/>
      <c r="N25" s="145">
        <v>81.16</v>
      </c>
      <c r="O25" s="145">
        <v>1586.21</v>
      </c>
      <c r="P25" s="145">
        <v>9443.56</v>
      </c>
      <c r="Q25" s="145">
        <v>1354.05</v>
      </c>
      <c r="R25" s="145">
        <v>664.28</v>
      </c>
      <c r="S25" s="145">
        <v>28.74</v>
      </c>
      <c r="T25" s="145">
        <v>2.62</v>
      </c>
      <c r="U25" s="145">
        <v>1.41</v>
      </c>
      <c r="V25" s="145">
        <v>1.92</v>
      </c>
      <c r="W25" s="145">
        <v>5420.71</v>
      </c>
      <c r="X25" s="1497">
        <v>18584.669999999998</v>
      </c>
      <c r="Y25" s="133"/>
      <c r="Z25" s="145">
        <v>66.8</v>
      </c>
      <c r="AA25" s="145">
        <v>1525.65</v>
      </c>
      <c r="AB25" s="145">
        <v>4238.16</v>
      </c>
      <c r="AC25" s="145">
        <v>2111.2800000000002</v>
      </c>
      <c r="AD25" s="145">
        <v>383.76</v>
      </c>
      <c r="AE25" s="145">
        <v>31.27</v>
      </c>
      <c r="AF25" s="145">
        <v>1.24</v>
      </c>
      <c r="AG25" s="1403">
        <v>0</v>
      </c>
      <c r="AH25" s="1403">
        <v>0</v>
      </c>
      <c r="AI25" s="145">
        <v>1753.68</v>
      </c>
      <c r="AJ25" s="1497">
        <v>10111.84</v>
      </c>
      <c r="AK25" s="133"/>
      <c r="AL25" s="145">
        <v>47.78</v>
      </c>
      <c r="AM25" s="145">
        <v>662.84</v>
      </c>
      <c r="AN25" s="145">
        <v>3299.43</v>
      </c>
      <c r="AO25" s="145">
        <v>1402.91</v>
      </c>
      <c r="AP25" s="145">
        <v>486.75</v>
      </c>
      <c r="AQ25" s="145">
        <v>21.61</v>
      </c>
      <c r="AR25" s="145">
        <v>10.18</v>
      </c>
      <c r="AS25" s="145">
        <v>11.81</v>
      </c>
      <c r="AT25" s="145">
        <v>2.25</v>
      </c>
      <c r="AU25" s="145">
        <v>2436.5100000000002</v>
      </c>
      <c r="AV25" s="1497">
        <v>8382.06</v>
      </c>
      <c r="AW25" s="145"/>
      <c r="AX25" s="1497">
        <v>41261.5</v>
      </c>
      <c r="AY25" s="145"/>
      <c r="AZ25" s="145">
        <v>57.77</v>
      </c>
      <c r="BA25" s="145">
        <v>328.27</v>
      </c>
      <c r="BB25" s="145">
        <v>4668.26</v>
      </c>
      <c r="BC25" s="145">
        <v>12057.58</v>
      </c>
      <c r="BD25" s="145">
        <v>2466.5700000000002</v>
      </c>
      <c r="BE25" s="145">
        <v>1320.1</v>
      </c>
      <c r="BF25" s="145">
        <v>185.24</v>
      </c>
      <c r="BG25" s="145">
        <v>61.58</v>
      </c>
      <c r="BH25" s="145">
        <v>25.35</v>
      </c>
      <c r="BI25" s="145">
        <v>406.29</v>
      </c>
      <c r="BJ25" s="1498">
        <v>21577.01</v>
      </c>
      <c r="BK25" s="133"/>
      <c r="BL25" s="145">
        <v>120.57</v>
      </c>
      <c r="BM25" s="145">
        <v>473.32</v>
      </c>
      <c r="BN25" s="145">
        <v>5840.19</v>
      </c>
      <c r="BO25" s="145">
        <v>637.97</v>
      </c>
      <c r="BP25" s="1403">
        <v>0</v>
      </c>
      <c r="BQ25" s="145">
        <v>165.4</v>
      </c>
      <c r="BR25" s="145">
        <v>1.6</v>
      </c>
      <c r="BS25" s="145">
        <v>5038.46</v>
      </c>
      <c r="BT25" s="1498">
        <v>12277.52</v>
      </c>
      <c r="BU25" s="133"/>
      <c r="BV25" s="145">
        <v>152.58000000000001</v>
      </c>
      <c r="BW25" s="145">
        <v>7471.92</v>
      </c>
      <c r="BX25" s="145">
        <v>950.18</v>
      </c>
      <c r="BY25" s="145">
        <v>651.24</v>
      </c>
      <c r="BZ25" s="145">
        <v>299.58</v>
      </c>
      <c r="CA25" s="145">
        <v>22.87</v>
      </c>
      <c r="CB25" s="145">
        <v>16.95</v>
      </c>
      <c r="CC25" s="145">
        <v>2.34</v>
      </c>
      <c r="CD25" s="145">
        <v>544.59</v>
      </c>
      <c r="CE25" s="1498">
        <v>10112.25</v>
      </c>
      <c r="CF25" s="145"/>
      <c r="CG25" s="1497">
        <v>43966.78</v>
      </c>
      <c r="CH25" s="133"/>
      <c r="CI25" s="145">
        <v>184.12</v>
      </c>
      <c r="CJ25" s="145">
        <v>11939.39</v>
      </c>
      <c r="CK25" s="1497">
        <v>12123.5</v>
      </c>
      <c r="CL25" s="134"/>
      <c r="CM25" s="1406">
        <v>2455.66</v>
      </c>
      <c r="CN25" s="1406">
        <v>6355.71</v>
      </c>
      <c r="CO25" s="1406">
        <v>798.46</v>
      </c>
      <c r="CP25" s="1406">
        <v>11.11</v>
      </c>
      <c r="CQ25" s="1406">
        <v>4.45</v>
      </c>
      <c r="CR25" s="1406">
        <v>0</v>
      </c>
      <c r="CS25" s="1406">
        <v>7.29</v>
      </c>
      <c r="CT25" s="1406">
        <v>7833.52</v>
      </c>
      <c r="CU25" s="1498">
        <v>17466.22</v>
      </c>
      <c r="CV25" s="145"/>
      <c r="CW25" s="1498">
        <v>29589.72</v>
      </c>
    </row>
    <row r="26" spans="1:101" s="143" customFormat="1" ht="14.45" customHeight="1">
      <c r="A26" s="1496">
        <v>2013</v>
      </c>
      <c r="B26" s="145">
        <v>53.02</v>
      </c>
      <c r="C26" s="145">
        <v>708.55</v>
      </c>
      <c r="D26" s="145">
        <v>661.84</v>
      </c>
      <c r="E26" s="145">
        <v>206.36</v>
      </c>
      <c r="F26" s="145">
        <v>891.88</v>
      </c>
      <c r="G26" s="145">
        <v>30.4</v>
      </c>
      <c r="H26" s="145">
        <v>9.85</v>
      </c>
      <c r="I26" s="145">
        <v>6.55</v>
      </c>
      <c r="J26" s="1403">
        <v>0</v>
      </c>
      <c r="K26" s="145">
        <v>1623.79</v>
      </c>
      <c r="L26" s="1497">
        <v>4192.25</v>
      </c>
      <c r="M26" s="133"/>
      <c r="N26" s="145">
        <v>132.1</v>
      </c>
      <c r="O26" s="145">
        <v>2170.09</v>
      </c>
      <c r="P26" s="145">
        <v>9969.85</v>
      </c>
      <c r="Q26" s="145">
        <v>1308.53</v>
      </c>
      <c r="R26" s="145">
        <v>638.17999999999995</v>
      </c>
      <c r="S26" s="145">
        <v>27.49</v>
      </c>
      <c r="T26" s="145">
        <v>2.4700000000000002</v>
      </c>
      <c r="U26" s="145">
        <v>1.33</v>
      </c>
      <c r="V26" s="145">
        <v>1.84</v>
      </c>
      <c r="W26" s="145">
        <v>4519.3900000000003</v>
      </c>
      <c r="X26" s="1497">
        <v>18771.259999999998</v>
      </c>
      <c r="Y26" s="133"/>
      <c r="Z26" s="145">
        <v>98.94</v>
      </c>
      <c r="AA26" s="145">
        <v>2009.56</v>
      </c>
      <c r="AB26" s="145">
        <v>4392.8900000000003</v>
      </c>
      <c r="AC26" s="145">
        <v>1994.1</v>
      </c>
      <c r="AD26" s="145">
        <v>353.55</v>
      </c>
      <c r="AE26" s="145">
        <v>27.95</v>
      </c>
      <c r="AF26" s="145">
        <v>1.1000000000000001</v>
      </c>
      <c r="AG26" s="1403">
        <v>0</v>
      </c>
      <c r="AH26" s="1403">
        <v>0</v>
      </c>
      <c r="AI26" s="145">
        <v>1335.28</v>
      </c>
      <c r="AJ26" s="1497">
        <v>10213.379999999999</v>
      </c>
      <c r="AK26" s="133"/>
      <c r="AL26" s="145">
        <v>72.239999999999995</v>
      </c>
      <c r="AM26" s="145">
        <v>1005.24</v>
      </c>
      <c r="AN26" s="145">
        <v>3516.24</v>
      </c>
      <c r="AO26" s="145">
        <v>1369.32</v>
      </c>
      <c r="AP26" s="145">
        <v>467.33</v>
      </c>
      <c r="AQ26" s="145">
        <v>20.9</v>
      </c>
      <c r="AR26" s="145">
        <v>9.8000000000000007</v>
      </c>
      <c r="AS26" s="145">
        <v>11.35</v>
      </c>
      <c r="AT26" s="145">
        <v>2.2400000000000002</v>
      </c>
      <c r="AU26" s="145">
        <v>2029.36</v>
      </c>
      <c r="AV26" s="1497">
        <v>8504.02</v>
      </c>
      <c r="AW26" s="145"/>
      <c r="AX26" s="1497">
        <v>41680.910000000003</v>
      </c>
      <c r="AY26" s="145"/>
      <c r="AZ26" s="145">
        <v>85.5</v>
      </c>
      <c r="BA26" s="145">
        <v>494.72</v>
      </c>
      <c r="BB26" s="145">
        <v>5416.49</v>
      </c>
      <c r="BC26" s="145">
        <v>12300.37</v>
      </c>
      <c r="BD26" s="145">
        <v>2073.1</v>
      </c>
      <c r="BE26" s="145">
        <v>1027.6500000000001</v>
      </c>
      <c r="BF26" s="145">
        <v>130.03</v>
      </c>
      <c r="BG26" s="145">
        <v>42.45</v>
      </c>
      <c r="BH26" s="145">
        <v>16.96</v>
      </c>
      <c r="BI26" s="145">
        <v>243.02</v>
      </c>
      <c r="BJ26" s="1498">
        <v>21830.28</v>
      </c>
      <c r="BK26" s="133"/>
      <c r="BL26" s="145">
        <v>156.94999999999999</v>
      </c>
      <c r="BM26" s="145">
        <v>628.72</v>
      </c>
      <c r="BN26" s="145">
        <v>6484.31</v>
      </c>
      <c r="BO26" s="145">
        <v>646.87</v>
      </c>
      <c r="BP26" s="1403">
        <v>0</v>
      </c>
      <c r="BQ26" s="145">
        <v>161.47</v>
      </c>
      <c r="BR26" s="145">
        <v>1.55</v>
      </c>
      <c r="BS26" s="145">
        <v>4375.5600000000004</v>
      </c>
      <c r="BT26" s="1498">
        <v>12455.43</v>
      </c>
      <c r="BU26" s="133"/>
      <c r="BV26" s="145">
        <v>283.19</v>
      </c>
      <c r="BW26" s="145">
        <v>7960.18</v>
      </c>
      <c r="BX26" s="145">
        <v>876.15</v>
      </c>
      <c r="BY26" s="145">
        <v>566.67999999999995</v>
      </c>
      <c r="BZ26" s="145">
        <v>254.18</v>
      </c>
      <c r="CA26" s="145">
        <v>19.149999999999999</v>
      </c>
      <c r="CB26" s="145">
        <v>13.77</v>
      </c>
      <c r="CC26" s="145">
        <v>1.84</v>
      </c>
      <c r="CD26" s="145">
        <v>376.67</v>
      </c>
      <c r="CE26" s="1498">
        <v>10351.799999999999</v>
      </c>
      <c r="CF26" s="145"/>
      <c r="CG26" s="1497">
        <v>44637.51</v>
      </c>
      <c r="CH26" s="133"/>
      <c r="CI26" s="145">
        <v>209.17</v>
      </c>
      <c r="CJ26" s="145">
        <v>11927.67</v>
      </c>
      <c r="CK26" s="1497">
        <v>12136.84</v>
      </c>
      <c r="CL26" s="134"/>
      <c r="CM26" s="1406">
        <v>2761.95</v>
      </c>
      <c r="CN26" s="1406">
        <v>6960.36</v>
      </c>
      <c r="CO26" s="1406">
        <v>900.72</v>
      </c>
      <c r="CP26" s="1406">
        <v>11.09</v>
      </c>
      <c r="CQ26" s="1406">
        <v>4.4400000000000004</v>
      </c>
      <c r="CR26" s="1406">
        <v>0</v>
      </c>
      <c r="CS26" s="1406">
        <v>7.25</v>
      </c>
      <c r="CT26" s="1406">
        <v>7092.66</v>
      </c>
      <c r="CU26" s="1498">
        <v>17738.48</v>
      </c>
      <c r="CV26" s="145"/>
      <c r="CW26" s="1498">
        <v>29875.31</v>
      </c>
    </row>
    <row r="27" spans="1:101" s="143" customFormat="1" ht="14.45" customHeight="1">
      <c r="A27" s="1496">
        <v>2014</v>
      </c>
      <c r="B27" s="145">
        <v>66.92</v>
      </c>
      <c r="C27" s="145">
        <v>972.61</v>
      </c>
      <c r="D27" s="145">
        <v>659.24</v>
      </c>
      <c r="E27" s="145">
        <v>204.37</v>
      </c>
      <c r="F27" s="145">
        <v>882.28</v>
      </c>
      <c r="G27" s="145">
        <v>29.75</v>
      </c>
      <c r="H27" s="145">
        <v>9.7100000000000009</v>
      </c>
      <c r="I27" s="145">
        <v>6.44</v>
      </c>
      <c r="J27" s="1403">
        <v>0</v>
      </c>
      <c r="K27" s="145">
        <v>1376.71</v>
      </c>
      <c r="L27" s="1497">
        <v>4208.03</v>
      </c>
      <c r="M27" s="133"/>
      <c r="N27" s="145">
        <v>196.79</v>
      </c>
      <c r="O27" s="145">
        <v>3396.65</v>
      </c>
      <c r="P27" s="145">
        <v>9805.44</v>
      </c>
      <c r="Q27" s="145">
        <v>1246.75</v>
      </c>
      <c r="R27" s="145">
        <v>603.11</v>
      </c>
      <c r="S27" s="145">
        <v>25.82</v>
      </c>
      <c r="T27" s="145">
        <v>2.29</v>
      </c>
      <c r="U27" s="145">
        <v>1.23</v>
      </c>
      <c r="V27" s="145">
        <v>1.72</v>
      </c>
      <c r="W27" s="145">
        <v>3677.92</v>
      </c>
      <c r="X27" s="1497">
        <v>18957.72</v>
      </c>
      <c r="Y27" s="133"/>
      <c r="Z27" s="145">
        <v>139.54</v>
      </c>
      <c r="AA27" s="145">
        <v>2774.95</v>
      </c>
      <c r="AB27" s="145">
        <v>4222.2700000000004</v>
      </c>
      <c r="AC27" s="145">
        <v>1850.73</v>
      </c>
      <c r="AD27" s="145">
        <v>317.92</v>
      </c>
      <c r="AE27" s="145">
        <v>24.22</v>
      </c>
      <c r="AF27" s="145">
        <v>0.93</v>
      </c>
      <c r="AG27" s="1403">
        <v>0</v>
      </c>
      <c r="AH27" s="1403">
        <v>0</v>
      </c>
      <c r="AI27" s="145">
        <v>984.28</v>
      </c>
      <c r="AJ27" s="1497">
        <v>10314.85</v>
      </c>
      <c r="AK27" s="133"/>
      <c r="AL27" s="145">
        <v>96.82</v>
      </c>
      <c r="AM27" s="145">
        <v>1596.13</v>
      </c>
      <c r="AN27" s="145">
        <v>3473.19</v>
      </c>
      <c r="AO27" s="145">
        <v>1322.24</v>
      </c>
      <c r="AP27" s="145">
        <v>441.17</v>
      </c>
      <c r="AQ27" s="145">
        <v>19.920000000000002</v>
      </c>
      <c r="AR27" s="145">
        <v>9.2799999999999994</v>
      </c>
      <c r="AS27" s="145">
        <v>10.73</v>
      </c>
      <c r="AT27" s="145">
        <v>2.21</v>
      </c>
      <c r="AU27" s="145">
        <v>1644.98</v>
      </c>
      <c r="AV27" s="1497">
        <v>8616.69</v>
      </c>
      <c r="AW27" s="145"/>
      <c r="AX27" s="1497">
        <v>42097.29</v>
      </c>
      <c r="AY27" s="145"/>
      <c r="AZ27" s="145">
        <v>122.71</v>
      </c>
      <c r="BA27" s="145">
        <v>680.43</v>
      </c>
      <c r="BB27" s="145">
        <v>6157.87</v>
      </c>
      <c r="BC27" s="145">
        <v>12396.1</v>
      </c>
      <c r="BD27" s="145">
        <v>1690.35</v>
      </c>
      <c r="BE27" s="145">
        <v>772.03</v>
      </c>
      <c r="BF27" s="145">
        <v>87.1</v>
      </c>
      <c r="BG27" s="145">
        <v>27.84</v>
      </c>
      <c r="BH27" s="145">
        <v>10.78</v>
      </c>
      <c r="BI27" s="145">
        <v>138.77000000000001</v>
      </c>
      <c r="BJ27" s="1497">
        <v>22083.98</v>
      </c>
      <c r="BK27" s="133"/>
      <c r="BL27" s="145">
        <v>203.24</v>
      </c>
      <c r="BM27" s="145">
        <v>805.24</v>
      </c>
      <c r="BN27" s="145">
        <v>7089.79</v>
      </c>
      <c r="BO27" s="145">
        <v>641.84</v>
      </c>
      <c r="BP27" s="1403">
        <v>0</v>
      </c>
      <c r="BQ27" s="145">
        <v>155.76</v>
      </c>
      <c r="BR27" s="145">
        <v>1.48</v>
      </c>
      <c r="BS27" s="145">
        <v>3716.3</v>
      </c>
      <c r="BT27" s="1497">
        <v>12613.64</v>
      </c>
      <c r="BU27" s="133"/>
      <c r="BV27" s="145">
        <v>465.79</v>
      </c>
      <c r="BW27" s="145">
        <v>8372.16</v>
      </c>
      <c r="BX27" s="145">
        <v>790.97</v>
      </c>
      <c r="BY27" s="145">
        <v>478.64</v>
      </c>
      <c r="BZ27" s="145">
        <v>208.85</v>
      </c>
      <c r="CA27" s="145">
        <v>15.48</v>
      </c>
      <c r="CB27" s="145">
        <v>10.74</v>
      </c>
      <c r="CC27" s="145">
        <v>1.38</v>
      </c>
      <c r="CD27" s="145">
        <v>250</v>
      </c>
      <c r="CE27" s="1497">
        <v>10594.02</v>
      </c>
      <c r="CF27" s="145"/>
      <c r="CG27" s="1497">
        <v>45291.64</v>
      </c>
      <c r="CH27" s="133"/>
      <c r="CI27" s="145">
        <v>234.75</v>
      </c>
      <c r="CJ27" s="145">
        <v>11911.62</v>
      </c>
      <c r="CK27" s="1497">
        <v>12146.36</v>
      </c>
      <c r="CL27" s="134"/>
      <c r="CM27" s="1406">
        <v>3075.44</v>
      </c>
      <c r="CN27" s="1406">
        <v>7573.42</v>
      </c>
      <c r="CO27" s="1406">
        <v>1005.49</v>
      </c>
      <c r="CP27" s="1406">
        <v>11.04</v>
      </c>
      <c r="CQ27" s="1406">
        <v>4.42</v>
      </c>
      <c r="CR27" s="1406">
        <v>0</v>
      </c>
      <c r="CS27" s="1406">
        <v>7.17</v>
      </c>
      <c r="CT27" s="1406">
        <v>6336.48</v>
      </c>
      <c r="CU27" s="1497">
        <v>18013.47</v>
      </c>
      <c r="CV27" s="145"/>
      <c r="CW27" s="1497">
        <v>30159.83</v>
      </c>
    </row>
    <row r="28" spans="1:101" s="143" customFormat="1" ht="14.45" customHeight="1">
      <c r="A28" s="1466">
        <v>2015</v>
      </c>
      <c r="B28" s="145">
        <v>80.86</v>
      </c>
      <c r="C28" s="145">
        <v>1237.57</v>
      </c>
      <c r="D28" s="145">
        <v>655.03</v>
      </c>
      <c r="E28" s="145">
        <v>201.25</v>
      </c>
      <c r="F28" s="145">
        <v>867.12</v>
      </c>
      <c r="G28" s="145">
        <v>28.79</v>
      </c>
      <c r="H28" s="145">
        <v>9.49</v>
      </c>
      <c r="I28" s="145">
        <v>6.26</v>
      </c>
      <c r="J28" s="1403">
        <v>0</v>
      </c>
      <c r="K28" s="145">
        <v>1145.1600000000001</v>
      </c>
      <c r="L28" s="1497">
        <v>4231.5200000000004</v>
      </c>
      <c r="M28" s="133"/>
      <c r="N28" s="145">
        <v>262.57</v>
      </c>
      <c r="O28" s="145">
        <v>4642.46</v>
      </c>
      <c r="P28" s="145">
        <v>9573.49</v>
      </c>
      <c r="Q28" s="145">
        <v>1167.46</v>
      </c>
      <c r="R28" s="145">
        <v>558.61</v>
      </c>
      <c r="S28" s="145">
        <v>23.73</v>
      </c>
      <c r="T28" s="145">
        <v>2.06</v>
      </c>
      <c r="U28" s="145">
        <v>1.1100000000000001</v>
      </c>
      <c r="V28" s="145">
        <v>1.58</v>
      </c>
      <c r="W28" s="145">
        <v>2910.99</v>
      </c>
      <c r="X28" s="1497">
        <v>19144.04</v>
      </c>
      <c r="Y28" s="133"/>
      <c r="Z28" s="145">
        <v>180.43</v>
      </c>
      <c r="AA28" s="145">
        <v>3544.39</v>
      </c>
      <c r="AB28" s="145">
        <v>4008.15</v>
      </c>
      <c r="AC28" s="145">
        <v>1683.66</v>
      </c>
      <c r="AD28" s="145">
        <v>278.14</v>
      </c>
      <c r="AE28" s="145">
        <v>20.27</v>
      </c>
      <c r="AF28" s="145">
        <v>0.76</v>
      </c>
      <c r="AG28" s="1403">
        <v>0</v>
      </c>
      <c r="AH28" s="1403">
        <v>0.36</v>
      </c>
      <c r="AI28" s="145">
        <v>700.44</v>
      </c>
      <c r="AJ28" s="1497">
        <v>10416.61</v>
      </c>
      <c r="AK28" s="133"/>
      <c r="AL28" s="145">
        <v>121.33</v>
      </c>
      <c r="AM28" s="145">
        <v>2186.5</v>
      </c>
      <c r="AN28" s="145">
        <v>3411.06</v>
      </c>
      <c r="AO28" s="145">
        <v>1259.6199999999999</v>
      </c>
      <c r="AP28" s="145">
        <v>407.91</v>
      </c>
      <c r="AQ28" s="145">
        <v>18.649999999999999</v>
      </c>
      <c r="AR28" s="145">
        <v>8.6300000000000008</v>
      </c>
      <c r="AS28" s="145">
        <v>9.94</v>
      </c>
      <c r="AT28" s="145">
        <v>2.1800000000000002</v>
      </c>
      <c r="AU28" s="145">
        <v>1293.98</v>
      </c>
      <c r="AV28" s="1497">
        <v>8719.7999999999993</v>
      </c>
      <c r="AW28" s="145"/>
      <c r="AX28" s="1497">
        <v>42511.96</v>
      </c>
      <c r="AY28" s="145"/>
      <c r="AZ28" s="145">
        <v>169.43</v>
      </c>
      <c r="BA28" s="145">
        <v>904.03</v>
      </c>
      <c r="BB28" s="145">
        <v>6902.39</v>
      </c>
      <c r="BC28" s="145">
        <v>12313.23</v>
      </c>
      <c r="BD28" s="145">
        <v>1334.87</v>
      </c>
      <c r="BE28" s="145">
        <v>559.12</v>
      </c>
      <c r="BF28" s="145">
        <v>55.61</v>
      </c>
      <c r="BG28" s="145">
        <v>17.350000000000001</v>
      </c>
      <c r="BH28" s="145">
        <v>6.5</v>
      </c>
      <c r="BI28" s="145">
        <v>75.58</v>
      </c>
      <c r="BJ28" s="1497">
        <v>22338.12</v>
      </c>
      <c r="BK28" s="133"/>
      <c r="BL28" s="145">
        <v>259.67</v>
      </c>
      <c r="BM28" s="145">
        <v>1002.96</v>
      </c>
      <c r="BN28" s="145">
        <v>7644.83</v>
      </c>
      <c r="BO28" s="145">
        <v>621.16999999999996</v>
      </c>
      <c r="BP28" s="1403">
        <v>0</v>
      </c>
      <c r="BQ28" s="145">
        <v>147.91999999999999</v>
      </c>
      <c r="BR28" s="145">
        <v>1.39</v>
      </c>
      <c r="BS28" s="145">
        <v>3076.57</v>
      </c>
      <c r="BT28" s="1497">
        <v>12754.52</v>
      </c>
      <c r="BU28" s="133"/>
      <c r="BV28" s="145">
        <v>665.91</v>
      </c>
      <c r="BW28" s="145">
        <v>8738.2999999999993</v>
      </c>
      <c r="BX28" s="145">
        <v>697.31</v>
      </c>
      <c r="BY28" s="145">
        <v>391.54</v>
      </c>
      <c r="BZ28" s="145">
        <v>165.89</v>
      </c>
      <c r="CA28" s="145">
        <v>12.05</v>
      </c>
      <c r="CB28" s="145">
        <v>8.0299999999999994</v>
      </c>
      <c r="CC28" s="145">
        <v>0.99</v>
      </c>
      <c r="CD28" s="145">
        <v>158.87</v>
      </c>
      <c r="CE28" s="1497">
        <v>10838.9</v>
      </c>
      <c r="CF28" s="145"/>
      <c r="CG28" s="1497">
        <v>45931.54</v>
      </c>
      <c r="CH28" s="133"/>
      <c r="CI28" s="145">
        <v>261.08</v>
      </c>
      <c r="CJ28" s="145">
        <v>11891.36</v>
      </c>
      <c r="CK28" s="1497">
        <v>12152.45</v>
      </c>
      <c r="CL28" s="134"/>
      <c r="CM28" s="1406">
        <v>3394.97</v>
      </c>
      <c r="CN28" s="1406">
        <v>8189.52</v>
      </c>
      <c r="CO28" s="1406">
        <v>1112.44</v>
      </c>
      <c r="CP28" s="1406">
        <v>10.96</v>
      </c>
      <c r="CQ28" s="1406">
        <v>4.3899999999999997</v>
      </c>
      <c r="CR28" s="1406">
        <v>0</v>
      </c>
      <c r="CS28" s="1406">
        <v>7.04</v>
      </c>
      <c r="CT28" s="1406">
        <v>5571.79</v>
      </c>
      <c r="CU28" s="1497">
        <v>18291.11</v>
      </c>
      <c r="CV28" s="145"/>
      <c r="CW28" s="1497">
        <v>30443.56</v>
      </c>
    </row>
    <row r="29" spans="1:101" s="143" customFormat="1" ht="14.45" customHeight="1">
      <c r="A29" s="1466">
        <v>2016</v>
      </c>
      <c r="B29" s="145">
        <v>94.9</v>
      </c>
      <c r="C29" s="145">
        <v>1504.81</v>
      </c>
      <c r="D29" s="145">
        <v>648.5</v>
      </c>
      <c r="E29" s="145">
        <v>196.62</v>
      </c>
      <c r="F29" s="145">
        <v>844.44</v>
      </c>
      <c r="G29" s="145">
        <v>27.44</v>
      </c>
      <c r="H29" s="145">
        <v>9.17</v>
      </c>
      <c r="I29" s="145">
        <v>6</v>
      </c>
      <c r="J29" s="1403">
        <v>0</v>
      </c>
      <c r="K29" s="145">
        <v>932.15</v>
      </c>
      <c r="L29" s="1497">
        <v>4264.03</v>
      </c>
      <c r="M29" s="133"/>
      <c r="N29" s="145">
        <v>329.36</v>
      </c>
      <c r="O29" s="145">
        <v>5905.46</v>
      </c>
      <c r="P29" s="145">
        <v>9261.08</v>
      </c>
      <c r="Q29" s="145">
        <v>1071.06</v>
      </c>
      <c r="R29" s="145">
        <v>505.24</v>
      </c>
      <c r="S29" s="145">
        <v>21.24</v>
      </c>
      <c r="T29" s="145">
        <v>1.79</v>
      </c>
      <c r="U29" s="145">
        <v>0.97</v>
      </c>
      <c r="V29" s="145">
        <v>1.41</v>
      </c>
      <c r="W29" s="145">
        <v>2232.75</v>
      </c>
      <c r="X29" s="1497">
        <v>19330.36</v>
      </c>
      <c r="Y29" s="133"/>
      <c r="Z29" s="145">
        <v>221.46</v>
      </c>
      <c r="AA29" s="145">
        <v>4315.2</v>
      </c>
      <c r="AB29" s="145">
        <v>3750.09</v>
      </c>
      <c r="AC29" s="145">
        <v>1497.94</v>
      </c>
      <c r="AD29" s="145">
        <v>236.09</v>
      </c>
      <c r="AE29" s="145">
        <v>16.34</v>
      </c>
      <c r="AF29" s="145">
        <v>0.6</v>
      </c>
      <c r="AG29" s="1403">
        <v>0</v>
      </c>
      <c r="AH29" s="1403">
        <v>0.34</v>
      </c>
      <c r="AI29" s="145">
        <v>479.94</v>
      </c>
      <c r="AJ29" s="1497">
        <v>10517.99</v>
      </c>
      <c r="AK29" s="133"/>
      <c r="AL29" s="145">
        <v>145.61000000000001</v>
      </c>
      <c r="AM29" s="145">
        <v>2772.89</v>
      </c>
      <c r="AN29" s="145">
        <v>3325.14</v>
      </c>
      <c r="AO29" s="145">
        <v>1180.5</v>
      </c>
      <c r="AP29" s="145">
        <v>368</v>
      </c>
      <c r="AQ29" s="145">
        <v>17.07</v>
      </c>
      <c r="AR29" s="145">
        <v>7.84</v>
      </c>
      <c r="AS29" s="145">
        <v>8.98</v>
      </c>
      <c r="AT29" s="145">
        <v>2.12</v>
      </c>
      <c r="AU29" s="145">
        <v>985</v>
      </c>
      <c r="AV29" s="1497">
        <v>8813.15</v>
      </c>
      <c r="AW29" s="145"/>
      <c r="AX29" s="1497">
        <v>42925.52</v>
      </c>
      <c r="AY29" s="145"/>
      <c r="AZ29" s="145">
        <v>225.62</v>
      </c>
      <c r="BA29" s="145">
        <v>1165.01</v>
      </c>
      <c r="BB29" s="145">
        <v>7641.68</v>
      </c>
      <c r="BC29" s="145">
        <v>12063.96</v>
      </c>
      <c r="BD29" s="145">
        <v>1019.5</v>
      </c>
      <c r="BE29" s="145">
        <v>390.04</v>
      </c>
      <c r="BF29" s="145">
        <v>33.83</v>
      </c>
      <c r="BG29" s="145">
        <v>10.26</v>
      </c>
      <c r="BH29" s="145">
        <v>3.71</v>
      </c>
      <c r="BI29" s="145">
        <v>39.26</v>
      </c>
      <c r="BJ29" s="1497">
        <v>22592.87</v>
      </c>
      <c r="BK29" s="133"/>
      <c r="BL29" s="145">
        <v>326.27</v>
      </c>
      <c r="BM29" s="145">
        <v>1221.2</v>
      </c>
      <c r="BN29" s="145">
        <v>8126.55</v>
      </c>
      <c r="BO29" s="145">
        <v>593.20000000000005</v>
      </c>
      <c r="BP29" s="1403">
        <v>0</v>
      </c>
      <c r="BQ29" s="145">
        <v>137.79</v>
      </c>
      <c r="BR29" s="145">
        <v>1.27</v>
      </c>
      <c r="BS29" s="145">
        <v>2474.38</v>
      </c>
      <c r="BT29" s="1497">
        <v>12880.65</v>
      </c>
      <c r="BU29" s="133"/>
      <c r="BV29" s="145">
        <v>893.2</v>
      </c>
      <c r="BW29" s="145">
        <v>9045.7199999999993</v>
      </c>
      <c r="BX29" s="145">
        <v>598.91</v>
      </c>
      <c r="BY29" s="145">
        <v>309.58999999999997</v>
      </c>
      <c r="BZ29" s="145">
        <v>127.21</v>
      </c>
      <c r="CA29" s="145">
        <v>9.0299999999999994</v>
      </c>
      <c r="CB29" s="145">
        <v>5.73</v>
      </c>
      <c r="CC29" s="145">
        <v>0.68</v>
      </c>
      <c r="CD29" s="145">
        <v>96.47</v>
      </c>
      <c r="CE29" s="1497">
        <v>11086.53</v>
      </c>
      <c r="CF29" s="145"/>
      <c r="CG29" s="1497">
        <v>46560.05</v>
      </c>
      <c r="CH29" s="133"/>
      <c r="CI29" s="145">
        <v>288.29000000000002</v>
      </c>
      <c r="CJ29" s="145">
        <v>11867.17</v>
      </c>
      <c r="CK29" s="1497">
        <v>12155.47</v>
      </c>
      <c r="CL29" s="134"/>
      <c r="CM29" s="1406">
        <v>3718.42</v>
      </c>
      <c r="CN29" s="1406">
        <v>8800.7900000000009</v>
      </c>
      <c r="CO29" s="1406">
        <v>1220.95</v>
      </c>
      <c r="CP29" s="1406">
        <v>10.81</v>
      </c>
      <c r="CQ29" s="1406">
        <v>4.34</v>
      </c>
      <c r="CR29" s="1406">
        <v>0</v>
      </c>
      <c r="CS29" s="1406">
        <v>6.85</v>
      </c>
      <c r="CT29" s="1406">
        <v>4809.1499999999996</v>
      </c>
      <c r="CU29" s="1497">
        <v>18571.32</v>
      </c>
      <c r="CV29" s="145"/>
      <c r="CW29" s="1497">
        <v>30726.78</v>
      </c>
    </row>
    <row r="30" spans="1:101" s="143" customFormat="1" ht="12" thickBot="1">
      <c r="A30" s="1467"/>
      <c r="B30" s="1468"/>
      <c r="C30" s="1468"/>
      <c r="D30" s="1468"/>
      <c r="E30" s="1468"/>
      <c r="F30" s="1468"/>
      <c r="G30" s="1468"/>
      <c r="H30" s="1468"/>
      <c r="I30" s="1468"/>
      <c r="J30" s="1503"/>
      <c r="K30" s="1468"/>
      <c r="L30" s="1504"/>
      <c r="M30" s="1505"/>
      <c r="N30" s="1468"/>
      <c r="O30" s="1468"/>
      <c r="P30" s="1468"/>
      <c r="Q30" s="1468"/>
      <c r="R30" s="1468"/>
      <c r="S30" s="1468"/>
      <c r="T30" s="1468"/>
      <c r="U30" s="1468"/>
      <c r="V30" s="1468"/>
      <c r="W30" s="1468"/>
      <c r="X30" s="1504"/>
      <c r="Y30" s="1505"/>
      <c r="Z30" s="1468"/>
      <c r="AA30" s="1468"/>
      <c r="AB30" s="1468"/>
      <c r="AC30" s="1468"/>
      <c r="AD30" s="1468"/>
      <c r="AE30" s="1468"/>
      <c r="AF30" s="1468"/>
      <c r="AG30" s="1503"/>
      <c r="AH30" s="1503"/>
      <c r="AI30" s="1468"/>
      <c r="AJ30" s="1504"/>
      <c r="AK30" s="1505"/>
      <c r="AL30" s="1468"/>
      <c r="AM30" s="1468"/>
      <c r="AN30" s="1468"/>
      <c r="AO30" s="1468"/>
      <c r="AP30" s="1468"/>
      <c r="AQ30" s="1468"/>
      <c r="AR30" s="1468"/>
      <c r="AS30" s="1468"/>
      <c r="AT30" s="1468"/>
      <c r="AU30" s="1468"/>
      <c r="AV30" s="1504"/>
      <c r="AW30" s="1468"/>
      <c r="AX30" s="1504"/>
      <c r="AY30" s="145"/>
      <c r="AZ30" s="1468"/>
      <c r="BA30" s="1468"/>
      <c r="BB30" s="1468"/>
      <c r="BC30" s="1468"/>
      <c r="BD30" s="1468"/>
      <c r="BE30" s="1468"/>
      <c r="BF30" s="1468"/>
      <c r="BG30" s="1468"/>
      <c r="BH30" s="1468"/>
      <c r="BI30" s="1468"/>
      <c r="BJ30" s="1504"/>
      <c r="BK30" s="1505"/>
      <c r="BL30" s="1468"/>
      <c r="BM30" s="1468"/>
      <c r="BN30" s="1468"/>
      <c r="BO30" s="1468"/>
      <c r="BP30" s="1503"/>
      <c r="BQ30" s="1468"/>
      <c r="BR30" s="1468"/>
      <c r="BS30" s="1468"/>
      <c r="BT30" s="1504"/>
      <c r="BU30" s="1505"/>
      <c r="BV30" s="1468"/>
      <c r="BW30" s="1468"/>
      <c r="BX30" s="1468"/>
      <c r="BY30" s="1468"/>
      <c r="BZ30" s="1468"/>
      <c r="CA30" s="1468"/>
      <c r="CB30" s="1468"/>
      <c r="CC30" s="1468"/>
      <c r="CD30" s="1468"/>
      <c r="CE30" s="1504"/>
      <c r="CF30" s="1468"/>
      <c r="CG30" s="1504"/>
      <c r="CH30" s="133"/>
      <c r="CI30" s="1468"/>
      <c r="CJ30" s="1468"/>
      <c r="CK30" s="1504"/>
      <c r="CL30" s="1506"/>
      <c r="CM30" s="1507"/>
      <c r="CN30" s="1507"/>
      <c r="CO30" s="1507"/>
      <c r="CP30" s="1507"/>
      <c r="CQ30" s="1507"/>
      <c r="CR30" s="1507"/>
      <c r="CS30" s="1507"/>
      <c r="CT30" s="1507"/>
      <c r="CU30" s="1504"/>
      <c r="CV30" s="1468"/>
      <c r="CW30" s="1504"/>
    </row>
    <row r="31" spans="1:101" s="143" customFormat="1" ht="12" thickTop="1">
      <c r="K31" s="1469"/>
      <c r="L31" s="1469"/>
      <c r="W31" s="1469"/>
      <c r="X31" s="1469"/>
      <c r="AI31" s="1469"/>
      <c r="AJ31" s="1469"/>
      <c r="AL31" s="1469"/>
      <c r="AM31" s="1469"/>
      <c r="AN31" s="1469"/>
      <c r="AO31" s="1469"/>
      <c r="AP31" s="1469"/>
      <c r="AQ31" s="1469"/>
      <c r="AR31" s="1469"/>
      <c r="AS31" s="1469"/>
      <c r="AT31" s="1469"/>
      <c r="AU31" s="1469"/>
      <c r="AV31" s="1469"/>
      <c r="AW31" s="1469"/>
      <c r="AX31" s="1469"/>
      <c r="AY31" s="133"/>
      <c r="BI31" s="1469"/>
      <c r="BJ31" s="1469"/>
      <c r="BS31" s="1469"/>
      <c r="BT31" s="1469"/>
      <c r="CG31" s="1469"/>
      <c r="CH31" s="133"/>
      <c r="CK31" s="1481"/>
      <c r="CW31" s="1508"/>
    </row>
    <row r="32" spans="1:101" s="143" customFormat="1" ht="11.25">
      <c r="AY32" s="133"/>
      <c r="CH32" s="133"/>
      <c r="CK32" s="1481"/>
    </row>
    <row r="33" spans="1:89" s="143" customFormat="1" ht="11.25">
      <c r="A33" s="1509" t="s">
        <v>5</v>
      </c>
      <c r="AY33" s="133"/>
      <c r="CH33" s="133"/>
      <c r="CK33" s="1481"/>
    </row>
    <row r="34" spans="1:89" s="143" customFormat="1" ht="11.25">
      <c r="A34" s="773" t="s">
        <v>369</v>
      </c>
      <c r="AY34" s="133"/>
      <c r="CH34" s="133"/>
      <c r="CK34" s="1481"/>
    </row>
    <row r="35" spans="1:89" s="143" customFormat="1" ht="11.25">
      <c r="AY35" s="133"/>
      <c r="CH35" s="133"/>
      <c r="CK35" s="1481"/>
    </row>
    <row r="36" spans="1:89" s="143" customFormat="1" ht="11.25">
      <c r="AY36" s="133"/>
      <c r="CH36" s="133"/>
      <c r="CK36" s="1481"/>
    </row>
    <row r="37" spans="1:89" s="143" customFormat="1" ht="11.25">
      <c r="AY37" s="133"/>
      <c r="CH37" s="133"/>
      <c r="CK37" s="1481"/>
    </row>
    <row r="38" spans="1:89" s="143" customFormat="1" ht="11.25">
      <c r="AY38" s="133"/>
      <c r="CH38" s="133"/>
      <c r="CK38" s="1481"/>
    </row>
    <row r="39" spans="1:89" s="143" customFormat="1" ht="11.25">
      <c r="AY39" s="133"/>
      <c r="CH39" s="133"/>
      <c r="CK39" s="1481"/>
    </row>
    <row r="40" spans="1:89" s="143" customFormat="1" ht="11.25">
      <c r="AY40" s="133"/>
      <c r="CH40" s="133"/>
      <c r="CK40" s="1481"/>
    </row>
  </sheetData>
  <mergeCells count="15">
    <mergeCell ref="B6:AX6"/>
    <mergeCell ref="AZ6:CG6"/>
    <mergeCell ref="CI6:CW6"/>
    <mergeCell ref="CM7:CU7"/>
    <mergeCell ref="B7:L7"/>
    <mergeCell ref="N7:X7"/>
    <mergeCell ref="Z7:AJ7"/>
    <mergeCell ref="AL7:AV7"/>
    <mergeCell ref="CI7:CK7"/>
    <mergeCell ref="CW7:CW8"/>
    <mergeCell ref="AX7:AX8"/>
    <mergeCell ref="AZ7:BJ7"/>
    <mergeCell ref="BL7:BT7"/>
    <mergeCell ref="BV7:CE7"/>
    <mergeCell ref="CG7:CG8"/>
  </mergeCells>
  <hyperlinks>
    <hyperlink ref="A3" location="Title!A1" display="Return to Title"/>
  </hyperlinks>
  <pageMargins left="0.70866141732283472" right="0.70866141732283472" top="0.74803149606299213" bottom="0.74803149606299213" header="0.31496062992125984" footer="0.31496062992125984"/>
  <pageSetup paperSize="9" scale="70" fitToWidth="0" orientation="landscape" verticalDpi="4"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3" tint="0.79998168889431442"/>
    <pageSetUpPr fitToPage="1"/>
  </sheetPr>
  <dimension ref="A1:X68"/>
  <sheetViews>
    <sheetView showGridLines="0" zoomScaleNormal="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2" width="9.140625" style="1"/>
    <col min="3" max="4" width="11.28515625" style="1" customWidth="1"/>
    <col min="5" max="5" width="12.28515625" style="1" customWidth="1"/>
    <col min="6" max="8" width="9.85546875" style="1" customWidth="1"/>
    <col min="9" max="9" width="1.7109375" style="51" customWidth="1"/>
    <col min="10" max="10" width="13.85546875" style="51" customWidth="1"/>
    <col min="11" max="11" width="9.140625" style="51" bestFit="1" customWidth="1"/>
    <col min="12" max="12" width="8.140625" style="250" bestFit="1" customWidth="1"/>
    <col min="13" max="15" width="11.7109375" style="250" bestFit="1" customWidth="1"/>
    <col min="16" max="16" width="9.140625" style="250"/>
    <col min="17" max="17" width="6.5703125" style="250" bestFit="1" customWidth="1"/>
    <col min="18" max="18" width="9.140625" style="250"/>
    <col min="19" max="24" width="9.140625" style="51"/>
    <col min="25" max="16384" width="9.140625" style="1"/>
  </cols>
  <sheetData>
    <row r="1" spans="1:24" ht="15.75">
      <c r="A1" s="18" t="s">
        <v>1467</v>
      </c>
      <c r="B1" s="7"/>
      <c r="C1" s="7"/>
      <c r="D1" s="7"/>
      <c r="E1" s="7"/>
    </row>
    <row r="2" spans="1:24">
      <c r="A2" s="6" t="s">
        <v>273</v>
      </c>
      <c r="B2" s="7"/>
      <c r="C2" s="7"/>
      <c r="D2" s="7"/>
      <c r="E2" s="7"/>
    </row>
    <row r="3" spans="1:24" ht="15.75">
      <c r="A3" s="18"/>
      <c r="B3" s="7"/>
      <c r="C3" s="7"/>
      <c r="D3" s="7"/>
      <c r="E3" s="7"/>
    </row>
    <row r="4" spans="1:24" s="539" customFormat="1" ht="12" thickBot="1">
      <c r="A4" s="647"/>
      <c r="B4" s="810"/>
      <c r="C4" s="810"/>
      <c r="D4" s="810"/>
      <c r="E4" s="810"/>
      <c r="F4" s="810"/>
      <c r="G4" s="810"/>
      <c r="H4" s="919" t="s">
        <v>388</v>
      </c>
      <c r="I4" s="582"/>
      <c r="J4" s="582"/>
      <c r="K4" s="582"/>
      <c r="L4" s="956"/>
      <c r="M4" s="956"/>
      <c r="N4" s="956"/>
      <c r="O4" s="956"/>
      <c r="P4" s="956"/>
      <c r="Q4" s="956"/>
      <c r="R4" s="956"/>
      <c r="S4" s="546"/>
      <c r="T4" s="546"/>
      <c r="U4" s="546"/>
      <c r="V4" s="546"/>
      <c r="W4" s="546"/>
      <c r="X4" s="546"/>
    </row>
    <row r="5" spans="1:24" s="702" customFormat="1" ht="24.75" customHeight="1" thickTop="1">
      <c r="A5" s="1530"/>
      <c r="B5" s="1530"/>
      <c r="C5" s="2500" t="s">
        <v>1827</v>
      </c>
      <c r="D5" s="2500"/>
      <c r="E5" s="2500"/>
      <c r="F5" s="2500"/>
      <c r="G5" s="2500"/>
      <c r="H5" s="2500"/>
      <c r="I5" s="680"/>
      <c r="J5" s="680"/>
      <c r="K5" s="680"/>
      <c r="L5" s="1531"/>
      <c r="M5" s="1531"/>
      <c r="N5" s="1531"/>
      <c r="O5" s="1531"/>
      <c r="P5" s="1531"/>
      <c r="Q5" s="1531"/>
      <c r="R5" s="1531"/>
      <c r="S5" s="700"/>
      <c r="T5" s="700"/>
      <c r="U5" s="700"/>
      <c r="V5" s="700"/>
      <c r="W5" s="700"/>
      <c r="X5" s="700"/>
    </row>
    <row r="6" spans="1:24" s="702" customFormat="1" ht="15.95" customHeight="1">
      <c r="A6" s="945"/>
      <c r="B6" s="945"/>
      <c r="C6" s="865" t="s">
        <v>411</v>
      </c>
      <c r="D6" s="865" t="s">
        <v>412</v>
      </c>
      <c r="E6" s="865" t="s">
        <v>413</v>
      </c>
      <c r="F6" s="865" t="s">
        <v>414</v>
      </c>
      <c r="G6" s="865" t="s">
        <v>415</v>
      </c>
      <c r="H6" s="865" t="s">
        <v>11</v>
      </c>
      <c r="I6" s="945"/>
      <c r="J6" s="680"/>
      <c r="K6" s="680"/>
      <c r="L6" s="1531"/>
      <c r="M6" s="1531"/>
      <c r="N6" s="1531"/>
      <c r="O6" s="1531"/>
      <c r="P6" s="1531"/>
      <c r="Q6" s="1531"/>
      <c r="R6" s="1531"/>
      <c r="S6" s="700"/>
      <c r="T6" s="700"/>
      <c r="U6" s="700"/>
      <c r="V6" s="700"/>
      <c r="W6" s="700"/>
      <c r="X6" s="700"/>
    </row>
    <row r="7" spans="1:24" s="539" customFormat="1" ht="15" customHeight="1">
      <c r="A7" s="599">
        <v>1970</v>
      </c>
      <c r="B7" s="1518"/>
      <c r="C7" s="669">
        <v>4845.51</v>
      </c>
      <c r="D7" s="669">
        <v>5175.49</v>
      </c>
      <c r="E7" s="669">
        <v>5009.41</v>
      </c>
      <c r="F7" s="669">
        <v>4014.04</v>
      </c>
      <c r="G7" s="241">
        <v>0</v>
      </c>
      <c r="H7" s="669">
        <v>19044.45</v>
      </c>
      <c r="I7" s="546"/>
      <c r="J7" s="546"/>
      <c r="K7" s="546"/>
      <c r="L7" s="956"/>
      <c r="M7" s="956"/>
      <c r="N7" s="956"/>
      <c r="O7" s="1519"/>
      <c r="P7" s="956"/>
      <c r="Q7" s="956"/>
      <c r="R7" s="956"/>
      <c r="S7" s="546"/>
      <c r="T7" s="546"/>
      <c r="U7" s="546"/>
      <c r="V7" s="546"/>
      <c r="W7" s="546"/>
      <c r="X7" s="546"/>
    </row>
    <row r="8" spans="1:24" s="539" customFormat="1" ht="15" customHeight="1">
      <c r="A8" s="599">
        <v>1971</v>
      </c>
      <c r="B8" s="1518"/>
      <c r="C8" s="669">
        <v>4728.9399999999996</v>
      </c>
      <c r="D8" s="669">
        <v>5050.99</v>
      </c>
      <c r="E8" s="669">
        <v>4888.8999999999996</v>
      </c>
      <c r="F8" s="669">
        <v>4590.17</v>
      </c>
      <c r="G8" s="241">
        <v>0</v>
      </c>
      <c r="H8" s="669">
        <v>19259</v>
      </c>
      <c r="I8" s="546"/>
      <c r="J8" s="546"/>
      <c r="K8" s="546"/>
      <c r="L8" s="956"/>
      <c r="M8" s="956"/>
      <c r="N8" s="956"/>
      <c r="O8" s="1519"/>
      <c r="P8" s="956"/>
      <c r="Q8" s="956"/>
      <c r="R8" s="956"/>
      <c r="S8" s="546"/>
      <c r="T8" s="546"/>
      <c r="U8" s="546"/>
      <c r="V8" s="546"/>
      <c r="W8" s="546"/>
      <c r="X8" s="546"/>
    </row>
    <row r="9" spans="1:24" s="539" customFormat="1" ht="15" customHeight="1">
      <c r="A9" s="599">
        <v>1972</v>
      </c>
      <c r="B9" s="1518"/>
      <c r="C9" s="669">
        <v>4802.55</v>
      </c>
      <c r="D9" s="669">
        <v>4993.1099999999997</v>
      </c>
      <c r="E9" s="669">
        <v>5383.98</v>
      </c>
      <c r="F9" s="669">
        <v>4293.91</v>
      </c>
      <c r="G9" s="241">
        <v>0</v>
      </c>
      <c r="H9" s="669">
        <v>19473.55</v>
      </c>
      <c r="I9" s="546"/>
      <c r="J9" s="546"/>
      <c r="K9" s="546"/>
      <c r="L9" s="956"/>
      <c r="M9" s="956"/>
      <c r="N9" s="956"/>
      <c r="O9" s="1519"/>
      <c r="P9" s="956"/>
      <c r="Q9" s="956"/>
      <c r="R9" s="956"/>
      <c r="S9" s="546"/>
      <c r="T9" s="546"/>
      <c r="U9" s="546"/>
      <c r="V9" s="546"/>
      <c r="W9" s="546"/>
      <c r="X9" s="546"/>
    </row>
    <row r="10" spans="1:24" s="539" customFormat="1" ht="15" customHeight="1">
      <c r="A10" s="599">
        <v>1973</v>
      </c>
      <c r="B10" s="1518"/>
      <c r="C10" s="669">
        <v>4660.6400000000003</v>
      </c>
      <c r="D10" s="669">
        <v>5079.51</v>
      </c>
      <c r="E10" s="669">
        <v>5254.73</v>
      </c>
      <c r="F10" s="669">
        <v>4693.2299999999996</v>
      </c>
      <c r="G10" s="241">
        <v>0</v>
      </c>
      <c r="H10" s="669">
        <v>19688.099999999999</v>
      </c>
      <c r="I10" s="546"/>
      <c r="J10" s="546"/>
      <c r="K10" s="546"/>
      <c r="L10" s="956"/>
      <c r="M10" s="956"/>
      <c r="N10" s="956"/>
      <c r="O10" s="1519"/>
      <c r="P10" s="956"/>
      <c r="Q10" s="956"/>
      <c r="R10" s="956"/>
      <c r="S10" s="546"/>
      <c r="T10" s="546"/>
      <c r="U10" s="546"/>
      <c r="V10" s="546"/>
      <c r="W10" s="546"/>
      <c r="X10" s="546"/>
    </row>
    <row r="11" spans="1:24" s="539" customFormat="1" ht="15" customHeight="1">
      <c r="A11" s="599">
        <v>1974</v>
      </c>
      <c r="B11" s="1518"/>
      <c r="C11" s="669">
        <v>4525.29</v>
      </c>
      <c r="D11" s="669">
        <v>4898.45</v>
      </c>
      <c r="E11" s="669">
        <v>4921.6400000000003</v>
      </c>
      <c r="F11" s="669">
        <v>5557.27</v>
      </c>
      <c r="G11" s="241">
        <v>0</v>
      </c>
      <c r="H11" s="669">
        <v>19902.650000000001</v>
      </c>
      <c r="I11" s="546"/>
      <c r="J11" s="546"/>
      <c r="K11" s="546"/>
      <c r="L11" s="956"/>
      <c r="M11" s="956"/>
      <c r="N11" s="956"/>
      <c r="O11" s="1519"/>
      <c r="P11" s="956"/>
      <c r="Q11" s="956"/>
      <c r="R11" s="956"/>
      <c r="S11" s="546"/>
      <c r="T11" s="546"/>
      <c r="U11" s="546"/>
      <c r="V11" s="546"/>
      <c r="W11" s="546"/>
      <c r="X11" s="546"/>
    </row>
    <row r="12" spans="1:24" s="539" customFormat="1" ht="15" customHeight="1">
      <c r="A12" s="599">
        <v>1975</v>
      </c>
      <c r="B12" s="1518"/>
      <c r="C12" s="669">
        <v>4665.37</v>
      </c>
      <c r="D12" s="669">
        <v>4986.8599999999997</v>
      </c>
      <c r="E12" s="669">
        <v>4716.3</v>
      </c>
      <c r="F12" s="669">
        <v>5748.68</v>
      </c>
      <c r="G12" s="241">
        <v>0</v>
      </c>
      <c r="H12" s="669">
        <v>20117.2</v>
      </c>
      <c r="I12" s="546"/>
      <c r="J12" s="546"/>
      <c r="K12" s="546"/>
      <c r="L12" s="956"/>
      <c r="M12" s="956"/>
      <c r="N12" s="956"/>
      <c r="O12" s="1519"/>
      <c r="P12" s="956"/>
      <c r="Q12" s="956"/>
      <c r="R12" s="956"/>
      <c r="S12" s="546"/>
      <c r="T12" s="546"/>
      <c r="U12" s="546"/>
      <c r="V12" s="546"/>
      <c r="W12" s="546"/>
      <c r="X12" s="546"/>
    </row>
    <row r="13" spans="1:24" s="539" customFormat="1" ht="15" customHeight="1">
      <c r="A13" s="599">
        <v>1976</v>
      </c>
      <c r="B13" s="1518"/>
      <c r="C13" s="669">
        <v>4430.87</v>
      </c>
      <c r="D13" s="669">
        <v>5050.87</v>
      </c>
      <c r="E13" s="669">
        <v>4828.5200000000004</v>
      </c>
      <c r="F13" s="669">
        <v>5686.9</v>
      </c>
      <c r="G13" s="669">
        <v>334.59</v>
      </c>
      <c r="H13" s="669">
        <v>20331.75</v>
      </c>
      <c r="I13" s="546"/>
      <c r="J13" s="546"/>
      <c r="K13" s="546"/>
      <c r="L13" s="956"/>
      <c r="M13" s="956"/>
      <c r="N13" s="956"/>
      <c r="O13" s="1519"/>
      <c r="P13" s="956"/>
      <c r="Q13" s="956"/>
      <c r="R13" s="956"/>
      <c r="S13" s="546"/>
      <c r="T13" s="546"/>
      <c r="U13" s="546"/>
      <c r="V13" s="546"/>
      <c r="W13" s="546"/>
      <c r="X13" s="546"/>
    </row>
    <row r="14" spans="1:24" s="539" customFormat="1" ht="15" customHeight="1">
      <c r="A14" s="599">
        <v>1977</v>
      </c>
      <c r="B14" s="1518"/>
      <c r="C14" s="669">
        <v>4267.99</v>
      </c>
      <c r="D14" s="669">
        <v>4988.63</v>
      </c>
      <c r="E14" s="669">
        <v>4777.0600000000004</v>
      </c>
      <c r="F14" s="669">
        <v>5853.62</v>
      </c>
      <c r="G14" s="669">
        <v>658.99</v>
      </c>
      <c r="H14" s="669">
        <v>20546.3</v>
      </c>
      <c r="I14" s="546"/>
      <c r="J14" s="546"/>
      <c r="K14" s="546"/>
      <c r="L14" s="956"/>
      <c r="M14" s="956"/>
      <c r="N14" s="956"/>
      <c r="O14" s="1519"/>
      <c r="P14" s="956"/>
      <c r="Q14" s="956"/>
      <c r="R14" s="956"/>
      <c r="S14" s="546"/>
      <c r="T14" s="546"/>
      <c r="U14" s="546"/>
      <c r="V14" s="546"/>
      <c r="W14" s="546"/>
      <c r="X14" s="546"/>
    </row>
    <row r="15" spans="1:24" s="539" customFormat="1" ht="15" customHeight="1">
      <c r="A15" s="599">
        <v>1978</v>
      </c>
      <c r="B15" s="1518"/>
      <c r="C15" s="669">
        <v>4901.18</v>
      </c>
      <c r="D15" s="669">
        <v>4405.2299999999996</v>
      </c>
      <c r="E15" s="669">
        <v>5087.6899999999996</v>
      </c>
      <c r="F15" s="669">
        <v>5502.03</v>
      </c>
      <c r="G15" s="669">
        <v>864.73</v>
      </c>
      <c r="H15" s="669">
        <v>20760.849999999999</v>
      </c>
      <c r="I15" s="546"/>
      <c r="J15" s="546"/>
      <c r="K15" s="546"/>
      <c r="L15" s="956"/>
      <c r="M15" s="956"/>
      <c r="N15" s="956"/>
      <c r="O15" s="1519"/>
      <c r="P15" s="956"/>
      <c r="Q15" s="956"/>
      <c r="R15" s="956"/>
      <c r="S15" s="546"/>
      <c r="T15" s="546"/>
      <c r="U15" s="546"/>
      <c r="V15" s="546"/>
      <c r="W15" s="546"/>
      <c r="X15" s="546"/>
    </row>
    <row r="16" spans="1:24" s="539" customFormat="1" ht="15" customHeight="1">
      <c r="A16" s="599">
        <v>1979</v>
      </c>
      <c r="B16" s="1518"/>
      <c r="C16" s="669">
        <v>5144.33</v>
      </c>
      <c r="D16" s="669">
        <v>4601.6000000000004</v>
      </c>
      <c r="E16" s="669">
        <v>4383.03</v>
      </c>
      <c r="F16" s="669">
        <v>5677.86</v>
      </c>
      <c r="G16" s="669">
        <v>1168.58</v>
      </c>
      <c r="H16" s="669">
        <v>20975.4</v>
      </c>
      <c r="I16" s="546"/>
      <c r="J16" s="546"/>
      <c r="K16" s="546"/>
      <c r="L16" s="956"/>
      <c r="M16" s="956"/>
      <c r="N16" s="956"/>
      <c r="O16" s="1519"/>
      <c r="P16" s="956"/>
      <c r="Q16" s="956"/>
      <c r="R16" s="956"/>
      <c r="S16" s="546"/>
      <c r="T16" s="546"/>
      <c r="U16" s="546"/>
      <c r="V16" s="546"/>
      <c r="W16" s="546"/>
      <c r="X16" s="546"/>
    </row>
    <row r="17" spans="1:24" s="539" customFormat="1" ht="15" customHeight="1">
      <c r="A17" s="599">
        <v>1980</v>
      </c>
      <c r="B17" s="1518"/>
      <c r="C17" s="669">
        <v>5412.69</v>
      </c>
      <c r="D17" s="669">
        <v>4693</v>
      </c>
      <c r="E17" s="669">
        <v>4384.53</v>
      </c>
      <c r="F17" s="669">
        <v>5616.29</v>
      </c>
      <c r="G17" s="669">
        <v>1083.45</v>
      </c>
      <c r="H17" s="669">
        <v>21189.95</v>
      </c>
      <c r="I17" s="546"/>
      <c r="J17" s="546"/>
      <c r="K17" s="546"/>
      <c r="L17" s="956"/>
      <c r="M17" s="956"/>
      <c r="N17" s="956"/>
      <c r="O17" s="1519"/>
      <c r="P17" s="956"/>
      <c r="Q17" s="956"/>
      <c r="R17" s="956"/>
      <c r="S17" s="546"/>
      <c r="T17" s="546"/>
      <c r="U17" s="546"/>
      <c r="V17" s="546"/>
      <c r="W17" s="546"/>
      <c r="X17" s="546"/>
    </row>
    <row r="18" spans="1:24" s="539" customFormat="1" ht="15" customHeight="1">
      <c r="A18" s="599">
        <v>1981</v>
      </c>
      <c r="B18" s="1518"/>
      <c r="C18" s="669">
        <v>5347.95</v>
      </c>
      <c r="D18" s="669">
        <v>4624.0200000000004</v>
      </c>
      <c r="E18" s="669">
        <v>4236.66</v>
      </c>
      <c r="F18" s="669">
        <v>5692.98</v>
      </c>
      <c r="G18" s="669">
        <v>1502.89</v>
      </c>
      <c r="H18" s="669">
        <v>21404.5</v>
      </c>
      <c r="I18" s="546"/>
      <c r="J18" s="546"/>
      <c r="K18" s="546"/>
      <c r="L18" s="956"/>
      <c r="M18" s="956"/>
      <c r="N18" s="956"/>
      <c r="O18" s="1519"/>
      <c r="P18" s="956"/>
      <c r="Q18" s="956"/>
      <c r="R18" s="956"/>
      <c r="S18" s="546"/>
      <c r="T18" s="546"/>
      <c r="U18" s="546"/>
      <c r="V18" s="546"/>
      <c r="W18" s="546"/>
      <c r="X18" s="546"/>
    </row>
    <row r="19" spans="1:24" s="539" customFormat="1" ht="15" customHeight="1">
      <c r="A19" s="599">
        <v>1982</v>
      </c>
      <c r="B19" s="1518"/>
      <c r="C19" s="669">
        <v>5382.25</v>
      </c>
      <c r="D19" s="669">
        <v>4633.18</v>
      </c>
      <c r="E19" s="669">
        <v>4236.93</v>
      </c>
      <c r="F19" s="669">
        <v>5509.39</v>
      </c>
      <c r="G19" s="669">
        <v>1857.3</v>
      </c>
      <c r="H19" s="669">
        <v>21619.05</v>
      </c>
      <c r="I19" s="546"/>
      <c r="J19" s="546"/>
      <c r="K19" s="546"/>
      <c r="L19" s="956"/>
      <c r="M19" s="956"/>
      <c r="N19" s="956"/>
      <c r="O19" s="1519"/>
      <c r="P19" s="956"/>
      <c r="Q19" s="956"/>
      <c r="R19" s="956"/>
      <c r="S19" s="546"/>
      <c r="T19" s="546"/>
      <c r="U19" s="546"/>
      <c r="V19" s="546"/>
      <c r="W19" s="546"/>
      <c r="X19" s="546"/>
    </row>
    <row r="20" spans="1:24" s="539" customFormat="1" ht="15" customHeight="1">
      <c r="A20" s="599">
        <v>1983</v>
      </c>
      <c r="B20" s="1518"/>
      <c r="C20" s="669">
        <v>5280.61</v>
      </c>
      <c r="D20" s="669">
        <v>4607.66</v>
      </c>
      <c r="E20" s="669">
        <v>4258.45</v>
      </c>
      <c r="F20" s="669">
        <v>5610.72</v>
      </c>
      <c r="G20" s="669">
        <v>2076.16</v>
      </c>
      <c r="H20" s="669">
        <v>21833.599999999999</v>
      </c>
      <c r="I20" s="546"/>
      <c r="J20" s="546"/>
      <c r="K20" s="546"/>
      <c r="L20" s="956"/>
      <c r="M20" s="956"/>
      <c r="N20" s="956"/>
      <c r="O20" s="1519"/>
      <c r="P20" s="956"/>
      <c r="Q20" s="956"/>
      <c r="R20" s="956"/>
      <c r="S20" s="546"/>
      <c r="T20" s="546"/>
      <c r="U20" s="546"/>
      <c r="V20" s="546"/>
      <c r="W20" s="546"/>
      <c r="X20" s="546"/>
    </row>
    <row r="21" spans="1:24" s="539" customFormat="1" ht="15" customHeight="1">
      <c r="A21" s="599">
        <v>1984</v>
      </c>
      <c r="B21" s="1518"/>
      <c r="C21" s="669">
        <v>5183.09</v>
      </c>
      <c r="D21" s="669">
        <v>4633.0600000000004</v>
      </c>
      <c r="E21" s="669">
        <v>4276.34</v>
      </c>
      <c r="F21" s="669">
        <v>5587.77</v>
      </c>
      <c r="G21" s="669">
        <v>2367.89</v>
      </c>
      <c r="H21" s="669">
        <v>22048.15</v>
      </c>
      <c r="I21" s="546"/>
      <c r="J21" s="546"/>
      <c r="K21" s="546"/>
      <c r="L21" s="956"/>
      <c r="M21" s="956"/>
      <c r="N21" s="956"/>
      <c r="O21" s="1519"/>
      <c r="P21" s="956"/>
      <c r="Q21" s="956"/>
      <c r="R21" s="956"/>
      <c r="S21" s="546"/>
      <c r="T21" s="546"/>
      <c r="U21" s="546"/>
      <c r="V21" s="546"/>
      <c r="W21" s="546"/>
      <c r="X21" s="546"/>
    </row>
    <row r="22" spans="1:24" s="539" customFormat="1" ht="15" customHeight="1">
      <c r="A22" s="599">
        <v>1985</v>
      </c>
      <c r="B22" s="1518"/>
      <c r="C22" s="669">
        <v>5138.54</v>
      </c>
      <c r="D22" s="669">
        <v>4621.3500000000004</v>
      </c>
      <c r="E22" s="669">
        <v>4271.8999999999996</v>
      </c>
      <c r="F22" s="669">
        <v>5620.96</v>
      </c>
      <c r="G22" s="669">
        <v>2609.9499999999998</v>
      </c>
      <c r="H22" s="669">
        <v>22262.7</v>
      </c>
      <c r="I22" s="546"/>
      <c r="J22" s="546"/>
      <c r="K22" s="546"/>
      <c r="L22" s="956"/>
      <c r="M22" s="956"/>
      <c r="N22" s="956"/>
      <c r="O22" s="1519"/>
      <c r="P22" s="956"/>
      <c r="Q22" s="956"/>
      <c r="R22" s="956"/>
      <c r="S22" s="546"/>
      <c r="T22" s="546"/>
      <c r="U22" s="546"/>
      <c r="V22" s="546"/>
      <c r="W22" s="546"/>
      <c r="X22" s="546"/>
    </row>
    <row r="23" spans="1:24" s="539" customFormat="1" ht="15" customHeight="1">
      <c r="A23" s="599">
        <v>1986</v>
      </c>
      <c r="B23" s="1518"/>
      <c r="C23" s="669">
        <v>4989.53</v>
      </c>
      <c r="D23" s="669">
        <v>4676.53</v>
      </c>
      <c r="E23" s="669">
        <v>4316.97</v>
      </c>
      <c r="F23" s="669">
        <v>5730.32</v>
      </c>
      <c r="G23" s="669">
        <v>2763.9</v>
      </c>
      <c r="H23" s="669">
        <v>22477.25</v>
      </c>
      <c r="I23" s="546"/>
      <c r="J23" s="546"/>
      <c r="K23" s="546"/>
      <c r="L23" s="956"/>
      <c r="M23" s="956"/>
      <c r="N23" s="956"/>
      <c r="O23" s="1519"/>
      <c r="P23" s="956"/>
      <c r="Q23" s="956"/>
      <c r="R23" s="956"/>
      <c r="S23" s="546"/>
      <c r="T23" s="546"/>
      <c r="U23" s="546"/>
      <c r="V23" s="546"/>
      <c r="W23" s="546"/>
      <c r="X23" s="546"/>
    </row>
    <row r="24" spans="1:24" s="539" customFormat="1" ht="15" customHeight="1">
      <c r="A24" s="599">
        <v>1987</v>
      </c>
      <c r="B24" s="1518"/>
      <c r="C24" s="669">
        <v>4881.28</v>
      </c>
      <c r="D24" s="669">
        <v>4721.1499999999996</v>
      </c>
      <c r="E24" s="669">
        <v>4351.87</v>
      </c>
      <c r="F24" s="669">
        <v>5628.56</v>
      </c>
      <c r="G24" s="669">
        <v>3108.94</v>
      </c>
      <c r="H24" s="669">
        <v>22691.8</v>
      </c>
      <c r="I24" s="546"/>
      <c r="J24" s="546"/>
      <c r="K24" s="546"/>
      <c r="L24" s="956"/>
      <c r="M24" s="956"/>
      <c r="N24" s="956"/>
      <c r="O24" s="1519"/>
      <c r="P24" s="956"/>
      <c r="Q24" s="956"/>
      <c r="R24" s="956"/>
      <c r="S24" s="546"/>
      <c r="T24" s="546"/>
      <c r="U24" s="546"/>
      <c r="V24" s="546"/>
      <c r="W24" s="546"/>
      <c r="X24" s="546"/>
    </row>
    <row r="25" spans="1:24" s="539" customFormat="1" ht="15" customHeight="1">
      <c r="A25" s="599">
        <v>1988</v>
      </c>
      <c r="B25" s="1518"/>
      <c r="C25" s="669">
        <v>4697.08</v>
      </c>
      <c r="D25" s="669">
        <v>4740.87</v>
      </c>
      <c r="E25" s="669">
        <v>4399.34</v>
      </c>
      <c r="F25" s="669">
        <v>5681.16</v>
      </c>
      <c r="G25" s="669">
        <v>3387.9</v>
      </c>
      <c r="H25" s="669">
        <v>22906.35</v>
      </c>
      <c r="I25" s="546"/>
      <c r="J25" s="546"/>
      <c r="K25" s="546"/>
      <c r="L25" s="956"/>
      <c r="M25" s="956"/>
      <c r="N25" s="956"/>
      <c r="O25" s="1519"/>
      <c r="P25" s="956"/>
      <c r="Q25" s="956"/>
      <c r="R25" s="956"/>
      <c r="S25" s="546"/>
      <c r="T25" s="546"/>
      <c r="U25" s="546"/>
      <c r="V25" s="546"/>
      <c r="W25" s="546"/>
      <c r="X25" s="546"/>
    </row>
    <row r="26" spans="1:24" s="539" customFormat="1" ht="15" customHeight="1">
      <c r="A26" s="599">
        <v>1989</v>
      </c>
      <c r="B26" s="1518"/>
      <c r="C26" s="669">
        <v>4737.3</v>
      </c>
      <c r="D26" s="669">
        <v>4759.96</v>
      </c>
      <c r="E26" s="669">
        <v>4440.47</v>
      </c>
      <c r="F26" s="669">
        <v>5573.8</v>
      </c>
      <c r="G26" s="669">
        <v>3609.37</v>
      </c>
      <c r="H26" s="669">
        <v>23120.9</v>
      </c>
      <c r="I26" s="546"/>
      <c r="J26" s="546"/>
      <c r="K26" s="546"/>
      <c r="L26" s="956"/>
      <c r="M26" s="956"/>
      <c r="N26" s="956"/>
      <c r="O26" s="1519"/>
      <c r="P26" s="956"/>
      <c r="Q26" s="956"/>
      <c r="R26" s="956"/>
      <c r="S26" s="546"/>
      <c r="T26" s="546"/>
      <c r="U26" s="546"/>
      <c r="V26" s="546"/>
      <c r="W26" s="546"/>
      <c r="X26" s="546"/>
    </row>
    <row r="27" spans="1:24" s="539" customFormat="1" ht="15" customHeight="1">
      <c r="A27" s="599">
        <v>1990</v>
      </c>
      <c r="B27" s="1518"/>
      <c r="C27" s="669">
        <v>4780.53</v>
      </c>
      <c r="D27" s="669">
        <v>4714.63</v>
      </c>
      <c r="E27" s="669">
        <v>4489.91</v>
      </c>
      <c r="F27" s="669">
        <v>5575.66</v>
      </c>
      <c r="G27" s="669">
        <v>3774.73</v>
      </c>
      <c r="H27" s="669">
        <v>23335.45</v>
      </c>
      <c r="I27" s="546"/>
      <c r="J27" s="546"/>
      <c r="K27" s="546"/>
      <c r="L27" s="956"/>
      <c r="M27" s="956"/>
      <c r="N27" s="956"/>
      <c r="O27" s="1519"/>
      <c r="P27" s="956"/>
      <c r="Q27" s="956"/>
      <c r="R27" s="956"/>
      <c r="S27" s="546"/>
      <c r="T27" s="546"/>
      <c r="U27" s="546"/>
      <c r="V27" s="546"/>
      <c r="W27" s="546"/>
      <c r="X27" s="546"/>
    </row>
    <row r="28" spans="1:24" s="539" customFormat="1" ht="15" customHeight="1">
      <c r="A28" s="599">
        <v>1991</v>
      </c>
      <c r="B28" s="1518"/>
      <c r="C28" s="669">
        <v>4804.2</v>
      </c>
      <c r="D28" s="669">
        <v>4733.9799999999996</v>
      </c>
      <c r="E28" s="669">
        <v>4474.71</v>
      </c>
      <c r="F28" s="669">
        <v>5534.5</v>
      </c>
      <c r="G28" s="669">
        <v>4002.6</v>
      </c>
      <c r="H28" s="669">
        <v>23550</v>
      </c>
      <c r="I28" s="546"/>
      <c r="J28" s="546"/>
      <c r="K28" s="546"/>
      <c r="L28" s="956"/>
      <c r="M28" s="956"/>
      <c r="N28" s="956"/>
      <c r="O28" s="1519"/>
      <c r="P28" s="956"/>
      <c r="Q28" s="956"/>
      <c r="R28" s="956"/>
      <c r="S28" s="546"/>
      <c r="T28" s="546"/>
      <c r="U28" s="546"/>
      <c r="V28" s="546"/>
      <c r="W28" s="546"/>
      <c r="X28" s="546"/>
    </row>
    <row r="29" spans="1:24" s="539" customFormat="1" ht="15" customHeight="1">
      <c r="A29" s="599">
        <v>1992</v>
      </c>
      <c r="B29" s="1518"/>
      <c r="C29" s="669">
        <v>4776.34</v>
      </c>
      <c r="D29" s="669">
        <v>4729.9399999999996</v>
      </c>
      <c r="E29" s="669">
        <v>4491.5</v>
      </c>
      <c r="F29" s="669">
        <v>5560.7</v>
      </c>
      <c r="G29" s="669">
        <v>4204.51</v>
      </c>
      <c r="H29" s="669">
        <v>23763</v>
      </c>
      <c r="I29" s="546"/>
      <c r="J29" s="546"/>
      <c r="K29" s="546"/>
      <c r="L29" s="956"/>
      <c r="M29" s="956"/>
      <c r="N29" s="956"/>
      <c r="O29" s="1519"/>
      <c r="P29" s="956"/>
      <c r="Q29" s="956"/>
      <c r="R29" s="956"/>
      <c r="S29" s="546"/>
      <c r="T29" s="546"/>
      <c r="U29" s="546"/>
      <c r="V29" s="546"/>
      <c r="W29" s="546"/>
      <c r="X29" s="546"/>
    </row>
    <row r="30" spans="1:24" s="539" customFormat="1" ht="15" customHeight="1">
      <c r="A30" s="599">
        <v>1993</v>
      </c>
      <c r="B30" s="1518"/>
      <c r="C30" s="669">
        <v>4810.8</v>
      </c>
      <c r="D30" s="669">
        <v>4766.95</v>
      </c>
      <c r="E30" s="669">
        <v>4527.38</v>
      </c>
      <c r="F30" s="669">
        <v>5483.55</v>
      </c>
      <c r="G30" s="669">
        <v>4357.32</v>
      </c>
      <c r="H30" s="669">
        <v>23946</v>
      </c>
      <c r="I30" s="546"/>
      <c r="J30" s="546"/>
      <c r="K30" s="546"/>
      <c r="L30" s="956"/>
      <c r="M30" s="956"/>
      <c r="N30" s="956"/>
      <c r="O30" s="1519"/>
      <c r="P30" s="956"/>
      <c r="Q30" s="956"/>
      <c r="R30" s="956"/>
      <c r="S30" s="546"/>
      <c r="T30" s="546"/>
      <c r="U30" s="546"/>
      <c r="V30" s="546"/>
      <c r="W30" s="546"/>
      <c r="X30" s="546"/>
    </row>
    <row r="31" spans="1:24" s="539" customFormat="1" ht="15" customHeight="1">
      <c r="A31" s="599">
        <v>1994</v>
      </c>
      <c r="B31" s="1518"/>
      <c r="C31" s="669">
        <v>4802.66</v>
      </c>
      <c r="D31" s="669">
        <v>4754.6400000000003</v>
      </c>
      <c r="E31" s="669">
        <v>4513.5</v>
      </c>
      <c r="F31" s="669">
        <v>5481.28</v>
      </c>
      <c r="G31" s="669">
        <v>4583.92</v>
      </c>
      <c r="H31" s="669">
        <v>24136</v>
      </c>
      <c r="I31" s="546"/>
      <c r="J31" s="546"/>
      <c r="K31" s="546"/>
      <c r="L31" s="956"/>
      <c r="M31" s="956"/>
      <c r="N31" s="956"/>
      <c r="O31" s="1519"/>
      <c r="P31" s="956"/>
      <c r="Q31" s="956"/>
      <c r="R31" s="956"/>
      <c r="S31" s="546"/>
      <c r="T31" s="546"/>
      <c r="U31" s="546"/>
      <c r="V31" s="546"/>
      <c r="W31" s="546"/>
      <c r="X31" s="546"/>
    </row>
    <row r="32" spans="1:24" s="539" customFormat="1" ht="15" customHeight="1">
      <c r="A32" s="599">
        <v>1995</v>
      </c>
      <c r="B32" s="1518"/>
      <c r="C32" s="669">
        <v>4843.08</v>
      </c>
      <c r="D32" s="669">
        <v>4797.26</v>
      </c>
      <c r="E32" s="669">
        <v>4554.3100000000004</v>
      </c>
      <c r="F32" s="669">
        <v>5476.04</v>
      </c>
      <c r="G32" s="669">
        <v>4668.32</v>
      </c>
      <c r="H32" s="669">
        <v>24339</v>
      </c>
      <c r="I32" s="546"/>
      <c r="J32" s="546"/>
      <c r="K32" s="546"/>
      <c r="L32" s="956"/>
      <c r="M32" s="956"/>
      <c r="N32" s="956"/>
      <c r="O32" s="1519"/>
      <c r="P32" s="956"/>
      <c r="Q32" s="956"/>
      <c r="R32" s="956"/>
      <c r="S32" s="546"/>
      <c r="T32" s="546"/>
      <c r="U32" s="546"/>
      <c r="V32" s="546"/>
      <c r="W32" s="546"/>
      <c r="X32" s="546"/>
    </row>
    <row r="33" spans="1:24" s="539" customFormat="1" ht="15" customHeight="1">
      <c r="A33" s="599">
        <v>1996</v>
      </c>
      <c r="B33" s="1518"/>
      <c r="C33" s="669">
        <v>4853.97</v>
      </c>
      <c r="D33" s="669">
        <v>4830.79</v>
      </c>
      <c r="E33" s="669">
        <v>4589.5200000000004</v>
      </c>
      <c r="F33" s="669">
        <v>5447.15</v>
      </c>
      <c r="G33" s="669">
        <v>4806.5600000000004</v>
      </c>
      <c r="H33" s="669">
        <v>24528</v>
      </c>
      <c r="I33" s="546"/>
      <c r="J33" s="546"/>
      <c r="K33" s="546"/>
      <c r="L33" s="956"/>
      <c r="M33" s="956"/>
      <c r="N33" s="956"/>
      <c r="O33" s="1519"/>
      <c r="P33" s="956"/>
      <c r="Q33" s="956"/>
      <c r="R33" s="956"/>
      <c r="S33" s="546"/>
      <c r="T33" s="546"/>
      <c r="U33" s="546"/>
      <c r="V33" s="546"/>
      <c r="W33" s="546"/>
      <c r="X33" s="546"/>
    </row>
    <row r="34" spans="1:24" s="539" customFormat="1" ht="15" customHeight="1">
      <c r="A34" s="599">
        <v>1997</v>
      </c>
      <c r="B34" s="1518"/>
      <c r="C34" s="669">
        <v>4842.8500000000004</v>
      </c>
      <c r="D34" s="669">
        <v>4819.8599999999997</v>
      </c>
      <c r="E34" s="669">
        <v>4574.33</v>
      </c>
      <c r="F34" s="669">
        <v>5440.5</v>
      </c>
      <c r="G34" s="669">
        <v>5043.46</v>
      </c>
      <c r="H34" s="669">
        <v>24721</v>
      </c>
      <c r="I34" s="546"/>
      <c r="J34" s="546"/>
      <c r="K34" s="546"/>
      <c r="L34" s="956"/>
      <c r="M34" s="956"/>
      <c r="N34" s="956"/>
      <c r="O34" s="1519"/>
      <c r="P34" s="956"/>
      <c r="Q34" s="956"/>
      <c r="R34" s="956"/>
      <c r="S34" s="546"/>
      <c r="T34" s="546"/>
      <c r="U34" s="546"/>
      <c r="V34" s="546"/>
      <c r="W34" s="546"/>
      <c r="X34" s="546"/>
    </row>
    <row r="35" spans="1:24" s="539" customFormat="1" ht="15" customHeight="1">
      <c r="A35" s="599">
        <v>1998</v>
      </c>
      <c r="B35" s="1518"/>
      <c r="C35" s="669">
        <v>4857.1899999999996</v>
      </c>
      <c r="D35" s="669">
        <v>4833.32</v>
      </c>
      <c r="E35" s="669">
        <v>4584.18</v>
      </c>
      <c r="F35" s="669">
        <v>5432.29</v>
      </c>
      <c r="G35" s="669">
        <v>5207.03</v>
      </c>
      <c r="H35" s="669">
        <v>24914</v>
      </c>
      <c r="I35" s="546"/>
      <c r="J35" s="546"/>
      <c r="K35" s="546"/>
      <c r="L35" s="956"/>
      <c r="M35" s="956"/>
      <c r="N35" s="956"/>
      <c r="O35" s="1519"/>
      <c r="P35" s="956"/>
      <c r="Q35" s="956"/>
      <c r="R35" s="956"/>
      <c r="S35" s="546"/>
      <c r="T35" s="546"/>
      <c r="U35" s="546"/>
      <c r="V35" s="546"/>
      <c r="W35" s="546"/>
      <c r="X35" s="546"/>
    </row>
    <row r="36" spans="1:24" s="539" customFormat="1" ht="15" customHeight="1">
      <c r="A36" s="599">
        <v>1999</v>
      </c>
      <c r="B36" s="1518"/>
      <c r="C36" s="669">
        <v>4867.57</v>
      </c>
      <c r="D36" s="669">
        <v>4817.78</v>
      </c>
      <c r="E36" s="669">
        <v>4593.75</v>
      </c>
      <c r="F36" s="669">
        <v>5446.33</v>
      </c>
      <c r="G36" s="669">
        <v>5369.57</v>
      </c>
      <c r="H36" s="669">
        <v>25095</v>
      </c>
      <c r="I36" s="546"/>
      <c r="J36" s="546"/>
      <c r="K36" s="546"/>
      <c r="L36" s="956"/>
      <c r="M36" s="956"/>
      <c r="N36" s="956"/>
      <c r="O36" s="1519"/>
      <c r="P36" s="956"/>
      <c r="Q36" s="956"/>
      <c r="R36" s="956"/>
      <c r="S36" s="546"/>
      <c r="T36" s="546"/>
      <c r="U36" s="546"/>
      <c r="V36" s="546"/>
      <c r="W36" s="546"/>
      <c r="X36" s="546"/>
    </row>
    <row r="37" spans="1:24" s="539" customFormat="1" ht="15" customHeight="1">
      <c r="A37" s="604">
        <v>2000</v>
      </c>
      <c r="B37" s="1520"/>
      <c r="C37" s="669">
        <v>4902.66</v>
      </c>
      <c r="D37" s="669">
        <v>4856.03</v>
      </c>
      <c r="E37" s="669">
        <v>4602.2</v>
      </c>
      <c r="F37" s="669">
        <v>5463.17</v>
      </c>
      <c r="G37" s="669">
        <v>5456.95</v>
      </c>
      <c r="H37" s="669">
        <v>25281</v>
      </c>
      <c r="I37" s="582"/>
      <c r="J37" s="582"/>
      <c r="K37" s="582"/>
      <c r="L37" s="956"/>
      <c r="M37" s="956"/>
      <c r="N37" s="956"/>
      <c r="O37" s="1519"/>
      <c r="P37" s="956"/>
      <c r="Q37" s="956"/>
      <c r="R37" s="956"/>
      <c r="S37" s="546"/>
      <c r="T37" s="546"/>
      <c r="U37" s="546"/>
      <c r="V37" s="546"/>
      <c r="W37" s="546"/>
      <c r="X37" s="546"/>
    </row>
    <row r="38" spans="1:24" s="539" customFormat="1" ht="12" thickBot="1">
      <c r="I38" s="582"/>
      <c r="J38" s="1529"/>
      <c r="K38" s="1529"/>
      <c r="L38" s="956"/>
      <c r="M38" s="956"/>
      <c r="N38" s="956"/>
      <c r="O38" s="1519"/>
      <c r="P38" s="956"/>
      <c r="Q38" s="956"/>
      <c r="R38" s="956"/>
      <c r="S38" s="546"/>
      <c r="T38" s="546"/>
      <c r="U38" s="546"/>
      <c r="V38" s="546"/>
      <c r="W38" s="546"/>
      <c r="X38" s="546"/>
    </row>
    <row r="39" spans="1:24" s="702" customFormat="1" ht="25.9" customHeight="1" thickTop="1">
      <c r="A39" s="1532"/>
      <c r="B39" s="1530"/>
      <c r="C39" s="2500" t="s">
        <v>1828</v>
      </c>
      <c r="D39" s="2500"/>
      <c r="E39" s="2500"/>
      <c r="F39" s="2500"/>
      <c r="G39" s="2500"/>
      <c r="H39" s="2500"/>
      <c r="I39" s="680"/>
      <c r="J39" s="2530" t="s">
        <v>1601</v>
      </c>
      <c r="K39" s="2532" t="s">
        <v>11</v>
      </c>
      <c r="L39" s="1531"/>
      <c r="M39" s="1531"/>
      <c r="N39" s="1531"/>
      <c r="O39" s="1533"/>
      <c r="P39" s="1531"/>
      <c r="Q39" s="1531"/>
      <c r="R39" s="1531"/>
      <c r="S39" s="700"/>
      <c r="T39" s="700"/>
      <c r="U39" s="700"/>
      <c r="V39" s="700"/>
      <c r="W39" s="700"/>
      <c r="X39" s="700"/>
    </row>
    <row r="40" spans="1:24" s="702" customFormat="1" ht="11.25">
      <c r="A40" s="943"/>
      <c r="B40" s="945"/>
      <c r="C40" s="865" t="s">
        <v>1822</v>
      </c>
      <c r="D40" s="865" t="s">
        <v>1823</v>
      </c>
      <c r="E40" s="865" t="s">
        <v>1824</v>
      </c>
      <c r="F40" s="865" t="s">
        <v>1825</v>
      </c>
      <c r="G40" s="1534" t="s">
        <v>1826</v>
      </c>
      <c r="H40" s="1534" t="s">
        <v>1600</v>
      </c>
      <c r="I40" s="1533"/>
      <c r="J40" s="2531"/>
      <c r="K40" s="2518"/>
      <c r="L40" s="1531"/>
      <c r="M40" s="1531"/>
      <c r="N40" s="1531"/>
      <c r="O40" s="1533"/>
      <c r="P40" s="1531"/>
      <c r="Q40" s="1531"/>
      <c r="R40" s="1531"/>
      <c r="S40" s="700"/>
      <c r="T40" s="700"/>
      <c r="U40" s="700"/>
      <c r="V40" s="700"/>
      <c r="W40" s="700"/>
      <c r="X40" s="700"/>
    </row>
    <row r="41" spans="1:24" s="1252" customFormat="1" ht="15" customHeight="1">
      <c r="A41" s="604">
        <v>2001</v>
      </c>
      <c r="B41" s="1524"/>
      <c r="C41" s="669">
        <v>5475.34</v>
      </c>
      <c r="D41" s="669">
        <v>4574.6000000000004</v>
      </c>
      <c r="E41" s="669">
        <v>4763.09</v>
      </c>
      <c r="F41" s="669">
        <v>5232.38</v>
      </c>
      <c r="G41" s="241">
        <v>0</v>
      </c>
      <c r="H41" s="241">
        <v>0</v>
      </c>
      <c r="I41" s="669"/>
      <c r="J41" s="669">
        <v>4512.09</v>
      </c>
      <c r="K41" s="669">
        <v>24557.51</v>
      </c>
      <c r="L41" s="956"/>
      <c r="M41" s="956"/>
      <c r="N41" s="956"/>
      <c r="O41" s="1519"/>
      <c r="P41" s="956"/>
      <c r="Q41" s="956"/>
      <c r="R41" s="956"/>
      <c r="S41" s="1441"/>
      <c r="T41" s="1441"/>
      <c r="U41" s="1441"/>
      <c r="V41" s="1441"/>
      <c r="W41" s="1441"/>
      <c r="X41" s="1441"/>
    </row>
    <row r="42" spans="1:24" s="1252" customFormat="1" ht="15" customHeight="1">
      <c r="A42" s="604">
        <v>2002</v>
      </c>
      <c r="B42" s="1524"/>
      <c r="C42" s="241">
        <v>0</v>
      </c>
      <c r="D42" s="241">
        <v>0</v>
      </c>
      <c r="E42" s="241">
        <v>0</v>
      </c>
      <c r="F42" s="241">
        <v>0</v>
      </c>
      <c r="G42" s="241">
        <v>0</v>
      </c>
      <c r="H42" s="241">
        <v>0</v>
      </c>
      <c r="I42" s="669"/>
      <c r="J42" s="241">
        <v>0</v>
      </c>
      <c r="K42" s="669">
        <v>24716.35</v>
      </c>
      <c r="L42" s="956"/>
      <c r="M42" s="956"/>
      <c r="N42" s="956"/>
      <c r="O42" s="1519"/>
      <c r="P42" s="956"/>
      <c r="Q42" s="956"/>
      <c r="R42" s="956"/>
      <c r="S42" s="1441"/>
      <c r="T42" s="1441"/>
      <c r="U42" s="1441"/>
      <c r="V42" s="1441"/>
      <c r="W42" s="1441"/>
      <c r="X42" s="1441"/>
    </row>
    <row r="43" spans="1:24" s="1252" customFormat="1" ht="15" customHeight="1">
      <c r="A43" s="604">
        <v>2003</v>
      </c>
      <c r="B43" s="1524"/>
      <c r="C43" s="669">
        <v>5322.04</v>
      </c>
      <c r="D43" s="669">
        <v>5089.2</v>
      </c>
      <c r="E43" s="669">
        <v>4649.33</v>
      </c>
      <c r="F43" s="669">
        <v>5401.7</v>
      </c>
      <c r="G43" s="241">
        <v>0</v>
      </c>
      <c r="H43" s="241">
        <v>0</v>
      </c>
      <c r="I43" s="669"/>
      <c r="J43" s="669">
        <v>4408.8599999999997</v>
      </c>
      <c r="K43" s="669">
        <v>24871.13</v>
      </c>
      <c r="L43" s="956"/>
      <c r="M43" s="956"/>
      <c r="N43" s="956"/>
      <c r="O43" s="1519"/>
      <c r="P43" s="956"/>
      <c r="Q43" s="956"/>
      <c r="R43" s="956"/>
      <c r="S43" s="1441"/>
      <c r="T43" s="1441"/>
      <c r="U43" s="1441"/>
      <c r="V43" s="1441"/>
      <c r="W43" s="1441"/>
      <c r="X43" s="1441"/>
    </row>
    <row r="44" spans="1:24" s="1252" customFormat="1" ht="15" customHeight="1">
      <c r="A44" s="604">
        <v>2004</v>
      </c>
      <c r="B44" s="1524"/>
      <c r="C44" s="669">
        <v>5400.53</v>
      </c>
      <c r="D44" s="669">
        <v>4861.01</v>
      </c>
      <c r="E44" s="669">
        <v>4774.12</v>
      </c>
      <c r="F44" s="669">
        <v>5349.24</v>
      </c>
      <c r="G44" s="241">
        <v>0</v>
      </c>
      <c r="H44" s="241">
        <v>0</v>
      </c>
      <c r="I44" s="669"/>
      <c r="J44" s="669">
        <v>4641.41</v>
      </c>
      <c r="K44" s="669">
        <v>25026.3</v>
      </c>
      <c r="L44" s="956"/>
      <c r="M44" s="956"/>
      <c r="N44" s="956"/>
      <c r="O44" s="1519"/>
      <c r="P44" s="956"/>
      <c r="Q44" s="956"/>
      <c r="R44" s="956"/>
      <c r="S44" s="1441"/>
      <c r="T44" s="1441"/>
      <c r="U44" s="1441"/>
      <c r="V44" s="1441"/>
      <c r="W44" s="1441"/>
      <c r="X44" s="1441"/>
    </row>
    <row r="45" spans="1:24" s="1252" customFormat="1" ht="15" customHeight="1">
      <c r="A45" s="604">
        <v>2005</v>
      </c>
      <c r="B45" s="1524"/>
      <c r="C45" s="669">
        <v>5597.03</v>
      </c>
      <c r="D45" s="669">
        <v>4827.62</v>
      </c>
      <c r="E45" s="669">
        <v>4580.0200000000004</v>
      </c>
      <c r="F45" s="669">
        <v>5518.12</v>
      </c>
      <c r="G45" s="241">
        <v>0</v>
      </c>
      <c r="H45" s="241">
        <v>0</v>
      </c>
      <c r="I45" s="669"/>
      <c r="J45" s="669">
        <v>4732.74</v>
      </c>
      <c r="K45" s="669">
        <v>25255.53</v>
      </c>
      <c r="L45" s="956"/>
      <c r="M45" s="956"/>
      <c r="N45" s="956"/>
      <c r="O45" s="1519"/>
      <c r="P45" s="956"/>
      <c r="Q45" s="956"/>
      <c r="R45" s="956"/>
      <c r="S45" s="1441"/>
      <c r="T45" s="1441"/>
      <c r="U45" s="1441"/>
      <c r="V45" s="1441"/>
      <c r="W45" s="1441"/>
      <c r="X45" s="1441"/>
    </row>
    <row r="46" spans="1:24" s="1252" customFormat="1" ht="15" customHeight="1">
      <c r="A46" s="604">
        <v>2006</v>
      </c>
      <c r="B46" s="1524"/>
      <c r="C46" s="669">
        <v>5553.33</v>
      </c>
      <c r="D46" s="669">
        <v>5073.9399999999996</v>
      </c>
      <c r="E46" s="669">
        <v>4646.9799999999996</v>
      </c>
      <c r="F46" s="669">
        <v>5441.23</v>
      </c>
      <c r="G46" s="241">
        <v>0</v>
      </c>
      <c r="H46" s="241">
        <v>0</v>
      </c>
      <c r="I46" s="669"/>
      <c r="J46" s="669">
        <v>4737.95</v>
      </c>
      <c r="K46" s="669">
        <v>25453.43</v>
      </c>
      <c r="L46" s="956"/>
      <c r="M46" s="956"/>
      <c r="N46" s="956"/>
      <c r="O46" s="1519"/>
      <c r="P46" s="956"/>
      <c r="Q46" s="956"/>
      <c r="R46" s="956"/>
      <c r="S46" s="1441"/>
      <c r="T46" s="1441"/>
      <c r="U46" s="1441"/>
      <c r="V46" s="1441"/>
      <c r="W46" s="1441"/>
      <c r="X46" s="1441"/>
    </row>
    <row r="47" spans="1:24" s="1252" customFormat="1" ht="15" customHeight="1">
      <c r="A47" s="604">
        <v>2007</v>
      </c>
      <c r="B47" s="1524"/>
      <c r="C47" s="669">
        <v>5550.77</v>
      </c>
      <c r="D47" s="669">
        <v>4842.95</v>
      </c>
      <c r="E47" s="669">
        <v>4577.8900000000003</v>
      </c>
      <c r="F47" s="669">
        <v>5457.03</v>
      </c>
      <c r="G47" s="241">
        <v>0</v>
      </c>
      <c r="H47" s="241">
        <v>0</v>
      </c>
      <c r="I47" s="669"/>
      <c r="J47" s="669">
        <v>5230</v>
      </c>
      <c r="K47" s="669">
        <v>25658.65</v>
      </c>
      <c r="L47" s="956"/>
      <c r="M47" s="956"/>
      <c r="N47" s="956"/>
      <c r="O47" s="1519"/>
      <c r="P47" s="956"/>
      <c r="Q47" s="956"/>
      <c r="R47" s="956"/>
      <c r="S47" s="1441"/>
      <c r="T47" s="1441"/>
      <c r="U47" s="1441"/>
      <c r="V47" s="1441"/>
      <c r="W47" s="1441"/>
      <c r="X47" s="1441"/>
    </row>
    <row r="48" spans="1:24" s="1252" customFormat="1" ht="15" customHeight="1">
      <c r="A48" s="604">
        <v>2008</v>
      </c>
      <c r="B48" s="1524"/>
      <c r="C48" s="669">
        <v>5508.53</v>
      </c>
      <c r="D48" s="669">
        <v>4637.66</v>
      </c>
      <c r="E48" s="669">
        <v>4670.8500000000004</v>
      </c>
      <c r="F48" s="669">
        <v>5426.57</v>
      </c>
      <c r="G48" s="241">
        <v>0</v>
      </c>
      <c r="H48" s="241">
        <v>0</v>
      </c>
      <c r="I48" s="669"/>
      <c r="J48" s="669">
        <v>5641.54</v>
      </c>
      <c r="K48" s="669">
        <v>25885.16</v>
      </c>
      <c r="L48" s="956"/>
      <c r="M48" s="956"/>
      <c r="N48" s="956"/>
      <c r="O48" s="1519"/>
      <c r="P48" s="956"/>
      <c r="Q48" s="956"/>
      <c r="R48" s="956"/>
      <c r="S48" s="1441"/>
      <c r="T48" s="1441"/>
      <c r="U48" s="1441"/>
      <c r="V48" s="1441"/>
      <c r="W48" s="1441"/>
      <c r="X48" s="1441"/>
    </row>
    <row r="49" spans="1:24" s="1252" customFormat="1" ht="15" customHeight="1">
      <c r="A49" s="604">
        <v>2009</v>
      </c>
      <c r="B49" s="1524"/>
      <c r="C49" s="669">
        <v>5423.82</v>
      </c>
      <c r="D49" s="669">
        <v>4844.88</v>
      </c>
      <c r="E49" s="669">
        <v>5015.46</v>
      </c>
      <c r="F49" s="669">
        <v>5206.66</v>
      </c>
      <c r="G49" s="241">
        <v>0</v>
      </c>
      <c r="H49" s="241">
        <v>0</v>
      </c>
      <c r="I49" s="669"/>
      <c r="J49" s="669">
        <v>5595.22</v>
      </c>
      <c r="K49" s="669">
        <v>26086.03</v>
      </c>
      <c r="L49" s="956"/>
      <c r="M49" s="956"/>
      <c r="N49" s="956"/>
      <c r="O49" s="1519"/>
      <c r="P49" s="956"/>
      <c r="Q49" s="956"/>
      <c r="R49" s="956"/>
      <c r="S49" s="1441"/>
      <c r="T49" s="1441"/>
      <c r="U49" s="1441"/>
      <c r="V49" s="1441"/>
      <c r="W49" s="1441"/>
      <c r="X49" s="1441"/>
    </row>
    <row r="50" spans="1:24" s="1252" customFormat="1" ht="15" customHeight="1">
      <c r="A50" s="604">
        <v>2010</v>
      </c>
      <c r="B50" s="1525"/>
      <c r="C50" s="669">
        <v>5531.89</v>
      </c>
      <c r="D50" s="669">
        <v>4988.6899999999996</v>
      </c>
      <c r="E50" s="669">
        <v>4984.08</v>
      </c>
      <c r="F50" s="669">
        <v>5270.62</v>
      </c>
      <c r="G50" s="241">
        <v>0</v>
      </c>
      <c r="H50" s="241">
        <v>0</v>
      </c>
      <c r="I50" s="669"/>
      <c r="J50" s="669">
        <v>5526.01</v>
      </c>
      <c r="K50" s="669">
        <v>26301.3</v>
      </c>
      <c r="L50" s="956"/>
      <c r="M50" s="956"/>
      <c r="N50" s="956"/>
      <c r="O50" s="1519"/>
      <c r="P50" s="956"/>
      <c r="Q50" s="956"/>
      <c r="R50" s="956"/>
      <c r="S50" s="1441"/>
      <c r="T50" s="1441"/>
      <c r="U50" s="1441"/>
      <c r="V50" s="1441"/>
      <c r="W50" s="1441"/>
      <c r="X50" s="1441"/>
    </row>
    <row r="51" spans="1:24" s="1252" customFormat="1" ht="15" customHeight="1">
      <c r="A51" s="604">
        <v>2011</v>
      </c>
      <c r="B51" s="1525"/>
      <c r="C51" s="669">
        <v>5336.32</v>
      </c>
      <c r="D51" s="669">
        <v>4975</v>
      </c>
      <c r="E51" s="669">
        <v>5082.32</v>
      </c>
      <c r="F51" s="669">
        <v>5467.43</v>
      </c>
      <c r="G51" s="241">
        <v>0</v>
      </c>
      <c r="H51" s="241">
        <v>0</v>
      </c>
      <c r="I51" s="669"/>
      <c r="J51" s="669">
        <v>5629.87</v>
      </c>
      <c r="K51" s="669">
        <v>26490.94</v>
      </c>
      <c r="L51" s="956"/>
      <c r="M51" s="956"/>
      <c r="N51" s="956"/>
      <c r="O51" s="1519"/>
      <c r="P51" s="956"/>
      <c r="Q51" s="956"/>
      <c r="R51" s="956"/>
      <c r="S51" s="1441"/>
      <c r="T51" s="1441"/>
      <c r="U51" s="1441"/>
      <c r="V51" s="1441"/>
      <c r="W51" s="1441"/>
      <c r="X51" s="1441"/>
    </row>
    <row r="52" spans="1:24" s="1252" customFormat="1" ht="15" customHeight="1">
      <c r="A52" s="604">
        <v>2012</v>
      </c>
      <c r="B52" s="1525"/>
      <c r="C52" s="669">
        <v>5153.57</v>
      </c>
      <c r="D52" s="669">
        <v>4998.67</v>
      </c>
      <c r="E52" s="669">
        <v>5182.93</v>
      </c>
      <c r="F52" s="669">
        <v>5508.6</v>
      </c>
      <c r="G52" s="241">
        <v>0</v>
      </c>
      <c r="H52" s="241">
        <v>0</v>
      </c>
      <c r="I52" s="669"/>
      <c r="J52" s="669">
        <v>5870.68</v>
      </c>
      <c r="K52" s="669">
        <v>26714.45</v>
      </c>
      <c r="L52" s="956"/>
      <c r="M52" s="956"/>
      <c r="N52" s="956"/>
      <c r="O52" s="1519"/>
      <c r="P52" s="956"/>
      <c r="Q52" s="956"/>
      <c r="R52" s="956"/>
      <c r="S52" s="1441"/>
      <c r="T52" s="1441"/>
      <c r="U52" s="1441"/>
      <c r="V52" s="1441"/>
      <c r="W52" s="1441"/>
      <c r="X52" s="1441"/>
    </row>
    <row r="53" spans="1:24" s="1528" customFormat="1" ht="15" customHeight="1">
      <c r="A53" s="604">
        <v>2013</v>
      </c>
      <c r="B53" s="1526"/>
      <c r="C53" s="669">
        <v>5323.81</v>
      </c>
      <c r="D53" s="669">
        <v>5053.51</v>
      </c>
      <c r="E53" s="669">
        <v>4951.55</v>
      </c>
      <c r="F53" s="669">
        <v>5551.34</v>
      </c>
      <c r="G53" s="241">
        <v>0</v>
      </c>
      <c r="H53" s="241">
        <v>0</v>
      </c>
      <c r="I53" s="669"/>
      <c r="J53" s="669">
        <v>6063.97</v>
      </c>
      <c r="K53" s="669">
        <v>26944.18</v>
      </c>
      <c r="L53" s="956"/>
      <c r="M53" s="956"/>
      <c r="N53" s="956"/>
      <c r="O53" s="1519"/>
      <c r="P53" s="956"/>
      <c r="Q53" s="956"/>
      <c r="R53" s="669"/>
      <c r="S53" s="1527"/>
      <c r="T53" s="1527"/>
      <c r="U53" s="1527"/>
      <c r="V53" s="1527"/>
      <c r="W53" s="1527"/>
      <c r="X53" s="1527"/>
    </row>
    <row r="54" spans="1:24" s="1528" customFormat="1" ht="15" customHeight="1">
      <c r="A54" s="604">
        <v>2014</v>
      </c>
      <c r="B54" s="1526"/>
      <c r="C54" s="669">
        <v>4326.5600000000004</v>
      </c>
      <c r="D54" s="669">
        <v>4045.5</v>
      </c>
      <c r="E54" s="669">
        <v>6486.52</v>
      </c>
      <c r="F54" s="669">
        <v>6128</v>
      </c>
      <c r="G54" s="241">
        <v>0</v>
      </c>
      <c r="H54" s="241">
        <v>0</v>
      </c>
      <c r="I54" s="669"/>
      <c r="J54" s="669">
        <v>6227.59</v>
      </c>
      <c r="K54" s="669">
        <v>27214.17</v>
      </c>
      <c r="L54" s="669"/>
      <c r="M54" s="956"/>
      <c r="N54" s="669"/>
      <c r="O54" s="1521"/>
      <c r="P54" s="669"/>
      <c r="Q54" s="956"/>
      <c r="R54" s="669"/>
      <c r="S54" s="1527"/>
      <c r="T54" s="1527"/>
      <c r="U54" s="1527"/>
      <c r="V54" s="1527"/>
      <c r="W54" s="1527"/>
      <c r="X54" s="1527"/>
    </row>
    <row r="55" spans="1:24" s="1528" customFormat="1" ht="15" customHeight="1">
      <c r="A55" s="604">
        <v>2015</v>
      </c>
      <c r="B55" s="1526"/>
      <c r="C55" s="669">
        <v>4566.25</v>
      </c>
      <c r="D55" s="669">
        <v>4023.28</v>
      </c>
      <c r="E55" s="669">
        <v>6364.26</v>
      </c>
      <c r="F55" s="669">
        <v>6150.64</v>
      </c>
      <c r="G55" s="669">
        <v>2294.25</v>
      </c>
      <c r="H55" s="669">
        <v>4085.59</v>
      </c>
      <c r="I55" s="669"/>
      <c r="J55" s="669">
        <v>6379.84</v>
      </c>
      <c r="K55" s="669">
        <v>27484.27</v>
      </c>
      <c r="L55" s="669"/>
      <c r="M55" s="956"/>
      <c r="N55" s="669"/>
      <c r="O55" s="1521"/>
      <c r="P55" s="669"/>
      <c r="Q55" s="669"/>
      <c r="R55" s="669"/>
      <c r="S55" s="1527"/>
      <c r="T55" s="1527"/>
      <c r="U55" s="1527"/>
      <c r="V55" s="1527"/>
      <c r="W55" s="1527"/>
      <c r="X55" s="1527"/>
    </row>
    <row r="56" spans="1:24" s="607" customFormat="1" ht="6" customHeight="1" thickBot="1">
      <c r="A56" s="807"/>
      <c r="B56" s="953"/>
      <c r="C56" s="905"/>
      <c r="D56" s="905"/>
      <c r="E56" s="905"/>
      <c r="F56" s="905"/>
      <c r="G56" s="905"/>
      <c r="H56" s="905"/>
      <c r="I56" s="960"/>
      <c r="J56" s="960"/>
      <c r="K56" s="960"/>
      <c r="L56" s="669"/>
      <c r="M56" s="956"/>
      <c r="N56" s="669"/>
      <c r="O56" s="1521"/>
      <c r="P56" s="669"/>
      <c r="Q56" s="669"/>
      <c r="R56" s="669"/>
      <c r="S56" s="582"/>
      <c r="T56" s="582"/>
      <c r="U56" s="582"/>
      <c r="V56" s="582"/>
      <c r="W56" s="582"/>
      <c r="X56" s="582"/>
    </row>
    <row r="57" spans="1:24" s="539" customFormat="1" ht="12" thickTop="1">
      <c r="A57" s="604"/>
      <c r="B57" s="1520"/>
      <c r="C57" s="1522"/>
      <c r="D57" s="669"/>
      <c r="E57" s="669"/>
      <c r="F57" s="669"/>
      <c r="G57" s="669"/>
      <c r="H57" s="669"/>
      <c r="I57" s="582"/>
      <c r="J57" s="582"/>
      <c r="K57" s="582"/>
      <c r="L57" s="669"/>
      <c r="M57" s="956"/>
      <c r="N57" s="956"/>
      <c r="O57" s="956"/>
      <c r="P57" s="956"/>
      <c r="Q57" s="956"/>
      <c r="R57" s="956"/>
      <c r="S57" s="546"/>
      <c r="T57" s="546"/>
      <c r="U57" s="546"/>
      <c r="V57" s="546"/>
      <c r="W57" s="546"/>
      <c r="X57" s="546"/>
    </row>
    <row r="58" spans="1:24" s="539" customFormat="1" ht="11.25">
      <c r="A58" s="604" t="s">
        <v>416</v>
      </c>
      <c r="B58" s="1520"/>
      <c r="C58" s="669"/>
      <c r="D58" s="669"/>
      <c r="E58" s="669"/>
      <c r="F58" s="669"/>
      <c r="G58" s="669"/>
      <c r="H58" s="669"/>
      <c r="I58" s="546"/>
      <c r="J58" s="546"/>
      <c r="K58" s="546"/>
      <c r="L58" s="956"/>
      <c r="M58" s="956"/>
      <c r="N58" s="956"/>
      <c r="O58" s="956"/>
      <c r="P58" s="956"/>
      <c r="Q58" s="956"/>
      <c r="R58" s="956"/>
      <c r="S58" s="546"/>
      <c r="T58" s="546"/>
      <c r="U58" s="546"/>
      <c r="V58" s="546"/>
      <c r="W58" s="546"/>
      <c r="X58" s="546"/>
    </row>
    <row r="59" spans="1:24" s="539" customFormat="1" ht="11.25">
      <c r="A59" s="546" t="s">
        <v>417</v>
      </c>
      <c r="B59" s="546"/>
      <c r="C59" s="546"/>
      <c r="D59" s="546"/>
      <c r="E59" s="546"/>
      <c r="F59" s="546"/>
      <c r="G59" s="546"/>
      <c r="H59" s="546"/>
      <c r="I59" s="546"/>
      <c r="J59" s="546"/>
      <c r="K59" s="546"/>
      <c r="L59" s="956"/>
      <c r="M59" s="956"/>
      <c r="N59" s="956"/>
      <c r="O59" s="956"/>
      <c r="P59" s="956"/>
      <c r="Q59" s="956"/>
      <c r="R59" s="956"/>
      <c r="S59" s="546"/>
      <c r="T59" s="546"/>
      <c r="U59" s="546"/>
      <c r="V59" s="546"/>
      <c r="W59" s="546"/>
      <c r="X59" s="546"/>
    </row>
    <row r="60" spans="1:24" s="539" customFormat="1" ht="11.25">
      <c r="A60" s="801" t="s">
        <v>418</v>
      </c>
      <c r="B60" s="546"/>
      <c r="C60" s="546"/>
      <c r="D60" s="546"/>
      <c r="E60" s="546"/>
      <c r="F60" s="546"/>
      <c r="G60" s="546"/>
      <c r="H60" s="546"/>
      <c r="I60" s="546"/>
      <c r="J60" s="546"/>
      <c r="K60" s="546"/>
      <c r="L60" s="956"/>
      <c r="M60" s="956"/>
      <c r="N60" s="956"/>
      <c r="O60" s="956"/>
      <c r="P60" s="956"/>
      <c r="Q60" s="956"/>
      <c r="R60" s="956"/>
      <c r="S60" s="546"/>
      <c r="T60" s="546"/>
      <c r="U60" s="546"/>
      <c r="V60" s="546"/>
      <c r="W60" s="546"/>
      <c r="X60" s="546"/>
    </row>
    <row r="61" spans="1:24" s="539" customFormat="1" ht="11.25">
      <c r="A61" s="604" t="s">
        <v>419</v>
      </c>
      <c r="B61" s="546"/>
      <c r="C61" s="546"/>
      <c r="D61" s="546"/>
      <c r="E61" s="546"/>
      <c r="F61" s="546"/>
      <c r="G61" s="546"/>
      <c r="H61" s="546"/>
      <c r="I61" s="546"/>
      <c r="J61" s="546"/>
      <c r="K61" s="546"/>
      <c r="L61" s="956"/>
      <c r="M61" s="956"/>
      <c r="N61" s="956"/>
      <c r="O61" s="956"/>
      <c r="P61" s="956"/>
      <c r="Q61" s="956"/>
      <c r="R61" s="956"/>
      <c r="S61" s="546"/>
      <c r="T61" s="546"/>
      <c r="U61" s="546"/>
      <c r="V61" s="546"/>
      <c r="W61" s="546"/>
      <c r="X61" s="546"/>
    </row>
    <row r="62" spans="1:24" s="539" customFormat="1" ht="11.25">
      <c r="A62" s="604" t="s">
        <v>420</v>
      </c>
      <c r="B62" s="546"/>
      <c r="C62" s="546"/>
      <c r="D62" s="546"/>
      <c r="E62" s="546"/>
      <c r="F62" s="546"/>
      <c r="G62" s="546"/>
      <c r="H62" s="546"/>
      <c r="I62" s="546"/>
      <c r="J62" s="546"/>
      <c r="K62" s="546"/>
      <c r="L62" s="956"/>
      <c r="M62" s="956"/>
      <c r="N62" s="956"/>
      <c r="O62" s="956"/>
      <c r="P62" s="956"/>
      <c r="Q62" s="956"/>
      <c r="R62" s="956"/>
      <c r="S62" s="546"/>
      <c r="T62" s="546"/>
      <c r="U62" s="546"/>
      <c r="V62" s="546"/>
      <c r="W62" s="546"/>
      <c r="X62" s="546"/>
    </row>
    <row r="63" spans="1:24" s="539" customFormat="1" ht="11.25">
      <c r="A63" s="546"/>
      <c r="B63" s="667"/>
      <c r="C63" s="667"/>
      <c r="D63" s="667"/>
      <c r="E63" s="667"/>
      <c r="F63" s="667"/>
      <c r="G63" s="667"/>
      <c r="H63" s="546"/>
      <c r="I63" s="630"/>
      <c r="J63" s="630"/>
      <c r="K63" s="630"/>
      <c r="L63" s="956"/>
      <c r="M63" s="956"/>
      <c r="N63" s="956"/>
      <c r="O63" s="956"/>
      <c r="P63" s="956"/>
      <c r="Q63" s="956"/>
      <c r="R63" s="956"/>
      <c r="S63" s="546"/>
      <c r="T63" s="546"/>
      <c r="U63" s="546"/>
      <c r="V63" s="546"/>
      <c r="W63" s="546"/>
      <c r="X63" s="546"/>
    </row>
    <row r="64" spans="1:24" s="668" customFormat="1" ht="11.25">
      <c r="A64" s="879" t="s">
        <v>5</v>
      </c>
      <c r="B64" s="594"/>
      <c r="C64" s="594"/>
      <c r="D64" s="594"/>
      <c r="E64" s="594"/>
      <c r="F64" s="594"/>
      <c r="G64" s="594"/>
      <c r="H64" s="551"/>
      <c r="I64" s="1297"/>
      <c r="J64" s="1297"/>
      <c r="K64" s="1297"/>
      <c r="L64" s="1523"/>
      <c r="M64" s="1523"/>
      <c r="N64" s="1523"/>
      <c r="O64" s="1523"/>
      <c r="P64" s="1523"/>
      <c r="Q64" s="1523"/>
      <c r="R64" s="1523"/>
      <c r="S64" s="551"/>
      <c r="T64" s="551"/>
      <c r="U64" s="551"/>
      <c r="V64" s="551"/>
      <c r="W64" s="551"/>
      <c r="X64" s="551"/>
    </row>
    <row r="65" spans="1:24" s="539" customFormat="1" ht="11.25">
      <c r="A65" s="629" t="s">
        <v>421</v>
      </c>
      <c r="B65" s="546"/>
      <c r="C65" s="546"/>
      <c r="D65" s="546"/>
      <c r="E65" s="546"/>
      <c r="F65" s="546"/>
      <c r="G65" s="546"/>
      <c r="H65" s="546"/>
      <c r="I65" s="546"/>
      <c r="J65" s="546"/>
      <c r="K65" s="546"/>
      <c r="L65" s="956"/>
      <c r="M65" s="956"/>
      <c r="N65" s="956"/>
      <c r="O65" s="956"/>
      <c r="P65" s="956"/>
      <c r="Q65" s="956"/>
      <c r="R65" s="956"/>
      <c r="S65" s="546"/>
      <c r="T65" s="546"/>
      <c r="U65" s="546"/>
      <c r="V65" s="546"/>
      <c r="W65" s="546"/>
      <c r="X65" s="546"/>
    </row>
    <row r="66" spans="1:24" s="539" customFormat="1" ht="11.25">
      <c r="A66" s="629" t="s">
        <v>422</v>
      </c>
      <c r="B66" s="546"/>
      <c r="C66" s="546"/>
      <c r="D66" s="546"/>
      <c r="E66" s="546"/>
      <c r="F66" s="546"/>
      <c r="G66" s="546"/>
      <c r="H66" s="546"/>
      <c r="I66" s="546"/>
      <c r="J66" s="546"/>
      <c r="K66" s="546"/>
      <c r="L66" s="956"/>
      <c r="M66" s="956"/>
      <c r="N66" s="956"/>
      <c r="O66" s="956"/>
      <c r="P66" s="956"/>
      <c r="Q66" s="956"/>
      <c r="R66" s="956"/>
      <c r="S66" s="546"/>
      <c r="T66" s="546"/>
      <c r="U66" s="546"/>
      <c r="V66" s="546"/>
      <c r="W66" s="546"/>
      <c r="X66" s="546"/>
    </row>
    <row r="67" spans="1:24" s="539" customFormat="1" ht="11.25">
      <c r="I67" s="546"/>
      <c r="J67" s="546"/>
      <c r="K67" s="546"/>
      <c r="L67" s="956"/>
      <c r="M67" s="956"/>
      <c r="N67" s="956"/>
      <c r="O67" s="956"/>
      <c r="P67" s="956"/>
      <c r="Q67" s="956"/>
      <c r="R67" s="956"/>
      <c r="S67" s="546"/>
      <c r="T67" s="546"/>
      <c r="U67" s="546"/>
      <c r="V67" s="546"/>
      <c r="W67" s="546"/>
      <c r="X67" s="546"/>
    </row>
    <row r="68" spans="1:24" s="539" customFormat="1" ht="11.25">
      <c r="A68" s="546"/>
      <c r="B68" s="546"/>
      <c r="C68" s="546"/>
      <c r="D68" s="546"/>
      <c r="E68" s="546"/>
      <c r="F68" s="546"/>
      <c r="G68" s="546"/>
      <c r="H68" s="546"/>
      <c r="I68" s="546"/>
      <c r="J68" s="546"/>
      <c r="K68" s="546"/>
      <c r="L68" s="956"/>
      <c r="M68" s="956"/>
      <c r="N68" s="956"/>
      <c r="O68" s="956"/>
      <c r="P68" s="956"/>
      <c r="Q68" s="956"/>
      <c r="R68" s="956"/>
      <c r="S68" s="546"/>
      <c r="T68" s="546"/>
      <c r="U68" s="546"/>
      <c r="V68" s="546"/>
      <c r="W68" s="546"/>
      <c r="X68" s="546"/>
    </row>
  </sheetData>
  <mergeCells count="4">
    <mergeCell ref="C5:H5"/>
    <mergeCell ref="C39:H39"/>
    <mergeCell ref="J39:J40"/>
    <mergeCell ref="K39:K40"/>
  </mergeCells>
  <hyperlinks>
    <hyperlink ref="A2" location="Title!A1" display="Return to Title"/>
  </hyperlinks>
  <pageMargins left="0.74803149606299213" right="0.74803149606299213" top="0.98425196850393704" bottom="0.98425196850393704" header="0.51181102362204722" footer="0.51181102362204722"/>
  <pageSetup paperSize="9" scale="67"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3" tint="0.79998168889431442"/>
    <pageSetUpPr fitToPage="1"/>
  </sheetPr>
  <dimension ref="A1:J65"/>
  <sheetViews>
    <sheetView showGridLines="0" zoomScaleNormal="100" workbookViewId="0">
      <pane xSplit="1" ySplit="4" topLeftCell="B5"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7.85546875" style="192" customWidth="1"/>
    <col min="2" max="2" width="19" style="482" customWidth="1"/>
    <col min="3" max="3" width="20.28515625" style="482" customWidth="1"/>
    <col min="4" max="4" width="9.140625" style="192" customWidth="1"/>
    <col min="5" max="5" width="9.140625" style="192"/>
    <col min="6" max="6" width="9.140625" style="192" customWidth="1"/>
    <col min="7" max="16384" width="9.140625" style="192"/>
  </cols>
  <sheetData>
    <row r="1" spans="1:6" ht="15.75">
      <c r="A1" s="225" t="s">
        <v>1602</v>
      </c>
    </row>
    <row r="2" spans="1:6" ht="15.75" customHeight="1">
      <c r="A2" s="251" t="s">
        <v>273</v>
      </c>
      <c r="B2" s="220"/>
      <c r="C2" s="195"/>
      <c r="D2" s="197"/>
    </row>
    <row r="3" spans="1:6" ht="15.75" customHeight="1" thickBot="1">
      <c r="A3" s="251"/>
      <c r="B3" s="220"/>
      <c r="C3" s="195"/>
      <c r="D3" s="197"/>
    </row>
    <row r="4" spans="1:6" s="1556" customFormat="1" ht="15.75" customHeight="1" thickTop="1">
      <c r="A4" s="1553"/>
      <c r="B4" s="1554" t="s">
        <v>1829</v>
      </c>
      <c r="C4" s="1555" t="s">
        <v>1830</v>
      </c>
      <c r="D4" s="1371"/>
    </row>
    <row r="5" spans="1:6" s="1189" customFormat="1" ht="15.75" customHeight="1">
      <c r="A5" s="1376">
        <v>1970</v>
      </c>
      <c r="B5" s="1535">
        <v>17.600000000000001</v>
      </c>
      <c r="C5" s="1536" t="s">
        <v>33</v>
      </c>
      <c r="F5" s="1537"/>
    </row>
    <row r="6" spans="1:6" s="1189" customFormat="1" ht="15.75" customHeight="1">
      <c r="A6" s="1376">
        <v>1971</v>
      </c>
      <c r="B6" s="1535">
        <v>18.399999999999999</v>
      </c>
      <c r="C6" s="1536" t="s">
        <v>33</v>
      </c>
      <c r="D6" s="1339"/>
      <c r="F6" s="1537"/>
    </row>
    <row r="7" spans="1:6" s="1189" customFormat="1" ht="15.75" customHeight="1">
      <c r="A7" s="1376">
        <v>1972</v>
      </c>
      <c r="B7" s="1535">
        <v>19.2</v>
      </c>
      <c r="C7" s="1536" t="s">
        <v>33</v>
      </c>
      <c r="D7" s="1339"/>
      <c r="F7" s="1537"/>
    </row>
    <row r="8" spans="1:6" s="1189" customFormat="1" ht="15.75" customHeight="1">
      <c r="A8" s="1376">
        <v>1973</v>
      </c>
      <c r="B8" s="1535">
        <v>20.5</v>
      </c>
      <c r="C8" s="1536" t="s">
        <v>33</v>
      </c>
      <c r="D8" s="1339"/>
      <c r="F8" s="1537"/>
    </row>
    <row r="9" spans="1:6" s="1189" customFormat="1" ht="15.75" customHeight="1">
      <c r="A9" s="1376">
        <v>1974</v>
      </c>
      <c r="B9" s="1535">
        <v>22</v>
      </c>
      <c r="C9" s="1536" t="s">
        <v>33</v>
      </c>
      <c r="D9" s="1339"/>
      <c r="F9" s="1537"/>
    </row>
    <row r="10" spans="1:6" s="1189" customFormat="1" ht="15.75" customHeight="1">
      <c r="A10" s="1376">
        <v>1975</v>
      </c>
      <c r="B10" s="1535">
        <v>23.1</v>
      </c>
      <c r="C10" s="1536" t="s">
        <v>33</v>
      </c>
      <c r="D10" s="1339"/>
      <c r="F10" s="1537"/>
    </row>
    <row r="11" spans="1:6" s="1189" customFormat="1" ht="15.75" customHeight="1">
      <c r="A11" s="1376">
        <v>1976</v>
      </c>
      <c r="B11" s="1535">
        <v>24.7</v>
      </c>
      <c r="C11" s="1536" t="s">
        <v>33</v>
      </c>
      <c r="D11" s="1339"/>
      <c r="F11" s="1537"/>
    </row>
    <row r="12" spans="1:6" s="1189" customFormat="1" ht="15.75" customHeight="1">
      <c r="A12" s="1376">
        <v>1977</v>
      </c>
      <c r="B12" s="1535">
        <v>26.6</v>
      </c>
      <c r="C12" s="1536" t="s">
        <v>33</v>
      </c>
      <c r="D12" s="1339"/>
      <c r="F12" s="1537"/>
    </row>
    <row r="13" spans="1:6" s="1189" customFormat="1" ht="15.75" customHeight="1">
      <c r="A13" s="1376">
        <v>1978</v>
      </c>
      <c r="B13" s="1535">
        <v>27.3</v>
      </c>
      <c r="C13" s="1536" t="s">
        <v>33</v>
      </c>
      <c r="D13" s="1339"/>
      <c r="F13" s="1537"/>
    </row>
    <row r="14" spans="1:6" s="1189" customFormat="1" ht="15.75" customHeight="1">
      <c r="A14" s="1376">
        <v>1979</v>
      </c>
      <c r="B14" s="1535">
        <v>29</v>
      </c>
      <c r="C14" s="1536" t="s">
        <v>33</v>
      </c>
      <c r="D14" s="1339"/>
      <c r="F14" s="1537"/>
    </row>
    <row r="15" spans="1:6" s="1189" customFormat="1" ht="30" customHeight="1">
      <c r="A15" s="1376">
        <v>1980</v>
      </c>
      <c r="B15" s="1535">
        <v>30.3</v>
      </c>
      <c r="C15" s="1536" t="s">
        <v>33</v>
      </c>
      <c r="D15" s="1339"/>
      <c r="F15" s="1537"/>
    </row>
    <row r="16" spans="1:6" s="1189" customFormat="1" ht="15.75" customHeight="1">
      <c r="A16" s="1376">
        <v>1981</v>
      </c>
      <c r="B16" s="1535">
        <v>31.6</v>
      </c>
      <c r="C16" s="1536" t="s">
        <v>33</v>
      </c>
      <c r="D16" s="1339"/>
      <c r="F16" s="1537"/>
    </row>
    <row r="17" spans="1:6" s="1189" customFormat="1" ht="15.75" customHeight="1">
      <c r="A17" s="1376">
        <v>1982</v>
      </c>
      <c r="B17" s="1535">
        <v>33</v>
      </c>
      <c r="C17" s="1536" t="s">
        <v>33</v>
      </c>
      <c r="D17" s="1339"/>
      <c r="F17" s="1537"/>
    </row>
    <row r="18" spans="1:6" s="1189" customFormat="1" ht="15.75" customHeight="1">
      <c r="A18" s="1376">
        <v>1983</v>
      </c>
      <c r="B18" s="1535">
        <v>34.9</v>
      </c>
      <c r="C18" s="1536" t="s">
        <v>33</v>
      </c>
      <c r="D18" s="1339"/>
      <c r="E18" s="1203"/>
      <c r="F18" s="1537"/>
    </row>
    <row r="19" spans="1:6" s="1189" customFormat="1" ht="15.75" customHeight="1">
      <c r="A19" s="1376">
        <v>1984</v>
      </c>
      <c r="B19" s="1535">
        <v>35.700000000000003</v>
      </c>
      <c r="C19" s="1536" t="s">
        <v>33</v>
      </c>
      <c r="D19" s="1339"/>
      <c r="E19" s="1199"/>
      <c r="F19" s="1537"/>
    </row>
    <row r="20" spans="1:6" s="1189" customFormat="1" ht="15.75" customHeight="1">
      <c r="A20" s="1376">
        <v>1985</v>
      </c>
      <c r="B20" s="1535">
        <v>36.5</v>
      </c>
      <c r="C20" s="1536" t="s">
        <v>33</v>
      </c>
      <c r="D20" s="1339"/>
      <c r="E20" s="1203"/>
      <c r="F20" s="1537"/>
    </row>
    <row r="21" spans="1:6" s="1189" customFormat="1" ht="15.75" customHeight="1">
      <c r="A21" s="1376">
        <v>1986</v>
      </c>
      <c r="B21" s="1535">
        <v>37.9</v>
      </c>
      <c r="C21" s="1536" t="s">
        <v>33</v>
      </c>
      <c r="D21" s="1339"/>
      <c r="F21" s="1537"/>
    </row>
    <row r="22" spans="1:6" s="1189" customFormat="1" ht="15.75" customHeight="1">
      <c r="A22" s="1376">
        <v>1987</v>
      </c>
      <c r="B22" s="1535">
        <v>38.700000000000003</v>
      </c>
      <c r="C22" s="1536" t="s">
        <v>33</v>
      </c>
      <c r="D22" s="1339"/>
      <c r="F22" s="1537"/>
    </row>
    <row r="23" spans="1:6" s="1189" customFormat="1" ht="15.75" customHeight="1">
      <c r="A23" s="1376">
        <v>1988</v>
      </c>
      <c r="B23" s="1535">
        <v>39</v>
      </c>
      <c r="C23" s="1536" t="s">
        <v>33</v>
      </c>
      <c r="D23" s="1339"/>
      <c r="F23" s="1537"/>
    </row>
    <row r="24" spans="1:6" s="1189" customFormat="1" ht="15.75" customHeight="1">
      <c r="A24" s="1376">
        <v>1989</v>
      </c>
      <c r="B24" s="1535">
        <v>39.700000000000003</v>
      </c>
      <c r="C24" s="1536" t="s">
        <v>33</v>
      </c>
      <c r="D24" s="1339"/>
      <c r="F24" s="1537"/>
    </row>
    <row r="25" spans="1:6" s="1189" customFormat="1" ht="30" customHeight="1">
      <c r="A25" s="1376">
        <v>1990</v>
      </c>
      <c r="B25" s="1535">
        <v>40.200000000000003</v>
      </c>
      <c r="C25" s="1536" t="s">
        <v>33</v>
      </c>
      <c r="D25" s="1339"/>
      <c r="F25" s="1537"/>
    </row>
    <row r="26" spans="1:6" s="1189" customFormat="1" ht="15.75" customHeight="1">
      <c r="A26" s="1376">
        <v>1991</v>
      </c>
      <c r="B26" s="1535">
        <v>41</v>
      </c>
      <c r="C26" s="1536" t="s">
        <v>33</v>
      </c>
      <c r="D26" s="1339"/>
      <c r="F26" s="1537"/>
    </row>
    <row r="27" spans="1:6" s="1189" customFormat="1" ht="15.75" customHeight="1">
      <c r="A27" s="1376">
        <v>1992</v>
      </c>
      <c r="B27" s="1535">
        <v>41.9</v>
      </c>
      <c r="C27" s="1536" t="s">
        <v>33</v>
      </c>
      <c r="D27" s="1339"/>
      <c r="F27" s="1537"/>
    </row>
    <row r="28" spans="1:6" s="1189" customFormat="1" ht="15.75" customHeight="1">
      <c r="A28" s="1376">
        <v>1993</v>
      </c>
      <c r="B28" s="1535">
        <v>42.4</v>
      </c>
      <c r="C28" s="1536" t="s">
        <v>33</v>
      </c>
      <c r="D28" s="1339"/>
      <c r="F28" s="1537"/>
    </row>
    <row r="29" spans="1:6" s="1189" customFormat="1" ht="15.75" customHeight="1">
      <c r="A29" s="1376">
        <v>1994</v>
      </c>
      <c r="B29" s="1535">
        <v>42.7</v>
      </c>
      <c r="C29" s="1536" t="s">
        <v>33</v>
      </c>
      <c r="D29" s="1339"/>
      <c r="F29" s="1537"/>
    </row>
    <row r="30" spans="1:6" s="1189" customFormat="1" ht="15.75" customHeight="1">
      <c r="A30" s="1376">
        <v>1995</v>
      </c>
      <c r="B30" s="1535">
        <v>43.4</v>
      </c>
      <c r="C30" s="1536" t="s">
        <v>33</v>
      </c>
      <c r="D30" s="1339"/>
      <c r="F30" s="1537"/>
    </row>
    <row r="31" spans="1:6" s="1189" customFormat="1" ht="15.75" customHeight="1">
      <c r="A31" s="1348">
        <v>1996</v>
      </c>
      <c r="B31" s="1535">
        <v>43.4</v>
      </c>
      <c r="C31" s="1536">
        <v>44.5</v>
      </c>
      <c r="D31" s="1339"/>
      <c r="F31" s="1537"/>
    </row>
    <row r="32" spans="1:6" s="1189" customFormat="1" ht="15.75" customHeight="1">
      <c r="A32" s="1376">
        <v>1997</v>
      </c>
      <c r="B32" s="1535">
        <v>43.7</v>
      </c>
      <c r="C32" s="1536" t="s">
        <v>33</v>
      </c>
      <c r="D32" s="1339"/>
      <c r="F32" s="1537"/>
    </row>
    <row r="33" spans="1:6" s="1189" customFormat="1" ht="15.75" customHeight="1">
      <c r="A33" s="1376">
        <v>1998</v>
      </c>
      <c r="B33" s="1535">
        <v>44.6</v>
      </c>
      <c r="C33" s="1536" t="s">
        <v>33</v>
      </c>
      <c r="D33" s="1339"/>
      <c r="F33" s="1537"/>
    </row>
    <row r="34" spans="1:6" s="1189" customFormat="1" ht="15.75" customHeight="1">
      <c r="A34" s="1376">
        <v>1999</v>
      </c>
      <c r="B34" s="1535">
        <v>44.9</v>
      </c>
      <c r="C34" s="1536" t="s">
        <v>33</v>
      </c>
      <c r="D34" s="1339"/>
      <c r="F34" s="1537"/>
    </row>
    <row r="35" spans="1:6" s="1189" customFormat="1" ht="30" customHeight="1">
      <c r="A35" s="1348">
        <v>2000</v>
      </c>
      <c r="B35" s="1535">
        <v>45.5</v>
      </c>
      <c r="C35" s="1536" t="s">
        <v>33</v>
      </c>
      <c r="D35" s="1339"/>
      <c r="F35" s="1537"/>
    </row>
    <row r="36" spans="1:6" s="1189" customFormat="1" ht="15.75" customHeight="1">
      <c r="A36" s="1538">
        <v>2001</v>
      </c>
      <c r="B36" s="1535">
        <v>45.8</v>
      </c>
      <c r="C36" s="1539">
        <v>46</v>
      </c>
      <c r="D36" s="1339"/>
      <c r="F36" s="1537"/>
    </row>
    <row r="37" spans="1:6" s="1189" customFormat="1" ht="15.75" customHeight="1">
      <c r="A37" s="1540">
        <v>2002</v>
      </c>
      <c r="B37" s="1535">
        <v>47.1</v>
      </c>
      <c r="C37" s="1536" t="s">
        <v>33</v>
      </c>
      <c r="D37" s="1339"/>
      <c r="F37" s="1537"/>
    </row>
    <row r="38" spans="1:6" s="1189" customFormat="1" ht="15.75" customHeight="1">
      <c r="A38" s="1541" t="s">
        <v>423</v>
      </c>
      <c r="B38" s="1535">
        <v>46.6</v>
      </c>
      <c r="C38" s="1539">
        <v>47.8</v>
      </c>
      <c r="D38" s="1339"/>
      <c r="F38" s="1537"/>
    </row>
    <row r="39" spans="1:6" s="1189" customFormat="1" ht="15.75" customHeight="1">
      <c r="A39" s="1540">
        <v>2004</v>
      </c>
      <c r="B39" s="1535">
        <v>47.4</v>
      </c>
      <c r="C39" s="1539">
        <v>48.7</v>
      </c>
      <c r="D39" s="1339"/>
      <c r="F39" s="1537"/>
    </row>
    <row r="40" spans="1:6" s="1189" customFormat="1" ht="15.75" customHeight="1">
      <c r="A40" s="1540">
        <v>2005</v>
      </c>
      <c r="B40" s="1535">
        <v>48.1</v>
      </c>
      <c r="C40" s="1539">
        <v>49.4</v>
      </c>
      <c r="D40" s="1339"/>
      <c r="F40" s="1537"/>
    </row>
    <row r="41" spans="1:6" s="1189" customFormat="1" ht="15.75" customHeight="1">
      <c r="A41" s="1540">
        <v>2006</v>
      </c>
      <c r="B41" s="1535">
        <v>48.7</v>
      </c>
      <c r="C41" s="1539">
        <v>50.2</v>
      </c>
      <c r="D41" s="1339"/>
      <c r="F41" s="1537"/>
    </row>
    <row r="42" spans="1:6" s="1189" customFormat="1" ht="15.75" customHeight="1">
      <c r="A42" s="1540">
        <v>2007</v>
      </c>
      <c r="B42" s="1535">
        <v>49.8</v>
      </c>
      <c r="C42" s="1539">
        <v>51.5</v>
      </c>
      <c r="D42" s="1339"/>
      <c r="F42" s="1537"/>
    </row>
    <row r="43" spans="1:6" s="1189" customFormat="1" ht="15.75" customHeight="1">
      <c r="A43" s="1540">
        <v>2008</v>
      </c>
      <c r="B43" s="1535">
        <v>51.4</v>
      </c>
      <c r="C43" s="1539">
        <v>52.7</v>
      </c>
      <c r="D43" s="1339"/>
      <c r="F43" s="1537"/>
    </row>
    <row r="44" spans="1:6" s="1189" customFormat="1" ht="15.75" customHeight="1">
      <c r="A44" s="1540">
        <v>2009</v>
      </c>
      <c r="B44" s="1535">
        <v>53.056823572899894</v>
      </c>
      <c r="C44" s="1539">
        <v>54.1</v>
      </c>
      <c r="D44" s="1339"/>
      <c r="F44" s="1537"/>
    </row>
    <row r="45" spans="1:6" s="1189" customFormat="1" ht="30" customHeight="1">
      <c r="A45" s="1540">
        <v>2010</v>
      </c>
      <c r="B45" s="1535">
        <v>55</v>
      </c>
      <c r="C45" s="1539">
        <v>55.6</v>
      </c>
      <c r="D45" s="1339"/>
    </row>
    <row r="46" spans="1:6" s="1189" customFormat="1" ht="15.75" customHeight="1">
      <c r="A46" s="1540">
        <v>2011</v>
      </c>
      <c r="B46" s="1542">
        <v>56.679838705239874</v>
      </c>
      <c r="C46" s="1539">
        <v>56.9</v>
      </c>
      <c r="D46" s="1339"/>
      <c r="F46" s="1537"/>
    </row>
    <row r="47" spans="1:6" s="1189" customFormat="1" ht="15.75" customHeight="1">
      <c r="A47" s="1540">
        <v>2012</v>
      </c>
      <c r="B47" s="1542">
        <v>58.5</v>
      </c>
      <c r="C47" s="1539">
        <v>58.6</v>
      </c>
      <c r="D47" s="1339"/>
    </row>
    <row r="48" spans="1:6" s="1189" customFormat="1" ht="15.75" customHeight="1">
      <c r="A48" s="1540">
        <v>2013</v>
      </c>
      <c r="B48" s="1539" t="s">
        <v>33</v>
      </c>
      <c r="C48" s="1539">
        <v>59.7</v>
      </c>
      <c r="D48" s="1339"/>
    </row>
    <row r="49" spans="1:10" s="1189" customFormat="1" ht="15.75" customHeight="1">
      <c r="A49" s="1540">
        <v>2014</v>
      </c>
      <c r="B49" s="1539" t="s">
        <v>33</v>
      </c>
      <c r="C49" s="1539">
        <v>60.9</v>
      </c>
      <c r="D49" s="1339"/>
    </row>
    <row r="50" spans="1:10" s="1189" customFormat="1" ht="15.75" customHeight="1">
      <c r="A50" s="1540">
        <v>2015</v>
      </c>
      <c r="B50" s="1539" t="s">
        <v>33</v>
      </c>
      <c r="C50" s="1539">
        <v>61.5</v>
      </c>
      <c r="D50" s="1339"/>
    </row>
    <row r="51" spans="1:10" s="1189" customFormat="1" ht="15.75" customHeight="1" thickBot="1">
      <c r="A51" s="1543"/>
      <c r="B51" s="1544"/>
      <c r="C51" s="1544"/>
      <c r="D51" s="1339"/>
    </row>
    <row r="52" spans="1:10" s="1189" customFormat="1" ht="15.75" customHeight="1" thickTop="1">
      <c r="A52" s="1540"/>
      <c r="B52" s="1539"/>
      <c r="C52" s="1539"/>
      <c r="D52" s="1339"/>
    </row>
    <row r="53" spans="1:10" s="1189" customFormat="1" ht="12" customHeight="1">
      <c r="A53" s="1376" t="s">
        <v>426</v>
      </c>
      <c r="B53" s="1198"/>
      <c r="C53" s="1198"/>
      <c r="D53" s="1376"/>
      <c r="E53" s="1376"/>
      <c r="F53" s="1376"/>
    </row>
    <row r="54" spans="1:10" s="1189" customFormat="1" ht="12" customHeight="1">
      <c r="A54" s="1376" t="s">
        <v>427</v>
      </c>
      <c r="B54" s="1198"/>
      <c r="C54" s="1198"/>
      <c r="D54" s="1376"/>
      <c r="E54" s="1376"/>
      <c r="F54" s="1376"/>
    </row>
    <row r="55" spans="1:10" s="1189" customFormat="1" ht="12" customHeight="1">
      <c r="A55" s="1545" t="s">
        <v>428</v>
      </c>
      <c r="B55" s="1198"/>
      <c r="C55" s="1198"/>
    </row>
    <row r="56" spans="1:10" s="1189" customFormat="1" ht="12" customHeight="1">
      <c r="A56" s="1546" t="s">
        <v>429</v>
      </c>
      <c r="B56" s="1198"/>
      <c r="C56" s="1198"/>
    </row>
    <row r="57" spans="1:10" s="1189" customFormat="1" ht="12" customHeight="1">
      <c r="A57" s="1547" t="s">
        <v>430</v>
      </c>
      <c r="B57" s="1539"/>
      <c r="C57" s="1196"/>
      <c r="D57" s="1203"/>
    </row>
    <row r="58" spans="1:10" s="1189" customFormat="1" ht="12" customHeight="1">
      <c r="A58" s="1220" t="s">
        <v>4</v>
      </c>
      <c r="B58" s="1548"/>
      <c r="C58" s="1548"/>
      <c r="D58" s="1320"/>
      <c r="E58" s="1320"/>
      <c r="F58" s="1320"/>
      <c r="G58" s="1320"/>
      <c r="H58" s="1320"/>
      <c r="I58" s="1320"/>
      <c r="J58" s="1320"/>
    </row>
    <row r="59" spans="1:10" s="1189" customFormat="1" ht="12" customHeight="1">
      <c r="A59" s="1546" t="s">
        <v>431</v>
      </c>
      <c r="B59" s="1548"/>
      <c r="C59" s="1548"/>
      <c r="D59" s="1320"/>
      <c r="E59" s="1320"/>
      <c r="F59" s="1320"/>
      <c r="G59" s="1320"/>
      <c r="H59" s="1320"/>
      <c r="I59" s="1320"/>
      <c r="J59" s="1320"/>
    </row>
    <row r="60" spans="1:10" s="1189" customFormat="1" ht="15.75" customHeight="1">
      <c r="A60" s="1384"/>
      <c r="B60" s="1549"/>
      <c r="C60" s="1198"/>
    </row>
    <row r="61" spans="1:10" s="1189" customFormat="1" ht="16.5" customHeight="1">
      <c r="A61" s="1551" t="s">
        <v>5</v>
      </c>
      <c r="B61" s="1549"/>
      <c r="C61" s="1198"/>
    </row>
    <row r="62" spans="1:10" s="1189" customFormat="1" ht="11.25">
      <c r="A62" s="1550" t="s">
        <v>432</v>
      </c>
      <c r="B62" s="1198"/>
      <c r="C62" s="1198"/>
    </row>
    <row r="63" spans="1:10" s="1189" customFormat="1" ht="11.25">
      <c r="A63" s="1351" t="s">
        <v>433</v>
      </c>
      <c r="B63" s="1198"/>
      <c r="C63" s="1198"/>
    </row>
    <row r="64" spans="1:10">
      <c r="A64" s="35"/>
    </row>
    <row r="65" spans="1:1">
      <c r="A65" s="36"/>
    </row>
  </sheetData>
  <hyperlinks>
    <hyperlink ref="A2" location="Title!A1" display="Return to Title"/>
    <hyperlink ref="A59" r:id="rId1"/>
    <hyperlink ref="A57" r:id="rId2"/>
    <hyperlink ref="A56" r:id="rId3" display=" http://projects.bre.co.uk/sap2005/pdf/SAP2005_9-83.pdf"/>
  </hyperlinks>
  <pageMargins left="0.94488188976377963" right="0.74803149606299213" top="0.98425196850393704" bottom="0.98425196850393704" header="0.51181102362204722" footer="0.51181102362204722"/>
  <pageSetup paperSize="9" scale="56" orientation="portrait" r:id="rId4"/>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3" tint="0.79998168889431442"/>
    <pageSetUpPr fitToPage="1"/>
  </sheetPr>
  <dimension ref="A1:F70"/>
  <sheetViews>
    <sheetView showGridLines="0" zoomScaleNormal="100" workbookViewId="0">
      <pane ySplit="6" topLeftCell="A7" activePane="bottomLeft" state="frozenSplit"/>
      <selection activeCell="A16" sqref="A16:H16"/>
      <selection pane="bottomLeft" activeCell="A2" sqref="A2"/>
    </sheetView>
  </sheetViews>
  <sheetFormatPr defaultColWidth="9.140625" defaultRowHeight="12.75"/>
  <cols>
    <col min="1" max="1" width="6.7109375" style="198" customWidth="1"/>
    <col min="2" max="2" width="17.5703125" style="198" customWidth="1"/>
    <col min="3" max="3" width="16.42578125" style="198" customWidth="1"/>
    <col min="4" max="4" width="10.140625" style="198" customWidth="1"/>
    <col min="5" max="5" width="2.42578125" style="198" customWidth="1"/>
    <col min="6" max="6" width="20.140625" style="198" bestFit="1" customWidth="1"/>
    <col min="7" max="16384" width="9.140625" style="198"/>
  </cols>
  <sheetData>
    <row r="1" spans="1:6" ht="21" customHeight="1">
      <c r="A1" s="225" t="s">
        <v>1489</v>
      </c>
    </row>
    <row r="2" spans="1:6">
      <c r="A2" s="1161" t="s">
        <v>273</v>
      </c>
    </row>
    <row r="3" spans="1:6" ht="21" customHeight="1">
      <c r="A3" s="225"/>
    </row>
    <row r="4" spans="1:6" s="1189" customFormat="1" ht="15" customHeight="1" thickBot="1">
      <c r="A4" s="1162"/>
      <c r="B4" s="1163"/>
      <c r="C4" s="1557"/>
      <c r="D4" s="1557"/>
      <c r="E4" s="1557"/>
      <c r="F4" s="1558" t="s">
        <v>434</v>
      </c>
    </row>
    <row r="5" spans="1:6" s="1552" customFormat="1" ht="20.25" customHeight="1" thickTop="1">
      <c r="A5" s="1371"/>
      <c r="B5" s="1553" t="s">
        <v>435</v>
      </c>
      <c r="C5" s="1553"/>
      <c r="D5" s="1553"/>
      <c r="E5" s="1371"/>
      <c r="F5" s="2533" t="s">
        <v>1833</v>
      </c>
    </row>
    <row r="6" spans="1:6" s="1552" customFormat="1" ht="32.25" customHeight="1">
      <c r="A6" s="1368"/>
      <c r="B6" s="1369" t="s">
        <v>436</v>
      </c>
      <c r="C6" s="1369" t="s">
        <v>437</v>
      </c>
      <c r="D6" s="1562" t="s">
        <v>438</v>
      </c>
      <c r="E6" s="1562"/>
      <c r="F6" s="2534"/>
    </row>
    <row r="7" spans="1:6" s="1189" customFormat="1" ht="15" customHeight="1">
      <c r="A7" s="1376">
        <v>1970</v>
      </c>
      <c r="B7" s="1559">
        <v>13.7</v>
      </c>
      <c r="C7" s="1559">
        <v>11.2</v>
      </c>
      <c r="D7" s="1559">
        <v>11.98</v>
      </c>
      <c r="E7" s="1559"/>
      <c r="F7" s="1559">
        <v>5.78</v>
      </c>
    </row>
    <row r="8" spans="1:6" s="1189" customFormat="1" ht="15" customHeight="1">
      <c r="A8" s="1376">
        <v>1971</v>
      </c>
      <c r="B8" s="1559">
        <v>14.42</v>
      </c>
      <c r="C8" s="1559">
        <v>11.92</v>
      </c>
      <c r="D8" s="1559">
        <v>12.78</v>
      </c>
      <c r="E8" s="1559"/>
      <c r="F8" s="1559">
        <v>6.73</v>
      </c>
    </row>
    <row r="9" spans="1:6" s="1189" customFormat="1" ht="15" customHeight="1">
      <c r="A9" s="1376">
        <v>1972</v>
      </c>
      <c r="B9" s="1559">
        <v>14.17</v>
      </c>
      <c r="C9" s="1559">
        <v>11.67</v>
      </c>
      <c r="D9" s="1559">
        <v>12.6</v>
      </c>
      <c r="E9" s="1559"/>
      <c r="F9" s="1559">
        <v>6.39</v>
      </c>
    </row>
    <row r="10" spans="1:6" s="1189" customFormat="1" ht="15" customHeight="1">
      <c r="A10" s="1376">
        <v>1973</v>
      </c>
      <c r="B10" s="1559">
        <v>14.04</v>
      </c>
      <c r="C10" s="1559">
        <v>11.54</v>
      </c>
      <c r="D10" s="1559">
        <v>12.57</v>
      </c>
      <c r="E10" s="1559"/>
      <c r="F10" s="1559">
        <v>6.12</v>
      </c>
    </row>
    <row r="11" spans="1:6" s="1189" customFormat="1" ht="15" customHeight="1">
      <c r="A11" s="1376">
        <v>1974</v>
      </c>
      <c r="B11" s="1559">
        <v>14.7</v>
      </c>
      <c r="C11" s="1559">
        <v>12.2</v>
      </c>
      <c r="D11" s="1559">
        <v>13.35</v>
      </c>
      <c r="E11" s="1559"/>
      <c r="F11" s="1559">
        <v>6.73</v>
      </c>
    </row>
    <row r="12" spans="1:6" s="1189" customFormat="1" ht="15" customHeight="1">
      <c r="A12" s="1376">
        <v>1975</v>
      </c>
      <c r="B12" s="1559">
        <v>14.24</v>
      </c>
      <c r="C12" s="1559">
        <v>11.74</v>
      </c>
      <c r="D12" s="1559">
        <v>12.96</v>
      </c>
      <c r="E12" s="1559"/>
      <c r="F12" s="1559">
        <v>6.39</v>
      </c>
    </row>
    <row r="13" spans="1:6" s="1189" customFormat="1" ht="15" customHeight="1">
      <c r="A13" s="1376">
        <v>1976</v>
      </c>
      <c r="B13" s="1559">
        <v>13.58</v>
      </c>
      <c r="C13" s="1559">
        <v>11.08</v>
      </c>
      <c r="D13" s="1559">
        <v>12.37</v>
      </c>
      <c r="E13" s="1559"/>
      <c r="F13" s="1559">
        <v>5.81</v>
      </c>
    </row>
    <row r="14" spans="1:6" s="1189" customFormat="1" ht="15" customHeight="1">
      <c r="A14" s="1376">
        <v>1977</v>
      </c>
      <c r="B14" s="1559">
        <v>14.61</v>
      </c>
      <c r="C14" s="1559">
        <v>12.11</v>
      </c>
      <c r="D14" s="1559">
        <v>13.45</v>
      </c>
      <c r="E14" s="1559"/>
      <c r="F14" s="1559">
        <v>6.59</v>
      </c>
    </row>
    <row r="15" spans="1:6" s="1189" customFormat="1" ht="15" customHeight="1">
      <c r="A15" s="1376">
        <v>1978</v>
      </c>
      <c r="B15" s="1559">
        <v>14.7</v>
      </c>
      <c r="C15" s="1559">
        <v>12.2</v>
      </c>
      <c r="D15" s="1559">
        <v>13.56</v>
      </c>
      <c r="E15" s="1559"/>
      <c r="F15" s="1559">
        <v>6.47</v>
      </c>
    </row>
    <row r="16" spans="1:6" s="1189" customFormat="1" ht="15" customHeight="1">
      <c r="A16" s="1376">
        <v>1979</v>
      </c>
      <c r="B16" s="1559">
        <v>13.85</v>
      </c>
      <c r="C16" s="1559">
        <v>11.35</v>
      </c>
      <c r="D16" s="1559">
        <v>12.77</v>
      </c>
      <c r="E16" s="1559"/>
      <c r="F16" s="1559">
        <v>5.12</v>
      </c>
    </row>
    <row r="17" spans="1:6" s="1189" customFormat="1" ht="30" customHeight="1">
      <c r="A17" s="1376">
        <v>1980</v>
      </c>
      <c r="B17" s="1559">
        <v>14.42</v>
      </c>
      <c r="C17" s="1559">
        <v>11.92</v>
      </c>
      <c r="D17" s="1559">
        <v>13.36</v>
      </c>
      <c r="E17" s="1559"/>
      <c r="F17" s="1559">
        <v>5.78</v>
      </c>
    </row>
    <row r="18" spans="1:6" s="1189" customFormat="1" ht="15" customHeight="1">
      <c r="A18" s="1376">
        <v>1981</v>
      </c>
      <c r="B18" s="1559">
        <v>13.84</v>
      </c>
      <c r="C18" s="1559">
        <v>11.34</v>
      </c>
      <c r="D18" s="1559">
        <v>12.81</v>
      </c>
      <c r="E18" s="1559"/>
      <c r="F18" s="1559">
        <v>5.15</v>
      </c>
    </row>
    <row r="19" spans="1:6" s="1189" customFormat="1" ht="15" customHeight="1">
      <c r="A19" s="1376">
        <v>1982</v>
      </c>
      <c r="B19" s="1559">
        <v>14.54</v>
      </c>
      <c r="C19" s="1559">
        <v>12.04</v>
      </c>
      <c r="D19" s="1559">
        <v>13.56</v>
      </c>
      <c r="E19" s="1559"/>
      <c r="F19" s="1559">
        <v>5.79</v>
      </c>
    </row>
    <row r="20" spans="1:6" s="1189" customFormat="1" ht="15" customHeight="1">
      <c r="A20" s="1376">
        <v>1983</v>
      </c>
      <c r="B20" s="1559">
        <v>14.94</v>
      </c>
      <c r="C20" s="1559">
        <v>12.44</v>
      </c>
      <c r="D20" s="1559">
        <v>14.08</v>
      </c>
      <c r="E20" s="1559"/>
      <c r="F20" s="1559">
        <v>6.23</v>
      </c>
    </row>
    <row r="21" spans="1:6" s="1189" customFormat="1" ht="15" customHeight="1">
      <c r="A21" s="1376">
        <v>1984</v>
      </c>
      <c r="B21" s="1559">
        <v>14.4</v>
      </c>
      <c r="C21" s="1559">
        <v>11.9</v>
      </c>
      <c r="D21" s="1559">
        <v>13.59</v>
      </c>
      <c r="E21" s="1559"/>
      <c r="F21" s="1559">
        <v>5.8</v>
      </c>
    </row>
    <row r="22" spans="1:6" s="1189" customFormat="1" ht="15" customHeight="1">
      <c r="A22" s="1376">
        <v>1985</v>
      </c>
      <c r="B22" s="1559">
        <v>14.06</v>
      </c>
      <c r="C22" s="1559">
        <v>11.56</v>
      </c>
      <c r="D22" s="1559">
        <v>13.32</v>
      </c>
      <c r="E22" s="1559"/>
      <c r="F22" s="1559">
        <v>4.83</v>
      </c>
    </row>
    <row r="23" spans="1:6" s="1189" customFormat="1" ht="15" customHeight="1">
      <c r="A23" s="1376">
        <v>1986</v>
      </c>
      <c r="B23" s="1559">
        <v>14.79</v>
      </c>
      <c r="C23" s="1559">
        <v>12.29</v>
      </c>
      <c r="D23" s="1559">
        <v>14.09</v>
      </c>
      <c r="E23" s="1559"/>
      <c r="F23" s="1559">
        <v>5.3</v>
      </c>
    </row>
    <row r="24" spans="1:6" s="1189" customFormat="1" ht="15" customHeight="1">
      <c r="A24" s="1376">
        <v>1987</v>
      </c>
      <c r="B24" s="1559">
        <v>14.47</v>
      </c>
      <c r="C24" s="1559">
        <v>11.97</v>
      </c>
      <c r="D24" s="1559">
        <v>13.83</v>
      </c>
      <c r="E24" s="1559"/>
      <c r="F24" s="1559">
        <v>4.8899999999999997</v>
      </c>
    </row>
    <row r="25" spans="1:6" s="1189" customFormat="1" ht="15" customHeight="1">
      <c r="A25" s="1376">
        <v>1988</v>
      </c>
      <c r="B25" s="1559">
        <v>15.54</v>
      </c>
      <c r="C25" s="1559">
        <v>13.04</v>
      </c>
      <c r="D25" s="1559">
        <v>14.92</v>
      </c>
      <c r="E25" s="1559"/>
      <c r="F25" s="1559">
        <v>6.19</v>
      </c>
    </row>
    <row r="26" spans="1:6" s="1189" customFormat="1" ht="15" customHeight="1">
      <c r="A26" s="1376">
        <v>1989</v>
      </c>
      <c r="B26" s="1559">
        <v>15.8</v>
      </c>
      <c r="C26" s="1559">
        <v>13.3</v>
      </c>
      <c r="D26" s="1559">
        <v>15.25</v>
      </c>
      <c r="E26" s="1559"/>
      <c r="F26" s="1559">
        <v>6.9</v>
      </c>
    </row>
    <row r="27" spans="1:6" s="1189" customFormat="1" ht="30" customHeight="1">
      <c r="A27" s="1376">
        <v>1990</v>
      </c>
      <c r="B27" s="1559">
        <v>16.649999999999999</v>
      </c>
      <c r="C27" s="1559">
        <v>14.15</v>
      </c>
      <c r="D27" s="1559">
        <v>16.14</v>
      </c>
      <c r="E27" s="1559"/>
      <c r="F27" s="1559">
        <v>7.61</v>
      </c>
    </row>
    <row r="28" spans="1:6" s="1189" customFormat="1" ht="15" customHeight="1">
      <c r="A28" s="1376">
        <v>1991</v>
      </c>
      <c r="B28" s="1559">
        <v>15.88</v>
      </c>
      <c r="C28" s="1559">
        <v>13.38</v>
      </c>
      <c r="D28" s="1559">
        <v>15.42</v>
      </c>
      <c r="E28" s="1559"/>
      <c r="F28" s="1559">
        <v>6.09</v>
      </c>
    </row>
    <row r="29" spans="1:6" s="1189" customFormat="1" ht="15" customHeight="1">
      <c r="A29" s="1376">
        <v>1992</v>
      </c>
      <c r="B29" s="1559">
        <v>15.99</v>
      </c>
      <c r="C29" s="1559">
        <v>13.49</v>
      </c>
      <c r="D29" s="1559">
        <v>15.56</v>
      </c>
      <c r="E29" s="1559"/>
      <c r="F29" s="1559">
        <v>6.11</v>
      </c>
    </row>
    <row r="30" spans="1:6" s="1189" customFormat="1" ht="15" customHeight="1">
      <c r="A30" s="1376">
        <v>1993</v>
      </c>
      <c r="B30" s="1559">
        <v>16.3</v>
      </c>
      <c r="C30" s="1559">
        <v>13.8</v>
      </c>
      <c r="D30" s="1559">
        <v>15.91</v>
      </c>
      <c r="E30" s="1559"/>
      <c r="F30" s="1559">
        <v>6.15</v>
      </c>
    </row>
    <row r="31" spans="1:6" s="1189" customFormat="1" ht="15" customHeight="1">
      <c r="A31" s="1376">
        <v>1994</v>
      </c>
      <c r="B31" s="1559">
        <v>17.03</v>
      </c>
      <c r="C31" s="1559">
        <v>14.53</v>
      </c>
      <c r="D31" s="1559">
        <v>16.670000000000002</v>
      </c>
      <c r="E31" s="1559"/>
      <c r="F31" s="1559">
        <v>7.21</v>
      </c>
    </row>
    <row r="32" spans="1:6" s="1189" customFormat="1" ht="15" customHeight="1">
      <c r="A32" s="1376">
        <v>1995</v>
      </c>
      <c r="B32" s="1559">
        <v>16.59</v>
      </c>
      <c r="C32" s="1559">
        <v>14.09</v>
      </c>
      <c r="D32" s="1559">
        <v>16.27</v>
      </c>
      <c r="E32" s="1559"/>
      <c r="F32" s="1559">
        <v>6.88</v>
      </c>
    </row>
    <row r="33" spans="1:6" s="1189" customFormat="1" ht="15" customHeight="1">
      <c r="A33" s="1376">
        <v>1996</v>
      </c>
      <c r="B33" s="1559">
        <v>16.64</v>
      </c>
      <c r="C33" s="1559">
        <v>14.14</v>
      </c>
      <c r="D33" s="1559">
        <v>16.309999999999999</v>
      </c>
      <c r="E33" s="1559"/>
      <c r="F33" s="1559">
        <v>5.69</v>
      </c>
    </row>
    <row r="34" spans="1:6" s="1189" customFormat="1" ht="15" customHeight="1">
      <c r="A34" s="1376">
        <v>1997</v>
      </c>
      <c r="B34" s="1559">
        <v>17.600000000000001</v>
      </c>
      <c r="C34" s="1559">
        <v>15.1</v>
      </c>
      <c r="D34" s="1559">
        <v>17.3</v>
      </c>
      <c r="E34" s="1559"/>
      <c r="F34" s="1559">
        <v>7.28</v>
      </c>
    </row>
    <row r="35" spans="1:6" s="1189" customFormat="1" ht="15" customHeight="1">
      <c r="A35" s="1376">
        <v>1998</v>
      </c>
      <c r="B35" s="1559">
        <v>18.079999999999998</v>
      </c>
      <c r="C35" s="1559">
        <v>15.58</v>
      </c>
      <c r="D35" s="1559">
        <v>17.809999999999999</v>
      </c>
      <c r="E35" s="1559"/>
      <c r="F35" s="1559">
        <v>7.5</v>
      </c>
    </row>
    <row r="36" spans="1:6" s="1189" customFormat="1" ht="15" customHeight="1">
      <c r="A36" s="1376">
        <v>1999</v>
      </c>
      <c r="B36" s="1559">
        <v>17.78</v>
      </c>
      <c r="C36" s="1559">
        <v>15.28</v>
      </c>
      <c r="D36" s="1559">
        <v>17.510000000000002</v>
      </c>
      <c r="E36" s="1559"/>
      <c r="F36" s="1559">
        <v>7.16</v>
      </c>
    </row>
    <row r="37" spans="1:6" s="1189" customFormat="1" ht="30" customHeight="1">
      <c r="A37" s="1348">
        <v>2000</v>
      </c>
      <c r="B37" s="1559">
        <v>17.97</v>
      </c>
      <c r="C37" s="1559">
        <v>15.47</v>
      </c>
      <c r="D37" s="1559">
        <v>17.690000000000001</v>
      </c>
      <c r="E37" s="1559"/>
      <c r="F37" s="1559">
        <v>7.17</v>
      </c>
    </row>
    <row r="38" spans="1:6" s="1189" customFormat="1" ht="15" customHeight="1">
      <c r="A38" s="1348">
        <v>2001</v>
      </c>
      <c r="B38" s="1559">
        <v>17.79</v>
      </c>
      <c r="C38" s="1559">
        <v>15.29</v>
      </c>
      <c r="D38" s="1559">
        <v>17.55</v>
      </c>
      <c r="E38" s="1559"/>
      <c r="F38" s="1559">
        <v>6.65</v>
      </c>
    </row>
    <row r="39" spans="1:6" s="1189" customFormat="1" ht="15" customHeight="1">
      <c r="A39" s="1348">
        <v>2002</v>
      </c>
      <c r="B39" s="1559">
        <v>18.64</v>
      </c>
      <c r="C39" s="1559">
        <v>16.14</v>
      </c>
      <c r="D39" s="1559">
        <v>18.399999999999999</v>
      </c>
      <c r="E39" s="1559"/>
      <c r="F39" s="1559">
        <v>7.67</v>
      </c>
    </row>
    <row r="40" spans="1:6" s="1189" customFormat="1" ht="15" customHeight="1">
      <c r="A40" s="1348">
        <v>2003</v>
      </c>
      <c r="B40" s="1559">
        <v>17.87</v>
      </c>
      <c r="C40" s="1559">
        <v>15.37</v>
      </c>
      <c r="D40" s="1559">
        <v>17.649999999999999</v>
      </c>
      <c r="E40" s="1559"/>
      <c r="F40" s="1559">
        <v>6.61</v>
      </c>
    </row>
    <row r="41" spans="1:6" s="1189" customFormat="1" ht="15" customHeight="1">
      <c r="A41" s="1348">
        <v>2004</v>
      </c>
      <c r="B41" s="1559">
        <v>18.36</v>
      </c>
      <c r="C41" s="1559">
        <v>15.86</v>
      </c>
      <c r="D41" s="1559">
        <v>18.14</v>
      </c>
      <c r="E41" s="1559"/>
      <c r="F41" s="1559">
        <v>7.01</v>
      </c>
    </row>
    <row r="42" spans="1:6" s="1189" customFormat="1" ht="15" customHeight="1">
      <c r="A42" s="1348">
        <v>2005</v>
      </c>
      <c r="B42" s="1559">
        <v>18.75</v>
      </c>
      <c r="C42" s="1559">
        <v>16.25</v>
      </c>
      <c r="D42" s="1559">
        <v>18.54</v>
      </c>
      <c r="E42" s="1559"/>
      <c r="F42" s="1559">
        <v>7.1</v>
      </c>
    </row>
    <row r="43" spans="1:6" s="1189" customFormat="1" ht="15" customHeight="1">
      <c r="A43" s="1348">
        <v>2006</v>
      </c>
      <c r="B43" s="1559">
        <v>18.09</v>
      </c>
      <c r="C43" s="1559">
        <v>15.59</v>
      </c>
      <c r="D43" s="1559">
        <v>17.87</v>
      </c>
      <c r="E43" s="1559"/>
      <c r="F43" s="1559">
        <v>6.85</v>
      </c>
    </row>
    <row r="44" spans="1:6" s="1189" customFormat="1" ht="15" customHeight="1">
      <c r="A44" s="1348">
        <v>2007</v>
      </c>
      <c r="B44" s="1559">
        <v>17.73</v>
      </c>
      <c r="C44" s="1559">
        <v>15.23</v>
      </c>
      <c r="D44" s="1559">
        <v>17.510000000000002</v>
      </c>
      <c r="E44" s="1560"/>
      <c r="F44" s="1559">
        <v>7.29</v>
      </c>
    </row>
    <row r="45" spans="1:6" s="1189" customFormat="1" ht="15" customHeight="1">
      <c r="A45" s="1563">
        <v>2008</v>
      </c>
      <c r="B45" s="1564">
        <v>17.350000000000001</v>
      </c>
      <c r="C45" s="1564">
        <v>14.85</v>
      </c>
      <c r="D45" s="1564">
        <v>17.27</v>
      </c>
      <c r="E45" s="1564"/>
      <c r="F45" s="1564">
        <v>6.39</v>
      </c>
    </row>
    <row r="46" spans="1:6" s="1189" customFormat="1" ht="15" customHeight="1">
      <c r="A46" s="1541" t="s">
        <v>1831</v>
      </c>
      <c r="B46" s="1560">
        <v>17.23</v>
      </c>
      <c r="C46" s="1560">
        <v>15.74</v>
      </c>
      <c r="D46" s="1560">
        <v>17.190000000000001</v>
      </c>
      <c r="E46" s="1560"/>
      <c r="F46" s="1560">
        <v>6.28</v>
      </c>
    </row>
    <row r="47" spans="1:6" s="1189" customFormat="1" ht="28.9" customHeight="1">
      <c r="A47" s="1348" t="s">
        <v>424</v>
      </c>
      <c r="B47" s="1339">
        <v>16.940000000000001</v>
      </c>
      <c r="C47" s="1339">
        <v>14.92</v>
      </c>
      <c r="D47" s="1339">
        <v>16.88</v>
      </c>
      <c r="E47" s="1339"/>
      <c r="F47" s="1339">
        <v>4.13</v>
      </c>
    </row>
    <row r="48" spans="1:6" s="1189" customFormat="1" ht="15" customHeight="1">
      <c r="A48" s="1541" t="s">
        <v>1832</v>
      </c>
      <c r="B48" s="1539">
        <v>17.68</v>
      </c>
      <c r="C48" s="1539">
        <v>16.52</v>
      </c>
      <c r="D48" s="1539">
        <v>17.64</v>
      </c>
      <c r="E48" s="1539"/>
      <c r="F48" s="1539">
        <v>6.71</v>
      </c>
    </row>
    <row r="49" spans="1:6" s="1189" customFormat="1" ht="15" customHeight="1">
      <c r="A49" s="1541" t="s">
        <v>425</v>
      </c>
      <c r="B49" s="1542">
        <v>17.36</v>
      </c>
      <c r="C49" s="1542">
        <v>16.54</v>
      </c>
      <c r="D49" s="1542">
        <v>17.28</v>
      </c>
      <c r="E49" s="1539"/>
      <c r="F49" s="1339">
        <v>6.55</v>
      </c>
    </row>
    <row r="50" spans="1:6" s="1189" customFormat="1" ht="8.25" customHeight="1" thickBot="1">
      <c r="A50" s="1557"/>
      <c r="B50" s="1557"/>
      <c r="C50" s="1557"/>
      <c r="D50" s="1557"/>
      <c r="E50" s="1557"/>
      <c r="F50" s="1557"/>
    </row>
    <row r="51" spans="1:6" s="1189" customFormat="1" ht="15" customHeight="1" thickTop="1"/>
    <row r="52" spans="1:6" s="1189" customFormat="1" ht="11.45" customHeight="1">
      <c r="A52" s="1203" t="s">
        <v>439</v>
      </c>
      <c r="B52" s="1203"/>
      <c r="C52" s="1203"/>
      <c r="D52" s="1203"/>
      <c r="E52" s="1203"/>
      <c r="F52" s="1203"/>
    </row>
    <row r="53" spans="1:6" s="1189" customFormat="1" ht="11.45" customHeight="1">
      <c r="A53" s="1203" t="s">
        <v>440</v>
      </c>
      <c r="B53" s="1203"/>
      <c r="C53" s="1203"/>
      <c r="D53" s="1203"/>
      <c r="E53" s="1203"/>
      <c r="F53" s="1203"/>
    </row>
    <row r="54" spans="1:6" s="1189" customFormat="1" ht="11.45" customHeight="1">
      <c r="A54" s="1203" t="s">
        <v>441</v>
      </c>
      <c r="B54" s="1203"/>
      <c r="C54" s="1203"/>
      <c r="D54" s="1203"/>
      <c r="E54" s="1203"/>
      <c r="F54" s="1203"/>
    </row>
    <row r="55" spans="1:6" s="1189" customFormat="1" ht="11.45" customHeight="1">
      <c r="A55" s="1203" t="s">
        <v>442</v>
      </c>
      <c r="B55" s="1203"/>
      <c r="C55" s="1203"/>
      <c r="D55" s="1203"/>
      <c r="E55" s="1203"/>
      <c r="F55" s="1203"/>
    </row>
    <row r="56" spans="1:6" s="1189" customFormat="1" ht="11.45" customHeight="1">
      <c r="A56" s="1203" t="s">
        <v>443</v>
      </c>
      <c r="B56" s="1203"/>
      <c r="C56" s="1203"/>
      <c r="D56" s="1203"/>
      <c r="E56" s="1203"/>
      <c r="F56" s="1203"/>
    </row>
    <row r="57" spans="1:6" s="1189" customFormat="1" ht="11.45" customHeight="1">
      <c r="A57" s="1203" t="s">
        <v>444</v>
      </c>
      <c r="B57" s="1203"/>
      <c r="C57" s="1203"/>
      <c r="D57" s="1203"/>
      <c r="E57" s="1203"/>
      <c r="F57" s="1203"/>
    </row>
    <row r="58" spans="1:6" s="1189" customFormat="1" ht="11.45" customHeight="1">
      <c r="A58" s="1203" t="s">
        <v>445</v>
      </c>
      <c r="B58" s="1203"/>
      <c r="C58" s="1203"/>
      <c r="D58" s="1203"/>
      <c r="E58" s="1203"/>
      <c r="F58" s="1203"/>
    </row>
    <row r="59" spans="1:6" s="1189" customFormat="1" ht="11.45" customHeight="1">
      <c r="A59" s="1203" t="s">
        <v>446</v>
      </c>
      <c r="B59" s="1203"/>
      <c r="C59" s="1203"/>
      <c r="D59" s="1203"/>
      <c r="E59" s="1203"/>
      <c r="F59" s="1203"/>
    </row>
    <row r="60" spans="1:6" s="1189" customFormat="1" ht="11.45" customHeight="1">
      <c r="A60" s="1203" t="s">
        <v>447</v>
      </c>
      <c r="B60" s="1203"/>
      <c r="C60" s="1203"/>
      <c r="D60" s="1203"/>
      <c r="E60" s="1203"/>
      <c r="F60" s="1203"/>
    </row>
    <row r="61" spans="1:6" s="1189" customFormat="1" ht="11.25">
      <c r="A61" s="1203"/>
      <c r="B61" s="1203"/>
      <c r="C61" s="1203"/>
      <c r="D61" s="1203"/>
      <c r="E61" s="1203"/>
      <c r="F61" s="1203"/>
    </row>
    <row r="62" spans="1:6" s="1189" customFormat="1" ht="11.25">
      <c r="A62" s="1398" t="s">
        <v>5</v>
      </c>
      <c r="B62" s="1203"/>
      <c r="C62" s="1203"/>
      <c r="D62" s="1203"/>
      <c r="E62" s="1203"/>
    </row>
    <row r="63" spans="1:6" s="1189" customFormat="1" ht="11.25">
      <c r="A63" s="1561" t="s">
        <v>448</v>
      </c>
      <c r="B63" s="1203"/>
      <c r="C63" s="1203"/>
      <c r="D63" s="1203"/>
      <c r="E63" s="1203"/>
    </row>
    <row r="64" spans="1:6" s="1189" customFormat="1" ht="11.25">
      <c r="A64" s="1561" t="s">
        <v>449</v>
      </c>
      <c r="B64" s="1351"/>
    </row>
    <row r="65" spans="1:2" s="1189" customFormat="1" ht="11.25">
      <c r="A65" s="1561"/>
      <c r="B65" s="1351"/>
    </row>
    <row r="66" spans="1:2" s="1189" customFormat="1" ht="11.25">
      <c r="A66" s="1203" t="s">
        <v>450</v>
      </c>
    </row>
    <row r="67" spans="1:2" s="1189" customFormat="1" ht="11.25">
      <c r="A67" s="1203" t="s">
        <v>451</v>
      </c>
    </row>
    <row r="68" spans="1:2" s="1189" customFormat="1" ht="11.25"/>
    <row r="69" spans="1:2" s="1189" customFormat="1" ht="11.25"/>
    <row r="70" spans="1:2" s="1189" customFormat="1" ht="11.25"/>
  </sheetData>
  <mergeCells count="1">
    <mergeCell ref="F5:F6"/>
  </mergeCells>
  <hyperlinks>
    <hyperlink ref="A2" location="Title!A1" display="Return to Title"/>
  </hyperlinks>
  <pageMargins left="0.74803149606299213" right="0.74803149606299213" top="0.98425196850393704" bottom="0.98425196850393704" header="0.51181102362204722" footer="0.51181102362204722"/>
  <pageSetup paperSize="9" scale="6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3" tint="0.79998168889431442"/>
    <pageSetUpPr fitToPage="1"/>
  </sheetPr>
  <dimension ref="A1:AT39"/>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3.7109375" style="192" customWidth="1"/>
    <col min="2" max="2" width="10.7109375" style="192" bestFit="1" customWidth="1"/>
    <col min="3" max="3" width="9.28515625" style="192" customWidth="1"/>
    <col min="4" max="4" width="9" style="192" customWidth="1"/>
    <col min="5" max="5" width="8.140625" style="192" customWidth="1"/>
    <col min="6" max="6" width="10.7109375" style="192" bestFit="1" customWidth="1"/>
    <col min="7" max="7" width="9.140625" style="192" customWidth="1"/>
    <col min="8" max="8" width="10.28515625" style="192" customWidth="1"/>
    <col min="9" max="9" width="2.140625" style="192" customWidth="1"/>
    <col min="10" max="19" width="7.5703125" style="192" customWidth="1"/>
    <col min="20" max="20" width="2.28515625" style="192" customWidth="1"/>
    <col min="21" max="21" width="11" style="192" customWidth="1"/>
    <col min="22" max="22" width="7.140625" style="192" bestFit="1" customWidth="1"/>
    <col min="23" max="30" width="5.7109375" style="192" bestFit="1" customWidth="1"/>
    <col min="31" max="31" width="5.85546875" style="192" bestFit="1" customWidth="1"/>
    <col min="32" max="32" width="2.140625" style="192" customWidth="1"/>
    <col min="33" max="33" width="6.5703125" style="192" customWidth="1"/>
    <col min="34" max="34" width="4" style="192" customWidth="1"/>
    <col min="35" max="35" width="7.7109375" style="192" bestFit="1" customWidth="1"/>
    <col min="36" max="43" width="5.7109375" style="192" bestFit="1" customWidth="1"/>
    <col min="44" max="44" width="5.85546875" style="192" bestFit="1" customWidth="1"/>
    <col min="45" max="45" width="2.140625" style="192" customWidth="1"/>
    <col min="46" max="46" width="6.5703125" style="192" customWidth="1"/>
    <col min="47" max="16384" width="9.140625" style="192"/>
  </cols>
  <sheetData>
    <row r="1" spans="1:46" ht="18.75">
      <c r="A1" s="225" t="s">
        <v>1468</v>
      </c>
    </row>
    <row r="2" spans="1:46">
      <c r="A2" s="251" t="s">
        <v>273</v>
      </c>
    </row>
    <row r="3" spans="1:46" ht="15" customHeight="1" thickBot="1">
      <c r="A3" s="251"/>
      <c r="B3" s="219"/>
      <c r="C3" s="229"/>
      <c r="D3" s="229"/>
      <c r="E3" s="229"/>
      <c r="F3" s="229"/>
      <c r="G3" s="229"/>
      <c r="H3" s="229"/>
      <c r="AS3" s="229"/>
      <c r="AT3" s="229"/>
    </row>
    <row r="4" spans="1:46" s="1589" customFormat="1" ht="15" customHeight="1" thickTop="1">
      <c r="A4" s="1586"/>
      <c r="B4" s="2535" t="s">
        <v>452</v>
      </c>
      <c r="C4" s="2535"/>
      <c r="D4" s="2535"/>
      <c r="E4" s="2535"/>
      <c r="F4" s="2535"/>
      <c r="G4" s="2535"/>
      <c r="H4" s="2535"/>
      <c r="I4" s="1587"/>
      <c r="J4" s="2535" t="s">
        <v>453</v>
      </c>
      <c r="K4" s="2535"/>
      <c r="L4" s="2535"/>
      <c r="M4" s="2535"/>
      <c r="N4" s="2535"/>
      <c r="O4" s="2535"/>
      <c r="P4" s="2535"/>
      <c r="Q4" s="2535"/>
      <c r="R4" s="2535"/>
      <c r="S4" s="2535"/>
      <c r="T4" s="1588"/>
      <c r="U4" s="2536" t="s">
        <v>472</v>
      </c>
    </row>
    <row r="5" spans="1:46" s="1589" customFormat="1" ht="37.5" customHeight="1">
      <c r="A5" s="1590" t="s">
        <v>454</v>
      </c>
      <c r="B5" s="1369" t="s">
        <v>455</v>
      </c>
      <c r="C5" s="1369" t="s">
        <v>456</v>
      </c>
      <c r="D5" s="1369" t="s">
        <v>457</v>
      </c>
      <c r="E5" s="1369" t="s">
        <v>458</v>
      </c>
      <c r="F5" s="1369" t="s">
        <v>459</v>
      </c>
      <c r="G5" s="1369" t="s">
        <v>460</v>
      </c>
      <c r="H5" s="1369" t="s">
        <v>461</v>
      </c>
      <c r="I5" s="1370"/>
      <c r="J5" s="1369" t="s">
        <v>462</v>
      </c>
      <c r="K5" s="1369" t="s">
        <v>463</v>
      </c>
      <c r="L5" s="1369" t="s">
        <v>464</v>
      </c>
      <c r="M5" s="1369" t="s">
        <v>465</v>
      </c>
      <c r="N5" s="1369" t="s">
        <v>466</v>
      </c>
      <c r="O5" s="1369" t="s">
        <v>467</v>
      </c>
      <c r="P5" s="1369" t="s">
        <v>468</v>
      </c>
      <c r="Q5" s="1369" t="s">
        <v>469</v>
      </c>
      <c r="R5" s="1369" t="s">
        <v>470</v>
      </c>
      <c r="S5" s="1369" t="s">
        <v>471</v>
      </c>
      <c r="T5" s="1370"/>
      <c r="U5" s="2537"/>
    </row>
    <row r="6" spans="1:46" s="1577" customFormat="1" ht="15" customHeight="1">
      <c r="A6" s="1348">
        <v>2008</v>
      </c>
      <c r="B6" s="1566">
        <v>3.24</v>
      </c>
      <c r="C6" s="1566">
        <v>3.43</v>
      </c>
      <c r="D6" s="1566">
        <v>3.08</v>
      </c>
      <c r="E6" s="1566">
        <v>3.57</v>
      </c>
      <c r="F6" s="1566">
        <v>3.49</v>
      </c>
      <c r="G6" s="1566">
        <v>2.69</v>
      </c>
      <c r="H6" s="1566">
        <v>3.96</v>
      </c>
      <c r="I6" s="1578"/>
      <c r="J6" s="1566">
        <v>4.12</v>
      </c>
      <c r="K6" s="1566">
        <v>3.93</v>
      </c>
      <c r="L6" s="1566">
        <v>3.81</v>
      </c>
      <c r="M6" s="1566">
        <v>3.3</v>
      </c>
      <c r="N6" s="1566">
        <v>3.04</v>
      </c>
      <c r="O6" s="1566">
        <v>2.74</v>
      </c>
      <c r="P6" s="1566">
        <v>2.44</v>
      </c>
      <c r="Q6" s="1566">
        <v>2.38</v>
      </c>
      <c r="R6" s="1566">
        <v>2.11</v>
      </c>
      <c r="S6" s="1566">
        <v>2.0699999999999998</v>
      </c>
      <c r="T6" s="1566"/>
      <c r="U6" s="1566">
        <v>3.26</v>
      </c>
    </row>
    <row r="7" spans="1:46" s="1577" customFormat="1" ht="15" customHeight="1">
      <c r="A7" s="1348">
        <v>2009</v>
      </c>
      <c r="B7" s="1566">
        <v>3.23</v>
      </c>
      <c r="C7" s="1566">
        <v>3.36</v>
      </c>
      <c r="D7" s="1566">
        <v>2.99</v>
      </c>
      <c r="E7" s="1566">
        <v>3.51</v>
      </c>
      <c r="F7" s="1566">
        <v>3.42</v>
      </c>
      <c r="G7" s="1566">
        <v>2.52</v>
      </c>
      <c r="H7" s="1566">
        <v>3.67</v>
      </c>
      <c r="I7" s="1578"/>
      <c r="J7" s="1566">
        <v>3.94</v>
      </c>
      <c r="K7" s="1566">
        <v>3.75</v>
      </c>
      <c r="L7" s="1566">
        <v>3.67</v>
      </c>
      <c r="M7" s="1566">
        <v>3.2</v>
      </c>
      <c r="N7" s="1566">
        <v>3</v>
      </c>
      <c r="O7" s="1566">
        <v>2.75</v>
      </c>
      <c r="P7" s="1566">
        <v>2.5099999999999998</v>
      </c>
      <c r="Q7" s="1566">
        <v>2.35</v>
      </c>
      <c r="R7" s="1566">
        <v>2.08</v>
      </c>
      <c r="S7" s="1566">
        <v>2.04</v>
      </c>
      <c r="T7" s="1566"/>
      <c r="U7" s="1566">
        <v>3.17</v>
      </c>
    </row>
    <row r="8" spans="1:46" s="1577" customFormat="1" ht="15" customHeight="1">
      <c r="A8" s="1348">
        <v>2010</v>
      </c>
      <c r="B8" s="1566">
        <v>3.22</v>
      </c>
      <c r="C8" s="1566">
        <v>3.34</v>
      </c>
      <c r="D8" s="1566">
        <v>3.08</v>
      </c>
      <c r="E8" s="1566">
        <v>3.44</v>
      </c>
      <c r="F8" s="1566">
        <v>3.21</v>
      </c>
      <c r="G8" s="1566">
        <v>2.52</v>
      </c>
      <c r="H8" s="1566">
        <v>3.71</v>
      </c>
      <c r="I8" s="1579"/>
      <c r="J8" s="1566">
        <v>4.0599999999999996</v>
      </c>
      <c r="K8" s="1566">
        <v>3.92</v>
      </c>
      <c r="L8" s="1566">
        <v>3.68</v>
      </c>
      <c r="M8" s="1566">
        <v>3.12</v>
      </c>
      <c r="N8" s="1566">
        <v>2.94</v>
      </c>
      <c r="O8" s="1566">
        <v>2.63</v>
      </c>
      <c r="P8" s="1566">
        <v>2.41</v>
      </c>
      <c r="Q8" s="1566">
        <v>2.2999999999999998</v>
      </c>
      <c r="R8" s="1566">
        <v>2.1</v>
      </c>
      <c r="S8" s="1566">
        <v>2.09</v>
      </c>
      <c r="T8" s="1566"/>
      <c r="U8" s="1566">
        <v>3.16</v>
      </c>
    </row>
    <row r="9" spans="1:46" s="1577" customFormat="1" ht="15" customHeight="1">
      <c r="A9" s="1580" t="s">
        <v>1835</v>
      </c>
      <c r="B9" s="1569">
        <v>3.32</v>
      </c>
      <c r="C9" s="1569">
        <v>3.4</v>
      </c>
      <c r="D9" s="1569">
        <v>3.09</v>
      </c>
      <c r="E9" s="1569">
        <v>3.47</v>
      </c>
      <c r="F9" s="1569">
        <v>3.36</v>
      </c>
      <c r="G9" s="1569">
        <v>2.5299999999999998</v>
      </c>
      <c r="H9" s="1569">
        <v>3.7</v>
      </c>
      <c r="I9" s="1568"/>
      <c r="J9" s="1569">
        <v>4.08</v>
      </c>
      <c r="K9" s="1569">
        <v>3.95</v>
      </c>
      <c r="L9" s="1569">
        <v>3.71</v>
      </c>
      <c r="M9" s="1569">
        <v>3.14</v>
      </c>
      <c r="N9" s="1569">
        <v>2.95</v>
      </c>
      <c r="O9" s="1569">
        <v>2.64</v>
      </c>
      <c r="P9" s="1569">
        <v>2.41</v>
      </c>
      <c r="Q9" s="1569">
        <v>2.29</v>
      </c>
      <c r="R9" s="1569">
        <v>2.09</v>
      </c>
      <c r="S9" s="1569">
        <v>2.09</v>
      </c>
      <c r="T9" s="1569"/>
      <c r="U9" s="1569">
        <v>3.21</v>
      </c>
    </row>
    <row r="10" spans="1:46" s="1577" customFormat="1" ht="15" customHeight="1" thickBot="1">
      <c r="A10" s="1581" t="s">
        <v>1836</v>
      </c>
      <c r="B10" s="1576">
        <v>3.5</v>
      </c>
      <c r="C10" s="1576">
        <v>3.46</v>
      </c>
      <c r="D10" s="1576">
        <v>2.99</v>
      </c>
      <c r="E10" s="1576">
        <v>3.55</v>
      </c>
      <c r="F10" s="1576">
        <v>3.47</v>
      </c>
      <c r="G10" s="1576">
        <v>2.2799999999999998</v>
      </c>
      <c r="H10" s="1576">
        <v>2.1800000000000002</v>
      </c>
      <c r="I10" s="1576"/>
      <c r="J10" s="1576">
        <v>3.91</v>
      </c>
      <c r="K10" s="1576">
        <v>3.78</v>
      </c>
      <c r="L10" s="1576">
        <v>3.68</v>
      </c>
      <c r="M10" s="1576">
        <v>3.04</v>
      </c>
      <c r="N10" s="1576">
        <v>2.96</v>
      </c>
      <c r="O10" s="1576">
        <v>2.65</v>
      </c>
      <c r="P10" s="1576">
        <v>2.59</v>
      </c>
      <c r="Q10" s="1576">
        <v>2.46</v>
      </c>
      <c r="R10" s="1576">
        <v>2.4300000000000002</v>
      </c>
      <c r="S10" s="1576">
        <v>1.88</v>
      </c>
      <c r="T10" s="1576"/>
      <c r="U10" s="1576">
        <v>3.15</v>
      </c>
    </row>
    <row r="11" spans="1:46" s="1577" customFormat="1" ht="15" customHeight="1" thickTop="1">
      <c r="A11" s="1582"/>
      <c r="B11" s="1193"/>
      <c r="C11" s="1199"/>
      <c r="D11" s="1199"/>
      <c r="E11" s="1199"/>
      <c r="F11" s="1199"/>
      <c r="G11" s="1199"/>
      <c r="H11" s="1199"/>
      <c r="AS11" s="1199"/>
      <c r="AT11" s="1199"/>
    </row>
    <row r="12" spans="1:46" s="1577" customFormat="1" ht="14.25" customHeight="1">
      <c r="A12" s="1583" t="s">
        <v>473</v>
      </c>
      <c r="B12" s="1193"/>
      <c r="C12" s="1199"/>
      <c r="D12" s="1199"/>
      <c r="E12" s="1199"/>
      <c r="F12" s="1199"/>
      <c r="G12" s="1199"/>
      <c r="H12" s="1199"/>
      <c r="AS12" s="1199"/>
      <c r="AT12" s="1199"/>
    </row>
    <row r="13" spans="1:46" s="1577" customFormat="1" ht="14.25" customHeight="1">
      <c r="A13" s="1583" t="s">
        <v>474</v>
      </c>
      <c r="B13" s="1193"/>
      <c r="C13" s="1199"/>
      <c r="D13" s="1199"/>
      <c r="E13" s="1199"/>
      <c r="F13" s="1199"/>
      <c r="G13" s="1199"/>
      <c r="H13" s="1199"/>
      <c r="AS13" s="1199"/>
      <c r="AT13" s="1199"/>
    </row>
    <row r="14" spans="1:46" s="1577" customFormat="1" ht="14.25" customHeight="1">
      <c r="A14" s="1583" t="s">
        <v>475</v>
      </c>
      <c r="B14" s="1193"/>
      <c r="C14" s="1199"/>
      <c r="D14" s="1199"/>
      <c r="E14" s="1199"/>
      <c r="F14" s="1199"/>
      <c r="G14" s="1199"/>
      <c r="H14" s="1199"/>
      <c r="AS14" s="1199"/>
      <c r="AT14" s="1199"/>
    </row>
    <row r="15" spans="1:46" s="1577" customFormat="1" ht="14.25" customHeight="1">
      <c r="A15" s="1577" t="s">
        <v>476</v>
      </c>
      <c r="B15" s="1193"/>
      <c r="C15" s="1199"/>
      <c r="D15" s="1199"/>
      <c r="E15" s="1199"/>
      <c r="F15" s="1199"/>
      <c r="G15" s="1199"/>
      <c r="H15" s="1199"/>
      <c r="AS15" s="1199"/>
      <c r="AT15" s="1199"/>
    </row>
    <row r="16" spans="1:46" s="1577" customFormat="1" ht="14.25" customHeight="1">
      <c r="A16" s="1577" t="s">
        <v>1834</v>
      </c>
      <c r="B16" s="1571"/>
      <c r="C16" s="1199"/>
      <c r="D16" s="1199"/>
      <c r="E16" s="1199"/>
      <c r="F16" s="1199"/>
      <c r="G16" s="1584"/>
      <c r="H16" s="1584"/>
      <c r="I16" s="1584"/>
      <c r="J16" s="1584"/>
      <c r="K16" s="1584"/>
      <c r="S16" s="1584"/>
      <c r="T16" s="1584"/>
      <c r="AF16" s="1584"/>
      <c r="AG16" s="1584"/>
      <c r="AS16" s="1584"/>
      <c r="AT16" s="1584"/>
    </row>
    <row r="17" spans="1:46" s="1577" customFormat="1" ht="14.25" customHeight="1">
      <c r="A17" s="1582" t="s">
        <v>477</v>
      </c>
      <c r="B17" s="1571"/>
      <c r="C17" s="1199"/>
      <c r="D17" s="1199"/>
      <c r="E17" s="1199"/>
      <c r="F17" s="1199"/>
      <c r="G17" s="1584"/>
      <c r="H17" s="1584"/>
      <c r="I17" s="1584"/>
      <c r="J17" s="1584"/>
      <c r="K17" s="1584"/>
      <c r="S17" s="1584"/>
      <c r="T17" s="1584"/>
      <c r="AF17" s="1584"/>
      <c r="AG17" s="1584"/>
      <c r="AS17" s="1584"/>
      <c r="AT17" s="1584"/>
    </row>
    <row r="18" spans="1:46" s="1577" customFormat="1" ht="14.25" customHeight="1">
      <c r="A18" s="1582" t="s">
        <v>478</v>
      </c>
    </row>
    <row r="19" spans="1:46" s="1577" customFormat="1" ht="14.25" customHeight="1">
      <c r="A19" s="1582" t="s">
        <v>479</v>
      </c>
    </row>
    <row r="20" spans="1:46" s="1577" customFormat="1" ht="14.25" customHeight="1">
      <c r="A20" s="1348" t="s">
        <v>480</v>
      </c>
    </row>
    <row r="21" spans="1:46" s="1577" customFormat="1" ht="11.25"/>
    <row r="22" spans="1:46" s="1577" customFormat="1" ht="15" customHeight="1">
      <c r="A22" s="1577" t="s">
        <v>481</v>
      </c>
      <c r="B22" s="1573"/>
      <c r="C22" s="1584"/>
      <c r="D22" s="1584"/>
      <c r="E22" s="1584"/>
      <c r="F22" s="1584"/>
      <c r="AF22" s="1584"/>
      <c r="AG22" s="1584"/>
      <c r="AS22" s="1584"/>
      <c r="AT22" s="1584"/>
    </row>
    <row r="23" spans="1:46" s="1577" customFormat="1" ht="15" customHeight="1">
      <c r="A23" s="1577" t="s">
        <v>482</v>
      </c>
      <c r="B23" s="1574"/>
      <c r="C23" s="1584"/>
      <c r="D23" s="1584"/>
      <c r="E23" s="1584"/>
      <c r="F23" s="1584"/>
      <c r="AF23" s="1584"/>
      <c r="AG23" s="1584"/>
      <c r="AS23" s="1584"/>
      <c r="AT23" s="1584"/>
    </row>
    <row r="24" spans="1:46" s="1577" customFormat="1" ht="11.25">
      <c r="A24" s="1585" t="s">
        <v>483</v>
      </c>
    </row>
    <row r="25" spans="1:46" s="1577" customFormat="1" ht="15" customHeight="1">
      <c r="A25" s="1575"/>
      <c r="AF25" s="1584"/>
      <c r="AG25" s="1584"/>
      <c r="AS25" s="1584"/>
      <c r="AT25" s="1584"/>
    </row>
    <row r="26" spans="1:46" s="1577" customFormat="1" ht="15" customHeight="1"/>
    <row r="27" spans="1:46" s="1189" customFormat="1" ht="15" customHeight="1"/>
    <row r="28" spans="1:46" s="1189" customFormat="1" ht="15" customHeight="1"/>
    <row r="29" spans="1:46" ht="15" customHeight="1"/>
    <row r="30" spans="1:46" ht="15" customHeight="1"/>
    <row r="31" spans="1:46" ht="15" customHeight="1"/>
    <row r="32" spans="1:46" ht="15" customHeight="1"/>
    <row r="33" spans="1:46" ht="15" customHeight="1"/>
    <row r="34" spans="1:46" ht="15" customHeight="1">
      <c r="G34" s="194"/>
      <c r="H34" s="194"/>
      <c r="V34" s="256"/>
      <c r="AS34" s="194"/>
      <c r="AT34" s="194"/>
    </row>
    <row r="35" spans="1:46" ht="15" customHeight="1">
      <c r="G35" s="252"/>
      <c r="H35" s="252"/>
      <c r="S35" s="252"/>
      <c r="T35" s="252"/>
      <c r="AF35" s="252"/>
      <c r="AG35" s="252"/>
      <c r="AS35" s="252"/>
      <c r="AT35" s="252"/>
    </row>
    <row r="36" spans="1:46" ht="15" customHeight="1">
      <c r="G36" s="252"/>
      <c r="H36" s="252"/>
      <c r="S36" s="252"/>
      <c r="T36" s="252"/>
      <c r="AF36" s="252"/>
      <c r="AG36" s="252"/>
      <c r="AS36" s="252"/>
      <c r="AT36" s="252"/>
    </row>
    <row r="37" spans="1:46">
      <c r="A37" s="253"/>
      <c r="B37" s="254"/>
      <c r="C37" s="252"/>
      <c r="D37" s="252"/>
      <c r="E37" s="252"/>
      <c r="F37" s="252"/>
      <c r="G37" s="252"/>
      <c r="H37" s="252"/>
      <c r="S37" s="252"/>
      <c r="T37" s="252"/>
      <c r="AF37" s="252"/>
      <c r="AG37" s="252"/>
      <c r="AS37" s="252"/>
      <c r="AT37" s="252"/>
    </row>
    <row r="38" spans="1:46">
      <c r="A38" s="253"/>
      <c r="B38" s="255"/>
      <c r="C38" s="252"/>
      <c r="D38" s="252"/>
      <c r="E38" s="252"/>
      <c r="F38" s="252"/>
      <c r="G38" s="252"/>
      <c r="H38" s="252"/>
      <c r="I38" s="252"/>
      <c r="J38" s="252"/>
      <c r="K38" s="252"/>
      <c r="S38" s="252"/>
      <c r="T38" s="252"/>
      <c r="AF38" s="252"/>
      <c r="AG38" s="252"/>
      <c r="AS38" s="252"/>
      <c r="AT38" s="252"/>
    </row>
    <row r="39" spans="1:46">
      <c r="A39" s="253"/>
      <c r="B39" s="255"/>
      <c r="C39" s="252"/>
      <c r="D39" s="252"/>
      <c r="E39" s="252"/>
      <c r="F39" s="252"/>
      <c r="G39" s="252"/>
      <c r="H39" s="252"/>
      <c r="I39" s="252"/>
      <c r="J39" s="252"/>
      <c r="K39" s="252"/>
      <c r="S39" s="252"/>
      <c r="T39" s="252"/>
      <c r="AF39" s="252"/>
      <c r="AG39" s="252"/>
      <c r="AS39" s="252"/>
      <c r="AT39" s="252"/>
    </row>
  </sheetData>
  <mergeCells count="3">
    <mergeCell ref="B4:H4"/>
    <mergeCell ref="J4:S4"/>
    <mergeCell ref="U4:U5"/>
  </mergeCells>
  <hyperlinks>
    <hyperlink ref="A2" location="Title!A1" display="Return to Title"/>
  </hyperlinks>
  <pageMargins left="0.7" right="0.7" top="0.75" bottom="0.75" header="0.3" footer="0.3"/>
  <pageSetup paperSize="9" scale="77"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3" tint="0.79998168889431442"/>
    <pageSetUpPr fitToPage="1"/>
  </sheetPr>
  <dimension ref="A1:L70"/>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85546875" style="186" customWidth="1"/>
    <col min="2" max="2" width="9.28515625" style="186" bestFit="1" customWidth="1"/>
    <col min="3" max="3" width="16.140625" style="186" customWidth="1"/>
    <col min="4" max="4" width="11.7109375" style="186" customWidth="1"/>
    <col min="5" max="7" width="9.28515625" style="186" bestFit="1" customWidth="1"/>
    <col min="8" max="8" width="9.28515625" style="186" customWidth="1"/>
    <col min="9" max="9" width="8.42578125" style="186" customWidth="1"/>
    <col min="10" max="10" width="2.85546875" style="186" customWidth="1"/>
    <col min="11" max="11" width="16.28515625" style="186" customWidth="1"/>
    <col min="12" max="16384" width="9.140625" style="186"/>
  </cols>
  <sheetData>
    <row r="1" spans="1:12" ht="15.75">
      <c r="A1" s="18" t="s">
        <v>1603</v>
      </c>
      <c r="B1" s="26"/>
      <c r="C1" s="26"/>
      <c r="D1" s="26"/>
      <c r="E1" s="26"/>
      <c r="F1" s="26"/>
    </row>
    <row r="2" spans="1:12">
      <c r="A2" s="251" t="s">
        <v>273</v>
      </c>
      <c r="B2" s="26"/>
      <c r="C2" s="26"/>
      <c r="D2" s="26"/>
      <c r="E2" s="26"/>
      <c r="F2" s="26"/>
    </row>
    <row r="3" spans="1:12" ht="21" customHeight="1">
      <c r="A3" s="251"/>
      <c r="B3" s="26"/>
      <c r="C3" s="26"/>
      <c r="D3" s="26"/>
      <c r="E3" s="26"/>
      <c r="F3" s="26"/>
    </row>
    <row r="4" spans="1:12" s="546" customFormat="1" ht="15" customHeight="1" thickBot="1">
      <c r="A4" s="1162"/>
      <c r="B4" s="1163"/>
      <c r="C4" s="965"/>
      <c r="D4" s="965"/>
      <c r="E4" s="965"/>
      <c r="F4" s="965"/>
      <c r="G4" s="965"/>
      <c r="H4" s="965"/>
      <c r="I4" s="965"/>
      <c r="J4" s="965"/>
      <c r="K4" s="919" t="s">
        <v>388</v>
      </c>
    </row>
    <row r="5" spans="1:12" s="678" customFormat="1" ht="32.25" customHeight="1" thickTop="1">
      <c r="A5" s="865"/>
      <c r="B5" s="1433" t="s">
        <v>52</v>
      </c>
      <c r="C5" s="1433" t="s">
        <v>484</v>
      </c>
      <c r="D5" s="1433" t="s">
        <v>485</v>
      </c>
      <c r="E5" s="1433" t="s">
        <v>51</v>
      </c>
      <c r="F5" s="1433" t="s">
        <v>9</v>
      </c>
      <c r="G5" s="1433" t="s">
        <v>61</v>
      </c>
      <c r="H5" s="1160" t="s">
        <v>1841</v>
      </c>
      <c r="I5" s="1433" t="s">
        <v>11</v>
      </c>
      <c r="J5" s="1433"/>
      <c r="K5" s="1160" t="s">
        <v>486</v>
      </c>
      <c r="L5" s="1599"/>
    </row>
    <row r="6" spans="1:12" s="546" customFormat="1" ht="15" customHeight="1">
      <c r="A6" s="599">
        <v>1970</v>
      </c>
      <c r="B6" s="1591">
        <v>1725.03</v>
      </c>
      <c r="C6" s="1591">
        <v>1168.3800000000001</v>
      </c>
      <c r="D6" s="1591">
        <v>465.23</v>
      </c>
      <c r="E6" s="1591">
        <v>491.51</v>
      </c>
      <c r="F6" s="1591">
        <v>1982.94</v>
      </c>
      <c r="G6" s="1591">
        <v>178.11</v>
      </c>
      <c r="H6" s="1536" t="s">
        <v>33</v>
      </c>
      <c r="I6" s="669">
        <v>6011.2</v>
      </c>
      <c r="K6" s="1591">
        <v>19044.45</v>
      </c>
      <c r="L6" s="667"/>
    </row>
    <row r="7" spans="1:12" s="546" customFormat="1" ht="15" customHeight="1">
      <c r="A7" s="599">
        <v>1971</v>
      </c>
      <c r="B7" s="757">
        <v>1638.91</v>
      </c>
      <c r="C7" s="757">
        <v>1359.48</v>
      </c>
      <c r="D7" s="757">
        <v>541.32000000000005</v>
      </c>
      <c r="E7" s="757">
        <v>589.25</v>
      </c>
      <c r="F7" s="757">
        <v>2337.98</v>
      </c>
      <c r="G7" s="757">
        <v>195.36</v>
      </c>
      <c r="H7" s="1536" t="s">
        <v>33</v>
      </c>
      <c r="I7" s="669">
        <v>6662.28</v>
      </c>
      <c r="K7" s="757">
        <v>19259</v>
      </c>
      <c r="L7" s="667"/>
    </row>
    <row r="8" spans="1:12" s="546" customFormat="1" ht="15" customHeight="1">
      <c r="A8" s="599">
        <v>1972</v>
      </c>
      <c r="B8" s="757">
        <v>1575.5</v>
      </c>
      <c r="C8" s="757">
        <v>1504.94</v>
      </c>
      <c r="D8" s="757">
        <v>599.24</v>
      </c>
      <c r="E8" s="757">
        <v>689.81</v>
      </c>
      <c r="F8" s="757">
        <v>2722.37</v>
      </c>
      <c r="G8" s="757">
        <v>201.15</v>
      </c>
      <c r="H8" s="1536" t="s">
        <v>33</v>
      </c>
      <c r="I8" s="669">
        <v>7293</v>
      </c>
      <c r="K8" s="757">
        <v>19473.55</v>
      </c>
      <c r="L8" s="667"/>
    </row>
    <row r="9" spans="1:12" s="546" customFormat="1" ht="15" customHeight="1">
      <c r="A9" s="599">
        <v>1973</v>
      </c>
      <c r="B9" s="757">
        <v>1525.2</v>
      </c>
      <c r="C9" s="757">
        <v>1676.67</v>
      </c>
      <c r="D9" s="757">
        <v>680.56</v>
      </c>
      <c r="E9" s="757">
        <v>727.89</v>
      </c>
      <c r="F9" s="757">
        <v>3306</v>
      </c>
      <c r="G9" s="757">
        <v>238.77</v>
      </c>
      <c r="H9" s="1536" t="s">
        <v>33</v>
      </c>
      <c r="I9" s="669">
        <v>8155.09</v>
      </c>
      <c r="K9" s="757">
        <v>19688.099999999999</v>
      </c>
      <c r="L9" s="667"/>
    </row>
    <row r="10" spans="1:12" s="546" customFormat="1" ht="15" customHeight="1">
      <c r="A10" s="599">
        <v>1974</v>
      </c>
      <c r="B10" s="757">
        <v>1555.7</v>
      </c>
      <c r="C10" s="757">
        <v>1844.76</v>
      </c>
      <c r="D10" s="757">
        <v>748.42</v>
      </c>
      <c r="E10" s="757">
        <v>732.65</v>
      </c>
      <c r="F10" s="757">
        <v>3989.11</v>
      </c>
      <c r="G10" s="757">
        <v>314.29000000000002</v>
      </c>
      <c r="H10" s="1536" t="s">
        <v>33</v>
      </c>
      <c r="I10" s="669">
        <v>9184.93</v>
      </c>
      <c r="K10" s="757">
        <v>19902.650000000001</v>
      </c>
      <c r="L10" s="667"/>
    </row>
    <row r="11" spans="1:12" s="546" customFormat="1" ht="15" customHeight="1">
      <c r="A11" s="599">
        <v>1975</v>
      </c>
      <c r="B11" s="757">
        <v>1483.61</v>
      </c>
      <c r="C11" s="757">
        <v>1989.07</v>
      </c>
      <c r="D11" s="757">
        <v>854.42</v>
      </c>
      <c r="E11" s="757">
        <v>719.07</v>
      </c>
      <c r="F11" s="757">
        <v>4483.6000000000004</v>
      </c>
      <c r="G11" s="757">
        <v>382.8</v>
      </c>
      <c r="H11" s="1536" t="s">
        <v>33</v>
      </c>
      <c r="I11" s="669">
        <v>9912.56</v>
      </c>
      <c r="K11" s="757">
        <v>20117.2</v>
      </c>
      <c r="L11" s="667"/>
    </row>
    <row r="12" spans="1:12" s="546" customFormat="1" ht="15" customHeight="1">
      <c r="A12" s="599">
        <v>1976</v>
      </c>
      <c r="B12" s="757">
        <v>1495.3</v>
      </c>
      <c r="C12" s="757">
        <v>1847.94</v>
      </c>
      <c r="D12" s="757">
        <v>793.8</v>
      </c>
      <c r="E12" s="757">
        <v>687.91</v>
      </c>
      <c r="F12" s="757">
        <v>5316.74</v>
      </c>
      <c r="G12" s="757">
        <v>366.21</v>
      </c>
      <c r="H12" s="1536" t="s">
        <v>33</v>
      </c>
      <c r="I12" s="669">
        <v>10507.89</v>
      </c>
      <c r="K12" s="757">
        <v>20331.75</v>
      </c>
      <c r="L12" s="667"/>
    </row>
    <row r="13" spans="1:12" s="546" customFormat="1" ht="15" customHeight="1">
      <c r="A13" s="599">
        <v>1977</v>
      </c>
      <c r="B13" s="757">
        <v>1482.89</v>
      </c>
      <c r="C13" s="757">
        <v>1724.57</v>
      </c>
      <c r="D13" s="757">
        <v>740.81</v>
      </c>
      <c r="E13" s="757">
        <v>711.54</v>
      </c>
      <c r="F13" s="757">
        <v>6050.21</v>
      </c>
      <c r="G13" s="757">
        <v>378.79</v>
      </c>
      <c r="H13" s="1536" t="s">
        <v>33</v>
      </c>
      <c r="I13" s="669">
        <v>11088.82</v>
      </c>
      <c r="K13" s="757">
        <v>20546.3</v>
      </c>
      <c r="L13" s="667"/>
    </row>
    <row r="14" spans="1:12" s="546" customFormat="1" ht="15" customHeight="1">
      <c r="A14" s="599">
        <v>1978</v>
      </c>
      <c r="B14" s="757">
        <v>1138.3499999999999</v>
      </c>
      <c r="C14" s="757">
        <v>1765.99</v>
      </c>
      <c r="D14" s="757">
        <v>758.59</v>
      </c>
      <c r="E14" s="757">
        <v>706.08</v>
      </c>
      <c r="F14" s="757">
        <v>6534.33</v>
      </c>
      <c r="G14" s="757">
        <v>375.88</v>
      </c>
      <c r="H14" s="1536" t="s">
        <v>33</v>
      </c>
      <c r="I14" s="669">
        <v>11279.23</v>
      </c>
      <c r="K14" s="757">
        <v>20760.849999999999</v>
      </c>
      <c r="L14" s="667"/>
    </row>
    <row r="15" spans="1:12" s="546" customFormat="1" ht="15" customHeight="1">
      <c r="A15" s="599">
        <v>1979</v>
      </c>
      <c r="B15" s="757">
        <v>1116.8699999999999</v>
      </c>
      <c r="C15" s="757">
        <v>1547.71</v>
      </c>
      <c r="D15" s="757">
        <v>664.83</v>
      </c>
      <c r="E15" s="757">
        <v>653.48</v>
      </c>
      <c r="F15" s="757">
        <v>7554.22</v>
      </c>
      <c r="G15" s="757">
        <v>347.88</v>
      </c>
      <c r="H15" s="1536" t="s">
        <v>33</v>
      </c>
      <c r="I15" s="669">
        <v>11885</v>
      </c>
      <c r="K15" s="757">
        <v>20975.4</v>
      </c>
      <c r="L15" s="667"/>
    </row>
    <row r="16" spans="1:12" s="546" customFormat="1" ht="30" customHeight="1">
      <c r="A16" s="599">
        <v>1980</v>
      </c>
      <c r="B16" s="757">
        <v>1205.71</v>
      </c>
      <c r="C16" s="757">
        <v>1482.66</v>
      </c>
      <c r="D16" s="757">
        <v>636.89</v>
      </c>
      <c r="E16" s="757">
        <v>508.4</v>
      </c>
      <c r="F16" s="757">
        <v>8136.43</v>
      </c>
      <c r="G16" s="757">
        <v>270.64999999999998</v>
      </c>
      <c r="H16" s="1536" t="s">
        <v>33</v>
      </c>
      <c r="I16" s="669">
        <v>12240.74</v>
      </c>
      <c r="K16" s="757">
        <v>21189.95</v>
      </c>
      <c r="L16" s="667"/>
    </row>
    <row r="17" spans="1:12" s="546" customFormat="1" ht="15" customHeight="1">
      <c r="A17" s="599">
        <v>1981</v>
      </c>
      <c r="B17" s="757">
        <v>1287.57</v>
      </c>
      <c r="C17" s="757">
        <v>1298.03</v>
      </c>
      <c r="D17" s="757">
        <v>617.41</v>
      </c>
      <c r="E17" s="757">
        <v>519.37</v>
      </c>
      <c r="F17" s="757">
        <v>8625.58</v>
      </c>
      <c r="G17" s="757">
        <v>268.08</v>
      </c>
      <c r="H17" s="1536" t="s">
        <v>33</v>
      </c>
      <c r="I17" s="669">
        <v>12616.05</v>
      </c>
      <c r="K17" s="757">
        <v>21404.5</v>
      </c>
      <c r="L17" s="667"/>
    </row>
    <row r="18" spans="1:12" s="546" customFormat="1" ht="15" customHeight="1">
      <c r="A18" s="599">
        <v>1982</v>
      </c>
      <c r="B18" s="757">
        <v>1384.06</v>
      </c>
      <c r="C18" s="757">
        <v>1130.7</v>
      </c>
      <c r="D18" s="757">
        <v>605.5</v>
      </c>
      <c r="E18" s="757">
        <v>536.45000000000005</v>
      </c>
      <c r="F18" s="757">
        <v>9213.26</v>
      </c>
      <c r="G18" s="757">
        <v>268.75</v>
      </c>
      <c r="H18" s="1536" t="s">
        <v>33</v>
      </c>
      <c r="I18" s="669">
        <v>13138.72</v>
      </c>
      <c r="K18" s="757">
        <v>21619.05</v>
      </c>
      <c r="L18" s="667"/>
    </row>
    <row r="19" spans="1:12" s="546" customFormat="1" ht="15" customHeight="1">
      <c r="A19" s="599">
        <v>1983</v>
      </c>
      <c r="B19" s="757">
        <v>1543.02</v>
      </c>
      <c r="C19" s="757">
        <v>1003.46</v>
      </c>
      <c r="D19" s="757">
        <v>618.52</v>
      </c>
      <c r="E19" s="757">
        <v>576.85</v>
      </c>
      <c r="F19" s="757">
        <v>10214.42</v>
      </c>
      <c r="G19" s="757">
        <v>280.75</v>
      </c>
      <c r="H19" s="1536" t="s">
        <v>33</v>
      </c>
      <c r="I19" s="669">
        <v>14237.01</v>
      </c>
      <c r="K19" s="757">
        <v>21833.599999999999</v>
      </c>
      <c r="L19" s="667"/>
    </row>
    <row r="20" spans="1:12" s="546" customFormat="1" ht="15" customHeight="1">
      <c r="A20" s="599">
        <v>1984</v>
      </c>
      <c r="B20" s="757">
        <v>1345.09</v>
      </c>
      <c r="C20" s="757">
        <v>1393.61</v>
      </c>
      <c r="D20" s="757">
        <v>748.42</v>
      </c>
      <c r="E20" s="757">
        <v>583.25</v>
      </c>
      <c r="F20" s="757">
        <v>10542.91</v>
      </c>
      <c r="G20" s="757">
        <v>210.59</v>
      </c>
      <c r="H20" s="1536" t="s">
        <v>33</v>
      </c>
      <c r="I20" s="669">
        <v>14823.87</v>
      </c>
      <c r="K20" s="757">
        <v>22048.15</v>
      </c>
      <c r="L20" s="667"/>
    </row>
    <row r="21" spans="1:12" s="546" customFormat="1" ht="15" customHeight="1">
      <c r="A21" s="599">
        <v>1985</v>
      </c>
      <c r="B21" s="757">
        <v>1603.58</v>
      </c>
      <c r="C21" s="757">
        <v>1384.67</v>
      </c>
      <c r="D21" s="757">
        <v>666.15</v>
      </c>
      <c r="E21" s="757">
        <v>557.22</v>
      </c>
      <c r="F21" s="757">
        <v>10991.51</v>
      </c>
      <c r="G21" s="757">
        <v>382.3</v>
      </c>
      <c r="H21" s="1536" t="s">
        <v>33</v>
      </c>
      <c r="I21" s="669">
        <v>15585.45</v>
      </c>
      <c r="K21" s="757">
        <v>22262.7</v>
      </c>
      <c r="L21" s="667"/>
    </row>
    <row r="22" spans="1:12" s="546" customFormat="1" ht="15" customHeight="1">
      <c r="A22" s="599">
        <v>1986</v>
      </c>
      <c r="B22" s="757">
        <v>1604.79</v>
      </c>
      <c r="C22" s="757">
        <v>1215.52</v>
      </c>
      <c r="D22" s="757">
        <v>491.31</v>
      </c>
      <c r="E22" s="757">
        <v>515.71</v>
      </c>
      <c r="F22" s="757">
        <v>12024.29</v>
      </c>
      <c r="G22" s="757">
        <v>306.10000000000002</v>
      </c>
      <c r="H22" s="1536" t="s">
        <v>33</v>
      </c>
      <c r="I22" s="669">
        <v>16157.71</v>
      </c>
      <c r="K22" s="757">
        <v>22477.25</v>
      </c>
      <c r="L22" s="667"/>
    </row>
    <row r="23" spans="1:12" s="546" customFormat="1" ht="15" customHeight="1">
      <c r="A23" s="599">
        <v>1987</v>
      </c>
      <c r="B23" s="757">
        <v>1579.43</v>
      </c>
      <c r="C23" s="757">
        <v>1334.45</v>
      </c>
      <c r="D23" s="757">
        <v>425.62</v>
      </c>
      <c r="E23" s="757">
        <v>594.97</v>
      </c>
      <c r="F23" s="757">
        <v>12504.5</v>
      </c>
      <c r="G23" s="757">
        <v>395.14</v>
      </c>
      <c r="H23" s="1536" t="s">
        <v>33</v>
      </c>
      <c r="I23" s="669">
        <v>16834.11</v>
      </c>
      <c r="K23" s="757">
        <v>22691.8</v>
      </c>
      <c r="L23" s="667"/>
    </row>
    <row r="24" spans="1:12" s="546" customFormat="1" ht="15" customHeight="1">
      <c r="A24" s="599">
        <v>1988</v>
      </c>
      <c r="B24" s="757">
        <v>1597.74</v>
      </c>
      <c r="C24" s="757">
        <v>1459.29</v>
      </c>
      <c r="D24" s="757">
        <v>500.2</v>
      </c>
      <c r="E24" s="757">
        <v>633.07000000000005</v>
      </c>
      <c r="F24" s="757">
        <v>12705.96</v>
      </c>
      <c r="G24" s="757">
        <v>391.9</v>
      </c>
      <c r="H24" s="1536" t="s">
        <v>33</v>
      </c>
      <c r="I24" s="669">
        <v>17288.150000000001</v>
      </c>
      <c r="K24" s="757">
        <v>22906.35</v>
      </c>
      <c r="L24" s="667"/>
    </row>
    <row r="25" spans="1:12" s="546" customFormat="1" ht="15" customHeight="1">
      <c r="A25" s="599">
        <v>1989</v>
      </c>
      <c r="B25" s="757">
        <v>1356.04</v>
      </c>
      <c r="C25" s="757">
        <v>1597.79</v>
      </c>
      <c r="D25" s="757">
        <v>575.70000000000005</v>
      </c>
      <c r="E25" s="757">
        <v>565.58000000000004</v>
      </c>
      <c r="F25" s="757">
        <v>13543.53</v>
      </c>
      <c r="G25" s="757">
        <v>413.78</v>
      </c>
      <c r="H25" s="1536" t="s">
        <v>33</v>
      </c>
      <c r="I25" s="669">
        <v>18052.419999999998</v>
      </c>
      <c r="K25" s="757">
        <v>23120.9</v>
      </c>
      <c r="L25" s="667"/>
    </row>
    <row r="26" spans="1:12" s="546" customFormat="1" ht="30" customHeight="1">
      <c r="A26" s="599">
        <v>1990</v>
      </c>
      <c r="B26" s="757">
        <v>1348.92</v>
      </c>
      <c r="C26" s="757">
        <v>1733.53</v>
      </c>
      <c r="D26" s="757">
        <v>479.93</v>
      </c>
      <c r="E26" s="757">
        <v>588.55999999999995</v>
      </c>
      <c r="F26" s="757">
        <v>13970.19</v>
      </c>
      <c r="G26" s="757">
        <v>444.47</v>
      </c>
      <c r="H26" s="1536" t="s">
        <v>33</v>
      </c>
      <c r="I26" s="669">
        <v>18565.59</v>
      </c>
      <c r="K26" s="757">
        <v>23335.45</v>
      </c>
      <c r="L26" s="667"/>
    </row>
    <row r="27" spans="1:12" s="546" customFormat="1" ht="15" customHeight="1">
      <c r="A27" s="599">
        <v>1991</v>
      </c>
      <c r="B27" s="757">
        <v>1331.5</v>
      </c>
      <c r="C27" s="757">
        <v>1900.7</v>
      </c>
      <c r="D27" s="757">
        <v>435.93</v>
      </c>
      <c r="E27" s="757">
        <v>653.89</v>
      </c>
      <c r="F27" s="757">
        <v>14544.9</v>
      </c>
      <c r="G27" s="757">
        <v>443.83</v>
      </c>
      <c r="H27" s="1536" t="s">
        <v>33</v>
      </c>
      <c r="I27" s="669">
        <v>19310.75</v>
      </c>
      <c r="K27" s="757">
        <v>23550</v>
      </c>
      <c r="L27" s="667"/>
    </row>
    <row r="28" spans="1:12" s="546" customFormat="1" ht="15" customHeight="1">
      <c r="A28" s="599">
        <v>1992</v>
      </c>
      <c r="B28" s="757">
        <v>1102.98</v>
      </c>
      <c r="C28" s="757">
        <v>1982.01</v>
      </c>
      <c r="D28" s="757">
        <v>442.31</v>
      </c>
      <c r="E28" s="757">
        <v>599.08000000000004</v>
      </c>
      <c r="F28" s="757">
        <v>15189.83</v>
      </c>
      <c r="G28" s="757">
        <v>412.08</v>
      </c>
      <c r="H28" s="1536" t="s">
        <v>33</v>
      </c>
      <c r="I28" s="669">
        <v>19728.3</v>
      </c>
      <c r="K28" s="757">
        <v>23763</v>
      </c>
      <c r="L28" s="667"/>
    </row>
    <row r="29" spans="1:12" s="546" customFormat="1" ht="15" customHeight="1">
      <c r="A29" s="599">
        <v>1993</v>
      </c>
      <c r="B29" s="757">
        <v>1030.0999999999999</v>
      </c>
      <c r="C29" s="757">
        <v>2088.9699999999998</v>
      </c>
      <c r="D29" s="757">
        <v>395</v>
      </c>
      <c r="E29" s="757">
        <v>691.53</v>
      </c>
      <c r="F29" s="757">
        <v>15582.1</v>
      </c>
      <c r="G29" s="757">
        <v>389.47</v>
      </c>
      <c r="H29" s="1536" t="s">
        <v>33</v>
      </c>
      <c r="I29" s="669">
        <v>20177.169999999998</v>
      </c>
      <c r="K29" s="757">
        <v>23946</v>
      </c>
      <c r="L29" s="667"/>
    </row>
    <row r="30" spans="1:12" s="546" customFormat="1" ht="15" customHeight="1">
      <c r="A30" s="599">
        <v>1994</v>
      </c>
      <c r="B30" s="757">
        <v>929.11</v>
      </c>
      <c r="C30" s="757">
        <v>1994.73</v>
      </c>
      <c r="D30" s="757">
        <v>488.77</v>
      </c>
      <c r="E30" s="757">
        <v>653.9</v>
      </c>
      <c r="F30" s="757">
        <v>16174.71</v>
      </c>
      <c r="G30" s="757">
        <v>415.02</v>
      </c>
      <c r="H30" s="1536" t="s">
        <v>33</v>
      </c>
      <c r="I30" s="669">
        <v>20656.240000000002</v>
      </c>
      <c r="K30" s="757">
        <v>24136</v>
      </c>
      <c r="L30" s="667"/>
    </row>
    <row r="31" spans="1:12" s="546" customFormat="1" ht="15" customHeight="1">
      <c r="A31" s="599">
        <v>1995</v>
      </c>
      <c r="B31" s="757">
        <v>819.41</v>
      </c>
      <c r="C31" s="757">
        <v>2077.16</v>
      </c>
      <c r="D31" s="757">
        <v>411.91</v>
      </c>
      <c r="E31" s="757">
        <v>751.12</v>
      </c>
      <c r="F31" s="757">
        <v>16535.740000000002</v>
      </c>
      <c r="G31" s="757">
        <v>528.65</v>
      </c>
      <c r="H31" s="1536" t="s">
        <v>33</v>
      </c>
      <c r="I31" s="669">
        <v>21123.98</v>
      </c>
      <c r="K31" s="757">
        <v>24339</v>
      </c>
      <c r="L31" s="667"/>
    </row>
    <row r="32" spans="1:12" s="546" customFormat="1" ht="15" customHeight="1">
      <c r="A32" s="599">
        <v>1996</v>
      </c>
      <c r="B32" s="757">
        <v>874.84</v>
      </c>
      <c r="C32" s="757">
        <v>2200.02</v>
      </c>
      <c r="D32" s="757">
        <v>406.17</v>
      </c>
      <c r="E32" s="757">
        <v>952.41</v>
      </c>
      <c r="F32" s="757">
        <v>16252.37</v>
      </c>
      <c r="G32" s="757">
        <v>595.79</v>
      </c>
      <c r="H32" s="1536" t="s">
        <v>33</v>
      </c>
      <c r="I32" s="669">
        <v>21281.599999999999</v>
      </c>
      <c r="K32" s="757">
        <v>24528</v>
      </c>
      <c r="L32" s="667"/>
    </row>
    <row r="33" spans="1:12" s="546" customFormat="1" ht="15" customHeight="1">
      <c r="A33" s="599">
        <v>1997</v>
      </c>
      <c r="B33" s="757">
        <v>931.32</v>
      </c>
      <c r="C33" s="757">
        <v>2337.84</v>
      </c>
      <c r="D33" s="757">
        <v>415.8</v>
      </c>
      <c r="E33" s="757">
        <v>968.44</v>
      </c>
      <c r="F33" s="757">
        <v>16424.259999999998</v>
      </c>
      <c r="G33" s="757">
        <v>530.36</v>
      </c>
      <c r="H33" s="1536" t="s">
        <v>33</v>
      </c>
      <c r="I33" s="669">
        <v>21608.03</v>
      </c>
      <c r="K33" s="757">
        <v>24721</v>
      </c>
      <c r="L33" s="667"/>
    </row>
    <row r="34" spans="1:12" s="546" customFormat="1" ht="15" customHeight="1">
      <c r="A34" s="599">
        <v>1998</v>
      </c>
      <c r="B34" s="757">
        <v>767.76</v>
      </c>
      <c r="C34" s="757">
        <v>2184.6</v>
      </c>
      <c r="D34" s="757">
        <v>265.72000000000003</v>
      </c>
      <c r="E34" s="757">
        <v>809.77</v>
      </c>
      <c r="F34" s="757">
        <v>17571.32</v>
      </c>
      <c r="G34" s="757">
        <v>498.89</v>
      </c>
      <c r="H34" s="1536" t="s">
        <v>33</v>
      </c>
      <c r="I34" s="669">
        <v>22098.07</v>
      </c>
      <c r="K34" s="757">
        <v>24914</v>
      </c>
      <c r="L34" s="667"/>
    </row>
    <row r="35" spans="1:12" s="546" customFormat="1" ht="15" customHeight="1">
      <c r="A35" s="599">
        <v>1999</v>
      </c>
      <c r="B35" s="757">
        <v>746.63</v>
      </c>
      <c r="C35" s="757">
        <v>2250.0300000000002</v>
      </c>
      <c r="D35" s="757">
        <v>482.22</v>
      </c>
      <c r="E35" s="757">
        <v>872.26</v>
      </c>
      <c r="F35" s="757">
        <v>17470.43</v>
      </c>
      <c r="G35" s="757">
        <v>472.09</v>
      </c>
      <c r="H35" s="1536" t="s">
        <v>33</v>
      </c>
      <c r="I35" s="669">
        <v>22293.67</v>
      </c>
      <c r="K35" s="757">
        <v>25095</v>
      </c>
      <c r="L35" s="667"/>
    </row>
    <row r="36" spans="1:12" s="546" customFormat="1" ht="30" customHeight="1">
      <c r="A36" s="604">
        <v>2000</v>
      </c>
      <c r="B36" s="757">
        <v>691.13</v>
      </c>
      <c r="C36" s="757">
        <v>2213.84</v>
      </c>
      <c r="D36" s="757">
        <v>450.65</v>
      </c>
      <c r="E36" s="757">
        <v>869.98</v>
      </c>
      <c r="F36" s="757">
        <v>17791.560000000001</v>
      </c>
      <c r="G36" s="757">
        <v>449.64</v>
      </c>
      <c r="H36" s="1536" t="s">
        <v>33</v>
      </c>
      <c r="I36" s="669">
        <v>22466.799999999999</v>
      </c>
      <c r="K36" s="757">
        <v>25281</v>
      </c>
      <c r="L36" s="667"/>
    </row>
    <row r="37" spans="1:12" s="546" customFormat="1" ht="15" customHeight="1">
      <c r="A37" s="604">
        <v>2001</v>
      </c>
      <c r="B37" s="757">
        <v>694.78</v>
      </c>
      <c r="C37" s="757">
        <v>2030.27</v>
      </c>
      <c r="D37" s="757">
        <v>445.84</v>
      </c>
      <c r="E37" s="757">
        <v>986.57</v>
      </c>
      <c r="F37" s="757">
        <v>18326.509999999998</v>
      </c>
      <c r="G37" s="757">
        <v>485.63</v>
      </c>
      <c r="H37" s="1536" t="s">
        <v>33</v>
      </c>
      <c r="I37" s="669">
        <v>22969.61</v>
      </c>
      <c r="K37" s="757">
        <v>25470</v>
      </c>
      <c r="L37" s="667"/>
    </row>
    <row r="38" spans="1:12" s="546" customFormat="1" ht="15" customHeight="1">
      <c r="A38" s="1600">
        <v>2002</v>
      </c>
      <c r="B38" s="1601">
        <v>736.64</v>
      </c>
      <c r="C38" s="1601">
        <v>1700.87</v>
      </c>
      <c r="D38" s="1601">
        <v>896.35</v>
      </c>
      <c r="E38" s="1601">
        <v>1109.96</v>
      </c>
      <c r="F38" s="1601">
        <v>18309.27</v>
      </c>
      <c r="G38" s="1601">
        <v>377.3</v>
      </c>
      <c r="H38" s="1602" t="s">
        <v>33</v>
      </c>
      <c r="I38" s="1603">
        <v>23130.39</v>
      </c>
      <c r="J38" s="1604"/>
      <c r="K38" s="1601">
        <v>25618</v>
      </c>
      <c r="L38" s="667"/>
    </row>
    <row r="39" spans="1:12" s="546" customFormat="1" ht="15" customHeight="1">
      <c r="A39" s="604">
        <v>2003</v>
      </c>
      <c r="B39" s="757">
        <v>377.03</v>
      </c>
      <c r="C39" s="757">
        <v>1856.54</v>
      </c>
      <c r="D39" s="757">
        <v>115.72</v>
      </c>
      <c r="E39" s="757">
        <v>978.04</v>
      </c>
      <c r="F39" s="757">
        <v>20390.849999999999</v>
      </c>
      <c r="G39" s="757">
        <v>654.52</v>
      </c>
      <c r="H39" s="1536" t="s">
        <v>33</v>
      </c>
      <c r="I39" s="669">
        <v>24372.71</v>
      </c>
      <c r="K39" s="757">
        <v>25798</v>
      </c>
      <c r="L39" s="667"/>
    </row>
    <row r="40" spans="1:12" s="546" customFormat="1" ht="15" customHeight="1">
      <c r="A40" s="604">
        <v>2004</v>
      </c>
      <c r="B40" s="757">
        <v>338.08</v>
      </c>
      <c r="C40" s="757">
        <v>1914.11</v>
      </c>
      <c r="D40" s="757">
        <v>95.71</v>
      </c>
      <c r="E40" s="757">
        <v>1054</v>
      </c>
      <c r="F40" s="757">
        <v>20819.04</v>
      </c>
      <c r="G40" s="757">
        <v>551.86</v>
      </c>
      <c r="H40" s="1536" t="s">
        <v>33</v>
      </c>
      <c r="I40" s="669">
        <v>24772.79</v>
      </c>
      <c r="K40" s="757">
        <v>25985</v>
      </c>
      <c r="L40" s="667"/>
    </row>
    <row r="41" spans="1:12" s="546" customFormat="1" ht="15" customHeight="1">
      <c r="A41" s="604">
        <v>2005</v>
      </c>
      <c r="B41" s="757">
        <v>294.82</v>
      </c>
      <c r="C41" s="757">
        <v>1919.46</v>
      </c>
      <c r="D41" s="757">
        <v>44.78</v>
      </c>
      <c r="E41" s="757">
        <v>1039.97</v>
      </c>
      <c r="F41" s="757">
        <v>21324.32</v>
      </c>
      <c r="G41" s="757">
        <v>528.69000000000005</v>
      </c>
      <c r="H41" s="1536" t="s">
        <v>33</v>
      </c>
      <c r="I41" s="669">
        <v>25152.05</v>
      </c>
      <c r="K41" s="757">
        <v>26197</v>
      </c>
      <c r="L41" s="667"/>
    </row>
    <row r="42" spans="1:12" s="546" customFormat="1" ht="15" customHeight="1">
      <c r="A42" s="604">
        <v>2006</v>
      </c>
      <c r="B42" s="757">
        <v>271.75</v>
      </c>
      <c r="C42" s="757">
        <v>1823.34</v>
      </c>
      <c r="D42" s="757">
        <v>45.08</v>
      </c>
      <c r="E42" s="757">
        <v>1114.54</v>
      </c>
      <c r="F42" s="757">
        <v>21741.03</v>
      </c>
      <c r="G42" s="757">
        <v>572.29999999999995</v>
      </c>
      <c r="H42" s="1536" t="s">
        <v>33</v>
      </c>
      <c r="I42" s="669">
        <v>25568.03</v>
      </c>
      <c r="K42" s="757">
        <v>26419</v>
      </c>
      <c r="L42" s="667"/>
    </row>
    <row r="43" spans="1:12" s="546" customFormat="1" ht="15" customHeight="1">
      <c r="A43" s="1600">
        <v>2007</v>
      </c>
      <c r="B43" s="1601">
        <v>277.76</v>
      </c>
      <c r="C43" s="1601">
        <v>1828.69</v>
      </c>
      <c r="D43" s="1601">
        <v>79.180000000000007</v>
      </c>
      <c r="E43" s="1601">
        <v>1162.57</v>
      </c>
      <c r="F43" s="1601">
        <v>22137.86</v>
      </c>
      <c r="G43" s="1601">
        <v>517.82000000000005</v>
      </c>
      <c r="H43" s="1602" t="s">
        <v>33</v>
      </c>
      <c r="I43" s="1603">
        <v>26003.88</v>
      </c>
      <c r="J43" s="1604"/>
      <c r="K43" s="1601">
        <v>26656</v>
      </c>
      <c r="L43" s="757"/>
    </row>
    <row r="44" spans="1:12" s="546" customFormat="1" ht="15" customHeight="1">
      <c r="A44" s="1592" t="s">
        <v>1837</v>
      </c>
      <c r="B44" s="757">
        <v>237.2</v>
      </c>
      <c r="C44" s="757">
        <v>1947.27</v>
      </c>
      <c r="D44" s="757">
        <v>101.83</v>
      </c>
      <c r="E44" s="757">
        <v>1028.28</v>
      </c>
      <c r="F44" s="757">
        <v>21986.22</v>
      </c>
      <c r="G44" s="757">
        <v>479.37</v>
      </c>
      <c r="H44" s="757">
        <v>1130.8399999999999</v>
      </c>
      <c r="I44" s="757">
        <v>25780.16</v>
      </c>
      <c r="J44" s="757"/>
      <c r="K44" s="757">
        <v>26911</v>
      </c>
      <c r="L44" s="757"/>
    </row>
    <row r="45" spans="1:12" s="546" customFormat="1" ht="15" customHeight="1">
      <c r="A45" s="1592" t="s">
        <v>1838</v>
      </c>
      <c r="B45" s="757">
        <v>189.88</v>
      </c>
      <c r="C45" s="757">
        <v>1863.26</v>
      </c>
      <c r="D45" s="757">
        <v>46.56</v>
      </c>
      <c r="E45" s="757">
        <v>1094.77</v>
      </c>
      <c r="F45" s="757">
        <v>22221.42</v>
      </c>
      <c r="G45" s="757">
        <v>733.48</v>
      </c>
      <c r="H45" s="806">
        <v>959.62</v>
      </c>
      <c r="I45" s="757">
        <v>26149.38</v>
      </c>
      <c r="J45" s="757"/>
      <c r="K45" s="757">
        <v>27109</v>
      </c>
      <c r="L45" s="757"/>
    </row>
    <row r="46" spans="1:12" s="546" customFormat="1" ht="30" customHeight="1">
      <c r="A46" s="1593" t="s">
        <v>1839</v>
      </c>
      <c r="B46" s="757">
        <v>244.88</v>
      </c>
      <c r="C46" s="757">
        <v>1742.08</v>
      </c>
      <c r="D46" s="757">
        <v>503.42</v>
      </c>
      <c r="E46" s="757">
        <v>1104.5999999999999</v>
      </c>
      <c r="F46" s="757">
        <v>22514.29</v>
      </c>
      <c r="G46" s="757">
        <v>407.93</v>
      </c>
      <c r="H46" s="806">
        <v>754.81</v>
      </c>
      <c r="I46" s="757">
        <v>26517.19</v>
      </c>
      <c r="J46" s="757"/>
      <c r="K46" s="757">
        <v>27272</v>
      </c>
      <c r="L46" s="757"/>
    </row>
    <row r="47" spans="1:12" s="546" customFormat="1" ht="15" customHeight="1">
      <c r="A47" s="1605" t="s">
        <v>487</v>
      </c>
      <c r="B47" s="1601">
        <v>235.39</v>
      </c>
      <c r="C47" s="1601">
        <v>1676.46</v>
      </c>
      <c r="D47" s="1601">
        <v>529.20000000000005</v>
      </c>
      <c r="E47" s="1601">
        <v>1053.03</v>
      </c>
      <c r="F47" s="1601">
        <v>22703.63</v>
      </c>
      <c r="G47" s="1601">
        <v>463.17</v>
      </c>
      <c r="H47" s="1606">
        <v>757.11</v>
      </c>
      <c r="I47" s="1601">
        <v>26660.89</v>
      </c>
      <c r="J47" s="1601"/>
      <c r="K47" s="1601">
        <v>27418</v>
      </c>
      <c r="L47" s="757"/>
    </row>
    <row r="48" spans="1:12" s="546" customFormat="1" ht="15" customHeight="1">
      <c r="A48" s="1593" t="s">
        <v>1842</v>
      </c>
      <c r="B48" s="757">
        <v>162.93</v>
      </c>
      <c r="C48" s="757">
        <v>1700.81</v>
      </c>
      <c r="D48" s="757">
        <v>204.82</v>
      </c>
      <c r="E48" s="757">
        <v>1024.33</v>
      </c>
      <c r="F48" s="757">
        <v>23209.88</v>
      </c>
      <c r="G48" s="757">
        <v>496.14</v>
      </c>
      <c r="H48" s="806">
        <v>969.45</v>
      </c>
      <c r="I48" s="757">
        <v>26798.91</v>
      </c>
      <c r="J48" s="757"/>
      <c r="K48" s="757">
        <v>27768.35</v>
      </c>
      <c r="L48" s="757"/>
    </row>
    <row r="49" spans="1:12" s="546" customFormat="1" ht="15" customHeight="1">
      <c r="A49" s="1593" t="s">
        <v>488</v>
      </c>
      <c r="B49" s="1536" t="s">
        <v>33</v>
      </c>
      <c r="C49" s="1536" t="s">
        <v>33</v>
      </c>
      <c r="D49" s="1536" t="s">
        <v>33</v>
      </c>
      <c r="E49" s="1536" t="s">
        <v>33</v>
      </c>
      <c r="F49" s="1536" t="s">
        <v>33</v>
      </c>
      <c r="G49" s="1536" t="s">
        <v>33</v>
      </c>
      <c r="H49" s="1536" t="s">
        <v>33</v>
      </c>
      <c r="I49" s="1536" t="s">
        <v>33</v>
      </c>
      <c r="J49" s="1536"/>
      <c r="K49" s="1536" t="s">
        <v>33</v>
      </c>
      <c r="L49" s="757"/>
    </row>
    <row r="50" spans="1:12" s="546" customFormat="1" ht="15" customHeight="1">
      <c r="A50" s="1593" t="s">
        <v>1843</v>
      </c>
      <c r="B50" s="757">
        <v>127.86</v>
      </c>
      <c r="C50" s="757">
        <v>1559.79</v>
      </c>
      <c r="D50" s="757">
        <v>183.88</v>
      </c>
      <c r="E50" s="757">
        <v>1038.33</v>
      </c>
      <c r="F50" s="757">
        <v>23882.11</v>
      </c>
      <c r="G50" s="669">
        <v>497.29</v>
      </c>
      <c r="H50" s="806">
        <v>783.75</v>
      </c>
      <c r="I50" s="1594">
        <v>27289.26</v>
      </c>
      <c r="J50" s="757"/>
      <c r="K50" s="757">
        <v>28073</v>
      </c>
      <c r="L50" s="757"/>
    </row>
    <row r="51" spans="1:12" s="546" customFormat="1" ht="15" customHeight="1">
      <c r="A51" s="1593"/>
      <c r="B51" s="757"/>
      <c r="C51" s="757"/>
      <c r="D51" s="757"/>
      <c r="E51" s="757"/>
      <c r="F51" s="757"/>
      <c r="G51" s="757"/>
      <c r="H51" s="806"/>
      <c r="I51" s="757"/>
      <c r="J51" s="757"/>
      <c r="K51" s="757"/>
      <c r="L51" s="757"/>
    </row>
    <row r="52" spans="1:12" s="546" customFormat="1" ht="15" customHeight="1" thickBot="1">
      <c r="A52" s="1595"/>
      <c r="B52" s="953"/>
      <c r="C52" s="953"/>
      <c r="D52" s="953"/>
      <c r="E52" s="953"/>
      <c r="F52" s="953"/>
      <c r="G52" s="953"/>
      <c r="H52" s="811"/>
      <c r="I52" s="953"/>
      <c r="J52" s="953"/>
      <c r="K52" s="953"/>
      <c r="L52" s="757"/>
    </row>
    <row r="53" spans="1:12" s="546" customFormat="1" ht="15" customHeight="1" thickTop="1">
      <c r="A53" s="1593"/>
      <c r="B53" s="757"/>
      <c r="C53" s="757"/>
      <c r="D53" s="757"/>
      <c r="E53" s="757"/>
      <c r="F53" s="757"/>
      <c r="G53" s="757"/>
      <c r="H53" s="806"/>
      <c r="I53" s="757"/>
      <c r="J53" s="757"/>
      <c r="K53" s="757"/>
      <c r="L53" s="757"/>
    </row>
    <row r="54" spans="1:12" s="546" customFormat="1" ht="15" customHeight="1">
      <c r="A54" s="1593"/>
      <c r="B54" s="757"/>
      <c r="C54" s="757"/>
      <c r="D54" s="757"/>
      <c r="E54" s="757"/>
      <c r="F54" s="757"/>
      <c r="G54" s="757"/>
      <c r="H54" s="806"/>
      <c r="I54" s="757"/>
      <c r="J54" s="757"/>
      <c r="K54" s="757"/>
      <c r="L54" s="757"/>
    </row>
    <row r="55" spans="1:12" s="546" customFormat="1" ht="15" customHeight="1">
      <c r="A55" s="1596" t="s">
        <v>489</v>
      </c>
      <c r="B55" s="757"/>
      <c r="C55" s="757"/>
      <c r="D55" s="757"/>
      <c r="E55" s="757"/>
      <c r="F55" s="757"/>
      <c r="G55" s="757"/>
      <c r="H55" s="757"/>
      <c r="I55" s="757"/>
      <c r="J55" s="757"/>
      <c r="K55" s="669"/>
      <c r="L55" s="667"/>
    </row>
    <row r="56" spans="1:12" s="546" customFormat="1" ht="15" customHeight="1">
      <c r="A56" s="1596" t="s">
        <v>490</v>
      </c>
      <c r="B56" s="757"/>
      <c r="C56" s="757"/>
      <c r="D56" s="757"/>
      <c r="E56" s="757"/>
      <c r="F56" s="757"/>
      <c r="G56" s="757"/>
      <c r="H56" s="757"/>
      <c r="I56" s="757"/>
      <c r="J56" s="757"/>
      <c r="K56" s="669"/>
      <c r="L56" s="667"/>
    </row>
    <row r="57" spans="1:12" s="546" customFormat="1" ht="15" customHeight="1">
      <c r="A57" s="1596" t="s">
        <v>491</v>
      </c>
    </row>
    <row r="58" spans="1:12" s="546" customFormat="1" ht="15" customHeight="1">
      <c r="A58" s="546" t="s">
        <v>492</v>
      </c>
    </row>
    <row r="59" spans="1:12" s="546" customFormat="1" ht="15" customHeight="1">
      <c r="A59" s="582" t="s">
        <v>493</v>
      </c>
      <c r="B59" s="582"/>
      <c r="C59" s="582"/>
      <c r="D59" s="582"/>
      <c r="E59" s="582"/>
    </row>
    <row r="60" spans="1:12" s="546" customFormat="1" ht="15" customHeight="1">
      <c r="A60" s="604" t="s">
        <v>494</v>
      </c>
      <c r="B60" s="582"/>
      <c r="C60" s="582"/>
      <c r="D60" s="582"/>
      <c r="E60" s="582"/>
    </row>
    <row r="61" spans="1:12" s="546" customFormat="1" ht="15" customHeight="1">
      <c r="A61" s="1597" t="s">
        <v>495</v>
      </c>
    </row>
    <row r="62" spans="1:12" s="546" customFormat="1" ht="15" customHeight="1">
      <c r="A62" s="1597"/>
    </row>
    <row r="63" spans="1:12" s="546" customFormat="1" ht="15" customHeight="1">
      <c r="A63" s="879" t="s">
        <v>5</v>
      </c>
    </row>
    <row r="64" spans="1:12" s="546" customFormat="1" ht="15" customHeight="1">
      <c r="A64" s="629" t="s">
        <v>496</v>
      </c>
    </row>
    <row r="65" spans="1:1" s="546" customFormat="1" ht="15" customHeight="1">
      <c r="A65" s="629" t="s">
        <v>497</v>
      </c>
    </row>
    <row r="66" spans="1:1" s="546" customFormat="1" ht="15" customHeight="1">
      <c r="A66" s="629" t="s">
        <v>483</v>
      </c>
    </row>
    <row r="67" spans="1:1" s="546" customFormat="1" ht="6.75" customHeight="1">
      <c r="A67" s="629"/>
    </row>
    <row r="68" spans="1:1" s="546" customFormat="1" ht="15" customHeight="1">
      <c r="A68" s="1598" t="s">
        <v>498</v>
      </c>
    </row>
    <row r="69" spans="1:1" s="546" customFormat="1" ht="11.25"/>
    <row r="70" spans="1:1" s="546" customFormat="1" ht="11.25"/>
  </sheetData>
  <hyperlinks>
    <hyperlink ref="A68" r:id="rId1"/>
    <hyperlink ref="A2" location="Title!A1" display="Return to Title"/>
  </hyperlinks>
  <pageMargins left="0.74803149606299213" right="0.74803149606299213" top="0.98425196850393704" bottom="0.98425196850393704" header="0.51181102362204722" footer="0.51181102362204722"/>
  <pageSetup paperSize="9" scale="68" orientation="portrait" r:id="rId2"/>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3" tint="0.79998168889431442"/>
    <pageSetUpPr fitToPage="1"/>
  </sheetPr>
  <dimension ref="A1:X59"/>
  <sheetViews>
    <sheetView zoomScaleNormal="100" workbookViewId="0">
      <pane xSplit="2" ySplit="5" topLeftCell="C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140625" style="186"/>
    <col min="2" max="2" width="22.140625" style="186" customWidth="1"/>
    <col min="3" max="3" width="12.42578125" style="190" customWidth="1"/>
    <col min="4" max="4" width="11.28515625" style="190" bestFit="1" customWidth="1"/>
    <col min="5" max="5" width="10.7109375" style="190" bestFit="1" customWidth="1"/>
    <col min="6" max="6" width="17.140625" style="190" customWidth="1"/>
    <col min="7" max="7" width="11.7109375" style="190" customWidth="1"/>
    <col min="8" max="8" width="10.140625" style="190" customWidth="1"/>
    <col min="9" max="9" width="10.140625" style="186" customWidth="1"/>
    <col min="10" max="11" width="9.140625" style="258"/>
    <col min="12" max="12" width="10.140625" style="258" bestFit="1" customWidth="1"/>
    <col min="13" max="14" width="9.140625" style="258"/>
    <col min="15" max="15" width="12.85546875" style="258" customWidth="1"/>
    <col min="16" max="17" width="9.140625" style="258"/>
    <col min="18" max="16384" width="9.140625" style="186"/>
  </cols>
  <sheetData>
    <row r="1" spans="1:24" ht="15.75">
      <c r="A1" s="18" t="s">
        <v>1844</v>
      </c>
    </row>
    <row r="2" spans="1:24">
      <c r="A2" s="251" t="s">
        <v>273</v>
      </c>
    </row>
    <row r="3" spans="1:24">
      <c r="A3" s="251"/>
    </row>
    <row r="4" spans="1:24" s="546" customFormat="1" ht="12" thickBot="1">
      <c r="A4" s="1313"/>
      <c r="B4" s="1338"/>
      <c r="C4" s="1607"/>
      <c r="D4" s="667"/>
      <c r="E4" s="667"/>
      <c r="F4" s="667"/>
      <c r="G4" s="667"/>
      <c r="H4" s="669" t="s">
        <v>499</v>
      </c>
      <c r="I4" s="584"/>
      <c r="J4" s="956"/>
      <c r="K4" s="956"/>
      <c r="L4" s="669"/>
      <c r="M4" s="669"/>
      <c r="N4" s="669"/>
      <c r="O4" s="669"/>
      <c r="P4" s="669"/>
      <c r="Q4" s="669"/>
    </row>
    <row r="5" spans="1:24" s="546" customFormat="1" ht="23.25" thickTop="1">
      <c r="A5" s="1608"/>
      <c r="B5" s="1609"/>
      <c r="C5" s="1610" t="s">
        <v>500</v>
      </c>
      <c r="D5" s="1610" t="s">
        <v>501</v>
      </c>
      <c r="E5" s="1610" t="s">
        <v>502</v>
      </c>
      <c r="F5" s="1610" t="s">
        <v>503</v>
      </c>
      <c r="G5" s="1610" t="s">
        <v>504</v>
      </c>
      <c r="H5" s="1611" t="s">
        <v>1845</v>
      </c>
      <c r="I5" s="584"/>
      <c r="J5" s="1612"/>
      <c r="K5" s="956"/>
      <c r="L5" s="1613"/>
      <c r="M5" s="1613"/>
      <c r="N5" s="1613"/>
      <c r="O5" s="1613"/>
      <c r="P5" s="1613"/>
      <c r="Q5" s="669"/>
    </row>
    <row r="6" spans="1:24" s="546" customFormat="1" ht="11.25">
      <c r="C6" s="667"/>
      <c r="D6" s="667"/>
      <c r="E6" s="667"/>
      <c r="F6" s="667"/>
      <c r="G6" s="667"/>
      <c r="H6" s="667"/>
      <c r="J6" s="667"/>
      <c r="L6" s="667"/>
      <c r="M6" s="667"/>
      <c r="N6" s="667"/>
      <c r="O6" s="667"/>
      <c r="P6" s="667"/>
      <c r="Q6" s="667"/>
    </row>
    <row r="7" spans="1:24" s="546" customFormat="1" ht="15" customHeight="1">
      <c r="A7" s="546">
        <v>1975</v>
      </c>
      <c r="C7" s="667">
        <v>5083.4399999999996</v>
      </c>
      <c r="D7" s="667">
        <v>1.1000000000000001</v>
      </c>
      <c r="E7" s="667">
        <v>0</v>
      </c>
      <c r="F7" s="667">
        <v>0</v>
      </c>
      <c r="G7" s="667">
        <v>14575.91</v>
      </c>
      <c r="H7" s="667">
        <v>19660.45</v>
      </c>
      <c r="J7" s="667"/>
      <c r="L7" s="667"/>
      <c r="M7" s="667"/>
      <c r="N7" s="667"/>
      <c r="O7" s="667"/>
      <c r="P7" s="667"/>
      <c r="Q7" s="667"/>
      <c r="R7" s="956"/>
    </row>
    <row r="8" spans="1:24" s="546" customFormat="1" ht="15" customHeight="1">
      <c r="A8" s="546">
        <v>1976</v>
      </c>
      <c r="C8" s="667">
        <v>5847.56</v>
      </c>
      <c r="D8" s="667">
        <v>6.48</v>
      </c>
      <c r="E8" s="667">
        <v>0</v>
      </c>
      <c r="F8" s="667">
        <v>0</v>
      </c>
      <c r="G8" s="667">
        <v>13967.76</v>
      </c>
      <c r="H8" s="667">
        <v>19821.8</v>
      </c>
      <c r="J8" s="667"/>
      <c r="L8" s="667"/>
      <c r="M8" s="667"/>
      <c r="N8" s="667"/>
      <c r="O8" s="667"/>
      <c r="P8" s="667"/>
      <c r="Q8" s="667"/>
      <c r="R8" s="956"/>
    </row>
    <row r="9" spans="1:24" s="546" customFormat="1" ht="15" customHeight="1">
      <c r="A9" s="546">
        <v>1977</v>
      </c>
      <c r="C9" s="667">
        <v>6565.21</v>
      </c>
      <c r="D9" s="667">
        <v>11.21</v>
      </c>
      <c r="E9" s="667">
        <v>0</v>
      </c>
      <c r="F9" s="667">
        <v>0</v>
      </c>
      <c r="G9" s="667">
        <v>13406.73</v>
      </c>
      <c r="H9" s="667">
        <v>19983.150000000001</v>
      </c>
      <c r="J9" s="667"/>
      <c r="L9" s="667"/>
      <c r="M9" s="667"/>
      <c r="N9" s="667"/>
      <c r="O9" s="667"/>
      <c r="P9" s="667"/>
      <c r="Q9" s="667"/>
    </row>
    <row r="10" spans="1:24" s="546" customFormat="1" ht="15" customHeight="1">
      <c r="A10" s="546">
        <v>1978</v>
      </c>
      <c r="C10" s="667">
        <v>7008.26</v>
      </c>
      <c r="D10" s="667">
        <v>17.2</v>
      </c>
      <c r="E10" s="667">
        <v>0</v>
      </c>
      <c r="F10" s="667">
        <v>0</v>
      </c>
      <c r="G10" s="667">
        <v>13119.04</v>
      </c>
      <c r="H10" s="667">
        <v>20144.5</v>
      </c>
      <c r="J10" s="667"/>
      <c r="L10" s="667"/>
      <c r="M10" s="667"/>
      <c r="N10" s="667"/>
      <c r="O10" s="667"/>
      <c r="P10" s="667"/>
      <c r="Q10" s="667"/>
    </row>
    <row r="11" spans="1:24" s="546" customFormat="1" ht="15" customHeight="1">
      <c r="A11" s="546">
        <v>1979</v>
      </c>
      <c r="C11" s="667">
        <v>7923.22</v>
      </c>
      <c r="D11" s="667">
        <v>22.49</v>
      </c>
      <c r="E11" s="667">
        <v>0</v>
      </c>
      <c r="F11" s="667">
        <v>0</v>
      </c>
      <c r="G11" s="667">
        <v>12360.14</v>
      </c>
      <c r="H11" s="667">
        <v>20305.84</v>
      </c>
      <c r="J11" s="667"/>
      <c r="L11" s="667"/>
      <c r="M11" s="667"/>
      <c r="N11" s="667"/>
      <c r="O11" s="667"/>
      <c r="P11" s="667"/>
      <c r="Q11" s="667"/>
    </row>
    <row r="12" spans="1:24" s="546" customFormat="1" ht="30" customHeight="1">
      <c r="A12" s="546">
        <v>1980</v>
      </c>
      <c r="C12" s="667">
        <v>8321.77</v>
      </c>
      <c r="D12" s="667">
        <v>28.2</v>
      </c>
      <c r="E12" s="667">
        <v>0</v>
      </c>
      <c r="F12" s="667">
        <v>0</v>
      </c>
      <c r="G12" s="667">
        <v>12117.23</v>
      </c>
      <c r="H12" s="667">
        <v>20467.189999999999</v>
      </c>
      <c r="J12" s="667"/>
      <c r="L12" s="667"/>
      <c r="M12" s="667"/>
      <c r="N12" s="667"/>
      <c r="O12" s="667"/>
      <c r="P12" s="667"/>
      <c r="Q12" s="667"/>
    </row>
    <row r="13" spans="1:24" s="546" customFormat="1" ht="15" customHeight="1">
      <c r="A13" s="546">
        <v>1981</v>
      </c>
      <c r="B13" s="1614"/>
      <c r="C13" s="667">
        <v>8745.3700000000008</v>
      </c>
      <c r="D13" s="667">
        <v>68.06</v>
      </c>
      <c r="E13" s="667">
        <v>0</v>
      </c>
      <c r="F13" s="667">
        <v>0</v>
      </c>
      <c r="G13" s="667">
        <v>11815.11</v>
      </c>
      <c r="H13" s="667">
        <v>20628.54</v>
      </c>
      <c r="I13" s="1615"/>
      <c r="J13" s="667"/>
      <c r="K13" s="956"/>
      <c r="L13" s="956"/>
      <c r="M13" s="956"/>
      <c r="N13" s="956"/>
      <c r="O13" s="956"/>
      <c r="P13" s="956"/>
      <c r="Q13" s="956"/>
    </row>
    <row r="14" spans="1:24" s="546" customFormat="1" ht="15" customHeight="1">
      <c r="A14" s="546">
        <v>1982</v>
      </c>
      <c r="B14" s="582"/>
      <c r="C14" s="667">
        <v>9296.25</v>
      </c>
      <c r="D14" s="667">
        <v>106.41</v>
      </c>
      <c r="E14" s="667">
        <v>1.1100000000000001</v>
      </c>
      <c r="F14" s="667">
        <v>0</v>
      </c>
      <c r="G14" s="667">
        <v>11448.19</v>
      </c>
      <c r="H14" s="667">
        <v>20851.96</v>
      </c>
      <c r="I14" s="582"/>
      <c r="J14" s="667"/>
      <c r="K14" s="582"/>
      <c r="L14" s="757"/>
      <c r="M14" s="757"/>
      <c r="N14" s="757"/>
      <c r="O14" s="757"/>
      <c r="P14" s="757"/>
      <c r="Q14" s="757"/>
      <c r="R14" s="582"/>
      <c r="S14" s="582"/>
      <c r="T14" s="582"/>
      <c r="U14" s="582"/>
      <c r="V14" s="582"/>
      <c r="W14" s="582"/>
      <c r="X14" s="582"/>
    </row>
    <row r="15" spans="1:24" s="546" customFormat="1" ht="15" customHeight="1">
      <c r="A15" s="546">
        <v>1983</v>
      </c>
      <c r="C15" s="667">
        <v>10270.209999999999</v>
      </c>
      <c r="D15" s="667">
        <v>145.19999999999999</v>
      </c>
      <c r="E15" s="667">
        <v>1.1000000000000001</v>
      </c>
      <c r="F15" s="667">
        <v>0</v>
      </c>
      <c r="G15" s="667">
        <v>10658.86</v>
      </c>
      <c r="H15" s="667">
        <v>21075.38</v>
      </c>
      <c r="J15" s="667"/>
      <c r="L15" s="667"/>
      <c r="M15" s="667"/>
      <c r="N15" s="667"/>
      <c r="O15" s="667"/>
      <c r="P15" s="667"/>
      <c r="Q15" s="667"/>
    </row>
    <row r="16" spans="1:24" s="546" customFormat="1" ht="15" customHeight="1">
      <c r="A16" s="546">
        <v>1984</v>
      </c>
      <c r="C16" s="667">
        <v>10555.52</v>
      </c>
      <c r="D16" s="667">
        <v>191.35</v>
      </c>
      <c r="E16" s="667">
        <v>1.1399999999999999</v>
      </c>
      <c r="F16" s="667">
        <v>0</v>
      </c>
      <c r="G16" s="667">
        <v>10550.79</v>
      </c>
      <c r="H16" s="667">
        <v>21298.799999999999</v>
      </c>
      <c r="J16" s="667"/>
      <c r="L16" s="667"/>
      <c r="M16" s="667"/>
      <c r="N16" s="667"/>
      <c r="O16" s="667"/>
      <c r="P16" s="667"/>
      <c r="Q16" s="667"/>
    </row>
    <row r="17" spans="1:24" s="546" customFormat="1" ht="15" customHeight="1">
      <c r="A17" s="546">
        <v>1985</v>
      </c>
      <c r="C17" s="667">
        <v>10937.34</v>
      </c>
      <c r="D17" s="667">
        <v>225.06</v>
      </c>
      <c r="E17" s="667">
        <v>2.21</v>
      </c>
      <c r="F17" s="667">
        <v>0</v>
      </c>
      <c r="G17" s="667">
        <v>10357.61</v>
      </c>
      <c r="H17" s="667">
        <v>21522.22</v>
      </c>
      <c r="J17" s="667"/>
      <c r="L17" s="667"/>
      <c r="M17" s="667"/>
      <c r="N17" s="667"/>
      <c r="O17" s="667"/>
      <c r="P17" s="667"/>
      <c r="Q17" s="667"/>
    </row>
    <row r="18" spans="1:24" s="546" customFormat="1" ht="15" customHeight="1">
      <c r="A18" s="546">
        <v>1986</v>
      </c>
      <c r="C18" s="667">
        <v>11712.84</v>
      </c>
      <c r="D18" s="667">
        <v>412.55</v>
      </c>
      <c r="E18" s="667">
        <v>6.45</v>
      </c>
      <c r="F18" s="667">
        <v>0</v>
      </c>
      <c r="G18" s="667">
        <v>9613.81</v>
      </c>
      <c r="H18" s="667">
        <v>21745.64</v>
      </c>
      <c r="J18" s="667"/>
      <c r="L18" s="667"/>
      <c r="M18" s="667"/>
      <c r="N18" s="667"/>
      <c r="O18" s="667"/>
      <c r="P18" s="667"/>
      <c r="Q18" s="667"/>
    </row>
    <row r="19" spans="1:24" s="546" customFormat="1" ht="15" customHeight="1">
      <c r="A19" s="546">
        <v>1987</v>
      </c>
      <c r="C19" s="667">
        <v>12051.53</v>
      </c>
      <c r="D19" s="667">
        <v>618.63</v>
      </c>
      <c r="E19" s="667">
        <v>12.09</v>
      </c>
      <c r="F19" s="667">
        <v>0</v>
      </c>
      <c r="G19" s="667">
        <v>9286.81</v>
      </c>
      <c r="H19" s="667">
        <v>21969.06</v>
      </c>
      <c r="J19" s="667"/>
      <c r="L19" s="667"/>
      <c r="M19" s="667"/>
      <c r="N19" s="667"/>
      <c r="O19" s="667"/>
      <c r="P19" s="667"/>
      <c r="Q19" s="667"/>
    </row>
    <row r="20" spans="1:24" s="546" customFormat="1" ht="15" customHeight="1">
      <c r="A20" s="546">
        <v>1988</v>
      </c>
      <c r="C20" s="667">
        <v>12099.94</v>
      </c>
      <c r="D20" s="667">
        <v>806.02</v>
      </c>
      <c r="E20" s="667">
        <v>17.36</v>
      </c>
      <c r="F20" s="667">
        <v>0</v>
      </c>
      <c r="G20" s="667">
        <v>9269.16</v>
      </c>
      <c r="H20" s="667">
        <v>22192.48</v>
      </c>
      <c r="J20" s="667"/>
      <c r="L20" s="667"/>
      <c r="M20" s="667"/>
      <c r="N20" s="667"/>
      <c r="O20" s="667"/>
      <c r="P20" s="667"/>
      <c r="Q20" s="667"/>
    </row>
    <row r="21" spans="1:24" s="546" customFormat="1" ht="15" customHeight="1">
      <c r="A21" s="546">
        <v>1989</v>
      </c>
      <c r="C21" s="667">
        <v>12691.27</v>
      </c>
      <c r="D21" s="667">
        <v>965.63</v>
      </c>
      <c r="E21" s="667">
        <v>21.99</v>
      </c>
      <c r="F21" s="667">
        <v>2</v>
      </c>
      <c r="G21" s="667">
        <v>8737</v>
      </c>
      <c r="H21" s="667">
        <v>22415.9</v>
      </c>
      <c r="J21" s="667"/>
      <c r="L21" s="667"/>
      <c r="M21" s="667"/>
      <c r="N21" s="667"/>
      <c r="O21" s="667"/>
      <c r="P21" s="667"/>
      <c r="Q21" s="667"/>
    </row>
    <row r="22" spans="1:24" s="546" customFormat="1" ht="30" customHeight="1">
      <c r="A22" s="546">
        <v>1990</v>
      </c>
      <c r="B22" s="1614"/>
      <c r="C22" s="667">
        <v>12938.66</v>
      </c>
      <c r="D22" s="667">
        <v>1159.46</v>
      </c>
      <c r="E22" s="667">
        <v>26.33</v>
      </c>
      <c r="F22" s="667">
        <v>0</v>
      </c>
      <c r="G22" s="667">
        <v>8514.8700000000008</v>
      </c>
      <c r="H22" s="667">
        <v>22639.31</v>
      </c>
      <c r="I22" s="1615"/>
      <c r="J22" s="667"/>
      <c r="K22" s="956"/>
      <c r="L22" s="956"/>
      <c r="M22" s="956"/>
      <c r="N22" s="956"/>
      <c r="O22" s="956"/>
      <c r="P22" s="956"/>
      <c r="Q22" s="667"/>
    </row>
    <row r="23" spans="1:24" s="546" customFormat="1" ht="15" customHeight="1">
      <c r="A23" s="546">
        <v>1991</v>
      </c>
      <c r="C23" s="667">
        <v>13349.26</v>
      </c>
      <c r="D23" s="667">
        <v>1371.61</v>
      </c>
      <c r="E23" s="667">
        <v>33.33</v>
      </c>
      <c r="F23" s="667">
        <v>1.04</v>
      </c>
      <c r="G23" s="667">
        <v>8107.5</v>
      </c>
      <c r="H23" s="667">
        <v>22862.73</v>
      </c>
      <c r="J23" s="667"/>
      <c r="L23" s="667"/>
      <c r="M23" s="667"/>
      <c r="N23" s="667"/>
      <c r="O23" s="667"/>
      <c r="P23" s="667"/>
      <c r="Q23" s="667"/>
      <c r="S23" s="667"/>
      <c r="T23" s="667"/>
      <c r="U23" s="667"/>
      <c r="V23" s="667"/>
      <c r="W23" s="667"/>
      <c r="X23" s="667"/>
    </row>
    <row r="24" spans="1:24" s="546" customFormat="1" ht="15" customHeight="1">
      <c r="A24" s="546">
        <v>1992</v>
      </c>
      <c r="C24" s="667">
        <v>13640.15</v>
      </c>
      <c r="D24" s="667">
        <v>1609.9</v>
      </c>
      <c r="E24" s="667">
        <v>41.82</v>
      </c>
      <c r="F24" s="667">
        <v>1.05</v>
      </c>
      <c r="G24" s="667">
        <v>7723.59</v>
      </c>
      <c r="H24" s="667">
        <v>23016.5</v>
      </c>
      <c r="J24" s="667"/>
      <c r="L24" s="667"/>
      <c r="M24" s="667"/>
      <c r="N24" s="667"/>
      <c r="O24" s="667"/>
      <c r="P24" s="667"/>
      <c r="Q24" s="667"/>
    </row>
    <row r="25" spans="1:24" s="582" customFormat="1" ht="15" customHeight="1">
      <c r="A25" s="546">
        <v>1993</v>
      </c>
      <c r="B25" s="546"/>
      <c r="C25" s="667">
        <v>13828.5</v>
      </c>
      <c r="D25" s="667">
        <v>1856.53</v>
      </c>
      <c r="E25" s="667">
        <v>51.11</v>
      </c>
      <c r="F25" s="667">
        <v>3.13</v>
      </c>
      <c r="G25" s="667">
        <v>7420.45</v>
      </c>
      <c r="H25" s="667">
        <v>23159.71</v>
      </c>
      <c r="I25" s="546"/>
      <c r="J25" s="667"/>
      <c r="K25" s="546"/>
      <c r="L25" s="667"/>
      <c r="M25" s="667"/>
      <c r="N25" s="667"/>
      <c r="O25" s="667"/>
      <c r="P25" s="667"/>
      <c r="Q25" s="667"/>
      <c r="R25" s="546"/>
      <c r="S25" s="546"/>
      <c r="T25" s="546"/>
      <c r="U25" s="546"/>
      <c r="V25" s="546"/>
      <c r="W25" s="546"/>
      <c r="X25" s="546"/>
    </row>
    <row r="26" spans="1:24" s="546" customFormat="1" ht="15" customHeight="1">
      <c r="A26" s="546">
        <v>1994</v>
      </c>
      <c r="C26" s="667">
        <v>14057.88</v>
      </c>
      <c r="D26" s="667">
        <v>2111.2800000000002</v>
      </c>
      <c r="E26" s="667">
        <v>70.31</v>
      </c>
      <c r="F26" s="667">
        <v>5.17</v>
      </c>
      <c r="G26" s="667">
        <v>7053.82</v>
      </c>
      <c r="H26" s="667">
        <v>23298.46</v>
      </c>
      <c r="J26" s="667"/>
      <c r="L26" s="667"/>
      <c r="M26" s="667"/>
      <c r="N26" s="667"/>
      <c r="O26" s="667"/>
      <c r="P26" s="667"/>
      <c r="Q26" s="667"/>
    </row>
    <row r="27" spans="1:24" s="546" customFormat="1" ht="15" customHeight="1">
      <c r="A27" s="546">
        <v>1995</v>
      </c>
      <c r="C27" s="667">
        <v>14179.77</v>
      </c>
      <c r="D27" s="667">
        <v>2395.14</v>
      </c>
      <c r="E27" s="667">
        <v>87.6</v>
      </c>
      <c r="F27" s="667">
        <v>7.21</v>
      </c>
      <c r="G27" s="667">
        <v>6800.38</v>
      </c>
      <c r="H27" s="667">
        <v>23470.11</v>
      </c>
      <c r="J27" s="667"/>
      <c r="L27" s="667"/>
      <c r="M27" s="667"/>
      <c r="N27" s="667"/>
      <c r="O27" s="667"/>
      <c r="P27" s="667"/>
      <c r="Q27" s="667"/>
    </row>
    <row r="28" spans="1:24" s="546" customFormat="1" ht="15" customHeight="1">
      <c r="A28" s="546">
        <v>1996</v>
      </c>
      <c r="C28" s="667">
        <v>13752.97</v>
      </c>
      <c r="D28" s="667">
        <v>2694.96</v>
      </c>
      <c r="E28" s="667">
        <v>114.07</v>
      </c>
      <c r="F28" s="667">
        <v>11.2</v>
      </c>
      <c r="G28" s="667">
        <v>7054.4</v>
      </c>
      <c r="H28" s="667">
        <v>23627.61</v>
      </c>
      <c r="J28" s="667"/>
      <c r="L28" s="667"/>
      <c r="M28" s="667"/>
      <c r="N28" s="667"/>
      <c r="O28" s="667"/>
      <c r="P28" s="667"/>
      <c r="Q28" s="667"/>
    </row>
    <row r="29" spans="1:24" s="546" customFormat="1" ht="15" customHeight="1">
      <c r="A29" s="546">
        <v>1997</v>
      </c>
      <c r="C29" s="667">
        <v>13632.96</v>
      </c>
      <c r="D29" s="667">
        <v>2939.08</v>
      </c>
      <c r="E29" s="667">
        <v>138.65</v>
      </c>
      <c r="F29" s="667">
        <v>18.55</v>
      </c>
      <c r="G29" s="667">
        <v>7048.75</v>
      </c>
      <c r="H29" s="667">
        <v>23777.99</v>
      </c>
      <c r="J29" s="667"/>
      <c r="L29" s="667"/>
      <c r="M29" s="667"/>
      <c r="N29" s="667"/>
      <c r="O29" s="667"/>
      <c r="P29" s="667"/>
      <c r="Q29" s="667"/>
    </row>
    <row r="30" spans="1:24" s="546" customFormat="1" ht="15" customHeight="1">
      <c r="A30" s="546">
        <v>1998</v>
      </c>
      <c r="C30" s="667">
        <v>14209.03</v>
      </c>
      <c r="D30" s="667">
        <v>3247.2</v>
      </c>
      <c r="E30" s="667">
        <v>172.11</v>
      </c>
      <c r="F30" s="667">
        <v>32.33</v>
      </c>
      <c r="G30" s="667">
        <v>6276.85</v>
      </c>
      <c r="H30" s="667">
        <v>23937.52</v>
      </c>
      <c r="J30" s="667"/>
      <c r="L30" s="667"/>
      <c r="M30" s="667"/>
      <c r="N30" s="667"/>
      <c r="O30" s="667"/>
      <c r="P30" s="667"/>
      <c r="Q30" s="667"/>
    </row>
    <row r="31" spans="1:24" s="546" customFormat="1" ht="15" customHeight="1">
      <c r="A31" s="546">
        <v>1999</v>
      </c>
      <c r="B31" s="1228"/>
      <c r="C31" s="667">
        <v>13601.69</v>
      </c>
      <c r="D31" s="667">
        <v>3752.8</v>
      </c>
      <c r="E31" s="667">
        <v>221.32</v>
      </c>
      <c r="F31" s="667">
        <v>56.3</v>
      </c>
      <c r="G31" s="667">
        <v>6490.74</v>
      </c>
      <c r="H31" s="667">
        <v>24122.86</v>
      </c>
      <c r="I31" s="1615"/>
      <c r="J31" s="667"/>
      <c r="K31" s="956"/>
      <c r="L31" s="956"/>
      <c r="M31" s="956"/>
      <c r="N31" s="956"/>
      <c r="O31" s="956"/>
      <c r="P31" s="956"/>
      <c r="Q31" s="667"/>
    </row>
    <row r="32" spans="1:24" s="546" customFormat="1" ht="30" customHeight="1">
      <c r="A32" s="546">
        <v>2000</v>
      </c>
      <c r="C32" s="667">
        <v>13511.36</v>
      </c>
      <c r="D32" s="667">
        <v>4106.03</v>
      </c>
      <c r="E32" s="667">
        <v>262.85000000000002</v>
      </c>
      <c r="F32" s="667">
        <v>81.67</v>
      </c>
      <c r="G32" s="667">
        <v>6371.29</v>
      </c>
      <c r="H32" s="667">
        <v>24333.19</v>
      </c>
      <c r="J32" s="667"/>
      <c r="L32" s="667"/>
      <c r="M32" s="667"/>
      <c r="N32" s="667"/>
      <c r="O32" s="667"/>
      <c r="P32" s="667"/>
      <c r="Q32" s="667"/>
    </row>
    <row r="33" spans="1:17" s="546" customFormat="1" ht="15" customHeight="1">
      <c r="A33" s="546">
        <v>2001</v>
      </c>
      <c r="C33" s="667">
        <v>14539.76</v>
      </c>
      <c r="D33" s="667">
        <v>4918.9799999999996</v>
      </c>
      <c r="E33" s="667">
        <v>172.35</v>
      </c>
      <c r="F33" s="667">
        <v>353.23</v>
      </c>
      <c r="G33" s="667">
        <v>3485.78</v>
      </c>
      <c r="H33" s="667">
        <v>23470.11</v>
      </c>
      <c r="J33" s="667"/>
      <c r="L33" s="667"/>
      <c r="M33" s="667"/>
      <c r="N33" s="667"/>
      <c r="O33" s="667"/>
      <c r="P33" s="667"/>
      <c r="Q33" s="667"/>
    </row>
    <row r="34" spans="1:17" s="546" customFormat="1" ht="15" customHeight="1">
      <c r="A34" s="546">
        <v>2002</v>
      </c>
      <c r="C34" s="667">
        <v>12384.54</v>
      </c>
      <c r="D34" s="667">
        <v>4898.32</v>
      </c>
      <c r="E34" s="667">
        <v>435.23</v>
      </c>
      <c r="F34" s="667">
        <v>192.35</v>
      </c>
      <c r="G34" s="667">
        <v>5717.16</v>
      </c>
      <c r="H34" s="667">
        <v>23627.61</v>
      </c>
      <c r="J34" s="667"/>
      <c r="L34" s="667"/>
      <c r="M34" s="667"/>
      <c r="N34" s="667"/>
      <c r="O34" s="667"/>
      <c r="P34" s="667"/>
      <c r="Q34" s="667"/>
    </row>
    <row r="35" spans="1:17" s="546" customFormat="1" ht="15" customHeight="1">
      <c r="A35" s="546">
        <v>2003</v>
      </c>
      <c r="C35" s="667">
        <v>13526.82</v>
      </c>
      <c r="D35" s="667">
        <v>6078.33</v>
      </c>
      <c r="E35" s="667">
        <v>170.11</v>
      </c>
      <c r="F35" s="667">
        <v>412.3</v>
      </c>
      <c r="G35" s="667">
        <v>3590.43</v>
      </c>
      <c r="H35" s="667">
        <v>23777.99</v>
      </c>
      <c r="J35" s="667"/>
      <c r="L35" s="667"/>
      <c r="M35" s="667"/>
      <c r="N35" s="667"/>
      <c r="O35" s="667"/>
      <c r="P35" s="667"/>
      <c r="Q35" s="667"/>
    </row>
    <row r="36" spans="1:17" s="546" customFormat="1" ht="15" customHeight="1">
      <c r="A36" s="546">
        <v>2004</v>
      </c>
      <c r="C36" s="667">
        <v>13339.07</v>
      </c>
      <c r="D36" s="667">
        <v>6572.33</v>
      </c>
      <c r="E36" s="667">
        <v>224.06</v>
      </c>
      <c r="F36" s="667">
        <v>462.21</v>
      </c>
      <c r="G36" s="667">
        <v>3339.85</v>
      </c>
      <c r="H36" s="667">
        <v>23937.52</v>
      </c>
      <c r="J36" s="667"/>
      <c r="L36" s="667"/>
      <c r="M36" s="667"/>
      <c r="N36" s="667"/>
      <c r="O36" s="667"/>
      <c r="P36" s="667"/>
      <c r="Q36" s="667"/>
    </row>
    <row r="37" spans="1:17" s="546" customFormat="1" ht="15" customHeight="1">
      <c r="A37" s="546">
        <v>2005</v>
      </c>
      <c r="C37" s="667">
        <v>12853.89</v>
      </c>
      <c r="D37" s="667">
        <v>6925.97</v>
      </c>
      <c r="E37" s="667">
        <v>332.54</v>
      </c>
      <c r="F37" s="667">
        <v>805.48</v>
      </c>
      <c r="G37" s="667">
        <v>3204.98</v>
      </c>
      <c r="H37" s="667">
        <v>24122.86</v>
      </c>
      <c r="J37" s="667"/>
      <c r="L37" s="667"/>
      <c r="M37" s="667"/>
      <c r="N37" s="667"/>
      <c r="O37" s="667"/>
      <c r="P37" s="667"/>
      <c r="Q37" s="667"/>
    </row>
    <row r="38" spans="1:17" s="546" customFormat="1" ht="15" customHeight="1">
      <c r="A38" s="546">
        <v>2006</v>
      </c>
      <c r="C38" s="667">
        <v>12332.59</v>
      </c>
      <c r="D38" s="667">
        <v>6985.3</v>
      </c>
      <c r="E38" s="667">
        <v>508.89</v>
      </c>
      <c r="F38" s="667">
        <v>1435.14</v>
      </c>
      <c r="G38" s="667">
        <v>3071.27</v>
      </c>
      <c r="H38" s="667">
        <v>24333.19</v>
      </c>
      <c r="J38" s="667"/>
      <c r="L38" s="667"/>
      <c r="M38" s="667"/>
      <c r="N38" s="667"/>
      <c r="O38" s="667"/>
      <c r="P38" s="667"/>
      <c r="Q38" s="667"/>
    </row>
    <row r="39" spans="1:17" s="546" customFormat="1" ht="15" customHeight="1">
      <c r="A39" s="546">
        <v>2007</v>
      </c>
      <c r="C39" s="667">
        <v>11870.46</v>
      </c>
      <c r="D39" s="667">
        <v>6957.83</v>
      </c>
      <c r="E39" s="667">
        <v>772.81</v>
      </c>
      <c r="F39" s="667">
        <v>2032.64</v>
      </c>
      <c r="G39" s="667">
        <v>2923.77</v>
      </c>
      <c r="H39" s="667">
        <v>24557.51</v>
      </c>
      <c r="J39" s="667"/>
      <c r="L39" s="667"/>
      <c r="M39" s="667"/>
      <c r="N39" s="667"/>
      <c r="O39" s="667"/>
      <c r="P39" s="667"/>
      <c r="Q39" s="667"/>
    </row>
    <row r="40" spans="1:17" s="546" customFormat="1" ht="15" customHeight="1">
      <c r="A40" s="546">
        <v>2008</v>
      </c>
      <c r="C40" s="667">
        <v>10846.88</v>
      </c>
      <c r="D40" s="667">
        <v>6759.17</v>
      </c>
      <c r="E40" s="667">
        <v>1054.08</v>
      </c>
      <c r="F40" s="667">
        <v>3082.1</v>
      </c>
      <c r="G40" s="667">
        <v>2974.12</v>
      </c>
      <c r="H40" s="667">
        <v>24716.35</v>
      </c>
      <c r="J40" s="667"/>
      <c r="L40" s="667"/>
      <c r="M40" s="667"/>
      <c r="N40" s="667"/>
      <c r="O40" s="667"/>
      <c r="P40" s="667"/>
      <c r="Q40" s="667"/>
    </row>
    <row r="41" spans="1:17" s="546" customFormat="1" ht="15" customHeight="1">
      <c r="A41" s="546">
        <v>2009</v>
      </c>
      <c r="C41" s="667">
        <v>9772.27</v>
      </c>
      <c r="D41" s="667">
        <v>6122.26</v>
      </c>
      <c r="E41" s="667">
        <v>1482.22</v>
      </c>
      <c r="F41" s="667">
        <v>4522.63</v>
      </c>
      <c r="G41" s="667">
        <v>2971.74</v>
      </c>
      <c r="H41" s="667">
        <v>24871.13</v>
      </c>
      <c r="J41" s="667"/>
      <c r="L41" s="667"/>
      <c r="M41" s="667"/>
      <c r="N41" s="667"/>
      <c r="O41" s="667"/>
      <c r="P41" s="667"/>
      <c r="Q41" s="667"/>
    </row>
    <row r="42" spans="1:17" s="546" customFormat="1" ht="15" customHeight="1">
      <c r="A42" s="546">
        <v>2010</v>
      </c>
      <c r="C42" s="667">
        <v>8753.2999999999993</v>
      </c>
      <c r="D42" s="667">
        <v>5400.45</v>
      </c>
      <c r="E42" s="667">
        <v>1985.18</v>
      </c>
      <c r="F42" s="667">
        <v>5940.21</v>
      </c>
      <c r="G42" s="667">
        <v>2947.16</v>
      </c>
      <c r="H42" s="667">
        <v>25026.3</v>
      </c>
      <c r="J42" s="667"/>
      <c r="L42" s="667"/>
      <c r="M42" s="667"/>
      <c r="N42" s="667"/>
      <c r="O42" s="667"/>
      <c r="P42" s="667"/>
      <c r="Q42" s="667"/>
    </row>
    <row r="43" spans="1:17" s="546" customFormat="1" ht="15" customHeight="1">
      <c r="A43" s="546">
        <v>2011</v>
      </c>
      <c r="C43" s="667">
        <v>7872.81</v>
      </c>
      <c r="D43" s="667">
        <v>4901.08</v>
      </c>
      <c r="E43" s="667">
        <v>2427.2399999999998</v>
      </c>
      <c r="F43" s="667">
        <v>7139.26</v>
      </c>
      <c r="G43" s="667">
        <v>2915.14</v>
      </c>
      <c r="H43" s="667">
        <v>25255.53</v>
      </c>
      <c r="J43" s="667"/>
      <c r="L43" s="667"/>
      <c r="M43" s="667"/>
      <c r="N43" s="667"/>
      <c r="O43" s="667"/>
      <c r="P43" s="667"/>
      <c r="Q43" s="667"/>
    </row>
    <row r="44" spans="1:17" s="546" customFormat="1" ht="15" customHeight="1">
      <c r="A44" s="546">
        <v>2012</v>
      </c>
      <c r="C44" s="667">
        <v>7237.8</v>
      </c>
      <c r="D44" s="667">
        <v>4279.8900000000003</v>
      </c>
      <c r="E44" s="667">
        <v>3023.03</v>
      </c>
      <c r="F44" s="667">
        <v>8054.73</v>
      </c>
      <c r="G44" s="667">
        <v>2857.99</v>
      </c>
      <c r="H44" s="667">
        <v>25453.43</v>
      </c>
      <c r="J44" s="667"/>
      <c r="L44" s="667"/>
      <c r="M44" s="667"/>
      <c r="N44" s="667"/>
      <c r="O44" s="667"/>
      <c r="P44" s="667"/>
      <c r="Q44" s="667"/>
    </row>
    <row r="45" spans="1:17" s="546" customFormat="1" ht="15" customHeight="1">
      <c r="A45" s="546">
        <v>2013</v>
      </c>
      <c r="C45" s="667">
        <v>6680.2</v>
      </c>
      <c r="D45" s="667">
        <v>3625.25</v>
      </c>
      <c r="E45" s="667">
        <v>3452.32</v>
      </c>
      <c r="F45" s="667">
        <v>9038.4599999999991</v>
      </c>
      <c r="G45" s="667">
        <v>2862.43</v>
      </c>
      <c r="H45" s="667">
        <v>25658.65</v>
      </c>
      <c r="J45" s="667"/>
      <c r="L45" s="667"/>
      <c r="M45" s="667"/>
      <c r="N45" s="667"/>
      <c r="O45" s="667"/>
      <c r="P45" s="667"/>
      <c r="Q45" s="667"/>
    </row>
    <row r="46" spans="1:17" s="546" customFormat="1" ht="15" customHeight="1">
      <c r="A46" s="546">
        <v>2014</v>
      </c>
      <c r="C46" s="667">
        <v>6008.27</v>
      </c>
      <c r="D46" s="667">
        <v>3320.52</v>
      </c>
      <c r="E46" s="667">
        <v>3753.32</v>
      </c>
      <c r="F46" s="667">
        <v>10089.36</v>
      </c>
      <c r="G46" s="667">
        <v>2713.7</v>
      </c>
      <c r="H46" s="667">
        <v>25885.16</v>
      </c>
      <c r="J46" s="667"/>
      <c r="L46" s="1616"/>
      <c r="M46" s="1616"/>
      <c r="N46" s="1616"/>
      <c r="O46" s="1616"/>
      <c r="P46" s="1616"/>
      <c r="Q46" s="667"/>
    </row>
    <row r="47" spans="1:17" s="546" customFormat="1" ht="15" customHeight="1">
      <c r="A47" s="546">
        <v>2015</v>
      </c>
      <c r="C47" s="667">
        <v>5266.32</v>
      </c>
      <c r="D47" s="667">
        <v>2847.7</v>
      </c>
      <c r="E47" s="667">
        <v>4284.55</v>
      </c>
      <c r="F47" s="667">
        <v>11049.78</v>
      </c>
      <c r="G47" s="667">
        <v>2637.68</v>
      </c>
      <c r="H47" s="667">
        <v>26086.03</v>
      </c>
      <c r="J47" s="667"/>
      <c r="L47" s="1616"/>
      <c r="M47" s="1616"/>
      <c r="N47" s="1616"/>
      <c r="O47" s="1616"/>
      <c r="P47" s="1616"/>
      <c r="Q47" s="667"/>
    </row>
    <row r="48" spans="1:17" s="546" customFormat="1" ht="12" thickBot="1">
      <c r="A48" s="1529"/>
      <c r="B48" s="1529"/>
      <c r="C48" s="1617"/>
      <c r="D48" s="1617"/>
      <c r="E48" s="1617"/>
      <c r="F48" s="1617"/>
      <c r="G48" s="1617"/>
      <c r="H48" s="1617"/>
      <c r="I48" s="922"/>
      <c r="J48" s="922"/>
      <c r="L48" s="667"/>
      <c r="M48" s="667"/>
      <c r="N48" s="667"/>
      <c r="O48" s="667"/>
      <c r="P48" s="667"/>
      <c r="Q48" s="667"/>
    </row>
    <row r="49" spans="1:17" s="546" customFormat="1" ht="12" thickTop="1">
      <c r="C49" s="667"/>
      <c r="D49" s="667"/>
      <c r="E49" s="667"/>
      <c r="F49" s="667"/>
      <c r="G49" s="667"/>
      <c r="H49" s="922"/>
      <c r="I49" s="922"/>
      <c r="J49" s="922"/>
      <c r="L49" s="1618"/>
      <c r="M49" s="1172"/>
      <c r="N49" s="667"/>
      <c r="O49" s="667"/>
      <c r="P49" s="667"/>
      <c r="Q49" s="667"/>
    </row>
    <row r="50" spans="1:17" s="546" customFormat="1" ht="11.25">
      <c r="A50" s="546" t="s">
        <v>505</v>
      </c>
      <c r="C50" s="667"/>
      <c r="D50" s="667"/>
      <c r="E50" s="757"/>
      <c r="F50" s="667"/>
      <c r="G50" s="667"/>
      <c r="H50" s="667"/>
      <c r="J50" s="956"/>
      <c r="K50" s="956"/>
      <c r="L50" s="956"/>
      <c r="M50" s="956"/>
      <c r="N50" s="956"/>
      <c r="O50" s="956"/>
      <c r="P50" s="956"/>
      <c r="Q50" s="956"/>
    </row>
    <row r="51" spans="1:17" s="546" customFormat="1" ht="11.25">
      <c r="A51" s="546" t="s">
        <v>506</v>
      </c>
      <c r="C51" s="667"/>
      <c r="D51" s="667"/>
      <c r="E51" s="757"/>
      <c r="F51" s="667"/>
      <c r="G51" s="667"/>
      <c r="H51" s="667"/>
      <c r="J51" s="956"/>
      <c r="K51" s="956"/>
      <c r="L51" s="956"/>
      <c r="M51" s="956"/>
      <c r="N51" s="956"/>
      <c r="O51" s="956"/>
      <c r="P51" s="956"/>
      <c r="Q51" s="956"/>
    </row>
    <row r="52" spans="1:17" s="546" customFormat="1" ht="11.25">
      <c r="A52" s="1619" t="s">
        <v>507</v>
      </c>
      <c r="C52" s="667"/>
      <c r="D52" s="667"/>
      <c r="E52" s="757"/>
      <c r="F52" s="667"/>
      <c r="G52" s="667"/>
      <c r="H52" s="667"/>
      <c r="J52" s="956"/>
      <c r="K52" s="956"/>
      <c r="L52" s="956"/>
      <c r="M52" s="956"/>
      <c r="N52" s="956"/>
      <c r="O52" s="956"/>
      <c r="P52" s="956"/>
      <c r="Q52" s="956"/>
    </row>
    <row r="53" spans="1:17" s="546" customFormat="1" ht="11.25">
      <c r="A53" s="1619" t="s">
        <v>508</v>
      </c>
      <c r="C53" s="667"/>
      <c r="D53" s="667"/>
      <c r="E53" s="757"/>
      <c r="F53" s="667"/>
      <c r="G53" s="667"/>
      <c r="H53" s="667"/>
      <c r="J53" s="956"/>
      <c r="K53" s="956"/>
      <c r="L53" s="956"/>
      <c r="M53" s="956"/>
      <c r="N53" s="956"/>
      <c r="O53" s="956"/>
      <c r="P53" s="956"/>
      <c r="Q53" s="956"/>
    </row>
    <row r="54" spans="1:17" s="546" customFormat="1" ht="11.25">
      <c r="A54" s="1619"/>
      <c r="C54" s="667"/>
      <c r="D54" s="667"/>
      <c r="E54" s="757"/>
      <c r="F54" s="667"/>
      <c r="G54" s="667"/>
      <c r="H54" s="667"/>
      <c r="J54" s="956"/>
      <c r="K54" s="956"/>
      <c r="L54" s="956"/>
      <c r="M54" s="956"/>
      <c r="N54" s="956"/>
      <c r="O54" s="956"/>
      <c r="P54" s="956"/>
      <c r="Q54" s="956"/>
    </row>
    <row r="55" spans="1:17" s="546" customFormat="1" ht="11.25">
      <c r="A55" s="1620" t="s">
        <v>5</v>
      </c>
      <c r="C55" s="667"/>
      <c r="D55" s="667"/>
      <c r="E55" s="757"/>
      <c r="F55" s="667"/>
      <c r="G55" s="667"/>
      <c r="H55" s="667"/>
      <c r="J55" s="956"/>
      <c r="K55" s="956"/>
      <c r="L55" s="956"/>
      <c r="M55" s="956"/>
      <c r="N55" s="956"/>
      <c r="O55" s="956"/>
      <c r="P55" s="956"/>
      <c r="Q55" s="956"/>
    </row>
    <row r="56" spans="1:17" s="546" customFormat="1" ht="11.25">
      <c r="A56" s="546" t="s">
        <v>1846</v>
      </c>
      <c r="C56" s="667"/>
      <c r="D56" s="667"/>
      <c r="E56" s="667"/>
      <c r="F56" s="667"/>
      <c r="G56" s="667"/>
      <c r="H56" s="667"/>
      <c r="J56" s="956"/>
      <c r="K56" s="956"/>
      <c r="L56" s="956"/>
      <c r="M56" s="956"/>
      <c r="N56" s="956"/>
      <c r="O56" s="956"/>
      <c r="P56" s="956"/>
      <c r="Q56" s="956"/>
    </row>
    <row r="57" spans="1:17" s="546" customFormat="1" ht="11.25">
      <c r="A57" s="629" t="s">
        <v>509</v>
      </c>
      <c r="C57" s="667"/>
      <c r="D57" s="667"/>
      <c r="E57" s="667"/>
      <c r="F57" s="667"/>
      <c r="G57" s="667"/>
      <c r="H57" s="667"/>
      <c r="J57" s="956"/>
      <c r="K57" s="956"/>
      <c r="L57" s="956"/>
      <c r="M57" s="956"/>
      <c r="N57" s="956"/>
      <c r="O57" s="956"/>
      <c r="P57" s="956"/>
      <c r="Q57" s="956"/>
    </row>
    <row r="58" spans="1:17" s="546" customFormat="1" ht="11.25">
      <c r="A58" s="1598" t="s">
        <v>510</v>
      </c>
      <c r="C58" s="667"/>
      <c r="D58" s="667"/>
      <c r="E58" s="667"/>
      <c r="F58" s="667"/>
      <c r="G58" s="667"/>
      <c r="H58" s="667"/>
      <c r="J58" s="956"/>
      <c r="K58" s="956"/>
      <c r="L58" s="956"/>
      <c r="M58" s="956"/>
      <c r="N58" s="956"/>
      <c r="O58" s="956"/>
      <c r="P58" s="956"/>
      <c r="Q58" s="956"/>
    </row>
    <row r="59" spans="1:17" s="546" customFormat="1" ht="11.25">
      <c r="C59" s="667"/>
      <c r="D59" s="667"/>
      <c r="E59" s="667"/>
      <c r="F59" s="667"/>
      <c r="G59" s="667"/>
      <c r="H59" s="667"/>
      <c r="J59" s="956"/>
      <c r="K59" s="956"/>
      <c r="L59" s="956"/>
      <c r="M59" s="956"/>
      <c r="N59" s="956"/>
      <c r="O59" s="956"/>
      <c r="P59" s="956"/>
      <c r="Q59" s="956"/>
    </row>
  </sheetData>
  <hyperlinks>
    <hyperlink ref="A58" r:id="rId1"/>
    <hyperlink ref="A2" location="Title!A1" display="Return to Title"/>
  </hyperlinks>
  <pageMargins left="0.7" right="0.7" top="0.75" bottom="0.75" header="0.3" footer="0.3"/>
  <pageSetup paperSize="9" scale="91" fitToHeight="0"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3" tint="0.79998168889431442"/>
    <pageSetUpPr fitToPage="1"/>
  </sheetPr>
  <dimension ref="A1:AT26"/>
  <sheetViews>
    <sheetView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1.7109375" style="192" customWidth="1"/>
    <col min="2" max="2" width="10.7109375" style="192" bestFit="1" customWidth="1"/>
    <col min="3" max="3" width="9.28515625" style="192" customWidth="1"/>
    <col min="4" max="4" width="9" style="192" customWidth="1"/>
    <col min="5" max="5" width="8.140625" style="192" customWidth="1"/>
    <col min="6" max="6" width="10.7109375" style="192" bestFit="1" customWidth="1"/>
    <col min="7" max="7" width="9.140625" style="192" customWidth="1"/>
    <col min="8" max="8" width="10.28515625" style="192" customWidth="1"/>
    <col min="9" max="9" width="2.140625" style="192" customWidth="1"/>
    <col min="10" max="19" width="7.5703125" style="192" customWidth="1"/>
    <col min="20" max="20" width="2.28515625" style="192" customWidth="1"/>
    <col min="21" max="21" width="11" style="192" customWidth="1"/>
    <col min="22" max="22" width="7.140625" style="192" bestFit="1" customWidth="1"/>
    <col min="23" max="30" width="5.7109375" style="192" bestFit="1" customWidth="1"/>
    <col min="31" max="31" width="5.85546875" style="192" bestFit="1" customWidth="1"/>
    <col min="32" max="32" width="2.140625" style="192" customWidth="1"/>
    <col min="33" max="33" width="6.5703125" style="192" customWidth="1"/>
    <col min="34" max="34" width="4" style="192" customWidth="1"/>
    <col min="35" max="35" width="7.7109375" style="192" bestFit="1" customWidth="1"/>
    <col min="36" max="43" width="5.7109375" style="192" bestFit="1" customWidth="1"/>
    <col min="44" max="44" width="5.85546875" style="192" bestFit="1" customWidth="1"/>
    <col min="45" max="45" width="2.140625" style="192" customWidth="1"/>
    <col min="46" max="46" width="6.5703125" style="192" customWidth="1"/>
    <col min="47" max="16384" width="9.140625" style="192"/>
  </cols>
  <sheetData>
    <row r="1" spans="1:46" ht="18.75">
      <c r="A1" s="225" t="s">
        <v>511</v>
      </c>
      <c r="B1" s="254"/>
      <c r="C1" s="252"/>
      <c r="D1" s="252"/>
      <c r="E1" s="252"/>
      <c r="F1" s="252"/>
      <c r="G1" s="252"/>
      <c r="H1" s="252"/>
      <c r="I1" s="252"/>
      <c r="J1" s="252"/>
      <c r="K1" s="252"/>
      <c r="S1" s="252"/>
      <c r="T1" s="252"/>
    </row>
    <row r="2" spans="1:46" ht="15" customHeight="1" thickBot="1">
      <c r="A2" s="251" t="s">
        <v>273</v>
      </c>
      <c r="B2" s="219"/>
      <c r="C2" s="252"/>
      <c r="D2" s="252"/>
      <c r="E2" s="252"/>
      <c r="F2" s="252"/>
      <c r="G2" s="252"/>
      <c r="H2" s="252"/>
      <c r="I2" s="252"/>
      <c r="J2" s="252"/>
      <c r="K2" s="252"/>
      <c r="S2" s="252"/>
      <c r="T2" s="252"/>
      <c r="AS2" s="229"/>
      <c r="AT2" s="229"/>
    </row>
    <row r="3" spans="1:46" ht="15" customHeight="1" thickTop="1" thickBot="1">
      <c r="A3" s="251"/>
      <c r="B3" s="219"/>
      <c r="C3" s="252"/>
      <c r="D3" s="252"/>
      <c r="E3" s="252"/>
      <c r="F3" s="252"/>
      <c r="G3" s="252"/>
      <c r="H3" s="252"/>
      <c r="I3" s="252"/>
      <c r="J3" s="252"/>
      <c r="K3" s="252"/>
      <c r="S3" s="252"/>
      <c r="T3" s="252"/>
      <c r="AS3" s="197"/>
      <c r="AT3" s="197"/>
    </row>
    <row r="4" spans="1:46" s="1225" customFormat="1" ht="15" customHeight="1" thickTop="1">
      <c r="A4" s="1629"/>
      <c r="B4" s="2512" t="s">
        <v>452</v>
      </c>
      <c r="C4" s="2512"/>
      <c r="D4" s="2512"/>
      <c r="E4" s="2512"/>
      <c r="F4" s="2512"/>
      <c r="G4" s="2512"/>
      <c r="H4" s="2512"/>
      <c r="I4" s="1629"/>
      <c r="J4" s="2512" t="s">
        <v>453</v>
      </c>
      <c r="K4" s="2512"/>
      <c r="L4" s="2512"/>
      <c r="M4" s="2512"/>
      <c r="N4" s="2512"/>
      <c r="O4" s="2512"/>
      <c r="P4" s="2512"/>
      <c r="Q4" s="2512"/>
      <c r="R4" s="2512"/>
      <c r="S4" s="2512"/>
      <c r="T4" s="1588"/>
      <c r="U4" s="2536" t="s">
        <v>512</v>
      </c>
    </row>
    <row r="5" spans="1:46" s="1225" customFormat="1" ht="44.25" customHeight="1">
      <c r="A5" s="1631" t="s">
        <v>454</v>
      </c>
      <c r="B5" s="1369" t="s">
        <v>455</v>
      </c>
      <c r="C5" s="1369" t="s">
        <v>456</v>
      </c>
      <c r="D5" s="1369" t="s">
        <v>457</v>
      </c>
      <c r="E5" s="1369" t="s">
        <v>458</v>
      </c>
      <c r="F5" s="1369" t="s">
        <v>459</v>
      </c>
      <c r="G5" s="1369" t="s">
        <v>460</v>
      </c>
      <c r="H5" s="1369" t="s">
        <v>461</v>
      </c>
      <c r="I5" s="1370"/>
      <c r="J5" s="1369" t="s">
        <v>462</v>
      </c>
      <c r="K5" s="1369" t="s">
        <v>463</v>
      </c>
      <c r="L5" s="1369" t="s">
        <v>464</v>
      </c>
      <c r="M5" s="1369" t="s">
        <v>465</v>
      </c>
      <c r="N5" s="1369" t="s">
        <v>466</v>
      </c>
      <c r="O5" s="1369" t="s">
        <v>467</v>
      </c>
      <c r="P5" s="1369" t="s">
        <v>468</v>
      </c>
      <c r="Q5" s="1369" t="s">
        <v>469</v>
      </c>
      <c r="R5" s="1369" t="s">
        <v>470</v>
      </c>
      <c r="S5" s="1369" t="s">
        <v>471</v>
      </c>
      <c r="T5" s="1630"/>
      <c r="U5" s="2537"/>
    </row>
    <row r="6" spans="1:46" s="1225" customFormat="1" ht="11.25">
      <c r="A6" s="1632"/>
      <c r="B6" s="1370"/>
      <c r="C6" s="1370"/>
      <c r="D6" s="1370"/>
      <c r="E6" s="1370"/>
      <c r="F6" s="1370"/>
      <c r="G6" s="1370"/>
      <c r="H6" s="1370"/>
      <c r="I6" s="1370"/>
      <c r="J6" s="1370"/>
      <c r="K6" s="1370"/>
      <c r="L6" s="1370"/>
      <c r="M6" s="1370"/>
      <c r="N6" s="1370"/>
      <c r="O6" s="1370"/>
      <c r="P6" s="1370"/>
      <c r="Q6" s="1370"/>
      <c r="R6" s="1370"/>
      <c r="S6" s="1370"/>
      <c r="T6" s="1630"/>
      <c r="U6" s="1370"/>
    </row>
    <row r="7" spans="1:46" s="1189" customFormat="1" ht="15" customHeight="1">
      <c r="A7" s="1565">
        <v>2008</v>
      </c>
      <c r="B7" s="1621">
        <v>77.86</v>
      </c>
      <c r="C7" s="1621">
        <v>78.349999999999994</v>
      </c>
      <c r="D7" s="1621">
        <v>79.209999999999994</v>
      </c>
      <c r="E7" s="1621">
        <v>79.12</v>
      </c>
      <c r="F7" s="1621">
        <v>76.7</v>
      </c>
      <c r="G7" s="1621">
        <v>85.26</v>
      </c>
      <c r="H7" s="1621">
        <v>83.41</v>
      </c>
      <c r="I7" s="1566"/>
      <c r="J7" s="1539">
        <v>79.22</v>
      </c>
      <c r="K7" s="1539">
        <v>79.47</v>
      </c>
      <c r="L7" s="1539">
        <v>78.62</v>
      </c>
      <c r="M7" s="1539">
        <v>78.3</v>
      </c>
      <c r="N7" s="1539">
        <v>79.430000000000007</v>
      </c>
      <c r="O7" s="1539">
        <v>80.05</v>
      </c>
      <c r="P7" s="1539">
        <v>81.14</v>
      </c>
      <c r="Q7" s="1539">
        <v>81.819999999999993</v>
      </c>
      <c r="R7" s="1539">
        <v>82.47</v>
      </c>
      <c r="S7" s="1539">
        <v>84.53</v>
      </c>
      <c r="T7" s="1566"/>
      <c r="U7" s="1566">
        <v>79.650000000000006</v>
      </c>
    </row>
    <row r="8" spans="1:46" s="1189" customFormat="1" ht="15" customHeight="1">
      <c r="A8" s="1565">
        <v>2009</v>
      </c>
      <c r="B8" s="1622">
        <v>78.319999999999993</v>
      </c>
      <c r="C8" s="1622">
        <v>79.28</v>
      </c>
      <c r="D8" s="1622">
        <v>80.180000000000007</v>
      </c>
      <c r="E8" s="1622">
        <v>80.099999999999994</v>
      </c>
      <c r="F8" s="1622">
        <v>77.75</v>
      </c>
      <c r="G8" s="1622">
        <v>85.91</v>
      </c>
      <c r="H8" s="1622">
        <v>85.07</v>
      </c>
      <c r="I8" s="1566"/>
      <c r="J8" s="1539">
        <v>80.2</v>
      </c>
      <c r="K8" s="1539">
        <v>80.510000000000005</v>
      </c>
      <c r="L8" s="1539">
        <v>79.52</v>
      </c>
      <c r="M8" s="1539">
        <v>79.12</v>
      </c>
      <c r="N8" s="1539">
        <v>80.3</v>
      </c>
      <c r="O8" s="1539">
        <v>80.5</v>
      </c>
      <c r="P8" s="1539">
        <v>81.540000000000006</v>
      </c>
      <c r="Q8" s="1539">
        <v>83.9</v>
      </c>
      <c r="R8" s="1539">
        <v>82.93</v>
      </c>
      <c r="S8" s="1539">
        <v>85.92</v>
      </c>
      <c r="T8" s="1566"/>
      <c r="U8" s="1566">
        <v>80.540000000000006</v>
      </c>
    </row>
    <row r="9" spans="1:46" s="1189" customFormat="1" ht="15" customHeight="1">
      <c r="A9" s="1565">
        <v>2010</v>
      </c>
      <c r="B9" s="1622">
        <v>81.069999999999993</v>
      </c>
      <c r="C9" s="1622">
        <v>81.28</v>
      </c>
      <c r="D9" s="1622">
        <v>81.709999999999994</v>
      </c>
      <c r="E9" s="1622">
        <v>81.760000000000005</v>
      </c>
      <c r="F9" s="1622">
        <v>80.27</v>
      </c>
      <c r="G9" s="1622">
        <v>86.58</v>
      </c>
      <c r="H9" s="1622">
        <v>86</v>
      </c>
      <c r="I9" s="1566"/>
      <c r="J9" s="1539">
        <v>81.91</v>
      </c>
      <c r="K9" s="1539">
        <v>81.55</v>
      </c>
      <c r="L9" s="1539">
        <v>81.7</v>
      </c>
      <c r="M9" s="1539">
        <v>81.39</v>
      </c>
      <c r="N9" s="1539">
        <v>82.16</v>
      </c>
      <c r="O9" s="1539">
        <v>82.19</v>
      </c>
      <c r="P9" s="1539">
        <v>82.52</v>
      </c>
      <c r="Q9" s="1539">
        <v>84.84</v>
      </c>
      <c r="R9" s="1539">
        <v>82.76</v>
      </c>
      <c r="S9" s="1539">
        <v>88.87</v>
      </c>
      <c r="T9" s="1566"/>
      <c r="U9" s="1566">
        <v>82.33</v>
      </c>
    </row>
    <row r="10" spans="1:46" s="1189" customFormat="1" ht="15" customHeight="1">
      <c r="A10" s="1633">
        <v>2011</v>
      </c>
      <c r="B10" s="1634">
        <v>81.34</v>
      </c>
      <c r="C10" s="1634">
        <v>81.75</v>
      </c>
      <c r="D10" s="1634">
        <v>82.41</v>
      </c>
      <c r="E10" s="1634">
        <v>82.46</v>
      </c>
      <c r="F10" s="1634">
        <v>81</v>
      </c>
      <c r="G10" s="1634">
        <v>84.89</v>
      </c>
      <c r="H10" s="1634">
        <v>84.69</v>
      </c>
      <c r="I10" s="1635"/>
      <c r="J10" s="1602">
        <v>81.89</v>
      </c>
      <c r="K10" s="1602">
        <v>82.25</v>
      </c>
      <c r="L10" s="1602">
        <v>82.06</v>
      </c>
      <c r="M10" s="1602">
        <v>81.78</v>
      </c>
      <c r="N10" s="1602">
        <v>82.62</v>
      </c>
      <c r="O10" s="1602">
        <v>82.46</v>
      </c>
      <c r="P10" s="1602">
        <v>82.53</v>
      </c>
      <c r="Q10" s="1602">
        <v>84.32</v>
      </c>
      <c r="R10" s="1602">
        <v>83.48</v>
      </c>
      <c r="S10" s="1602">
        <v>85.54</v>
      </c>
      <c r="T10" s="1635"/>
      <c r="U10" s="1635">
        <v>82.48</v>
      </c>
    </row>
    <row r="11" spans="1:46" s="1189" customFormat="1" ht="15" customHeight="1">
      <c r="A11" s="1565" t="s">
        <v>1847</v>
      </c>
      <c r="B11" s="1622">
        <v>78.28</v>
      </c>
      <c r="C11" s="1622">
        <v>78.87</v>
      </c>
      <c r="D11" s="1622">
        <v>79.77</v>
      </c>
      <c r="E11" s="1622">
        <v>80.05</v>
      </c>
      <c r="F11" s="1622">
        <v>78.459999999999994</v>
      </c>
      <c r="G11" s="1622">
        <v>81.33</v>
      </c>
      <c r="H11" s="1622">
        <v>81.16</v>
      </c>
      <c r="I11" s="1622"/>
      <c r="J11" s="1622">
        <v>79.12</v>
      </c>
      <c r="K11" s="1622">
        <v>79.69</v>
      </c>
      <c r="L11" s="1622">
        <v>79.3</v>
      </c>
      <c r="M11" s="1622">
        <v>79.22</v>
      </c>
      <c r="N11" s="1622">
        <v>78.89</v>
      </c>
      <c r="O11" s="1622">
        <v>79.36</v>
      </c>
      <c r="P11" s="1622">
        <v>78.36</v>
      </c>
      <c r="Q11" s="1622">
        <v>78.64</v>
      </c>
      <c r="R11" s="1622">
        <v>78.849999999999994</v>
      </c>
      <c r="S11" s="1622">
        <v>82.29</v>
      </c>
      <c r="T11" s="1627"/>
      <c r="U11" s="1628">
        <v>79.37</v>
      </c>
    </row>
    <row r="12" spans="1:46" s="1189" customFormat="1" ht="15" customHeight="1" thickBot="1">
      <c r="A12" s="1623"/>
      <c r="B12" s="1624"/>
      <c r="C12" s="1624"/>
      <c r="D12" s="1624"/>
      <c r="E12" s="1624"/>
      <c r="F12" s="1624"/>
      <c r="G12" s="1624"/>
      <c r="H12" s="1624"/>
      <c r="I12" s="1624"/>
      <c r="J12" s="1624"/>
      <c r="K12" s="1624"/>
      <c r="L12" s="1624"/>
      <c r="M12" s="1624"/>
      <c r="N12" s="1624"/>
      <c r="O12" s="1624"/>
      <c r="P12" s="1624"/>
      <c r="Q12" s="1624"/>
      <c r="R12" s="1624"/>
      <c r="S12" s="1624"/>
      <c r="T12" s="1625"/>
      <c r="U12" s="1626"/>
    </row>
    <row r="13" spans="1:46" s="1189" customFormat="1" ht="15" customHeight="1" thickTop="1">
      <c r="A13" s="1565"/>
      <c r="B13" s="1622"/>
      <c r="C13" s="1622"/>
      <c r="D13" s="1622"/>
      <c r="E13" s="1622"/>
      <c r="F13" s="1622"/>
      <c r="G13" s="1622"/>
      <c r="H13" s="1622"/>
      <c r="I13" s="1622"/>
      <c r="J13" s="1622"/>
      <c r="K13" s="1622"/>
      <c r="L13" s="1622"/>
      <c r="M13" s="1622"/>
      <c r="N13" s="1622"/>
      <c r="O13" s="1622"/>
      <c r="P13" s="1622"/>
      <c r="Q13" s="1622"/>
      <c r="R13" s="1622"/>
      <c r="S13" s="1622"/>
      <c r="T13" s="1627"/>
      <c r="U13" s="1628"/>
    </row>
    <row r="14" spans="1:46" s="1189" customFormat="1" ht="11.25">
      <c r="A14" s="1189" t="s">
        <v>513</v>
      </c>
      <c r="AF14" s="1572"/>
      <c r="AG14" s="1572"/>
      <c r="AS14" s="1572"/>
      <c r="AT14" s="1572"/>
    </row>
    <row r="15" spans="1:46" s="1189" customFormat="1" ht="11.25">
      <c r="A15" s="1189" t="s">
        <v>514</v>
      </c>
      <c r="AF15" s="1572"/>
      <c r="AG15" s="1572"/>
      <c r="AS15" s="1572"/>
      <c r="AT15" s="1572"/>
    </row>
    <row r="16" spans="1:46" s="1189" customFormat="1" ht="11.25">
      <c r="A16" s="1348" t="s">
        <v>515</v>
      </c>
    </row>
    <row r="17" spans="1:46" s="1189" customFormat="1" ht="15" customHeight="1">
      <c r="A17" s="1203"/>
      <c r="B17" s="1203"/>
      <c r="C17" s="1203"/>
      <c r="D17" s="1203"/>
      <c r="E17" s="1203"/>
      <c r="F17" s="1203"/>
      <c r="G17" s="1203"/>
      <c r="H17" s="1203"/>
      <c r="I17" s="1203"/>
      <c r="J17" s="1203"/>
      <c r="K17" s="1203"/>
      <c r="L17" s="1203"/>
      <c r="M17" s="1203"/>
      <c r="N17" s="1203"/>
      <c r="O17" s="1203"/>
      <c r="P17" s="1203"/>
      <c r="Q17" s="1203"/>
      <c r="R17" s="1203"/>
      <c r="S17" s="1203"/>
      <c r="T17" s="1203"/>
      <c r="U17" s="1203"/>
    </row>
    <row r="18" spans="1:46" s="1189" customFormat="1" ht="15" customHeight="1">
      <c r="A18" s="1636" t="s">
        <v>516</v>
      </c>
      <c r="B18" s="1571"/>
      <c r="C18" s="1199"/>
      <c r="D18" s="1199"/>
      <c r="E18" s="1199"/>
      <c r="F18" s="1199"/>
    </row>
    <row r="19" spans="1:46" s="1189" customFormat="1" ht="11.25">
      <c r="A19" s="1552" t="s">
        <v>481</v>
      </c>
      <c r="B19" s="1573"/>
      <c r="C19" s="1572"/>
      <c r="D19" s="1572"/>
      <c r="E19" s="1572"/>
      <c r="F19" s="1572"/>
    </row>
    <row r="20" spans="1:46" s="1189" customFormat="1" ht="11.25">
      <c r="A20" s="1189" t="s">
        <v>482</v>
      </c>
      <c r="B20" s="1574"/>
      <c r="C20" s="1572"/>
      <c r="D20" s="1572"/>
      <c r="E20" s="1572"/>
      <c r="F20" s="1572"/>
    </row>
    <row r="21" spans="1:46" s="1189" customFormat="1" ht="11.25">
      <c r="A21" s="1351" t="s">
        <v>483</v>
      </c>
    </row>
    <row r="22" spans="1:46" s="1189" customFormat="1" ht="15" customHeight="1">
      <c r="A22" s="1575"/>
    </row>
    <row r="23" spans="1:46" ht="15" customHeight="1">
      <c r="G23" s="252"/>
      <c r="H23" s="252"/>
      <c r="S23" s="252"/>
      <c r="T23" s="252"/>
      <c r="AF23" s="252"/>
      <c r="AG23" s="252"/>
      <c r="AS23" s="252"/>
      <c r="AT23" s="252"/>
    </row>
    <row r="24" spans="1:46">
      <c r="A24" s="253"/>
      <c r="B24" s="254"/>
      <c r="C24" s="252"/>
      <c r="D24" s="252"/>
      <c r="E24" s="252"/>
      <c r="F24" s="252"/>
      <c r="G24" s="252"/>
      <c r="H24" s="252"/>
      <c r="S24" s="252"/>
      <c r="T24" s="252"/>
      <c r="AF24" s="252"/>
      <c r="AG24" s="252"/>
      <c r="AS24" s="252"/>
      <c r="AT24" s="252"/>
    </row>
    <row r="25" spans="1:46">
      <c r="A25" s="253"/>
      <c r="B25" s="255"/>
      <c r="C25" s="252"/>
      <c r="D25" s="252"/>
      <c r="E25" s="252"/>
      <c r="F25" s="252"/>
      <c r="G25" s="252"/>
      <c r="H25" s="252"/>
      <c r="I25" s="252"/>
      <c r="J25" s="252"/>
      <c r="K25" s="252"/>
      <c r="S25" s="252"/>
      <c r="T25" s="252"/>
      <c r="AF25" s="252"/>
      <c r="AG25" s="252"/>
      <c r="AS25" s="252"/>
      <c r="AT25" s="252"/>
    </row>
    <row r="26" spans="1:46">
      <c r="A26" s="253"/>
      <c r="B26" s="255"/>
      <c r="C26" s="252"/>
      <c r="D26" s="252"/>
      <c r="E26" s="252"/>
      <c r="F26" s="252"/>
      <c r="G26" s="252"/>
      <c r="H26" s="252"/>
      <c r="I26" s="252"/>
      <c r="J26" s="252"/>
      <c r="K26" s="252"/>
      <c r="S26" s="252"/>
      <c r="T26" s="252"/>
      <c r="AF26" s="252"/>
      <c r="AG26" s="252"/>
      <c r="AS26" s="252"/>
      <c r="AT26" s="252"/>
    </row>
  </sheetData>
  <mergeCells count="3">
    <mergeCell ref="B4:H4"/>
    <mergeCell ref="J4:S4"/>
    <mergeCell ref="U4:U5"/>
  </mergeCells>
  <hyperlinks>
    <hyperlink ref="A2" location="Title!A1" display="Return to Title"/>
  </hyperlinks>
  <pageMargins left="0.7" right="0.7" top="0.75" bottom="0.75" header="0.3" footer="0.3"/>
  <pageSetup paperSize="9" scale="7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3" tint="0.79998168889431442"/>
    <pageSetUpPr fitToPage="1"/>
  </sheetPr>
  <dimension ref="A1:I60"/>
  <sheetViews>
    <sheetView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140625" style="186"/>
    <col min="2" max="2" width="20.7109375" style="186" customWidth="1"/>
    <col min="3" max="3" width="16" style="186" customWidth="1"/>
    <col min="4" max="4" width="14.5703125" style="186" customWidth="1"/>
    <col min="5" max="5" width="4.5703125" style="186" customWidth="1"/>
    <col min="6" max="6" width="17.85546875" style="186" customWidth="1"/>
    <col min="7" max="7" width="15.85546875" style="186" customWidth="1"/>
    <col min="8" max="16384" width="9.140625" style="186"/>
  </cols>
  <sheetData>
    <row r="1" spans="1:8" ht="18.75">
      <c r="A1" s="259" t="s">
        <v>1469</v>
      </c>
    </row>
    <row r="2" spans="1:8">
      <c r="A2" s="251" t="s">
        <v>273</v>
      </c>
    </row>
    <row r="3" spans="1:8" s="546" customFormat="1" ht="21" customHeight="1">
      <c r="A3" s="1313"/>
    </row>
    <row r="4" spans="1:8" s="546" customFormat="1" ht="15" customHeight="1" thickBot="1">
      <c r="A4" s="1162"/>
      <c r="B4" s="1163"/>
      <c r="C4" s="919"/>
      <c r="D4" s="919" t="s">
        <v>388</v>
      </c>
      <c r="E4" s="919"/>
      <c r="F4" s="919"/>
      <c r="G4" s="919" t="s">
        <v>370</v>
      </c>
    </row>
    <row r="5" spans="1:8" s="1449" customFormat="1" ht="45" customHeight="1" thickTop="1">
      <c r="A5" s="1428"/>
      <c r="B5" s="1429" t="s">
        <v>517</v>
      </c>
      <c r="C5" s="1429" t="s">
        <v>518</v>
      </c>
      <c r="D5" s="1429" t="s">
        <v>1852</v>
      </c>
      <c r="E5" s="1429"/>
      <c r="F5" s="1429" t="s">
        <v>519</v>
      </c>
      <c r="G5" s="1429" t="s">
        <v>520</v>
      </c>
    </row>
    <row r="6" spans="1:8" s="546" customFormat="1" ht="15" customHeight="1">
      <c r="A6" s="599">
        <v>1976</v>
      </c>
      <c r="B6" s="1615">
        <v>13100.22</v>
      </c>
      <c r="C6" s="1615">
        <v>17627.330000000002</v>
      </c>
      <c r="D6" s="1615">
        <v>20331.75</v>
      </c>
      <c r="E6" s="1615"/>
      <c r="F6" s="1637">
        <v>0.74</v>
      </c>
      <c r="G6" s="1637">
        <v>0.87</v>
      </c>
      <c r="H6" s="1638"/>
    </row>
    <row r="7" spans="1:8" s="546" customFormat="1" ht="15" customHeight="1">
      <c r="A7" s="599">
        <v>1977</v>
      </c>
      <c r="B7" s="1615">
        <v>14083.06</v>
      </c>
      <c r="C7" s="1615">
        <v>17824.07</v>
      </c>
      <c r="D7" s="1615">
        <v>20546.3</v>
      </c>
      <c r="E7" s="1615"/>
      <c r="F7" s="1637">
        <v>0.79</v>
      </c>
      <c r="G7" s="1637">
        <v>0.87</v>
      </c>
      <c r="H7" s="1638"/>
    </row>
    <row r="8" spans="1:8" s="546" customFormat="1" ht="15" customHeight="1">
      <c r="A8" s="599">
        <v>1978</v>
      </c>
      <c r="B8" s="1615">
        <v>14441.69</v>
      </c>
      <c r="C8" s="1615">
        <v>17802.07</v>
      </c>
      <c r="D8" s="1615">
        <v>20760.849999999999</v>
      </c>
      <c r="E8" s="1615"/>
      <c r="F8" s="1637">
        <v>0.81</v>
      </c>
      <c r="G8" s="1637">
        <v>0.86</v>
      </c>
      <c r="H8" s="1638"/>
    </row>
    <row r="9" spans="1:8" s="546" customFormat="1" ht="15" customHeight="1">
      <c r="A9" s="599">
        <v>1979</v>
      </c>
      <c r="B9" s="1615">
        <v>15465.48</v>
      </c>
      <c r="C9" s="1615">
        <v>18377.22</v>
      </c>
      <c r="D9" s="1615">
        <v>20975.4</v>
      </c>
      <c r="E9" s="1615"/>
      <c r="F9" s="1637">
        <v>0.84</v>
      </c>
      <c r="G9" s="1637">
        <v>0.88</v>
      </c>
      <c r="H9" s="1638"/>
    </row>
    <row r="10" spans="1:8" s="546" customFormat="1" ht="15" customHeight="1">
      <c r="A10" s="599"/>
      <c r="B10" s="1615"/>
      <c r="C10" s="1615"/>
      <c r="D10" s="1615"/>
      <c r="E10" s="1615"/>
      <c r="F10" s="1637"/>
      <c r="G10" s="1637"/>
      <c r="H10" s="1638"/>
    </row>
    <row r="11" spans="1:8" s="546" customFormat="1" ht="15" customHeight="1">
      <c r="A11" s="599">
        <v>1980</v>
      </c>
      <c r="B11" s="1615">
        <v>16065.68</v>
      </c>
      <c r="C11" s="1615">
        <v>18683.73</v>
      </c>
      <c r="D11" s="1615">
        <v>21189.95</v>
      </c>
      <c r="E11" s="1615"/>
      <c r="F11" s="1637">
        <v>0.86</v>
      </c>
      <c r="G11" s="1637">
        <v>0.88</v>
      </c>
      <c r="H11" s="1638"/>
    </row>
    <row r="12" spans="1:8" s="546" customFormat="1" ht="15" customHeight="1">
      <c r="A12" s="599">
        <v>1981</v>
      </c>
      <c r="B12" s="1615">
        <v>16227.2</v>
      </c>
      <c r="C12" s="1615">
        <v>18599.28</v>
      </c>
      <c r="D12" s="1615">
        <v>21404.5</v>
      </c>
      <c r="E12" s="1615"/>
      <c r="F12" s="1637">
        <v>0.87</v>
      </c>
      <c r="G12" s="1637">
        <v>0.87</v>
      </c>
      <c r="H12" s="1638"/>
    </row>
    <row r="13" spans="1:8" s="546" customFormat="1" ht="15" customHeight="1">
      <c r="A13" s="599">
        <v>1982</v>
      </c>
      <c r="B13" s="1615">
        <v>16672.400000000001</v>
      </c>
      <c r="C13" s="1615">
        <v>18730.09</v>
      </c>
      <c r="D13" s="1615">
        <v>21619.05</v>
      </c>
      <c r="E13" s="1615"/>
      <c r="F13" s="1637">
        <v>0.89</v>
      </c>
      <c r="G13" s="1637">
        <v>0.87</v>
      </c>
      <c r="H13" s="1638"/>
    </row>
    <row r="14" spans="1:8" s="546" customFormat="1" ht="15" customHeight="1">
      <c r="A14" s="599">
        <v>1983</v>
      </c>
      <c r="B14" s="1615">
        <v>17314.64</v>
      </c>
      <c r="C14" s="1615">
        <v>19187.02</v>
      </c>
      <c r="D14" s="1615">
        <v>21833.599999999999</v>
      </c>
      <c r="E14" s="1615"/>
      <c r="F14" s="1637">
        <v>0.9</v>
      </c>
      <c r="G14" s="1637">
        <v>0.88</v>
      </c>
      <c r="H14" s="1638"/>
    </row>
    <row r="15" spans="1:8" s="546" customFormat="1" ht="15" customHeight="1">
      <c r="A15" s="599">
        <v>1984</v>
      </c>
      <c r="B15" s="1615">
        <v>17834.310000000001</v>
      </c>
      <c r="C15" s="1615">
        <v>19537.169999999998</v>
      </c>
      <c r="D15" s="1615">
        <v>22048.15</v>
      </c>
      <c r="E15" s="1615"/>
      <c r="F15" s="1637">
        <v>0.91</v>
      </c>
      <c r="G15" s="1637">
        <v>0.89</v>
      </c>
      <c r="H15" s="1638"/>
    </row>
    <row r="16" spans="1:8" s="546" customFormat="1" ht="15" customHeight="1">
      <c r="A16" s="599">
        <v>1985</v>
      </c>
      <c r="B16" s="1615">
        <v>18705.79</v>
      </c>
      <c r="C16" s="1615">
        <v>20184.47</v>
      </c>
      <c r="D16" s="1615">
        <v>22262.7</v>
      </c>
      <c r="E16" s="1615"/>
      <c r="F16" s="1637">
        <v>0.93</v>
      </c>
      <c r="G16" s="1637">
        <v>0.91</v>
      </c>
      <c r="H16" s="1638"/>
    </row>
    <row r="17" spans="1:8" s="546" customFormat="1" ht="15" customHeight="1">
      <c r="A17" s="599">
        <v>1986</v>
      </c>
      <c r="B17" s="1615">
        <v>18925.259999999998</v>
      </c>
      <c r="C17" s="1615">
        <v>20339.240000000002</v>
      </c>
      <c r="D17" s="1615">
        <v>22477.25</v>
      </c>
      <c r="E17" s="1615"/>
      <c r="F17" s="1637">
        <v>0.93</v>
      </c>
      <c r="G17" s="1637">
        <v>0.9</v>
      </c>
      <c r="H17" s="1638"/>
    </row>
    <row r="18" spans="1:8" s="546" customFormat="1" ht="15" customHeight="1">
      <c r="A18" s="599">
        <v>1987</v>
      </c>
      <c r="B18" s="1615">
        <v>19358.04</v>
      </c>
      <c r="C18" s="1615">
        <v>20625.97</v>
      </c>
      <c r="D18" s="1615">
        <v>22691.8</v>
      </c>
      <c r="E18" s="1615"/>
      <c r="F18" s="1637">
        <v>0.94</v>
      </c>
      <c r="G18" s="1637">
        <v>0.91</v>
      </c>
      <c r="H18" s="1638"/>
    </row>
    <row r="19" spans="1:8" s="546" customFormat="1" ht="15" customHeight="1">
      <c r="A19" s="599">
        <v>1988</v>
      </c>
      <c r="B19" s="1615">
        <v>19536.27</v>
      </c>
      <c r="C19" s="1615">
        <v>20880.77</v>
      </c>
      <c r="D19" s="1615">
        <v>22906.35</v>
      </c>
      <c r="E19" s="1615"/>
      <c r="F19" s="1637">
        <v>0.94</v>
      </c>
      <c r="G19" s="1637">
        <v>0.91</v>
      </c>
      <c r="H19" s="1638"/>
    </row>
    <row r="20" spans="1:8" s="546" customFormat="1" ht="15" customHeight="1">
      <c r="A20" s="599">
        <v>1989</v>
      </c>
      <c r="B20" s="1615">
        <v>19748.009999999998</v>
      </c>
      <c r="C20" s="1615">
        <v>21014.3</v>
      </c>
      <c r="D20" s="1615">
        <v>23120.9</v>
      </c>
      <c r="E20" s="1615"/>
      <c r="F20" s="1637">
        <v>0.94</v>
      </c>
      <c r="G20" s="1637">
        <v>0.91</v>
      </c>
      <c r="H20" s="1638"/>
    </row>
    <row r="21" spans="1:8" s="546" customFormat="1" ht="15" customHeight="1">
      <c r="A21" s="599"/>
      <c r="B21" s="1615"/>
      <c r="C21" s="1615"/>
      <c r="D21" s="1615"/>
      <c r="E21" s="1615"/>
      <c r="F21" s="1637"/>
      <c r="G21" s="1637"/>
      <c r="H21" s="1638"/>
    </row>
    <row r="22" spans="1:8" s="546" customFormat="1" ht="15" customHeight="1">
      <c r="A22" s="599">
        <v>1990</v>
      </c>
      <c r="B22" s="1615">
        <v>19933.32</v>
      </c>
      <c r="C22" s="1615">
        <v>21192.76</v>
      </c>
      <c r="D22" s="1615">
        <v>23335.45</v>
      </c>
      <c r="E22" s="1615"/>
      <c r="F22" s="1637">
        <v>0.94</v>
      </c>
      <c r="G22" s="1637">
        <v>0.91</v>
      </c>
      <c r="H22" s="1638"/>
    </row>
    <row r="23" spans="1:8" s="546" customFormat="1" ht="15" customHeight="1">
      <c r="A23" s="599">
        <v>1991</v>
      </c>
      <c r="B23" s="1615">
        <v>20163.349999999999</v>
      </c>
      <c r="C23" s="1615">
        <v>21298.7</v>
      </c>
      <c r="D23" s="1615">
        <v>23550</v>
      </c>
      <c r="E23" s="1615"/>
      <c r="F23" s="1637">
        <v>0.95</v>
      </c>
      <c r="G23" s="1637">
        <v>0.9</v>
      </c>
      <c r="H23" s="1638"/>
    </row>
    <row r="24" spans="1:8" s="546" customFormat="1" ht="15" customHeight="1">
      <c r="A24" s="599">
        <v>1992</v>
      </c>
      <c r="B24" s="1615">
        <v>19781.25</v>
      </c>
      <c r="C24" s="1615">
        <v>21022.99</v>
      </c>
      <c r="D24" s="1615">
        <v>23763</v>
      </c>
      <c r="E24" s="1615"/>
      <c r="F24" s="1637">
        <v>0.94</v>
      </c>
      <c r="G24" s="1637">
        <v>0.88</v>
      </c>
      <c r="H24" s="1638"/>
    </row>
    <row r="25" spans="1:8" s="546" customFormat="1" ht="15" customHeight="1">
      <c r="A25" s="599">
        <v>1993</v>
      </c>
      <c r="B25" s="1615">
        <v>19708.71</v>
      </c>
      <c r="C25" s="1615">
        <v>21057.42</v>
      </c>
      <c r="D25" s="1615">
        <v>23946</v>
      </c>
      <c r="E25" s="1615"/>
      <c r="F25" s="1637">
        <v>0.94</v>
      </c>
      <c r="G25" s="1637">
        <v>0.88</v>
      </c>
      <c r="H25" s="1638"/>
    </row>
    <row r="26" spans="1:8" s="546" customFormat="1" ht="15" customHeight="1">
      <c r="A26" s="599">
        <v>1994</v>
      </c>
      <c r="B26" s="1615">
        <v>19809.37</v>
      </c>
      <c r="C26" s="1615">
        <v>21002.45</v>
      </c>
      <c r="D26" s="1615">
        <v>24136</v>
      </c>
      <c r="E26" s="1615"/>
      <c r="F26" s="1637">
        <v>0.94</v>
      </c>
      <c r="G26" s="1637">
        <v>0.87</v>
      </c>
      <c r="H26" s="1638"/>
    </row>
    <row r="27" spans="1:8" s="546" customFormat="1" ht="15" customHeight="1">
      <c r="A27" s="599">
        <v>1995</v>
      </c>
      <c r="B27" s="1615">
        <v>19714.73</v>
      </c>
      <c r="C27" s="1615">
        <v>20875.099999999999</v>
      </c>
      <c r="D27" s="1615">
        <v>24339</v>
      </c>
      <c r="E27" s="1615"/>
      <c r="F27" s="1637">
        <v>0.94</v>
      </c>
      <c r="G27" s="1637">
        <v>0.86</v>
      </c>
      <c r="H27" s="1638"/>
    </row>
    <row r="28" spans="1:8" s="546" customFormat="1" ht="15" customHeight="1">
      <c r="A28" s="599">
        <v>1996</v>
      </c>
      <c r="B28" s="1615">
        <v>19516.37</v>
      </c>
      <c r="C28" s="1615">
        <v>20613.34</v>
      </c>
      <c r="D28" s="1615">
        <v>24528</v>
      </c>
      <c r="E28" s="1615"/>
      <c r="F28" s="1637">
        <v>0.95</v>
      </c>
      <c r="G28" s="1637">
        <v>0.84</v>
      </c>
      <c r="H28" s="1638"/>
    </row>
    <row r="29" spans="1:8" s="546" customFormat="1" ht="15" customHeight="1">
      <c r="A29" s="599">
        <v>1997</v>
      </c>
      <c r="B29" s="1615">
        <v>20117.599999999999</v>
      </c>
      <c r="C29" s="1615">
        <v>21041.83</v>
      </c>
      <c r="D29" s="1615">
        <v>24721</v>
      </c>
      <c r="E29" s="1615"/>
      <c r="F29" s="1637">
        <v>0.96</v>
      </c>
      <c r="G29" s="1637">
        <v>0.85</v>
      </c>
      <c r="H29" s="1638"/>
    </row>
    <row r="30" spans="1:8" s="546" customFormat="1" ht="15" customHeight="1">
      <c r="A30" s="599">
        <v>1998</v>
      </c>
      <c r="B30" s="1615">
        <v>19439.52</v>
      </c>
      <c r="C30" s="1615">
        <v>20568.86</v>
      </c>
      <c r="D30" s="1615">
        <v>24914</v>
      </c>
      <c r="E30" s="1615"/>
      <c r="F30" s="1637">
        <v>0.95</v>
      </c>
      <c r="G30" s="1637">
        <v>0.83</v>
      </c>
      <c r="H30" s="1638"/>
    </row>
    <row r="31" spans="1:8" s="546" customFormat="1" ht="15" customHeight="1">
      <c r="A31" s="599">
        <v>1999</v>
      </c>
      <c r="B31" s="1615">
        <v>18835.59</v>
      </c>
      <c r="C31" s="1615">
        <v>19928.37</v>
      </c>
      <c r="D31" s="1615">
        <v>25095</v>
      </c>
      <c r="E31" s="1615"/>
      <c r="F31" s="1637">
        <v>0.95</v>
      </c>
      <c r="G31" s="1637">
        <v>0.79</v>
      </c>
      <c r="H31" s="1638"/>
    </row>
    <row r="32" spans="1:8" s="546" customFormat="1" ht="15" customHeight="1">
      <c r="A32" s="599"/>
      <c r="B32" s="1615"/>
      <c r="C32" s="1615"/>
      <c r="D32" s="1615"/>
      <c r="E32" s="1615"/>
      <c r="F32" s="1637"/>
      <c r="G32" s="1637"/>
      <c r="H32" s="1638"/>
    </row>
    <row r="33" spans="1:9" s="546" customFormat="1" ht="15" customHeight="1">
      <c r="A33" s="604">
        <v>2000</v>
      </c>
      <c r="B33" s="1615">
        <v>18897.330000000002</v>
      </c>
      <c r="C33" s="1615">
        <v>20116.78</v>
      </c>
      <c r="D33" s="1615">
        <v>25281</v>
      </c>
      <c r="E33" s="1615"/>
      <c r="F33" s="1637">
        <v>0.94</v>
      </c>
      <c r="G33" s="1637">
        <v>0.8</v>
      </c>
      <c r="H33" s="1638"/>
    </row>
    <row r="34" spans="1:9" s="546" customFormat="1" ht="15" customHeight="1">
      <c r="A34" s="604">
        <v>2001</v>
      </c>
      <c r="B34" s="1615">
        <v>18566.349999999999</v>
      </c>
      <c r="C34" s="1615">
        <v>19590.05</v>
      </c>
      <c r="D34" s="1615">
        <v>25470</v>
      </c>
      <c r="E34" s="1615"/>
      <c r="F34" s="1637">
        <v>0.95</v>
      </c>
      <c r="G34" s="1637">
        <v>0.77</v>
      </c>
      <c r="H34" s="1638"/>
    </row>
    <row r="35" spans="1:9" s="546" customFormat="1" ht="15" customHeight="1">
      <c r="A35" s="604">
        <v>2002</v>
      </c>
      <c r="B35" s="1615">
        <v>18710.689999999999</v>
      </c>
      <c r="C35" s="1615">
        <v>19767.439999999999</v>
      </c>
      <c r="D35" s="1615">
        <v>25618</v>
      </c>
      <c r="E35" s="1615"/>
      <c r="F35" s="1637">
        <v>0.95</v>
      </c>
      <c r="G35" s="1637">
        <v>0.77</v>
      </c>
      <c r="H35" s="1638"/>
    </row>
    <row r="36" spans="1:9" s="546" customFormat="1" ht="15" customHeight="1">
      <c r="A36" s="604">
        <v>2003</v>
      </c>
      <c r="B36" s="1615">
        <v>18650.189999999999</v>
      </c>
      <c r="C36" s="1615">
        <v>19717.07</v>
      </c>
      <c r="D36" s="1615">
        <v>25798</v>
      </c>
      <c r="E36" s="1615"/>
      <c r="F36" s="1637">
        <v>0.95</v>
      </c>
      <c r="G36" s="1637">
        <v>0.76</v>
      </c>
      <c r="H36" s="1638"/>
    </row>
    <row r="37" spans="1:9" s="546" customFormat="1" ht="15" customHeight="1">
      <c r="A37" s="604">
        <v>2004</v>
      </c>
      <c r="B37" s="1615">
        <v>18687.900000000001</v>
      </c>
      <c r="C37" s="1615">
        <v>19763.560000000001</v>
      </c>
      <c r="D37" s="1615">
        <v>25985</v>
      </c>
      <c r="E37" s="1615"/>
      <c r="F37" s="1637">
        <v>0.95</v>
      </c>
      <c r="G37" s="1637">
        <v>0.76</v>
      </c>
      <c r="H37" s="1638"/>
    </row>
    <row r="38" spans="1:9" s="546" customFormat="1" ht="15" customHeight="1">
      <c r="A38" s="604">
        <v>2005</v>
      </c>
      <c r="B38" s="1615">
        <v>18886.12</v>
      </c>
      <c r="C38" s="1615">
        <v>19976.77</v>
      </c>
      <c r="D38" s="1615">
        <v>26197</v>
      </c>
      <c r="E38" s="1615"/>
      <c r="F38" s="1637">
        <v>0.95</v>
      </c>
      <c r="G38" s="1637">
        <v>0.76</v>
      </c>
      <c r="H38" s="1638"/>
    </row>
    <row r="39" spans="1:9" s="546" customFormat="1" ht="15" customHeight="1">
      <c r="A39" s="604">
        <v>2006</v>
      </c>
      <c r="B39" s="1615">
        <v>19147.64</v>
      </c>
      <c r="C39" s="1615">
        <v>20289.34</v>
      </c>
      <c r="D39" s="1615">
        <v>26419</v>
      </c>
      <c r="E39" s="1615"/>
      <c r="F39" s="1637">
        <v>0.94</v>
      </c>
      <c r="G39" s="1637">
        <v>0.77</v>
      </c>
      <c r="H39" s="1638"/>
    </row>
    <row r="40" spans="1:9" s="582" customFormat="1" ht="15" customHeight="1">
      <c r="A40" s="1600">
        <v>2007</v>
      </c>
      <c r="B40" s="1644">
        <v>19257.47</v>
      </c>
      <c r="C40" s="1644">
        <v>20399.88</v>
      </c>
      <c r="D40" s="1644">
        <v>26656</v>
      </c>
      <c r="E40" s="1644"/>
      <c r="F40" s="1645">
        <v>0.94</v>
      </c>
      <c r="G40" s="1645">
        <v>0.77</v>
      </c>
      <c r="H40" s="1639"/>
    </row>
    <row r="41" spans="1:9" s="582" customFormat="1" ht="15" customHeight="1">
      <c r="A41" s="1592" t="s">
        <v>1848</v>
      </c>
      <c r="B41" s="1615">
        <v>15450.87</v>
      </c>
      <c r="C41" s="1615">
        <v>15642.78</v>
      </c>
      <c r="D41" s="1615">
        <v>26911</v>
      </c>
      <c r="E41" s="1615"/>
      <c r="F41" s="1637">
        <v>0.99</v>
      </c>
      <c r="G41" s="1637">
        <v>0.57999999999999996</v>
      </c>
      <c r="H41" s="1639"/>
    </row>
    <row r="42" spans="1:9" s="582" customFormat="1" ht="15" customHeight="1">
      <c r="A42" s="1640" t="s">
        <v>1849</v>
      </c>
      <c r="B42" s="1615">
        <v>14928.74</v>
      </c>
      <c r="C42" s="1615">
        <v>15265.54</v>
      </c>
      <c r="D42" s="1615">
        <v>27109</v>
      </c>
      <c r="E42" s="1615"/>
      <c r="F42" s="1637">
        <v>0.98</v>
      </c>
      <c r="G42" s="1637">
        <v>0.56000000000000005</v>
      </c>
      <c r="H42" s="1639"/>
    </row>
    <row r="43" spans="1:9" s="582" customFormat="1" ht="31.15" customHeight="1">
      <c r="A43" s="1640" t="s">
        <v>1850</v>
      </c>
      <c r="B43" s="1615">
        <v>14421.85</v>
      </c>
      <c r="C43" s="1615">
        <v>14647.32</v>
      </c>
      <c r="D43" s="1615">
        <v>27272</v>
      </c>
      <c r="E43" s="1615"/>
      <c r="F43" s="1637">
        <v>0.98</v>
      </c>
      <c r="G43" s="1637">
        <v>0.54</v>
      </c>
      <c r="H43" s="1639"/>
    </row>
    <row r="44" spans="1:9" s="582" customFormat="1" ht="15" customHeight="1">
      <c r="A44" s="1646">
        <v>2011</v>
      </c>
      <c r="B44" s="1644">
        <v>13755.55</v>
      </c>
      <c r="C44" s="1644">
        <v>13896</v>
      </c>
      <c r="D44" s="1644">
        <v>27418</v>
      </c>
      <c r="E44" s="1644"/>
      <c r="F44" s="1645">
        <v>0.99</v>
      </c>
      <c r="G44" s="1645">
        <v>0.51</v>
      </c>
      <c r="H44" s="1639"/>
    </row>
    <row r="45" spans="1:9" s="582" customFormat="1" ht="15" customHeight="1">
      <c r="A45" s="1640" t="s">
        <v>1840</v>
      </c>
      <c r="B45" s="1615">
        <v>13512.52</v>
      </c>
      <c r="C45" s="1615">
        <v>13709.56</v>
      </c>
      <c r="D45" s="1615">
        <v>27768.35</v>
      </c>
      <c r="E45" s="1615"/>
      <c r="F45" s="1637">
        <v>0.99</v>
      </c>
      <c r="G45" s="1637">
        <v>0.49</v>
      </c>
      <c r="H45" s="1639"/>
    </row>
    <row r="46" spans="1:9" s="582" customFormat="1" ht="15" customHeight="1" thickBot="1">
      <c r="A46" s="965"/>
      <c r="B46" s="1641"/>
      <c r="C46" s="1641"/>
      <c r="D46" s="1641"/>
      <c r="E46" s="1641"/>
      <c r="F46" s="1642"/>
      <c r="G46" s="1641"/>
      <c r="H46" s="1639"/>
      <c r="I46" s="546"/>
    </row>
    <row r="47" spans="1:9" s="582" customFormat="1" ht="15" customHeight="1" thickTop="1">
      <c r="B47" s="1615"/>
      <c r="C47" s="1615"/>
      <c r="D47" s="1615"/>
      <c r="E47" s="1615"/>
      <c r="F47" s="1637"/>
      <c r="G47" s="1615"/>
      <c r="H47" s="1639"/>
      <c r="I47" s="546"/>
    </row>
    <row r="48" spans="1:9" s="546" customFormat="1" ht="11.25">
      <c r="A48" s="546" t="s">
        <v>521</v>
      </c>
      <c r="B48" s="669"/>
      <c r="C48" s="669"/>
    </row>
    <row r="49" spans="1:7" s="546" customFormat="1" ht="11.25">
      <c r="A49" s="546" t="s">
        <v>522</v>
      </c>
      <c r="B49" s="669"/>
      <c r="C49" s="669"/>
    </row>
    <row r="50" spans="1:7" s="546" customFormat="1" ht="11.25">
      <c r="A50" s="604" t="s">
        <v>523</v>
      </c>
      <c r="B50" s="669"/>
      <c r="C50" s="669"/>
    </row>
    <row r="51" spans="1:7" s="546" customFormat="1" ht="11.25">
      <c r="A51" s="604" t="s">
        <v>524</v>
      </c>
      <c r="B51" s="669"/>
      <c r="C51" s="669"/>
    </row>
    <row r="52" spans="1:7" s="546" customFormat="1" ht="11.25">
      <c r="A52" s="604" t="s">
        <v>494</v>
      </c>
      <c r="B52" s="669"/>
      <c r="C52" s="669"/>
    </row>
    <row r="53" spans="1:7" s="546" customFormat="1" ht="9.6" customHeight="1">
      <c r="A53" s="604"/>
      <c r="B53" s="669"/>
      <c r="C53" s="669"/>
    </row>
    <row r="54" spans="1:7" s="629" customFormat="1" ht="9.6" customHeight="1">
      <c r="A54" s="940" t="s">
        <v>516</v>
      </c>
      <c r="B54" s="469"/>
      <c r="C54" s="469"/>
    </row>
    <row r="55" spans="1:7" s="546" customFormat="1" ht="11.25">
      <c r="A55" s="1300" t="s">
        <v>1851</v>
      </c>
    </row>
    <row r="56" spans="1:7" s="546" customFormat="1" ht="11.25">
      <c r="A56" s="629" t="s">
        <v>525</v>
      </c>
    </row>
    <row r="57" spans="1:7" s="546" customFormat="1" ht="11.25">
      <c r="A57" s="629" t="s">
        <v>526</v>
      </c>
    </row>
    <row r="58" spans="1:7" s="546" customFormat="1" ht="11.25">
      <c r="A58" s="1598" t="s">
        <v>510</v>
      </c>
      <c r="B58" s="539"/>
      <c r="C58" s="539"/>
      <c r="D58" s="539"/>
      <c r="E58" s="539"/>
      <c r="F58" s="539"/>
      <c r="G58" s="539"/>
    </row>
    <row r="59" spans="1:7" s="546" customFormat="1" ht="11.25">
      <c r="A59" s="629" t="s">
        <v>483</v>
      </c>
    </row>
    <row r="60" spans="1:7" s="546" customFormat="1" ht="11.25">
      <c r="A60" s="1643"/>
    </row>
  </sheetData>
  <hyperlinks>
    <hyperlink ref="A58" r:id="rId1"/>
    <hyperlink ref="A2" location="Title!A1" display="Return to Title"/>
  </hyperlinks>
  <pageMargins left="0.70866141732283461" right="0.70866141732283461" top="0.74803149606299213" bottom="0.74803149606299213" header="0.31496062992125984" footer="0.31496062992125984"/>
  <pageSetup paperSize="9" scale="74" orientation="portrait" r:id="rId2"/>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3" tint="0.79998168889431442"/>
    <pageSetUpPr fitToPage="1"/>
  </sheetPr>
  <dimension ref="A1:AB67"/>
  <sheetViews>
    <sheetView zoomScaleNormal="100" workbookViewId="0">
      <pane xSplit="1" ySplit="3" topLeftCell="B4" activePane="bottomRight" state="frozenSplit"/>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6.140625" style="186" customWidth="1"/>
    <col min="2" max="2" width="13.85546875" style="186" customWidth="1"/>
    <col min="3" max="3" width="13.140625" style="186" customWidth="1"/>
    <col min="4" max="4" width="14.85546875" style="186" customWidth="1"/>
    <col min="5" max="5" width="11.85546875" style="186" customWidth="1"/>
    <col min="6" max="6" width="10.5703125" style="186" bestFit="1" customWidth="1"/>
    <col min="7" max="7" width="9.7109375" style="186" customWidth="1"/>
    <col min="8" max="8" width="1.85546875" style="186" customWidth="1"/>
    <col min="9" max="9" width="14" style="186" customWidth="1"/>
    <col min="10" max="10" width="16.140625" style="186" customWidth="1"/>
    <col min="11" max="12" width="9.140625" style="186"/>
    <col min="13" max="13" width="9.140625" style="190"/>
    <col min="14" max="14" width="15.85546875" style="190" customWidth="1"/>
    <col min="15" max="19" width="9.140625" style="190"/>
    <col min="20" max="20" width="14.7109375" style="190" bestFit="1" customWidth="1"/>
    <col min="21" max="27" width="14.7109375" style="186" bestFit="1" customWidth="1"/>
    <col min="28" max="16384" width="9.140625" style="186"/>
  </cols>
  <sheetData>
    <row r="1" spans="1:28" ht="21" customHeight="1">
      <c r="A1" s="260" t="s">
        <v>1853</v>
      </c>
    </row>
    <row r="2" spans="1:28">
      <c r="A2" s="251" t="s">
        <v>273</v>
      </c>
    </row>
    <row r="3" spans="1:28">
      <c r="A3" s="251"/>
    </row>
    <row r="4" spans="1:28" s="546" customFormat="1" ht="12" thickBot="1">
      <c r="A4" s="965"/>
      <c r="B4" s="965"/>
      <c r="C4" s="965"/>
      <c r="D4" s="965"/>
      <c r="E4" s="965"/>
      <c r="F4" s="965"/>
      <c r="G4" s="965"/>
      <c r="H4" s="1529"/>
      <c r="I4" s="965"/>
      <c r="J4" s="919" t="s">
        <v>388</v>
      </c>
      <c r="M4" s="667"/>
      <c r="N4" s="667"/>
      <c r="O4" s="667"/>
      <c r="P4" s="667"/>
      <c r="Q4" s="667"/>
      <c r="R4" s="667"/>
      <c r="S4" s="667"/>
      <c r="T4" s="667"/>
    </row>
    <row r="5" spans="1:28" s="1656" customFormat="1" ht="20.45" customHeight="1" thickTop="1">
      <c r="A5" s="1658"/>
      <c r="B5" s="2538" t="s">
        <v>527</v>
      </c>
      <c r="C5" s="2538"/>
      <c r="D5" s="2538"/>
      <c r="E5" s="2538"/>
      <c r="F5" s="2538"/>
      <c r="G5" s="2538"/>
      <c r="H5" s="1662"/>
      <c r="I5" s="2539" t="s">
        <v>533</v>
      </c>
      <c r="J5" s="2539" t="s">
        <v>1856</v>
      </c>
      <c r="M5" s="1657"/>
      <c r="N5" s="1657"/>
      <c r="O5" s="1657"/>
      <c r="P5" s="1657"/>
      <c r="Q5" s="1657"/>
      <c r="R5" s="1657"/>
      <c r="S5" s="1657"/>
      <c r="T5" s="1657"/>
    </row>
    <row r="6" spans="1:28" s="1656" customFormat="1" ht="26.45" customHeight="1">
      <c r="A6" s="1659"/>
      <c r="B6" s="1660" t="s">
        <v>528</v>
      </c>
      <c r="C6" s="1660" t="s">
        <v>529</v>
      </c>
      <c r="D6" s="1660" t="s">
        <v>530</v>
      </c>
      <c r="E6" s="1661"/>
      <c r="F6" s="1660" t="s">
        <v>531</v>
      </c>
      <c r="G6" s="1660" t="s">
        <v>532</v>
      </c>
      <c r="H6" s="1660"/>
      <c r="I6" s="2540"/>
      <c r="J6" s="2540"/>
      <c r="M6" s="1657"/>
      <c r="N6" s="1657"/>
      <c r="O6" s="1657"/>
      <c r="P6" s="1657"/>
      <c r="Q6" s="1657"/>
      <c r="R6" s="1657"/>
      <c r="S6" s="1657"/>
      <c r="T6" s="1657"/>
    </row>
    <row r="7" spans="1:28" s="546" customFormat="1" ht="11.25">
      <c r="A7" s="604"/>
      <c r="B7" s="1613"/>
      <c r="C7" s="1613"/>
      <c r="D7" s="1613"/>
      <c r="E7" s="582"/>
      <c r="F7" s="1613"/>
      <c r="G7" s="1613"/>
      <c r="H7" s="1613"/>
      <c r="I7" s="1613"/>
      <c r="J7" s="1613"/>
      <c r="M7" s="667"/>
      <c r="N7" s="667"/>
      <c r="O7" s="667"/>
      <c r="P7" s="667"/>
      <c r="Q7" s="667"/>
      <c r="R7" s="667"/>
      <c r="S7" s="667"/>
      <c r="T7" s="667"/>
    </row>
    <row r="8" spans="1:28" s="546" customFormat="1" ht="15" customHeight="1">
      <c r="A8" s="604">
        <v>2008</v>
      </c>
      <c r="B8" s="1613">
        <v>1624.01</v>
      </c>
      <c r="C8" s="1613">
        <v>3428.69</v>
      </c>
      <c r="D8" s="1613">
        <v>18328.560000000001</v>
      </c>
      <c r="E8" s="1613"/>
      <c r="F8" s="1613">
        <v>2503.9</v>
      </c>
      <c r="G8" s="1536" t="s">
        <v>33</v>
      </c>
      <c r="H8" s="1536"/>
      <c r="I8" s="1613">
        <v>23381.27</v>
      </c>
      <c r="J8" s="1613">
        <v>25885.16</v>
      </c>
      <c r="L8" s="667"/>
      <c r="M8" s="667"/>
      <c r="N8" s="667"/>
      <c r="O8" s="667"/>
      <c r="P8" s="667"/>
      <c r="Q8" s="667"/>
      <c r="R8" s="667"/>
      <c r="S8" s="667"/>
      <c r="T8" s="667"/>
      <c r="U8" s="1648"/>
      <c r="V8" s="1648"/>
      <c r="W8" s="1648"/>
      <c r="X8" s="1648"/>
      <c r="Y8" s="1648"/>
      <c r="Z8" s="1648"/>
      <c r="AA8" s="1648"/>
      <c r="AB8" s="667"/>
    </row>
    <row r="9" spans="1:28" s="546" customFormat="1" ht="15" customHeight="1">
      <c r="A9" s="604">
        <v>2009</v>
      </c>
      <c r="B9" s="1613">
        <v>1477.28</v>
      </c>
      <c r="C9" s="1613">
        <v>3298.68</v>
      </c>
      <c r="D9" s="1613">
        <v>19015.25</v>
      </c>
      <c r="E9" s="1613"/>
      <c r="F9" s="1613">
        <v>2294.8200000000002</v>
      </c>
      <c r="G9" s="1536" t="s">
        <v>33</v>
      </c>
      <c r="H9" s="1536"/>
      <c r="I9" s="1613">
        <v>23791.21</v>
      </c>
      <c r="J9" s="1613">
        <v>26086.03</v>
      </c>
      <c r="L9" s="667"/>
      <c r="M9" s="667"/>
      <c r="N9" s="667"/>
      <c r="O9" s="667"/>
      <c r="P9" s="667"/>
      <c r="Q9" s="667"/>
      <c r="R9" s="667"/>
      <c r="S9" s="667"/>
      <c r="T9" s="667"/>
      <c r="U9" s="1648"/>
      <c r="V9" s="1648"/>
      <c r="W9" s="1648"/>
      <c r="X9" s="1648"/>
      <c r="Y9" s="1648"/>
      <c r="Z9" s="1648"/>
      <c r="AA9" s="1648"/>
      <c r="AB9" s="667"/>
    </row>
    <row r="10" spans="1:28" s="546" customFormat="1" ht="15" customHeight="1">
      <c r="A10" s="604">
        <v>2010</v>
      </c>
      <c r="B10" s="1613">
        <v>1372.98</v>
      </c>
      <c r="C10" s="1613">
        <v>3259.18</v>
      </c>
      <c r="D10" s="1613">
        <v>19515.29</v>
      </c>
      <c r="E10" s="1613"/>
      <c r="F10" s="1613">
        <v>2153.85</v>
      </c>
      <c r="G10" s="1536" t="s">
        <v>33</v>
      </c>
      <c r="H10" s="1536"/>
      <c r="I10" s="1613">
        <v>24147.45</v>
      </c>
      <c r="J10" s="1613">
        <v>26301.3</v>
      </c>
      <c r="L10" s="667"/>
      <c r="M10" s="667"/>
      <c r="N10" s="667"/>
      <c r="O10" s="667"/>
      <c r="P10" s="667"/>
      <c r="Q10" s="667"/>
      <c r="R10" s="667"/>
      <c r="S10" s="667"/>
      <c r="T10" s="667"/>
      <c r="U10" s="1648"/>
      <c r="V10" s="1648"/>
      <c r="W10" s="1648"/>
      <c r="X10" s="1648"/>
      <c r="Y10" s="1648"/>
      <c r="Z10" s="1648"/>
      <c r="AA10" s="1648"/>
      <c r="AB10" s="667"/>
    </row>
    <row r="11" spans="1:28" s="582" customFormat="1" ht="15" customHeight="1">
      <c r="A11" s="1600">
        <v>2011</v>
      </c>
      <c r="B11" s="1654">
        <v>1382.88</v>
      </c>
      <c r="C11" s="1654">
        <v>3282.68</v>
      </c>
      <c r="D11" s="1654">
        <v>19655.990000000002</v>
      </c>
      <c r="E11" s="1654"/>
      <c r="F11" s="1654">
        <v>2169.38</v>
      </c>
      <c r="G11" s="1655" t="s">
        <v>33</v>
      </c>
      <c r="H11" s="1655"/>
      <c r="I11" s="1654">
        <v>24321.56</v>
      </c>
      <c r="J11" s="1654">
        <v>26490.94</v>
      </c>
      <c r="K11" s="546"/>
      <c r="L11" s="667"/>
      <c r="M11" s="757"/>
      <c r="N11" s="757"/>
      <c r="O11" s="757"/>
      <c r="P11" s="757"/>
      <c r="Q11" s="757"/>
      <c r="R11" s="757"/>
      <c r="S11" s="757"/>
      <c r="T11" s="667"/>
      <c r="U11" s="1648"/>
      <c r="V11" s="1648"/>
      <c r="W11" s="1648"/>
      <c r="X11" s="1648"/>
      <c r="Y11" s="1648"/>
      <c r="Z11" s="1648"/>
      <c r="AA11" s="1648"/>
      <c r="AB11" s="667"/>
    </row>
    <row r="12" spans="1:28" s="546" customFormat="1" ht="15" customHeight="1">
      <c r="A12" s="604" t="s">
        <v>1854</v>
      </c>
      <c r="B12" s="1613">
        <v>1268.57</v>
      </c>
      <c r="C12" s="1613">
        <v>2829.84</v>
      </c>
      <c r="D12" s="1613">
        <v>21040.68</v>
      </c>
      <c r="E12" s="1613"/>
      <c r="F12" s="1613">
        <v>1575.37</v>
      </c>
      <c r="G12" s="1536" t="s">
        <v>33</v>
      </c>
      <c r="H12" s="1536"/>
      <c r="I12" s="1613">
        <v>25139.09</v>
      </c>
      <c r="J12" s="1613">
        <v>26714.45</v>
      </c>
      <c r="L12" s="667"/>
      <c r="M12" s="667"/>
      <c r="N12" s="667"/>
      <c r="O12" s="667"/>
      <c r="P12" s="667"/>
      <c r="Q12" s="667"/>
      <c r="R12" s="667"/>
      <c r="S12" s="667"/>
      <c r="T12" s="667"/>
    </row>
    <row r="13" spans="1:28" s="546" customFormat="1" ht="15" customHeight="1">
      <c r="A13" s="604">
        <v>2013</v>
      </c>
      <c r="B13" s="1613">
        <v>1231.2</v>
      </c>
      <c r="C13" s="1613">
        <v>2662.39</v>
      </c>
      <c r="D13" s="1613">
        <v>21549.75</v>
      </c>
      <c r="E13" s="1613"/>
      <c r="F13" s="1613">
        <v>1500.85</v>
      </c>
      <c r="G13" s="1536" t="s">
        <v>33</v>
      </c>
      <c r="H13" s="1536"/>
      <c r="I13" s="1613">
        <v>25443.34</v>
      </c>
      <c r="J13" s="1613">
        <v>26944.18</v>
      </c>
      <c r="L13" s="667"/>
      <c r="M13" s="667"/>
      <c r="N13" s="667"/>
      <c r="O13" s="667"/>
      <c r="P13" s="667"/>
      <c r="Q13" s="667"/>
      <c r="R13" s="667"/>
      <c r="S13" s="667"/>
      <c r="T13" s="667"/>
      <c r="U13" s="667"/>
    </row>
    <row r="14" spans="1:28" s="546" customFormat="1" ht="15" customHeight="1">
      <c r="A14" s="604">
        <v>2014</v>
      </c>
      <c r="B14" s="1613">
        <v>1170.21</v>
      </c>
      <c r="C14" s="1613">
        <v>2639.77</v>
      </c>
      <c r="D14" s="1613">
        <v>21989.05</v>
      </c>
      <c r="E14" s="1613"/>
      <c r="F14" s="1613">
        <v>1387.92</v>
      </c>
      <c r="G14" s="1536" t="s">
        <v>33</v>
      </c>
      <c r="H14" s="1536"/>
      <c r="I14" s="1613">
        <v>25799.03</v>
      </c>
      <c r="J14" s="1613">
        <v>27214.17</v>
      </c>
      <c r="L14" s="667"/>
      <c r="M14" s="922"/>
      <c r="N14" s="922"/>
      <c r="O14" s="922"/>
      <c r="P14" s="922"/>
      <c r="Q14" s="922"/>
      <c r="R14" s="922"/>
      <c r="S14" s="922"/>
      <c r="T14" s="667"/>
    </row>
    <row r="15" spans="1:28" s="546" customFormat="1" ht="15" customHeight="1">
      <c r="A15" s="604">
        <v>2015</v>
      </c>
      <c r="B15" s="1613">
        <v>1016.92</v>
      </c>
      <c r="C15" s="1613">
        <v>2803.4</v>
      </c>
      <c r="D15" s="1613">
        <v>22372.2</v>
      </c>
      <c r="E15" s="1613"/>
      <c r="F15" s="1613">
        <v>1291.76</v>
      </c>
      <c r="G15" s="1536" t="s">
        <v>33</v>
      </c>
      <c r="H15" s="1536"/>
      <c r="I15" s="1613">
        <v>26192.51</v>
      </c>
      <c r="J15" s="1613">
        <v>27484.27</v>
      </c>
      <c r="L15" s="667"/>
      <c r="M15" s="922"/>
      <c r="N15" s="922"/>
      <c r="O15" s="922"/>
      <c r="P15" s="922"/>
      <c r="Q15" s="922"/>
      <c r="R15" s="922"/>
      <c r="S15" s="922"/>
      <c r="T15" s="667"/>
    </row>
    <row r="16" spans="1:28" s="546" customFormat="1" ht="12" thickBot="1">
      <c r="A16" s="807"/>
      <c r="B16" s="1649"/>
      <c r="C16" s="1649"/>
      <c r="D16" s="1649"/>
      <c r="E16" s="1649"/>
      <c r="F16" s="1649"/>
      <c r="G16" s="1650"/>
      <c r="H16" s="1663"/>
      <c r="I16" s="1649"/>
      <c r="J16" s="1649"/>
      <c r="M16" s="667"/>
      <c r="N16" s="667"/>
      <c r="O16" s="667"/>
      <c r="P16" s="667"/>
      <c r="Q16" s="667"/>
      <c r="R16" s="667"/>
      <c r="S16" s="667"/>
      <c r="T16" s="667"/>
    </row>
    <row r="17" spans="1:20" s="546" customFormat="1" ht="21" customHeight="1" thickTop="1">
      <c r="A17" s="1422"/>
      <c r="M17" s="667"/>
      <c r="N17" s="667"/>
      <c r="O17" s="667"/>
      <c r="P17" s="667"/>
      <c r="Q17" s="667"/>
      <c r="R17" s="667"/>
      <c r="S17" s="667"/>
      <c r="T17" s="667"/>
    </row>
    <row r="18" spans="1:20" s="546" customFormat="1" ht="15" customHeight="1" thickBot="1">
      <c r="A18" s="551" t="s">
        <v>534</v>
      </c>
      <c r="B18" s="1163"/>
      <c r="C18" s="965"/>
      <c r="D18" s="965"/>
      <c r="E18" s="965"/>
      <c r="F18" s="965"/>
      <c r="G18" s="965"/>
      <c r="H18" s="1529"/>
      <c r="I18" s="965"/>
      <c r="J18" s="919" t="s">
        <v>388</v>
      </c>
      <c r="M18" s="667"/>
      <c r="N18" s="667"/>
      <c r="O18" s="667"/>
      <c r="P18" s="667"/>
      <c r="Q18" s="667"/>
      <c r="R18" s="667"/>
      <c r="S18" s="667"/>
      <c r="T18" s="667"/>
    </row>
    <row r="19" spans="1:20" s="700" customFormat="1" ht="19.899999999999999" customHeight="1" thickTop="1">
      <c r="A19" s="1530"/>
      <c r="B19" s="2468" t="s">
        <v>527</v>
      </c>
      <c r="C19" s="2468"/>
      <c r="D19" s="2468"/>
      <c r="E19" s="2468"/>
      <c r="F19" s="2468"/>
      <c r="G19" s="2468"/>
      <c r="H19" s="1261"/>
      <c r="I19" s="2541" t="s">
        <v>533</v>
      </c>
      <c r="J19" s="2541" t="s">
        <v>1857</v>
      </c>
      <c r="M19" s="701"/>
      <c r="N19" s="701"/>
      <c r="O19" s="701"/>
      <c r="P19" s="701"/>
      <c r="Q19" s="701"/>
      <c r="R19" s="701"/>
      <c r="S19" s="701"/>
      <c r="T19" s="701"/>
    </row>
    <row r="20" spans="1:20" s="678" customFormat="1" ht="30" customHeight="1">
      <c r="A20" s="865"/>
      <c r="B20" s="1434" t="s">
        <v>535</v>
      </c>
      <c r="C20" s="1434" t="s">
        <v>536</v>
      </c>
      <c r="D20" s="1434" t="s">
        <v>537</v>
      </c>
      <c r="E20" s="1434" t="s">
        <v>538</v>
      </c>
      <c r="F20" s="1434" t="s">
        <v>539</v>
      </c>
      <c r="G20" s="1664" t="s">
        <v>532</v>
      </c>
      <c r="H20" s="1433"/>
      <c r="I20" s="2531"/>
      <c r="J20" s="2531"/>
      <c r="M20" s="1531"/>
      <c r="N20" s="1531"/>
      <c r="O20" s="1531"/>
      <c r="P20" s="1531"/>
      <c r="Q20" s="1531"/>
      <c r="R20" s="1531"/>
      <c r="S20" s="1531"/>
      <c r="T20" s="1531"/>
    </row>
    <row r="21" spans="1:20" s="546" customFormat="1" ht="15" customHeight="1">
      <c r="A21" s="599">
        <v>1976</v>
      </c>
      <c r="B21" s="1536" t="s">
        <v>33</v>
      </c>
      <c r="C21" s="1536" t="s">
        <v>33</v>
      </c>
      <c r="D21" s="1536" t="s">
        <v>33</v>
      </c>
      <c r="E21" s="1536" t="s">
        <v>33</v>
      </c>
      <c r="F21" s="1536" t="s">
        <v>33</v>
      </c>
      <c r="G21" s="1647">
        <v>1972.11</v>
      </c>
      <c r="H21" s="1613"/>
      <c r="I21" s="1647">
        <v>1972.11</v>
      </c>
      <c r="J21" s="1647">
        <v>19821.8</v>
      </c>
      <c r="M21" s="667"/>
      <c r="N21" s="667"/>
      <c r="O21" s="667"/>
      <c r="P21" s="667"/>
      <c r="Q21" s="667"/>
      <c r="R21" s="667"/>
      <c r="S21" s="667"/>
      <c r="T21" s="667"/>
    </row>
    <row r="22" spans="1:20" s="546" customFormat="1" ht="15" customHeight="1">
      <c r="A22" s="599">
        <v>1977</v>
      </c>
      <c r="B22" s="1536" t="s">
        <v>33</v>
      </c>
      <c r="C22" s="1536" t="s">
        <v>33</v>
      </c>
      <c r="D22" s="1536" t="s">
        <v>33</v>
      </c>
      <c r="E22" s="1536" t="s">
        <v>33</v>
      </c>
      <c r="F22" s="1536" t="s">
        <v>33</v>
      </c>
      <c r="G22" s="1613">
        <v>2560.29</v>
      </c>
      <c r="H22" s="1613"/>
      <c r="I22" s="1613">
        <v>2560.29</v>
      </c>
      <c r="J22" s="1613">
        <v>19983.150000000001</v>
      </c>
      <c r="M22" s="667"/>
      <c r="N22" s="667"/>
      <c r="O22" s="667"/>
      <c r="P22" s="667"/>
      <c r="Q22" s="667"/>
      <c r="R22" s="667"/>
      <c r="S22" s="667"/>
      <c r="T22" s="667"/>
    </row>
    <row r="23" spans="1:20" s="546" customFormat="1" ht="15" customHeight="1">
      <c r="A23" s="599">
        <v>1978</v>
      </c>
      <c r="B23" s="1536" t="s">
        <v>33</v>
      </c>
      <c r="C23" s="1536" t="s">
        <v>33</v>
      </c>
      <c r="D23" s="1536" t="s">
        <v>33</v>
      </c>
      <c r="E23" s="1536" t="s">
        <v>33</v>
      </c>
      <c r="F23" s="1536" t="s">
        <v>33</v>
      </c>
      <c r="G23" s="1613">
        <v>3161.08</v>
      </c>
      <c r="H23" s="1613"/>
      <c r="I23" s="1613">
        <v>3161.08</v>
      </c>
      <c r="J23" s="1613">
        <v>20144.5</v>
      </c>
      <c r="M23" s="667"/>
      <c r="N23" s="667"/>
      <c r="O23" s="667"/>
      <c r="P23" s="667"/>
      <c r="Q23" s="667"/>
      <c r="R23" s="667"/>
      <c r="S23" s="667"/>
      <c r="T23" s="667"/>
    </row>
    <row r="24" spans="1:20" s="546" customFormat="1" ht="15" customHeight="1">
      <c r="A24" s="599">
        <v>1979</v>
      </c>
      <c r="B24" s="1536" t="s">
        <v>33</v>
      </c>
      <c r="C24" s="1536" t="s">
        <v>33</v>
      </c>
      <c r="D24" s="1536" t="s">
        <v>33</v>
      </c>
      <c r="E24" s="1536" t="s">
        <v>33</v>
      </c>
      <c r="F24" s="1536" t="s">
        <v>33</v>
      </c>
      <c r="G24" s="1613">
        <v>3545.47</v>
      </c>
      <c r="H24" s="1613"/>
      <c r="I24" s="1613">
        <v>3545.47</v>
      </c>
      <c r="J24" s="1613">
        <v>20305.84</v>
      </c>
      <c r="M24" s="667"/>
      <c r="N24" s="667"/>
      <c r="O24" s="667"/>
      <c r="P24" s="667"/>
      <c r="Q24" s="667"/>
      <c r="R24" s="667"/>
      <c r="S24" s="667"/>
      <c r="T24" s="667"/>
    </row>
    <row r="25" spans="1:20" s="546" customFormat="1" ht="30.6" customHeight="1">
      <c r="A25" s="599">
        <v>1980</v>
      </c>
      <c r="B25" s="1536" t="s">
        <v>33</v>
      </c>
      <c r="C25" s="1536" t="s">
        <v>33</v>
      </c>
      <c r="D25" s="1536" t="s">
        <v>33</v>
      </c>
      <c r="E25" s="1536" t="s">
        <v>33</v>
      </c>
      <c r="F25" s="1536" t="s">
        <v>33</v>
      </c>
      <c r="G25" s="1613">
        <v>4172.91</v>
      </c>
      <c r="H25" s="1613"/>
      <c r="I25" s="1613">
        <v>4172.91</v>
      </c>
      <c r="J25" s="1613">
        <v>20467.189999999999</v>
      </c>
      <c r="M25" s="667"/>
      <c r="N25" s="667"/>
      <c r="O25" s="667"/>
      <c r="P25" s="667"/>
      <c r="Q25" s="667"/>
      <c r="R25" s="667"/>
      <c r="S25" s="667"/>
      <c r="T25" s="667"/>
    </row>
    <row r="26" spans="1:20" s="546" customFormat="1" ht="15" customHeight="1">
      <c r="A26" s="599">
        <v>1981</v>
      </c>
      <c r="B26" s="1536" t="s">
        <v>33</v>
      </c>
      <c r="C26" s="1536" t="s">
        <v>33</v>
      </c>
      <c r="D26" s="1536" t="s">
        <v>33</v>
      </c>
      <c r="E26" s="1536" t="s">
        <v>33</v>
      </c>
      <c r="F26" s="1536" t="s">
        <v>33</v>
      </c>
      <c r="G26" s="1613">
        <v>4494.58</v>
      </c>
      <c r="H26" s="1613"/>
      <c r="I26" s="1613">
        <v>4494.58</v>
      </c>
      <c r="J26" s="1613">
        <v>20628.54</v>
      </c>
      <c r="M26" s="667"/>
      <c r="N26" s="667"/>
      <c r="O26" s="667"/>
      <c r="P26" s="667"/>
      <c r="Q26" s="667"/>
      <c r="R26" s="667"/>
      <c r="S26" s="667"/>
      <c r="T26" s="667"/>
    </row>
    <row r="27" spans="1:20" s="546" customFormat="1" ht="15" customHeight="1">
      <c r="A27" s="599">
        <v>1982</v>
      </c>
      <c r="B27" s="1536" t="s">
        <v>33</v>
      </c>
      <c r="C27" s="1536" t="s">
        <v>33</v>
      </c>
      <c r="D27" s="1536" t="s">
        <v>33</v>
      </c>
      <c r="E27" s="1536" t="s">
        <v>33</v>
      </c>
      <c r="F27" s="1536" t="s">
        <v>33</v>
      </c>
      <c r="G27" s="1613">
        <v>4985.33</v>
      </c>
      <c r="H27" s="1613"/>
      <c r="I27" s="1613">
        <v>4985.33</v>
      </c>
      <c r="J27" s="1613">
        <v>20851.96</v>
      </c>
      <c r="M27" s="667"/>
      <c r="N27" s="667"/>
      <c r="O27" s="667"/>
      <c r="P27" s="667"/>
      <c r="Q27" s="667"/>
      <c r="R27" s="667"/>
      <c r="S27" s="667"/>
      <c r="T27" s="667"/>
    </row>
    <row r="28" spans="1:20" s="546" customFormat="1" ht="15" customHeight="1">
      <c r="A28" s="599">
        <v>1983</v>
      </c>
      <c r="B28" s="1613">
        <v>1192.05</v>
      </c>
      <c r="C28" s="1613">
        <v>1166.69</v>
      </c>
      <c r="D28" s="1613">
        <v>884.53</v>
      </c>
      <c r="E28" s="1613">
        <v>668.95</v>
      </c>
      <c r="F28" s="1613">
        <v>1995.21</v>
      </c>
      <c r="G28" s="1613">
        <v>102.51</v>
      </c>
      <c r="H28" s="1613"/>
      <c r="I28" s="1613">
        <v>6009.94</v>
      </c>
      <c r="J28" s="1613">
        <v>21075.38</v>
      </c>
      <c r="K28" s="922"/>
      <c r="M28" s="667"/>
      <c r="N28" s="667"/>
      <c r="O28" s="667"/>
      <c r="P28" s="667"/>
      <c r="Q28" s="667"/>
      <c r="R28" s="667"/>
      <c r="S28" s="667"/>
      <c r="T28" s="667"/>
    </row>
    <row r="29" spans="1:20" s="546" customFormat="1" ht="15" customHeight="1">
      <c r="A29" s="599">
        <v>1984</v>
      </c>
      <c r="B29" s="1613">
        <v>876.99</v>
      </c>
      <c r="C29" s="1613">
        <v>1101.29</v>
      </c>
      <c r="D29" s="1613">
        <v>1005.62</v>
      </c>
      <c r="E29" s="1613">
        <v>896.13</v>
      </c>
      <c r="F29" s="1613">
        <v>2068.64</v>
      </c>
      <c r="G29" s="1613">
        <v>136.07</v>
      </c>
      <c r="H29" s="1613"/>
      <c r="I29" s="1613">
        <v>6084.75</v>
      </c>
      <c r="J29" s="1613">
        <v>21298.799999999999</v>
      </c>
      <c r="M29" s="667"/>
      <c r="N29" s="667"/>
      <c r="O29" s="667"/>
      <c r="P29" s="667"/>
      <c r="Q29" s="667"/>
      <c r="R29" s="667"/>
      <c r="S29" s="667"/>
      <c r="T29" s="667"/>
    </row>
    <row r="30" spans="1:20" s="546" customFormat="1" ht="15" customHeight="1">
      <c r="A30" s="599">
        <v>1985</v>
      </c>
      <c r="B30" s="1613">
        <v>847.84</v>
      </c>
      <c r="C30" s="1613">
        <v>1249.28</v>
      </c>
      <c r="D30" s="1613">
        <v>1088.7</v>
      </c>
      <c r="E30" s="1613">
        <v>1023.4</v>
      </c>
      <c r="F30" s="1613">
        <v>2025.39</v>
      </c>
      <c r="G30" s="1613">
        <v>730.08</v>
      </c>
      <c r="H30" s="1613"/>
      <c r="I30" s="1613">
        <v>6964.69</v>
      </c>
      <c r="J30" s="1613">
        <v>21522.22</v>
      </c>
      <c r="M30" s="667"/>
      <c r="N30" s="667"/>
      <c r="O30" s="667"/>
      <c r="P30" s="667"/>
      <c r="Q30" s="667"/>
      <c r="R30" s="667"/>
      <c r="S30" s="667"/>
      <c r="T30" s="667"/>
    </row>
    <row r="31" spans="1:20" s="546" customFormat="1" ht="15" customHeight="1">
      <c r="A31" s="599">
        <v>1986</v>
      </c>
      <c r="B31" s="1613">
        <v>863.01</v>
      </c>
      <c r="C31" s="1613">
        <v>1300.99</v>
      </c>
      <c r="D31" s="1613">
        <v>1231.95</v>
      </c>
      <c r="E31" s="1613">
        <v>1305.3</v>
      </c>
      <c r="F31" s="1613">
        <v>2486.5500000000002</v>
      </c>
      <c r="G31" s="1613">
        <v>398.06</v>
      </c>
      <c r="H31" s="1613"/>
      <c r="I31" s="1613">
        <v>7585.86</v>
      </c>
      <c r="J31" s="1613">
        <v>21745.64</v>
      </c>
      <c r="M31" s="667"/>
      <c r="N31" s="667"/>
      <c r="O31" s="667"/>
      <c r="P31" s="667"/>
      <c r="Q31" s="667"/>
      <c r="R31" s="667"/>
      <c r="S31" s="667"/>
      <c r="T31" s="667"/>
    </row>
    <row r="32" spans="1:20" s="546" customFormat="1" ht="15" customHeight="1">
      <c r="A32" s="599">
        <v>1987</v>
      </c>
      <c r="B32" s="1613">
        <v>1578.67</v>
      </c>
      <c r="C32" s="1613">
        <v>1453.73</v>
      </c>
      <c r="D32" s="1613">
        <v>1325.52</v>
      </c>
      <c r="E32" s="1613">
        <v>1461.33</v>
      </c>
      <c r="F32" s="1613">
        <v>3145.4</v>
      </c>
      <c r="G32" s="1613">
        <v>94.52</v>
      </c>
      <c r="H32" s="1613"/>
      <c r="I32" s="1613">
        <v>9059.17</v>
      </c>
      <c r="J32" s="1613">
        <v>21969.06</v>
      </c>
      <c r="M32" s="667"/>
      <c r="N32" s="667"/>
      <c r="O32" s="667"/>
      <c r="P32" s="667"/>
      <c r="Q32" s="667"/>
      <c r="R32" s="667"/>
      <c r="S32" s="667"/>
      <c r="T32" s="667"/>
    </row>
    <row r="33" spans="1:20" s="546" customFormat="1" ht="15" customHeight="1">
      <c r="A33" s="599">
        <v>1988</v>
      </c>
      <c r="B33" s="1613">
        <v>1320.43</v>
      </c>
      <c r="C33" s="1613">
        <v>1484.53</v>
      </c>
      <c r="D33" s="1613">
        <v>1260.26</v>
      </c>
      <c r="E33" s="1613">
        <v>1504.22</v>
      </c>
      <c r="F33" s="1613">
        <v>3623.26</v>
      </c>
      <c r="G33" s="1613">
        <v>738.44</v>
      </c>
      <c r="H33" s="1613"/>
      <c r="I33" s="1613">
        <v>9931.14</v>
      </c>
      <c r="J33" s="1613">
        <v>22192.48</v>
      </c>
      <c r="M33" s="667"/>
      <c r="N33" s="667"/>
      <c r="O33" s="667"/>
      <c r="P33" s="667"/>
      <c r="Q33" s="667"/>
      <c r="R33" s="667"/>
      <c r="S33" s="667"/>
      <c r="T33" s="667"/>
    </row>
    <row r="34" spans="1:20" s="546" customFormat="1" ht="15" customHeight="1">
      <c r="A34" s="599">
        <v>1989</v>
      </c>
      <c r="B34" s="1613">
        <v>1265.21</v>
      </c>
      <c r="C34" s="1613">
        <v>1371.18</v>
      </c>
      <c r="D34" s="1613">
        <v>1385.24</v>
      </c>
      <c r="E34" s="1613">
        <v>1678.29</v>
      </c>
      <c r="F34" s="1613">
        <v>4060.55</v>
      </c>
      <c r="G34" s="1613">
        <v>812.11</v>
      </c>
      <c r="H34" s="1613"/>
      <c r="I34" s="1613">
        <v>10572.57</v>
      </c>
      <c r="J34" s="1613">
        <v>22415.9</v>
      </c>
      <c r="M34" s="667"/>
      <c r="N34" s="667"/>
      <c r="O34" s="667"/>
      <c r="P34" s="667"/>
      <c r="Q34" s="667"/>
      <c r="R34" s="667"/>
      <c r="S34" s="667"/>
      <c r="T34" s="667"/>
    </row>
    <row r="35" spans="1:20" s="546" customFormat="1" ht="30.6" customHeight="1">
      <c r="A35" s="599">
        <v>1990</v>
      </c>
      <c r="B35" s="1613">
        <v>1157.6400000000001</v>
      </c>
      <c r="C35" s="1613">
        <v>1504.18</v>
      </c>
      <c r="D35" s="1613">
        <v>1341.74</v>
      </c>
      <c r="E35" s="1613">
        <v>1857.21</v>
      </c>
      <c r="F35" s="1613">
        <v>4722.62</v>
      </c>
      <c r="G35" s="1613">
        <v>709.31</v>
      </c>
      <c r="H35" s="1613"/>
      <c r="I35" s="1613">
        <v>11292.7</v>
      </c>
      <c r="J35" s="1613">
        <v>22639.31</v>
      </c>
      <c r="M35" s="667"/>
      <c r="N35" s="667"/>
      <c r="O35" s="667"/>
      <c r="P35" s="667"/>
      <c r="Q35" s="667"/>
      <c r="R35" s="667"/>
      <c r="S35" s="667"/>
      <c r="T35" s="667"/>
    </row>
    <row r="36" spans="1:20" s="546" customFormat="1" ht="15" customHeight="1">
      <c r="A36" s="599">
        <v>1991</v>
      </c>
      <c r="B36" s="1613">
        <v>1200.3499999999999</v>
      </c>
      <c r="C36" s="1613">
        <v>1519.94</v>
      </c>
      <c r="D36" s="1613">
        <v>1361.77</v>
      </c>
      <c r="E36" s="1613">
        <v>2124.4499999999998</v>
      </c>
      <c r="F36" s="1613">
        <v>5193.59</v>
      </c>
      <c r="G36" s="1613">
        <v>697.68</v>
      </c>
      <c r="H36" s="1613"/>
      <c r="I36" s="1613">
        <v>12097.79</v>
      </c>
      <c r="J36" s="1613">
        <v>22862.73</v>
      </c>
      <c r="M36" s="667"/>
      <c r="N36" s="667"/>
      <c r="O36" s="667"/>
      <c r="P36" s="667"/>
      <c r="Q36" s="667"/>
      <c r="R36" s="667"/>
      <c r="S36" s="667"/>
      <c r="T36" s="667"/>
    </row>
    <row r="37" spans="1:20" s="546" customFormat="1" ht="15" customHeight="1">
      <c r="A37" s="599">
        <v>1992</v>
      </c>
      <c r="B37" s="1613">
        <v>1133.6600000000001</v>
      </c>
      <c r="C37" s="1613">
        <v>1305.49</v>
      </c>
      <c r="D37" s="1613">
        <v>1448.15</v>
      </c>
      <c r="E37" s="1613">
        <v>2160.33</v>
      </c>
      <c r="F37" s="1613">
        <v>5647.77</v>
      </c>
      <c r="G37" s="1613">
        <v>706.78</v>
      </c>
      <c r="H37" s="1613"/>
      <c r="I37" s="1613">
        <v>12402.19</v>
      </c>
      <c r="J37" s="1613">
        <v>23016.5</v>
      </c>
      <c r="M37" s="667"/>
      <c r="N37" s="667"/>
      <c r="O37" s="667"/>
      <c r="P37" s="667"/>
      <c r="Q37" s="667"/>
      <c r="R37" s="667"/>
      <c r="S37" s="667"/>
      <c r="T37" s="667"/>
    </row>
    <row r="38" spans="1:20" s="546" customFormat="1" ht="15" customHeight="1">
      <c r="A38" s="599">
        <v>1993</v>
      </c>
      <c r="B38" s="1613">
        <v>997.9</v>
      </c>
      <c r="C38" s="1613">
        <v>1423.58</v>
      </c>
      <c r="D38" s="1613">
        <v>1448.18</v>
      </c>
      <c r="E38" s="1613">
        <v>2515.6</v>
      </c>
      <c r="F38" s="1613">
        <v>6259.04</v>
      </c>
      <c r="G38" s="1613">
        <v>646.01</v>
      </c>
      <c r="H38" s="1613"/>
      <c r="I38" s="1613">
        <v>13290.3</v>
      </c>
      <c r="J38" s="1613">
        <v>23159.71</v>
      </c>
      <c r="M38" s="667"/>
      <c r="N38" s="667"/>
      <c r="O38" s="667"/>
      <c r="P38" s="667"/>
      <c r="Q38" s="667"/>
      <c r="R38" s="667"/>
      <c r="S38" s="667"/>
      <c r="T38" s="667"/>
    </row>
    <row r="39" spans="1:20" s="546" customFormat="1" ht="15" customHeight="1">
      <c r="A39" s="599">
        <v>1994</v>
      </c>
      <c r="B39" s="1613">
        <v>1043.94</v>
      </c>
      <c r="C39" s="1613">
        <v>1122.77</v>
      </c>
      <c r="D39" s="1613">
        <v>1404</v>
      </c>
      <c r="E39" s="1613">
        <v>2371.2399999999998</v>
      </c>
      <c r="F39" s="1613">
        <v>7735.84</v>
      </c>
      <c r="G39" s="1613">
        <v>658.32</v>
      </c>
      <c r="H39" s="1613"/>
      <c r="I39" s="1613">
        <v>14336.12</v>
      </c>
      <c r="J39" s="1613">
        <v>23298.46</v>
      </c>
      <c r="M39" s="667"/>
      <c r="N39" s="667"/>
      <c r="O39" s="667"/>
      <c r="P39" s="667"/>
      <c r="Q39" s="667"/>
      <c r="R39" s="667"/>
      <c r="S39" s="667"/>
      <c r="T39" s="667"/>
    </row>
    <row r="40" spans="1:20" s="546" customFormat="1" ht="15" customHeight="1">
      <c r="A40" s="599">
        <v>1995</v>
      </c>
      <c r="B40" s="1613">
        <v>913.62</v>
      </c>
      <c r="C40" s="1613">
        <v>1061.46</v>
      </c>
      <c r="D40" s="1613">
        <v>1336.93</v>
      </c>
      <c r="E40" s="1613">
        <v>2414.35</v>
      </c>
      <c r="F40" s="1613">
        <v>8507.67</v>
      </c>
      <c r="G40" s="1613">
        <v>656.24</v>
      </c>
      <c r="H40" s="1613"/>
      <c r="I40" s="1613">
        <v>14890.28</v>
      </c>
      <c r="J40" s="1613">
        <v>23470.11</v>
      </c>
      <c r="M40" s="667"/>
      <c r="N40" s="667"/>
      <c r="O40" s="667"/>
      <c r="P40" s="667"/>
      <c r="Q40" s="667"/>
      <c r="R40" s="667"/>
      <c r="S40" s="667"/>
      <c r="T40" s="667"/>
    </row>
    <row r="41" spans="1:20" s="546" customFormat="1" ht="15" customHeight="1">
      <c r="A41" s="599">
        <v>1996</v>
      </c>
      <c r="B41" s="1613">
        <v>728.16</v>
      </c>
      <c r="C41" s="1613">
        <v>949.87</v>
      </c>
      <c r="D41" s="1613">
        <v>1257.73</v>
      </c>
      <c r="E41" s="1613">
        <v>2546.98</v>
      </c>
      <c r="F41" s="1613">
        <v>9212.85</v>
      </c>
      <c r="G41" s="1613">
        <v>615.73</v>
      </c>
      <c r="H41" s="1613"/>
      <c r="I41" s="1613">
        <v>15311.32</v>
      </c>
      <c r="J41" s="1613">
        <v>23627.61</v>
      </c>
      <c r="M41" s="667"/>
      <c r="N41" s="667"/>
      <c r="O41" s="667"/>
      <c r="P41" s="667"/>
      <c r="Q41" s="667"/>
      <c r="R41" s="667"/>
      <c r="S41" s="667"/>
      <c r="T41" s="667"/>
    </row>
    <row r="42" spans="1:20" s="546" customFormat="1" ht="15" customHeight="1">
      <c r="A42" s="599">
        <v>1997</v>
      </c>
      <c r="B42" s="1613">
        <v>627.6</v>
      </c>
      <c r="C42" s="1613">
        <v>1010.62</v>
      </c>
      <c r="D42" s="1613">
        <v>1309.33</v>
      </c>
      <c r="E42" s="1613">
        <v>2764.36</v>
      </c>
      <c r="F42" s="1613">
        <v>8913.4</v>
      </c>
      <c r="G42" s="1613">
        <v>2056.62</v>
      </c>
      <c r="H42" s="1613"/>
      <c r="I42" s="1613">
        <v>16681.93</v>
      </c>
      <c r="J42" s="1613">
        <v>23777.99</v>
      </c>
      <c r="M42" s="667"/>
      <c r="N42" s="667"/>
      <c r="O42" s="667"/>
      <c r="P42" s="667"/>
      <c r="Q42" s="667"/>
      <c r="R42" s="667"/>
      <c r="S42" s="667"/>
      <c r="T42" s="667"/>
    </row>
    <row r="43" spans="1:20" s="546" customFormat="1" ht="15" customHeight="1">
      <c r="A43" s="599">
        <v>1998</v>
      </c>
      <c r="B43" s="1613">
        <v>594.12</v>
      </c>
      <c r="C43" s="1613">
        <v>834.86</v>
      </c>
      <c r="D43" s="1613">
        <v>1088.01</v>
      </c>
      <c r="E43" s="1613">
        <v>2831.1</v>
      </c>
      <c r="F43" s="1613">
        <v>9908.84</v>
      </c>
      <c r="G43" s="1613">
        <v>1617.03</v>
      </c>
      <c r="H43" s="1613"/>
      <c r="I43" s="1613">
        <v>16873.97</v>
      </c>
      <c r="J43" s="1613">
        <v>23937.52</v>
      </c>
      <c r="M43" s="667"/>
      <c r="N43" s="667"/>
      <c r="O43" s="667"/>
      <c r="P43" s="667"/>
      <c r="Q43" s="667"/>
      <c r="R43" s="667"/>
      <c r="S43" s="667"/>
      <c r="T43" s="667"/>
    </row>
    <row r="44" spans="1:20" s="546" customFormat="1" ht="15" customHeight="1">
      <c r="A44" s="599">
        <v>1999</v>
      </c>
      <c r="B44" s="1613">
        <v>651.75</v>
      </c>
      <c r="C44" s="1613">
        <v>951.28</v>
      </c>
      <c r="D44" s="1613">
        <v>1061.8</v>
      </c>
      <c r="E44" s="1613">
        <v>2604.92</v>
      </c>
      <c r="F44" s="1613">
        <v>10627.29</v>
      </c>
      <c r="G44" s="1613">
        <v>1506.97</v>
      </c>
      <c r="H44" s="1613"/>
      <c r="I44" s="1613">
        <v>17404.02</v>
      </c>
      <c r="J44" s="1613">
        <v>24122.86</v>
      </c>
      <c r="M44" s="667"/>
      <c r="N44" s="667"/>
      <c r="O44" s="667"/>
      <c r="P44" s="667"/>
      <c r="Q44" s="667"/>
      <c r="R44" s="667"/>
      <c r="S44" s="667"/>
      <c r="T44" s="667"/>
    </row>
    <row r="45" spans="1:20" s="546" customFormat="1" ht="30.6" customHeight="1">
      <c r="A45" s="604">
        <v>2000</v>
      </c>
      <c r="B45" s="1613">
        <v>512.58000000000004</v>
      </c>
      <c r="C45" s="1613">
        <v>619.03</v>
      </c>
      <c r="D45" s="1613">
        <v>1009.66</v>
      </c>
      <c r="E45" s="1613">
        <v>2808.87</v>
      </c>
      <c r="F45" s="1613">
        <v>10039.790000000001</v>
      </c>
      <c r="G45" s="1613">
        <v>3223.27</v>
      </c>
      <c r="H45" s="1613"/>
      <c r="I45" s="1613">
        <v>18213.2</v>
      </c>
      <c r="J45" s="1613">
        <v>24333.19</v>
      </c>
      <c r="M45" s="667"/>
      <c r="N45" s="667"/>
      <c r="O45" s="667"/>
      <c r="P45" s="667"/>
      <c r="Q45" s="667"/>
      <c r="R45" s="667"/>
      <c r="S45" s="667"/>
      <c r="T45" s="667"/>
    </row>
    <row r="46" spans="1:20" s="546" customFormat="1" ht="15" customHeight="1">
      <c r="A46" s="604">
        <v>2001</v>
      </c>
      <c r="B46" s="1613">
        <v>435.77</v>
      </c>
      <c r="C46" s="1613">
        <v>606.55999999999995</v>
      </c>
      <c r="D46" s="1613">
        <v>990.58</v>
      </c>
      <c r="E46" s="1613">
        <v>2666.38</v>
      </c>
      <c r="F46" s="1613">
        <v>10598.25</v>
      </c>
      <c r="G46" s="1613">
        <v>3778.07</v>
      </c>
      <c r="H46" s="1613"/>
      <c r="I46" s="1613">
        <v>19075.61</v>
      </c>
      <c r="J46" s="1613">
        <v>24557.51</v>
      </c>
      <c r="M46" s="667"/>
      <c r="N46" s="667"/>
      <c r="O46" s="667"/>
      <c r="P46" s="667"/>
      <c r="Q46" s="667"/>
      <c r="R46" s="667"/>
      <c r="S46" s="667"/>
      <c r="T46" s="667"/>
    </row>
    <row r="47" spans="1:20" s="546" customFormat="1" ht="15" customHeight="1">
      <c r="A47" s="1600">
        <v>2002</v>
      </c>
      <c r="B47" s="1654">
        <v>438.24</v>
      </c>
      <c r="C47" s="1654">
        <v>611.26</v>
      </c>
      <c r="D47" s="1654">
        <v>997.7</v>
      </c>
      <c r="E47" s="1654">
        <v>2684.35</v>
      </c>
      <c r="F47" s="1654">
        <v>10676.28</v>
      </c>
      <c r="G47" s="1654">
        <v>4548.17</v>
      </c>
      <c r="H47" s="1654"/>
      <c r="I47" s="1654">
        <v>19955.990000000002</v>
      </c>
      <c r="J47" s="1654">
        <v>24716.35</v>
      </c>
      <c r="M47" s="667"/>
      <c r="N47" s="667"/>
      <c r="O47" s="667"/>
      <c r="P47" s="667"/>
      <c r="Q47" s="667"/>
      <c r="R47" s="667"/>
      <c r="S47" s="667"/>
      <c r="T47" s="667"/>
    </row>
    <row r="48" spans="1:20" s="546" customFormat="1" ht="15" customHeight="1">
      <c r="A48" s="604" t="s">
        <v>1855</v>
      </c>
      <c r="B48" s="1613">
        <v>996.15</v>
      </c>
      <c r="C48" s="1613">
        <v>1128.31</v>
      </c>
      <c r="D48" s="1613">
        <v>1275.42</v>
      </c>
      <c r="E48" s="1613">
        <v>1836.46</v>
      </c>
      <c r="F48" s="1613">
        <v>16187.75</v>
      </c>
      <c r="G48" s="1536" t="s">
        <v>33</v>
      </c>
      <c r="H48" s="1536"/>
      <c r="I48" s="1613">
        <v>21424.09</v>
      </c>
      <c r="J48" s="1613">
        <v>24871.13</v>
      </c>
      <c r="M48" s="667"/>
      <c r="N48" s="667"/>
      <c r="O48" s="667"/>
      <c r="P48" s="667"/>
      <c r="Q48" s="667"/>
      <c r="R48" s="667"/>
      <c r="S48" s="667"/>
      <c r="T48" s="667"/>
    </row>
    <row r="49" spans="1:20" s="546" customFormat="1" ht="15" customHeight="1">
      <c r="A49" s="604">
        <v>2004</v>
      </c>
      <c r="B49" s="1613">
        <v>898.59</v>
      </c>
      <c r="C49" s="1613">
        <v>1096.21</v>
      </c>
      <c r="D49" s="1613">
        <v>1278.9100000000001</v>
      </c>
      <c r="E49" s="1613">
        <v>1723.85</v>
      </c>
      <c r="F49" s="1613">
        <v>17232.330000000002</v>
      </c>
      <c r="G49" s="1536" t="s">
        <v>33</v>
      </c>
      <c r="H49" s="1536"/>
      <c r="I49" s="1613">
        <v>22229.89</v>
      </c>
      <c r="J49" s="1613">
        <v>25026.3</v>
      </c>
      <c r="M49" s="667"/>
      <c r="N49" s="667"/>
      <c r="O49" s="667"/>
      <c r="P49" s="667"/>
      <c r="Q49" s="667"/>
      <c r="R49" s="667"/>
      <c r="S49" s="667"/>
      <c r="T49" s="667"/>
    </row>
    <row r="50" spans="1:20" s="546" customFormat="1" ht="15" customHeight="1">
      <c r="A50" s="604">
        <v>2005</v>
      </c>
      <c r="B50" s="1613">
        <v>818.58</v>
      </c>
      <c r="C50" s="1613">
        <v>1008.92</v>
      </c>
      <c r="D50" s="1613">
        <v>1318.68</v>
      </c>
      <c r="E50" s="1613">
        <v>1627.2</v>
      </c>
      <c r="F50" s="1613">
        <v>18098.29</v>
      </c>
      <c r="G50" s="1536" t="s">
        <v>33</v>
      </c>
      <c r="H50" s="1536"/>
      <c r="I50" s="1613">
        <v>22871.67</v>
      </c>
      <c r="J50" s="1613">
        <v>25255.53</v>
      </c>
      <c r="M50" s="667"/>
      <c r="N50" s="667"/>
      <c r="O50" s="667"/>
      <c r="P50" s="667"/>
      <c r="Q50" s="667"/>
      <c r="R50" s="667"/>
      <c r="S50" s="667"/>
      <c r="T50" s="667"/>
    </row>
    <row r="51" spans="1:20" s="546" customFormat="1" ht="15" customHeight="1">
      <c r="A51" s="604">
        <v>2006</v>
      </c>
      <c r="B51" s="1613">
        <v>622.45000000000005</v>
      </c>
      <c r="C51" s="1613">
        <v>811.56</v>
      </c>
      <c r="D51" s="1613">
        <v>839.12</v>
      </c>
      <c r="E51" s="1613">
        <v>1203.57</v>
      </c>
      <c r="F51" s="1613">
        <v>19636.599999999999</v>
      </c>
      <c r="G51" s="1536" t="s">
        <v>33</v>
      </c>
      <c r="H51" s="1536"/>
      <c r="I51" s="1613">
        <v>23113.3</v>
      </c>
      <c r="J51" s="1613">
        <v>25453.43</v>
      </c>
      <c r="M51" s="667"/>
      <c r="N51" s="667"/>
      <c r="O51" s="667"/>
      <c r="P51" s="667"/>
      <c r="Q51" s="667"/>
      <c r="R51" s="667"/>
      <c r="S51" s="667"/>
      <c r="T51" s="667"/>
    </row>
    <row r="52" spans="1:20" s="582" customFormat="1" ht="15" customHeight="1" thickBot="1">
      <c r="A52" s="807">
        <v>2007</v>
      </c>
      <c r="B52" s="1649">
        <v>580.67999999999995</v>
      </c>
      <c r="C52" s="1649">
        <v>762.93</v>
      </c>
      <c r="D52" s="1649">
        <v>785.56</v>
      </c>
      <c r="E52" s="1649">
        <v>1163.8800000000001</v>
      </c>
      <c r="F52" s="1649">
        <v>20590.41</v>
      </c>
      <c r="G52" s="1665" t="s">
        <v>33</v>
      </c>
      <c r="H52" s="1665"/>
      <c r="I52" s="1649">
        <v>23883.47</v>
      </c>
      <c r="J52" s="1649">
        <v>25658.65</v>
      </c>
      <c r="K52" s="546"/>
      <c r="M52" s="757"/>
      <c r="N52" s="757"/>
      <c r="O52" s="757"/>
      <c r="P52" s="757"/>
      <c r="Q52" s="757"/>
      <c r="R52" s="757"/>
      <c r="S52" s="757"/>
      <c r="T52" s="757"/>
    </row>
    <row r="53" spans="1:20" s="546" customFormat="1" ht="15" customHeight="1" thickTop="1">
      <c r="A53" s="604"/>
      <c r="B53" s="1613"/>
      <c r="C53" s="1613"/>
      <c r="D53" s="1613"/>
      <c r="E53" s="1613"/>
      <c r="F53" s="1613"/>
      <c r="G53" s="1613"/>
      <c r="H53" s="1613"/>
      <c r="I53" s="1613"/>
      <c r="J53" s="1613"/>
      <c r="M53" s="667"/>
      <c r="N53" s="667"/>
      <c r="O53" s="667"/>
      <c r="P53" s="667"/>
      <c r="Q53" s="667"/>
      <c r="R53" s="667"/>
      <c r="S53" s="667"/>
      <c r="T53" s="667"/>
    </row>
    <row r="54" spans="1:20" s="546" customFormat="1" ht="11.25">
      <c r="A54" s="1592" t="s">
        <v>489</v>
      </c>
      <c r="B54" s="1613"/>
      <c r="C54" s="1613"/>
      <c r="D54" s="1613"/>
      <c r="E54" s="1613"/>
      <c r="F54" s="1613"/>
      <c r="G54" s="1613"/>
      <c r="H54" s="1613"/>
      <c r="I54" s="1613"/>
      <c r="J54" s="1613"/>
      <c r="M54" s="667"/>
      <c r="N54" s="667"/>
      <c r="O54" s="667"/>
      <c r="P54" s="667"/>
      <c r="Q54" s="667"/>
      <c r="R54" s="667"/>
      <c r="S54" s="667"/>
      <c r="T54" s="667"/>
    </row>
    <row r="55" spans="1:20" s="546" customFormat="1" ht="11.25">
      <c r="A55" s="1592" t="s">
        <v>540</v>
      </c>
      <c r="B55" s="1613"/>
      <c r="C55" s="1613"/>
      <c r="D55" s="1613"/>
      <c r="E55" s="1613"/>
      <c r="F55" s="1613"/>
      <c r="G55" s="1613"/>
      <c r="H55" s="1613"/>
      <c r="I55" s="1613"/>
      <c r="J55" s="1613"/>
      <c r="M55" s="667"/>
      <c r="N55" s="667"/>
      <c r="O55" s="667"/>
      <c r="P55" s="667"/>
      <c r="Q55" s="667"/>
      <c r="R55" s="667"/>
      <c r="S55" s="667"/>
      <c r="T55" s="667"/>
    </row>
    <row r="56" spans="1:20" s="546" customFormat="1" ht="11.25">
      <c r="A56" s="546" t="s">
        <v>541</v>
      </c>
      <c r="B56" s="1613"/>
      <c r="C56" s="1613"/>
      <c r="D56" s="1613"/>
      <c r="E56" s="1613"/>
      <c r="F56" s="1613"/>
      <c r="G56" s="1613"/>
      <c r="H56" s="1613"/>
      <c r="I56" s="1613"/>
      <c r="J56" s="1613"/>
      <c r="M56" s="667"/>
      <c r="N56" s="667"/>
      <c r="O56" s="667"/>
      <c r="P56" s="667"/>
      <c r="Q56" s="667"/>
      <c r="R56" s="667"/>
      <c r="S56" s="667"/>
      <c r="T56" s="667"/>
    </row>
    <row r="57" spans="1:20" s="546" customFormat="1" ht="11.25">
      <c r="A57" s="546" t="s">
        <v>542</v>
      </c>
      <c r="M57" s="667"/>
      <c r="N57" s="667"/>
      <c r="O57" s="667"/>
      <c r="P57" s="667"/>
      <c r="Q57" s="667"/>
      <c r="R57" s="667"/>
      <c r="S57" s="667"/>
      <c r="T57" s="667"/>
    </row>
    <row r="58" spans="1:20" s="546" customFormat="1" ht="11.25">
      <c r="A58" s="604" t="s">
        <v>543</v>
      </c>
      <c r="M58" s="667"/>
      <c r="N58" s="667"/>
      <c r="O58" s="667"/>
      <c r="P58" s="667"/>
      <c r="Q58" s="667"/>
      <c r="R58" s="667"/>
      <c r="S58" s="667"/>
      <c r="T58" s="667"/>
    </row>
    <row r="59" spans="1:20" s="546" customFormat="1" ht="11.25">
      <c r="A59" s="604" t="s">
        <v>544</v>
      </c>
      <c r="M59" s="667"/>
      <c r="N59" s="667"/>
      <c r="O59" s="667"/>
      <c r="P59" s="667"/>
      <c r="Q59" s="667"/>
      <c r="R59" s="667"/>
      <c r="S59" s="667"/>
      <c r="T59" s="667"/>
    </row>
    <row r="60" spans="1:20" s="546" customFormat="1" ht="11.25">
      <c r="A60" s="604" t="s">
        <v>545</v>
      </c>
      <c r="M60" s="667"/>
      <c r="N60" s="667"/>
      <c r="O60" s="667"/>
      <c r="P60" s="667"/>
      <c r="Q60" s="667"/>
      <c r="R60" s="667"/>
      <c r="S60" s="667"/>
      <c r="T60" s="667"/>
    </row>
    <row r="61" spans="1:20" s="546" customFormat="1" ht="15" customHeight="1">
      <c r="M61" s="667"/>
      <c r="N61" s="667"/>
      <c r="O61" s="667"/>
      <c r="P61" s="667"/>
      <c r="Q61" s="667"/>
      <c r="R61" s="667"/>
      <c r="S61" s="667"/>
      <c r="T61" s="667"/>
    </row>
    <row r="62" spans="1:20" s="546" customFormat="1" ht="11.25">
      <c r="A62" s="1666" t="s">
        <v>516</v>
      </c>
      <c r="B62" s="1651"/>
      <c r="C62" s="1652"/>
      <c r="D62" s="1652"/>
      <c r="E62" s="1652"/>
      <c r="F62" s="1652"/>
      <c r="G62" s="1652"/>
      <c r="H62" s="1652"/>
      <c r="I62" s="1652"/>
      <c r="J62" s="629"/>
      <c r="M62" s="667"/>
      <c r="N62" s="667"/>
      <c r="O62" s="667"/>
      <c r="P62" s="667"/>
      <c r="Q62" s="667"/>
      <c r="R62" s="667"/>
      <c r="S62" s="667"/>
      <c r="T62" s="667"/>
    </row>
    <row r="63" spans="1:20" s="546" customFormat="1" ht="11.25">
      <c r="A63" s="629" t="s">
        <v>546</v>
      </c>
      <c r="M63" s="667"/>
      <c r="N63" s="667"/>
      <c r="O63" s="667"/>
      <c r="P63" s="667"/>
      <c r="Q63" s="667"/>
      <c r="R63" s="667"/>
      <c r="S63" s="667"/>
      <c r="T63" s="667"/>
    </row>
    <row r="64" spans="1:20" s="546" customFormat="1" ht="13.5" customHeight="1">
      <c r="A64" s="629" t="s">
        <v>547</v>
      </c>
      <c r="M64" s="667"/>
      <c r="N64" s="667"/>
      <c r="O64" s="667"/>
      <c r="P64" s="667"/>
      <c r="Q64" s="667"/>
      <c r="R64" s="667"/>
      <c r="S64" s="667"/>
      <c r="T64" s="667"/>
    </row>
    <row r="65" spans="1:20" s="546" customFormat="1" ht="11.25">
      <c r="A65" s="1653" t="s">
        <v>510</v>
      </c>
      <c r="M65" s="667"/>
      <c r="N65" s="667"/>
      <c r="O65" s="667"/>
      <c r="P65" s="667"/>
      <c r="Q65" s="667"/>
      <c r="R65" s="667"/>
      <c r="S65" s="667"/>
      <c r="T65" s="667"/>
    </row>
    <row r="66" spans="1:20" s="546" customFormat="1" ht="11.25">
      <c r="A66" s="629" t="s">
        <v>483</v>
      </c>
      <c r="M66" s="667"/>
      <c r="N66" s="667"/>
      <c r="O66" s="667"/>
      <c r="P66" s="667"/>
      <c r="Q66" s="667"/>
      <c r="R66" s="667"/>
      <c r="S66" s="667"/>
      <c r="T66" s="667"/>
    </row>
    <row r="67" spans="1:20" s="546" customFormat="1" ht="11.25">
      <c r="A67" s="1643"/>
      <c r="M67" s="667"/>
      <c r="N67" s="667"/>
      <c r="O67" s="667"/>
      <c r="P67" s="667"/>
      <c r="Q67" s="667"/>
      <c r="R67" s="667"/>
      <c r="S67" s="667"/>
      <c r="T67" s="667"/>
    </row>
  </sheetData>
  <mergeCells count="6">
    <mergeCell ref="B5:G5"/>
    <mergeCell ref="I5:I6"/>
    <mergeCell ref="J5:J6"/>
    <mergeCell ref="B19:G19"/>
    <mergeCell ref="I19:I20"/>
    <mergeCell ref="J19:J20"/>
  </mergeCells>
  <hyperlinks>
    <hyperlink ref="A65" r:id="rId1"/>
    <hyperlink ref="A2" location="Title!A1" display="Return to Title"/>
  </hyperlinks>
  <pageMargins left="0.74803149606299213" right="0.74803149606299213" top="0.98425196850393704" bottom="0.98425196850393704" header="0.51181102362204722" footer="0.51181102362204722"/>
  <pageSetup paperSize="9" scale="68" orientation="portrait" r:id="rId2"/>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3" tint="0.79998168889431442"/>
    <pageSetUpPr fitToPage="1"/>
  </sheetPr>
  <dimension ref="A1:W62"/>
  <sheetViews>
    <sheetView zoomScaleNormal="100" workbookViewId="0">
      <pane xSplit="1" ySplit="6" topLeftCell="B7" activePane="bottomRight" state="frozenSplit"/>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9.140625" style="261"/>
    <col min="2" max="2" width="7" style="261" bestFit="1" customWidth="1"/>
    <col min="3" max="3" width="8.7109375" style="261" bestFit="1" customWidth="1"/>
    <col min="4" max="4" width="8.140625" style="261" bestFit="1" customWidth="1"/>
    <col min="5" max="5" width="11.5703125" style="261" customWidth="1"/>
    <col min="6" max="6" width="8.28515625" style="261" customWidth="1"/>
    <col min="7" max="7" width="8.7109375" style="261" customWidth="1"/>
    <col min="8" max="8" width="17.42578125" style="261" customWidth="1"/>
    <col min="9" max="9" width="3.42578125" style="261" customWidth="1"/>
    <col min="10" max="10" width="10.5703125" style="261" customWidth="1"/>
    <col min="11" max="11" width="3.42578125" style="261" customWidth="1"/>
    <col min="12" max="12" width="16.85546875" style="261" customWidth="1"/>
    <col min="13" max="13" width="9.140625" style="261"/>
    <col min="14" max="14" width="16.85546875" style="261" bestFit="1" customWidth="1"/>
    <col min="15" max="15" width="14.42578125" style="261" bestFit="1" customWidth="1"/>
    <col min="16" max="16" width="15.5703125" style="261" bestFit="1" customWidth="1"/>
    <col min="17" max="17" width="18.7109375" style="261" bestFit="1" customWidth="1"/>
    <col min="18" max="16384" width="9.140625" style="261"/>
  </cols>
  <sheetData>
    <row r="1" spans="1:23" ht="15.75">
      <c r="A1" s="2543" t="s">
        <v>1604</v>
      </c>
      <c r="B1" s="2543"/>
      <c r="C1" s="2543"/>
      <c r="D1" s="2543"/>
      <c r="E1" s="2543"/>
      <c r="F1" s="2543"/>
      <c r="G1" s="2543"/>
      <c r="H1" s="2543"/>
      <c r="I1" s="2543"/>
      <c r="J1" s="2543"/>
      <c r="K1" s="2543"/>
      <c r="L1" s="2543"/>
    </row>
    <row r="2" spans="1:23" ht="15.75">
      <c r="A2" s="251" t="s">
        <v>273</v>
      </c>
      <c r="B2" s="219"/>
      <c r="C2" s="262"/>
      <c r="D2" s="262"/>
      <c r="E2" s="262"/>
      <c r="F2" s="262"/>
      <c r="G2" s="262"/>
      <c r="H2" s="262"/>
      <c r="I2" s="262"/>
      <c r="J2" s="262"/>
      <c r="K2" s="262"/>
      <c r="L2" s="262"/>
    </row>
    <row r="3" spans="1:23" ht="15.75">
      <c r="A3" s="251"/>
      <c r="B3" s="219"/>
      <c r="C3" s="262"/>
      <c r="D3" s="262"/>
      <c r="E3" s="262"/>
      <c r="F3" s="262"/>
      <c r="G3" s="262"/>
      <c r="H3" s="262"/>
      <c r="I3" s="262"/>
      <c r="J3" s="262"/>
      <c r="K3" s="262"/>
      <c r="L3" s="262"/>
    </row>
    <row r="4" spans="1:23" s="1669" customFormat="1" ht="12" thickBot="1">
      <c r="A4" s="1686" t="s">
        <v>548</v>
      </c>
      <c r="B4" s="1667"/>
      <c r="C4" s="1667"/>
      <c r="D4" s="1667"/>
      <c r="E4" s="1667"/>
      <c r="F4" s="1667"/>
      <c r="G4" s="1667"/>
      <c r="H4" s="1668"/>
      <c r="I4" s="1668"/>
      <c r="J4" s="1668"/>
      <c r="K4" s="1667"/>
      <c r="L4" s="1668" t="s">
        <v>388</v>
      </c>
    </row>
    <row r="5" spans="1:23" s="1689" customFormat="1" ht="12" thickTop="1">
      <c r="A5" s="1687"/>
      <c r="B5" s="2544" t="s">
        <v>549</v>
      </c>
      <c r="C5" s="2544"/>
      <c r="D5" s="2544"/>
      <c r="E5" s="2544"/>
      <c r="F5" s="2544"/>
      <c r="G5" s="2544"/>
      <c r="H5" s="2544"/>
      <c r="I5" s="1688"/>
      <c r="J5" s="1688"/>
      <c r="K5" s="1687"/>
      <c r="L5" s="1687"/>
    </row>
    <row r="6" spans="1:23" s="1689" customFormat="1" ht="45">
      <c r="A6" s="1690"/>
      <c r="B6" s="1691" t="s">
        <v>550</v>
      </c>
      <c r="C6" s="1691" t="s">
        <v>551</v>
      </c>
      <c r="D6" s="1691" t="s">
        <v>552</v>
      </c>
      <c r="E6" s="1691" t="s">
        <v>553</v>
      </c>
      <c r="F6" s="1691" t="s">
        <v>554</v>
      </c>
      <c r="G6" s="1691" t="s">
        <v>555</v>
      </c>
      <c r="H6" s="1691" t="s">
        <v>556</v>
      </c>
      <c r="I6" s="1692"/>
      <c r="J6" s="1695" t="s">
        <v>1860</v>
      </c>
      <c r="K6" s="1692"/>
      <c r="L6" s="1693" t="s">
        <v>557</v>
      </c>
    </row>
    <row r="7" spans="1:23" s="1669" customFormat="1" ht="15" customHeight="1">
      <c r="A7" s="1671" t="s">
        <v>1858</v>
      </c>
      <c r="B7" s="1672">
        <v>920</v>
      </c>
      <c r="C7" s="1672">
        <v>5930</v>
      </c>
      <c r="D7" s="1672">
        <v>8310</v>
      </c>
      <c r="E7" s="1672">
        <v>5530</v>
      </c>
      <c r="F7" s="1672">
        <v>2370</v>
      </c>
      <c r="G7" s="1672">
        <v>2760</v>
      </c>
      <c r="H7" s="1672">
        <v>23070</v>
      </c>
      <c r="I7" s="1673"/>
      <c r="J7" s="1539" t="s">
        <v>33</v>
      </c>
      <c r="K7" s="1672"/>
      <c r="L7" s="1406">
        <v>25840</v>
      </c>
      <c r="N7" s="1675"/>
      <c r="O7" s="1675"/>
      <c r="P7" s="1675"/>
      <c r="Q7" s="1675"/>
      <c r="R7" s="1675"/>
      <c r="S7" s="1675"/>
      <c r="T7" s="1675"/>
      <c r="U7" s="1675"/>
      <c r="V7" s="1675"/>
      <c r="W7" s="1675"/>
    </row>
    <row r="8" spans="1:23" s="1669" customFormat="1" ht="15" customHeight="1">
      <c r="A8" s="1671">
        <v>2004</v>
      </c>
      <c r="B8" s="1672">
        <v>990</v>
      </c>
      <c r="C8" s="1672">
        <v>6090</v>
      </c>
      <c r="D8" s="1672">
        <v>8110</v>
      </c>
      <c r="E8" s="1672">
        <v>6200</v>
      </c>
      <c r="F8" s="1672">
        <v>1890</v>
      </c>
      <c r="G8" s="1672">
        <v>2750</v>
      </c>
      <c r="H8" s="1672">
        <v>23290</v>
      </c>
      <c r="I8" s="1673"/>
      <c r="J8" s="1539" t="s">
        <v>33</v>
      </c>
      <c r="K8" s="1672"/>
      <c r="L8" s="1406">
        <v>26040</v>
      </c>
      <c r="N8" s="1675"/>
      <c r="O8" s="1675"/>
      <c r="P8" s="1675"/>
      <c r="Q8" s="1675"/>
      <c r="R8" s="1675"/>
      <c r="S8" s="1675"/>
      <c r="W8" s="1675"/>
    </row>
    <row r="9" spans="1:23" s="1669" customFormat="1" ht="15" customHeight="1">
      <c r="A9" s="1671">
        <v>2005</v>
      </c>
      <c r="B9" s="1672">
        <v>1030</v>
      </c>
      <c r="C9" s="1672">
        <v>5700</v>
      </c>
      <c r="D9" s="1672">
        <v>7870</v>
      </c>
      <c r="E9" s="1672">
        <v>6740</v>
      </c>
      <c r="F9" s="1672">
        <v>1960</v>
      </c>
      <c r="G9" s="1672">
        <v>2960</v>
      </c>
      <c r="H9" s="1672">
        <v>23310</v>
      </c>
      <c r="I9" s="1673"/>
      <c r="J9" s="1539" t="s">
        <v>33</v>
      </c>
      <c r="K9" s="1672"/>
      <c r="L9" s="1406">
        <v>26270</v>
      </c>
      <c r="N9" s="1675"/>
      <c r="O9" s="1675"/>
      <c r="P9" s="1675"/>
      <c r="Q9" s="1675"/>
      <c r="R9" s="1675"/>
      <c r="S9" s="1675"/>
      <c r="W9" s="1675"/>
    </row>
    <row r="10" spans="1:23" s="1669" customFormat="1" ht="15" customHeight="1">
      <c r="A10" s="1671">
        <v>2006</v>
      </c>
      <c r="B10" s="1672">
        <v>980</v>
      </c>
      <c r="C10" s="1672">
        <v>5310</v>
      </c>
      <c r="D10" s="1672">
        <v>7900</v>
      </c>
      <c r="E10" s="1672">
        <v>7500</v>
      </c>
      <c r="F10" s="1672">
        <v>1870</v>
      </c>
      <c r="G10" s="1672">
        <v>2950</v>
      </c>
      <c r="H10" s="1672">
        <v>23570</v>
      </c>
      <c r="I10" s="1673"/>
      <c r="J10" s="1539" t="s">
        <v>33</v>
      </c>
      <c r="K10" s="1672"/>
      <c r="L10" s="1406">
        <v>26520</v>
      </c>
      <c r="N10" s="1675"/>
      <c r="O10" s="1675"/>
      <c r="P10" s="1675"/>
      <c r="Q10" s="1675"/>
      <c r="R10" s="1675"/>
      <c r="S10" s="1675"/>
      <c r="W10" s="1675"/>
    </row>
    <row r="11" spans="1:23" s="1669" customFormat="1" ht="15" customHeight="1">
      <c r="A11" s="1697">
        <v>2007</v>
      </c>
      <c r="B11" s="1698">
        <v>880</v>
      </c>
      <c r="C11" s="1698">
        <v>5040</v>
      </c>
      <c r="D11" s="1698">
        <v>7760</v>
      </c>
      <c r="E11" s="1698">
        <v>8340</v>
      </c>
      <c r="F11" s="1698">
        <v>1890</v>
      </c>
      <c r="G11" s="1698">
        <v>2860</v>
      </c>
      <c r="H11" s="1698">
        <v>23910</v>
      </c>
      <c r="I11" s="1699"/>
      <c r="J11" s="1655" t="s">
        <v>33</v>
      </c>
      <c r="K11" s="1698"/>
      <c r="L11" s="1700">
        <v>26770</v>
      </c>
      <c r="N11" s="1675"/>
      <c r="O11" s="1675"/>
      <c r="P11" s="1675"/>
      <c r="Q11" s="1675"/>
      <c r="R11" s="1675"/>
      <c r="S11" s="1675"/>
      <c r="T11" s="1675"/>
      <c r="U11" s="1675"/>
      <c r="W11" s="1675"/>
    </row>
    <row r="12" spans="1:23" s="1669" customFormat="1" ht="15" customHeight="1">
      <c r="A12" s="1671" t="s">
        <v>1859</v>
      </c>
      <c r="B12" s="1672">
        <v>800</v>
      </c>
      <c r="C12" s="1672">
        <v>4810</v>
      </c>
      <c r="D12" s="1672">
        <v>7390</v>
      </c>
      <c r="E12" s="1672">
        <v>8690</v>
      </c>
      <c r="F12" s="1672">
        <v>2010</v>
      </c>
      <c r="G12" s="1672">
        <v>3350</v>
      </c>
      <c r="H12" s="1672">
        <v>23700</v>
      </c>
      <c r="I12" s="1673"/>
      <c r="J12" s="1674">
        <v>10430</v>
      </c>
      <c r="K12" s="1696"/>
      <c r="L12" s="1406">
        <v>27050</v>
      </c>
      <c r="N12" s="1675"/>
      <c r="O12" s="1675"/>
      <c r="P12" s="1675"/>
      <c r="Q12" s="1675"/>
      <c r="R12" s="1675"/>
      <c r="S12" s="1675"/>
      <c r="T12" s="1675"/>
      <c r="U12" s="1675"/>
      <c r="W12" s="1675"/>
    </row>
    <row r="13" spans="1:23" s="1669" customFormat="1" ht="15" customHeight="1">
      <c r="A13" s="1671">
        <v>2009</v>
      </c>
      <c r="B13" s="1672">
        <v>800</v>
      </c>
      <c r="C13" s="1672">
        <v>4750</v>
      </c>
      <c r="D13" s="1672">
        <v>6950</v>
      </c>
      <c r="E13" s="1672">
        <v>9390</v>
      </c>
      <c r="F13" s="1672">
        <v>1970</v>
      </c>
      <c r="G13" s="1672">
        <v>3400</v>
      </c>
      <c r="H13" s="1672">
        <v>23870</v>
      </c>
      <c r="I13" s="1673"/>
      <c r="J13" s="1674">
        <v>11240</v>
      </c>
      <c r="K13" s="1673"/>
      <c r="L13" s="1406">
        <v>27270</v>
      </c>
      <c r="N13" s="1675"/>
      <c r="O13" s="1675"/>
      <c r="P13" s="1675"/>
      <c r="Q13" s="1675"/>
      <c r="R13" s="1675"/>
      <c r="S13" s="1675"/>
      <c r="T13" s="1675"/>
      <c r="U13" s="1675"/>
      <c r="W13" s="1675"/>
    </row>
    <row r="14" spans="1:23" s="1669" customFormat="1" ht="30.6" customHeight="1">
      <c r="A14" s="1671">
        <v>2010</v>
      </c>
      <c r="B14" s="1676">
        <v>780</v>
      </c>
      <c r="C14" s="1676">
        <v>4590</v>
      </c>
      <c r="D14" s="1676">
        <v>6220</v>
      </c>
      <c r="E14" s="1676">
        <v>10340</v>
      </c>
      <c r="F14" s="1676">
        <v>2090</v>
      </c>
      <c r="G14" s="1672">
        <v>3440</v>
      </c>
      <c r="H14" s="1672">
        <v>24010</v>
      </c>
      <c r="I14" s="1672"/>
      <c r="J14" s="1674">
        <v>12810</v>
      </c>
      <c r="K14" s="1672"/>
      <c r="L14" s="1406">
        <v>27450</v>
      </c>
      <c r="R14" s="1675"/>
      <c r="S14" s="1675"/>
      <c r="T14" s="1675"/>
      <c r="U14" s="1675"/>
      <c r="W14" s="1675"/>
    </row>
    <row r="15" spans="1:23" s="1669" customFormat="1" ht="15" customHeight="1">
      <c r="A15" s="1671">
        <v>2011</v>
      </c>
      <c r="B15" s="1676">
        <v>690</v>
      </c>
      <c r="C15" s="1676">
        <v>4070</v>
      </c>
      <c r="D15" s="1676">
        <v>5840</v>
      </c>
      <c r="E15" s="1676">
        <v>11410</v>
      </c>
      <c r="F15" s="1676">
        <v>2130</v>
      </c>
      <c r="G15" s="1672">
        <v>3460</v>
      </c>
      <c r="H15" s="1672">
        <v>24150</v>
      </c>
      <c r="I15" s="1672"/>
      <c r="J15" s="1674">
        <v>13930</v>
      </c>
      <c r="K15" s="1672"/>
      <c r="L15" s="1406">
        <v>27610</v>
      </c>
      <c r="R15" s="1675"/>
      <c r="S15" s="1675"/>
      <c r="T15" s="1675"/>
      <c r="U15" s="1675"/>
      <c r="W15" s="1675"/>
    </row>
    <row r="16" spans="1:23" s="1669" customFormat="1" ht="15" customHeight="1">
      <c r="A16" s="1671">
        <v>2012</v>
      </c>
      <c r="B16" s="1674">
        <v>610</v>
      </c>
      <c r="C16" s="1674">
        <v>3470</v>
      </c>
      <c r="D16" s="1674">
        <v>5490</v>
      </c>
      <c r="E16" s="1674">
        <v>12650</v>
      </c>
      <c r="F16" s="1674">
        <v>2060</v>
      </c>
      <c r="G16" s="1672">
        <v>3490</v>
      </c>
      <c r="H16" s="1672">
        <v>24280</v>
      </c>
      <c r="I16" s="1672"/>
      <c r="J16" s="1674">
        <v>15200</v>
      </c>
      <c r="K16" s="1672"/>
      <c r="L16" s="1406">
        <v>27770</v>
      </c>
      <c r="R16" s="1675"/>
      <c r="S16" s="1675"/>
      <c r="T16" s="1675"/>
      <c r="U16" s="1675"/>
      <c r="W16" s="1675"/>
    </row>
    <row r="17" spans="1:22" s="1673" customFormat="1" ht="15" customHeight="1">
      <c r="A17" s="1671">
        <v>2013</v>
      </c>
      <c r="B17" s="1674">
        <v>590</v>
      </c>
      <c r="C17" s="1674">
        <v>2920</v>
      </c>
      <c r="D17" s="1674">
        <v>4950</v>
      </c>
      <c r="E17" s="1674">
        <v>13540</v>
      </c>
      <c r="F17" s="1674">
        <v>2090</v>
      </c>
      <c r="G17" s="1674">
        <v>3820</v>
      </c>
      <c r="H17" s="1674">
        <v>24090</v>
      </c>
      <c r="I17" s="1672"/>
      <c r="J17" s="1674">
        <v>15280</v>
      </c>
      <c r="K17" s="1672"/>
      <c r="L17" s="1406">
        <v>27910</v>
      </c>
      <c r="M17" s="1669"/>
      <c r="N17" s="1669"/>
      <c r="O17" s="1669"/>
      <c r="P17" s="1669"/>
      <c r="Q17" s="1669"/>
      <c r="R17" s="1675"/>
      <c r="S17" s="1675"/>
    </row>
    <row r="18" spans="1:22" s="1673" customFormat="1" ht="15" customHeight="1">
      <c r="A18" s="1671">
        <v>2014</v>
      </c>
      <c r="B18" s="1536" t="s">
        <v>33</v>
      </c>
      <c r="C18" s="1536" t="s">
        <v>33</v>
      </c>
      <c r="D18" s="1536" t="s">
        <v>33</v>
      </c>
      <c r="E18" s="1536" t="s">
        <v>33</v>
      </c>
      <c r="F18" s="1536" t="s">
        <v>33</v>
      </c>
      <c r="G18" s="1674">
        <v>3850</v>
      </c>
      <c r="H18" s="1674">
        <v>24230</v>
      </c>
      <c r="I18" s="1672"/>
      <c r="J18" s="1674">
        <v>15520</v>
      </c>
      <c r="K18" s="1672"/>
      <c r="L18" s="1406">
        <v>28070</v>
      </c>
      <c r="M18" s="1669"/>
      <c r="N18" s="1669"/>
      <c r="O18" s="1669"/>
      <c r="P18" s="1669"/>
      <c r="Q18" s="1669"/>
      <c r="R18" s="1675"/>
      <c r="S18" s="1675"/>
    </row>
    <row r="19" spans="1:22" s="1673" customFormat="1" ht="15" customHeight="1">
      <c r="A19" s="1671">
        <v>2015</v>
      </c>
      <c r="B19" s="1536" t="s">
        <v>33</v>
      </c>
      <c r="C19" s="1536" t="s">
        <v>33</v>
      </c>
      <c r="D19" s="1536" t="s">
        <v>33</v>
      </c>
      <c r="E19" s="1536" t="s">
        <v>33</v>
      </c>
      <c r="F19" s="1536" t="s">
        <v>33</v>
      </c>
      <c r="G19" s="1674">
        <v>3920</v>
      </c>
      <c r="H19" s="1674">
        <v>24350</v>
      </c>
      <c r="I19" s="1672"/>
      <c r="J19" s="1672">
        <v>15860</v>
      </c>
      <c r="K19" s="1672"/>
      <c r="L19" s="1406">
        <v>28270</v>
      </c>
    </row>
    <row r="20" spans="1:22" s="1673" customFormat="1" ht="15" customHeight="1" thickBot="1">
      <c r="A20" s="1677">
        <v>2016</v>
      </c>
      <c r="B20" s="1665" t="s">
        <v>33</v>
      </c>
      <c r="C20" s="1665" t="s">
        <v>33</v>
      </c>
      <c r="D20" s="1665" t="s">
        <v>33</v>
      </c>
      <c r="E20" s="1665" t="s">
        <v>33</v>
      </c>
      <c r="F20" s="1665" t="s">
        <v>33</v>
      </c>
      <c r="G20" s="1685">
        <v>3940</v>
      </c>
      <c r="H20" s="1678">
        <v>24490</v>
      </c>
      <c r="I20" s="1679"/>
      <c r="J20" s="1679">
        <v>16070</v>
      </c>
      <c r="K20" s="1679"/>
      <c r="L20" s="1411">
        <v>28440</v>
      </c>
    </row>
    <row r="21" spans="1:22" s="1669" customFormat="1" ht="12" thickTop="1">
      <c r="A21" s="1313"/>
      <c r="B21" s="1338"/>
      <c r="C21" s="1680"/>
      <c r="D21" s="1680"/>
      <c r="E21" s="1680"/>
      <c r="F21" s="1680"/>
      <c r="G21" s="1680"/>
      <c r="H21" s="1680"/>
      <c r="I21" s="1680"/>
      <c r="J21" s="1680"/>
      <c r="K21" s="1680"/>
      <c r="L21" s="1680"/>
    </row>
    <row r="22" spans="1:22" s="1689" customFormat="1" ht="12" thickBot="1">
      <c r="A22" s="1686" t="s">
        <v>558</v>
      </c>
      <c r="B22" s="1686"/>
      <c r="C22" s="1686"/>
      <c r="D22" s="1686"/>
      <c r="E22" s="1686"/>
      <c r="F22" s="1686"/>
      <c r="G22" s="1686"/>
      <c r="H22" s="1668"/>
      <c r="I22" s="1667"/>
      <c r="J22" s="1667"/>
      <c r="K22" s="1667"/>
      <c r="L22" s="1668" t="s">
        <v>388</v>
      </c>
    </row>
    <row r="23" spans="1:22" s="1689" customFormat="1" ht="16.5" customHeight="1" thickTop="1">
      <c r="A23" s="1694"/>
      <c r="B23" s="2544" t="s">
        <v>549</v>
      </c>
      <c r="C23" s="2544"/>
      <c r="D23" s="2544"/>
      <c r="E23" s="2544"/>
      <c r="F23" s="2544"/>
      <c r="G23" s="2544"/>
      <c r="H23" s="2544"/>
    </row>
    <row r="24" spans="1:22" s="1689" customFormat="1" ht="22.5">
      <c r="A24" s="1690"/>
      <c r="B24" s="1693" t="s">
        <v>550</v>
      </c>
      <c r="C24" s="1693" t="s">
        <v>551</v>
      </c>
      <c r="D24" s="1693" t="s">
        <v>559</v>
      </c>
      <c r="E24" s="1693" t="s">
        <v>560</v>
      </c>
      <c r="F24" s="1693"/>
      <c r="G24" s="1693"/>
      <c r="H24" s="1693" t="s">
        <v>1861</v>
      </c>
      <c r="L24" s="1693" t="s">
        <v>557</v>
      </c>
    </row>
    <row r="25" spans="1:22" s="1669" customFormat="1" ht="15" customHeight="1">
      <c r="A25" s="1681">
        <v>1976</v>
      </c>
      <c r="B25" s="1675">
        <v>7550</v>
      </c>
      <c r="C25" s="1675">
        <v>6030</v>
      </c>
      <c r="D25" s="1675">
        <v>450</v>
      </c>
      <c r="E25" s="1675">
        <v>1240</v>
      </c>
      <c r="F25" s="1675"/>
      <c r="G25" s="1675"/>
      <c r="H25" s="1675">
        <v>15280</v>
      </c>
      <c r="I25" s="1675"/>
      <c r="J25" s="1675"/>
      <c r="K25" s="1675"/>
      <c r="L25" s="1675">
        <v>20360</v>
      </c>
      <c r="N25" s="1675"/>
      <c r="O25" s="1675"/>
      <c r="P25" s="1675"/>
      <c r="Q25" s="1675"/>
      <c r="R25" s="1675"/>
      <c r="S25" s="1675"/>
      <c r="T25" s="1675"/>
      <c r="U25" s="1675"/>
      <c r="V25" s="1675"/>
    </row>
    <row r="26" spans="1:22" s="1669" customFormat="1" ht="15" customHeight="1">
      <c r="A26" s="1681">
        <v>1977</v>
      </c>
      <c r="B26" s="1675">
        <v>6820</v>
      </c>
      <c r="C26" s="1675">
        <v>7260</v>
      </c>
      <c r="D26" s="1675">
        <v>670</v>
      </c>
      <c r="E26" s="1675">
        <v>840</v>
      </c>
      <c r="F26" s="1675"/>
      <c r="G26" s="1675"/>
      <c r="H26" s="1675">
        <v>15590</v>
      </c>
      <c r="I26" s="1675"/>
      <c r="J26" s="1675"/>
      <c r="K26" s="1675"/>
      <c r="L26" s="1675">
        <v>20570</v>
      </c>
      <c r="N26" s="1675"/>
      <c r="O26" s="1675"/>
      <c r="P26" s="1675"/>
      <c r="Q26" s="1675"/>
      <c r="R26" s="1675"/>
      <c r="S26" s="1675"/>
      <c r="T26" s="1675"/>
      <c r="U26" s="1675"/>
      <c r="V26" s="1675"/>
    </row>
    <row r="27" spans="1:22" s="1669" customFormat="1" ht="15" customHeight="1">
      <c r="A27" s="1681">
        <v>1978</v>
      </c>
      <c r="B27" s="1675">
        <v>6040</v>
      </c>
      <c r="C27" s="1675">
        <v>7570</v>
      </c>
      <c r="D27" s="1675">
        <v>1060</v>
      </c>
      <c r="E27" s="1675">
        <v>930</v>
      </c>
      <c r="F27" s="1675"/>
      <c r="G27" s="1675"/>
      <c r="H27" s="1675">
        <v>15610</v>
      </c>
      <c r="I27" s="1675"/>
      <c r="J27" s="1675"/>
      <c r="K27" s="1675"/>
      <c r="L27" s="1675">
        <v>20790</v>
      </c>
      <c r="N27" s="1675"/>
      <c r="O27" s="1675"/>
      <c r="P27" s="1675"/>
      <c r="Q27" s="1675"/>
      <c r="R27" s="1675"/>
      <c r="S27" s="1675"/>
      <c r="T27" s="1675"/>
      <c r="U27" s="1675"/>
      <c r="V27" s="1675"/>
    </row>
    <row r="28" spans="1:22" s="1669" customFormat="1" ht="15" customHeight="1">
      <c r="A28" s="1681">
        <v>1979</v>
      </c>
      <c r="B28" s="1675">
        <v>5420</v>
      </c>
      <c r="C28" s="1675">
        <v>7880</v>
      </c>
      <c r="D28" s="1675">
        <v>1580</v>
      </c>
      <c r="E28" s="1675">
        <v>1440</v>
      </c>
      <c r="F28" s="1675"/>
      <c r="G28" s="1675"/>
      <c r="H28" s="1675">
        <v>16320</v>
      </c>
      <c r="I28" s="1675"/>
      <c r="J28" s="1675"/>
      <c r="K28" s="1675"/>
      <c r="L28" s="1675">
        <v>21010</v>
      </c>
      <c r="N28" s="1675"/>
      <c r="O28" s="1675"/>
      <c r="P28" s="1675"/>
      <c r="Q28" s="1675"/>
      <c r="R28" s="1675"/>
      <c r="S28" s="1675"/>
      <c r="T28" s="1675"/>
      <c r="U28" s="1675"/>
      <c r="V28" s="1675"/>
    </row>
    <row r="29" spans="1:22" s="1669" customFormat="1" ht="30" customHeight="1">
      <c r="A29" s="1681">
        <v>1980</v>
      </c>
      <c r="B29" s="1675">
        <v>4880</v>
      </c>
      <c r="C29" s="1675">
        <v>8930</v>
      </c>
      <c r="D29" s="1675">
        <v>2080</v>
      </c>
      <c r="E29" s="1675">
        <v>960</v>
      </c>
      <c r="F29" s="1675"/>
      <c r="G29" s="1675"/>
      <c r="H29" s="1675">
        <v>16850</v>
      </c>
      <c r="I29" s="1675"/>
      <c r="J29" s="1675"/>
      <c r="K29" s="1675"/>
      <c r="L29" s="1675">
        <v>21230</v>
      </c>
      <c r="N29" s="1675"/>
      <c r="O29" s="1675"/>
      <c r="P29" s="1675"/>
      <c r="Q29" s="1675"/>
      <c r="R29" s="1675"/>
      <c r="S29" s="1675"/>
      <c r="T29" s="1675"/>
      <c r="U29" s="1675"/>
      <c r="V29" s="1675"/>
    </row>
    <row r="30" spans="1:22" s="1669" customFormat="1" ht="15" customHeight="1">
      <c r="A30" s="1681">
        <v>1981</v>
      </c>
      <c r="B30" s="1675">
        <v>3690</v>
      </c>
      <c r="C30" s="1675">
        <v>9240</v>
      </c>
      <c r="D30" s="1675">
        <v>2790</v>
      </c>
      <c r="E30" s="1675">
        <v>1140</v>
      </c>
      <c r="F30" s="1675"/>
      <c r="G30" s="1675"/>
      <c r="H30" s="1675">
        <v>16860</v>
      </c>
      <c r="I30" s="1675"/>
      <c r="J30" s="1675"/>
      <c r="K30" s="1675"/>
      <c r="L30" s="1675">
        <v>21450</v>
      </c>
      <c r="N30" s="1675"/>
      <c r="O30" s="1675"/>
      <c r="P30" s="1675"/>
      <c r="Q30" s="1675"/>
      <c r="R30" s="1675"/>
      <c r="S30" s="1675"/>
      <c r="T30" s="1675"/>
      <c r="U30" s="1675"/>
      <c r="V30" s="1675"/>
    </row>
    <row r="31" spans="1:22" s="1669" customFormat="1" ht="15" customHeight="1">
      <c r="A31" s="1681">
        <v>1982</v>
      </c>
      <c r="B31" s="1675">
        <v>3440</v>
      </c>
      <c r="C31" s="1675">
        <v>8970</v>
      </c>
      <c r="D31" s="1675">
        <v>3540</v>
      </c>
      <c r="E31" s="1675">
        <v>1300</v>
      </c>
      <c r="F31" s="1675"/>
      <c r="G31" s="1675"/>
      <c r="H31" s="1675">
        <v>17250</v>
      </c>
      <c r="I31" s="1675"/>
      <c r="J31" s="1675"/>
      <c r="K31" s="1675"/>
      <c r="L31" s="1675">
        <v>21660</v>
      </c>
      <c r="N31" s="1675"/>
      <c r="O31" s="1675"/>
      <c r="P31" s="1675"/>
      <c r="Q31" s="1675"/>
      <c r="R31" s="1675"/>
      <c r="S31" s="1675"/>
      <c r="T31" s="1675"/>
      <c r="U31" s="1675"/>
      <c r="V31" s="1675"/>
    </row>
    <row r="32" spans="1:22" s="1669" customFormat="1" ht="15" customHeight="1">
      <c r="A32" s="1681">
        <v>1983</v>
      </c>
      <c r="B32" s="1675">
        <v>2820</v>
      </c>
      <c r="C32" s="1675">
        <v>8210</v>
      </c>
      <c r="D32" s="1675">
        <v>5090</v>
      </c>
      <c r="E32" s="1675">
        <v>1440</v>
      </c>
      <c r="F32" s="1675"/>
      <c r="G32" s="1675"/>
      <c r="H32" s="1675">
        <v>17550</v>
      </c>
      <c r="I32" s="1675"/>
      <c r="J32" s="1675"/>
      <c r="K32" s="1675"/>
      <c r="L32" s="1675">
        <v>21870</v>
      </c>
      <c r="N32" s="1675"/>
      <c r="O32" s="1675"/>
      <c r="P32" s="1675"/>
      <c r="Q32" s="1675"/>
      <c r="R32" s="1675"/>
      <c r="S32" s="1675"/>
      <c r="T32" s="1675"/>
      <c r="U32" s="1675"/>
      <c r="V32" s="1675"/>
    </row>
    <row r="33" spans="1:22" s="1669" customFormat="1" ht="15" customHeight="1">
      <c r="A33" s="1681">
        <v>1984</v>
      </c>
      <c r="B33" s="1675">
        <v>2150</v>
      </c>
      <c r="C33" s="1675">
        <v>8220</v>
      </c>
      <c r="D33" s="1675">
        <v>6240</v>
      </c>
      <c r="E33" s="1675">
        <v>1330</v>
      </c>
      <c r="F33" s="1675"/>
      <c r="G33" s="1675"/>
      <c r="H33" s="1675">
        <v>17950</v>
      </c>
      <c r="I33" s="1675"/>
      <c r="J33" s="1675"/>
      <c r="K33" s="1675"/>
      <c r="L33" s="1675">
        <v>22080</v>
      </c>
      <c r="N33" s="1675"/>
      <c r="O33" s="1675"/>
      <c r="P33" s="1675"/>
      <c r="Q33" s="1675"/>
      <c r="R33" s="1675"/>
      <c r="S33" s="1675"/>
      <c r="T33" s="1675"/>
      <c r="U33" s="1675"/>
      <c r="V33" s="1675"/>
    </row>
    <row r="34" spans="1:22" s="1669" customFormat="1" ht="15" customHeight="1">
      <c r="A34" s="1681">
        <v>1985</v>
      </c>
      <c r="B34" s="1675">
        <v>2330</v>
      </c>
      <c r="C34" s="1675">
        <v>7080</v>
      </c>
      <c r="D34" s="1675">
        <v>6620</v>
      </c>
      <c r="E34" s="1675">
        <v>2140</v>
      </c>
      <c r="F34" s="1675"/>
      <c r="G34" s="1675"/>
      <c r="H34" s="1675">
        <v>18170</v>
      </c>
      <c r="I34" s="1675"/>
      <c r="J34" s="1675"/>
      <c r="K34" s="1675"/>
      <c r="L34" s="1675">
        <v>22290</v>
      </c>
      <c r="N34" s="1675"/>
      <c r="O34" s="1675"/>
      <c r="P34" s="1675"/>
      <c r="Q34" s="1675"/>
      <c r="R34" s="1675"/>
      <c r="S34" s="1675"/>
      <c r="T34" s="1675"/>
      <c r="U34" s="1675"/>
      <c r="V34" s="1675"/>
    </row>
    <row r="35" spans="1:22" s="1669" customFormat="1" ht="15" customHeight="1">
      <c r="A35" s="1681">
        <v>1986</v>
      </c>
      <c r="B35" s="1675">
        <v>2080</v>
      </c>
      <c r="C35" s="1675">
        <v>7380</v>
      </c>
      <c r="D35" s="1675">
        <v>7250</v>
      </c>
      <c r="E35" s="1675">
        <v>1820</v>
      </c>
      <c r="F35" s="1675"/>
      <c r="G35" s="1675"/>
      <c r="H35" s="1675">
        <v>18530</v>
      </c>
      <c r="I35" s="1675"/>
      <c r="J35" s="1675"/>
      <c r="K35" s="1675"/>
      <c r="L35" s="1675">
        <v>22500</v>
      </c>
      <c r="N35" s="1675"/>
      <c r="O35" s="1675"/>
      <c r="P35" s="1675"/>
      <c r="Q35" s="1675"/>
      <c r="R35" s="1675"/>
      <c r="S35" s="1675"/>
      <c r="T35" s="1675"/>
      <c r="U35" s="1675"/>
      <c r="V35" s="1675"/>
    </row>
    <row r="36" spans="1:22" s="1669" customFormat="1" ht="15" customHeight="1">
      <c r="A36" s="1681">
        <v>1987</v>
      </c>
      <c r="B36" s="1675">
        <v>1910</v>
      </c>
      <c r="C36" s="1675">
        <v>7080</v>
      </c>
      <c r="D36" s="1675">
        <v>7870</v>
      </c>
      <c r="E36" s="1675">
        <v>1680</v>
      </c>
      <c r="F36" s="1675"/>
      <c r="G36" s="1675"/>
      <c r="H36" s="1675">
        <v>18530</v>
      </c>
      <c r="I36" s="1675"/>
      <c r="J36" s="1675"/>
      <c r="K36" s="1675"/>
      <c r="L36" s="1675">
        <v>22710</v>
      </c>
      <c r="N36" s="1675"/>
      <c r="O36" s="1675"/>
      <c r="P36" s="1675"/>
      <c r="Q36" s="1675"/>
      <c r="R36" s="1675"/>
      <c r="S36" s="1675"/>
      <c r="T36" s="1675"/>
      <c r="U36" s="1675"/>
      <c r="V36" s="1675"/>
    </row>
    <row r="37" spans="1:22" s="1669" customFormat="1" ht="15" customHeight="1">
      <c r="A37" s="1681">
        <v>1988</v>
      </c>
      <c r="B37" s="1675">
        <v>1990</v>
      </c>
      <c r="C37" s="1675">
        <v>6670</v>
      </c>
      <c r="D37" s="1675">
        <v>8290</v>
      </c>
      <c r="E37" s="1675">
        <v>1860</v>
      </c>
      <c r="F37" s="1675"/>
      <c r="G37" s="1675"/>
      <c r="H37" s="1675">
        <v>18820</v>
      </c>
      <c r="I37" s="1675"/>
      <c r="J37" s="1675"/>
      <c r="K37" s="1675"/>
      <c r="L37" s="1675">
        <v>22920</v>
      </c>
      <c r="N37" s="1675"/>
      <c r="O37" s="1675"/>
      <c r="P37" s="1675"/>
      <c r="Q37" s="1675"/>
      <c r="R37" s="1675"/>
      <c r="S37" s="1675"/>
      <c r="T37" s="1675"/>
      <c r="U37" s="1675"/>
      <c r="V37" s="1675"/>
    </row>
    <row r="38" spans="1:22" s="1669" customFormat="1" ht="15" customHeight="1">
      <c r="A38" s="1681">
        <v>1989</v>
      </c>
      <c r="B38" s="1675">
        <v>1760</v>
      </c>
      <c r="C38" s="1675">
        <v>6770</v>
      </c>
      <c r="D38" s="1675">
        <v>8040</v>
      </c>
      <c r="E38" s="1675">
        <v>2010</v>
      </c>
      <c r="F38" s="1675"/>
      <c r="G38" s="1675"/>
      <c r="H38" s="1675">
        <v>18580</v>
      </c>
      <c r="I38" s="1675"/>
      <c r="J38" s="1675"/>
      <c r="K38" s="1675"/>
      <c r="L38" s="1675">
        <v>23130</v>
      </c>
      <c r="N38" s="1675"/>
      <c r="O38" s="1675"/>
      <c r="P38" s="1675"/>
      <c r="Q38" s="1675"/>
      <c r="R38" s="1675"/>
      <c r="S38" s="1675"/>
      <c r="T38" s="1675"/>
      <c r="U38" s="1675"/>
      <c r="V38" s="1675"/>
    </row>
    <row r="39" spans="1:22" s="1669" customFormat="1" ht="30" customHeight="1">
      <c r="A39" s="1681">
        <v>1990</v>
      </c>
      <c r="B39" s="1675">
        <v>1740</v>
      </c>
      <c r="C39" s="1675">
        <v>7160</v>
      </c>
      <c r="D39" s="1675">
        <v>8220</v>
      </c>
      <c r="E39" s="1675">
        <v>1900</v>
      </c>
      <c r="F39" s="1675"/>
      <c r="G39" s="1675"/>
      <c r="H39" s="1675">
        <v>19030</v>
      </c>
      <c r="I39" s="1675"/>
      <c r="J39" s="1675"/>
      <c r="K39" s="1675"/>
      <c r="L39" s="1675">
        <v>23340</v>
      </c>
      <c r="N39" s="1675"/>
      <c r="O39" s="1675"/>
      <c r="P39" s="1675"/>
      <c r="Q39" s="1675"/>
      <c r="R39" s="1675"/>
      <c r="S39" s="1675"/>
      <c r="T39" s="1675"/>
      <c r="U39" s="1675"/>
      <c r="V39" s="1675"/>
    </row>
    <row r="40" spans="1:22" s="1669" customFormat="1" ht="15" customHeight="1">
      <c r="A40" s="1681">
        <v>1991</v>
      </c>
      <c r="B40" s="1675">
        <v>1950</v>
      </c>
      <c r="C40" s="1675">
        <v>6980</v>
      </c>
      <c r="D40" s="1675">
        <v>7690</v>
      </c>
      <c r="E40" s="1675">
        <v>2300</v>
      </c>
      <c r="F40" s="1675"/>
      <c r="G40" s="1675"/>
      <c r="H40" s="1675">
        <v>18920</v>
      </c>
      <c r="I40" s="1675"/>
      <c r="J40" s="1675"/>
      <c r="K40" s="1675"/>
      <c r="L40" s="1675">
        <v>23550</v>
      </c>
      <c r="N40" s="1675"/>
      <c r="O40" s="1675"/>
      <c r="P40" s="1675"/>
      <c r="Q40" s="1675"/>
      <c r="R40" s="1675"/>
      <c r="S40" s="1675"/>
      <c r="T40" s="1675"/>
      <c r="U40" s="1675"/>
      <c r="V40" s="1675"/>
    </row>
    <row r="41" spans="1:22" s="1669" customFormat="1" ht="15" customHeight="1">
      <c r="A41" s="1681">
        <v>1992</v>
      </c>
      <c r="B41" s="1675">
        <v>1770</v>
      </c>
      <c r="C41" s="1675">
        <v>6350</v>
      </c>
      <c r="D41" s="1675">
        <v>8180</v>
      </c>
      <c r="E41" s="1675">
        <v>2650</v>
      </c>
      <c r="F41" s="1675"/>
      <c r="G41" s="1675"/>
      <c r="H41" s="1675">
        <v>18950</v>
      </c>
      <c r="I41" s="1675"/>
      <c r="J41" s="1675"/>
      <c r="K41" s="1675"/>
      <c r="L41" s="1675">
        <v>23770</v>
      </c>
      <c r="N41" s="1675"/>
      <c r="O41" s="1675"/>
      <c r="P41" s="1675"/>
      <c r="Q41" s="1675"/>
      <c r="R41" s="1675"/>
      <c r="S41" s="1675"/>
      <c r="T41" s="1675"/>
      <c r="U41" s="1675"/>
      <c r="V41" s="1675"/>
    </row>
    <row r="42" spans="1:22" s="1669" customFormat="1" ht="15" customHeight="1">
      <c r="A42" s="1681">
        <v>1993</v>
      </c>
      <c r="B42" s="1675">
        <v>1860</v>
      </c>
      <c r="C42" s="1675">
        <v>6660</v>
      </c>
      <c r="D42" s="1675">
        <v>7950</v>
      </c>
      <c r="E42" s="1675">
        <v>2880</v>
      </c>
      <c r="F42" s="1675"/>
      <c r="G42" s="1675"/>
      <c r="H42" s="1675">
        <v>19340</v>
      </c>
      <c r="I42" s="1675"/>
      <c r="J42" s="1675"/>
      <c r="K42" s="1675"/>
      <c r="L42" s="1675">
        <v>23960</v>
      </c>
      <c r="N42" s="1675"/>
      <c r="O42" s="1675"/>
      <c r="P42" s="1675"/>
      <c r="Q42" s="1675"/>
      <c r="R42" s="1675"/>
      <c r="S42" s="1675"/>
      <c r="T42" s="1675"/>
      <c r="U42" s="1675"/>
      <c r="V42" s="1675"/>
    </row>
    <row r="43" spans="1:22" s="1669" customFormat="1" ht="15" customHeight="1">
      <c r="A43" s="1681">
        <v>1994</v>
      </c>
      <c r="B43" s="1675">
        <v>1730</v>
      </c>
      <c r="C43" s="1675">
        <v>5490</v>
      </c>
      <c r="D43" s="1675">
        <v>9100</v>
      </c>
      <c r="E43" s="1675">
        <v>2670</v>
      </c>
      <c r="F43" s="1675"/>
      <c r="G43" s="1675"/>
      <c r="H43" s="1675">
        <v>18990</v>
      </c>
      <c r="I43" s="1675"/>
      <c r="J43" s="1675"/>
      <c r="K43" s="1675"/>
      <c r="L43" s="1675">
        <v>24150</v>
      </c>
      <c r="N43" s="1675"/>
      <c r="O43" s="1675"/>
      <c r="P43" s="1675"/>
      <c r="Q43" s="1675"/>
      <c r="R43" s="1675"/>
      <c r="S43" s="1675"/>
      <c r="T43" s="1675"/>
      <c r="U43" s="1675"/>
      <c r="V43" s="1675"/>
    </row>
    <row r="44" spans="1:22" s="1669" customFormat="1" ht="15" customHeight="1">
      <c r="A44" s="1681">
        <v>1995</v>
      </c>
      <c r="B44" s="1675">
        <v>1640</v>
      </c>
      <c r="C44" s="1675">
        <v>5510</v>
      </c>
      <c r="D44" s="1675">
        <v>9050</v>
      </c>
      <c r="E44" s="1675">
        <v>2940</v>
      </c>
      <c r="F44" s="1675"/>
      <c r="G44" s="1675"/>
      <c r="H44" s="1675">
        <v>19140</v>
      </c>
      <c r="I44" s="1675"/>
      <c r="J44" s="1675"/>
      <c r="K44" s="1675"/>
      <c r="L44" s="1675">
        <v>24340</v>
      </c>
      <c r="N44" s="1675"/>
      <c r="O44" s="1675"/>
      <c r="P44" s="1675"/>
      <c r="Q44" s="1675"/>
      <c r="R44" s="1675"/>
      <c r="S44" s="1675"/>
      <c r="T44" s="1675"/>
      <c r="U44" s="1675"/>
      <c r="V44" s="1675"/>
    </row>
    <row r="45" spans="1:22" s="1669" customFormat="1" ht="15" customHeight="1">
      <c r="A45" s="1681">
        <v>1996</v>
      </c>
      <c r="B45" s="1675">
        <v>1550</v>
      </c>
      <c r="C45" s="1675">
        <v>5270</v>
      </c>
      <c r="D45" s="1675">
        <v>9580</v>
      </c>
      <c r="E45" s="1675">
        <v>3040</v>
      </c>
      <c r="F45" s="1675"/>
      <c r="G45" s="1675"/>
      <c r="H45" s="1675">
        <v>19440</v>
      </c>
      <c r="I45" s="1675"/>
      <c r="J45" s="1675"/>
      <c r="K45" s="1675"/>
      <c r="L45" s="1675">
        <v>24540</v>
      </c>
      <c r="N45" s="1675"/>
      <c r="O45" s="1675"/>
      <c r="P45" s="1675"/>
      <c r="Q45" s="1675"/>
      <c r="R45" s="1675"/>
      <c r="S45" s="1675"/>
      <c r="T45" s="1675"/>
      <c r="U45" s="1675"/>
      <c r="V45" s="1675"/>
    </row>
    <row r="46" spans="1:22" s="1669" customFormat="1" ht="15" customHeight="1">
      <c r="A46" s="1681">
        <v>1997</v>
      </c>
      <c r="B46" s="1675">
        <v>1430</v>
      </c>
      <c r="C46" s="1675">
        <v>5600</v>
      </c>
      <c r="D46" s="1675">
        <v>10280</v>
      </c>
      <c r="E46" s="1675">
        <v>2380</v>
      </c>
      <c r="F46" s="1675"/>
      <c r="G46" s="1675"/>
      <c r="H46" s="1675">
        <v>19690</v>
      </c>
      <c r="I46" s="1675"/>
      <c r="J46" s="1675"/>
      <c r="K46" s="1675"/>
      <c r="L46" s="1675">
        <v>24730</v>
      </c>
      <c r="N46" s="1675"/>
      <c r="O46" s="1675"/>
      <c r="P46" s="1675"/>
      <c r="Q46" s="1675"/>
      <c r="R46" s="1675"/>
      <c r="S46" s="1675"/>
      <c r="T46" s="1675"/>
      <c r="U46" s="1675"/>
      <c r="V46" s="1675"/>
    </row>
    <row r="47" spans="1:22" s="1669" customFormat="1" ht="15" customHeight="1">
      <c r="A47" s="1681">
        <v>1998</v>
      </c>
      <c r="B47" s="1675">
        <v>1280</v>
      </c>
      <c r="C47" s="1675">
        <v>5530</v>
      </c>
      <c r="D47" s="1675">
        <v>10390</v>
      </c>
      <c r="E47" s="1675">
        <v>2480</v>
      </c>
      <c r="F47" s="1675"/>
      <c r="G47" s="1675"/>
      <c r="H47" s="1675">
        <v>19670</v>
      </c>
      <c r="I47" s="1675"/>
      <c r="J47" s="1675"/>
      <c r="K47" s="1675"/>
      <c r="L47" s="1675">
        <v>24920</v>
      </c>
      <c r="N47" s="1675"/>
      <c r="O47" s="1675"/>
      <c r="P47" s="1675"/>
      <c r="Q47" s="1675"/>
      <c r="R47" s="1675"/>
      <c r="S47" s="1675"/>
      <c r="T47" s="1675"/>
      <c r="U47" s="1675"/>
      <c r="V47" s="1675"/>
    </row>
    <row r="48" spans="1:22" s="1669" customFormat="1" ht="15" customHeight="1">
      <c r="A48" s="1681">
        <v>1999</v>
      </c>
      <c r="B48" s="1675">
        <v>1460</v>
      </c>
      <c r="C48" s="1675">
        <v>5660</v>
      </c>
      <c r="D48" s="1675">
        <v>9970</v>
      </c>
      <c r="E48" s="1675">
        <v>2510</v>
      </c>
      <c r="F48" s="1675"/>
      <c r="G48" s="1675"/>
      <c r="H48" s="1675">
        <v>19600</v>
      </c>
      <c r="I48" s="1675"/>
      <c r="J48" s="1675"/>
      <c r="K48" s="1675"/>
      <c r="L48" s="1675">
        <v>25110</v>
      </c>
      <c r="N48" s="1675"/>
      <c r="O48" s="1675"/>
      <c r="P48" s="1675"/>
      <c r="Q48" s="1675"/>
      <c r="R48" s="1675"/>
      <c r="S48" s="1675"/>
      <c r="T48" s="1675"/>
      <c r="U48" s="1675"/>
      <c r="V48" s="1675"/>
    </row>
    <row r="49" spans="1:22" s="1669" customFormat="1" ht="30" customHeight="1">
      <c r="A49" s="1671">
        <v>2000</v>
      </c>
      <c r="B49" s="1675">
        <v>1730</v>
      </c>
      <c r="C49" s="1675">
        <v>5920</v>
      </c>
      <c r="D49" s="1675">
        <v>9830</v>
      </c>
      <c r="E49" s="1675">
        <v>2490</v>
      </c>
      <c r="F49" s="1675"/>
      <c r="G49" s="1675"/>
      <c r="H49" s="1675">
        <v>19970</v>
      </c>
      <c r="I49" s="1675"/>
      <c r="J49" s="1675"/>
      <c r="K49" s="1675"/>
      <c r="L49" s="1675">
        <v>25320</v>
      </c>
      <c r="N49" s="1675"/>
      <c r="O49" s="1675"/>
      <c r="P49" s="1675"/>
      <c r="Q49" s="1675"/>
      <c r="R49" s="1675"/>
      <c r="S49" s="1675"/>
      <c r="T49" s="1675"/>
      <c r="U49" s="1675"/>
      <c r="V49" s="1675"/>
    </row>
    <row r="50" spans="1:22" s="1669" customFormat="1" ht="15" customHeight="1">
      <c r="A50" s="1671">
        <v>2001</v>
      </c>
      <c r="B50" s="1675">
        <v>1280</v>
      </c>
      <c r="C50" s="1675">
        <v>4870</v>
      </c>
      <c r="D50" s="1675">
        <v>11090</v>
      </c>
      <c r="E50" s="1675">
        <v>2560</v>
      </c>
      <c r="F50" s="1675"/>
      <c r="G50" s="1675"/>
      <c r="H50" s="1675">
        <v>19810</v>
      </c>
      <c r="I50" s="1675"/>
      <c r="J50" s="1675"/>
      <c r="K50" s="1675"/>
      <c r="L50" s="1675">
        <v>25470</v>
      </c>
      <c r="N50" s="1675"/>
      <c r="O50" s="1675"/>
      <c r="P50" s="1675"/>
      <c r="Q50" s="1675"/>
      <c r="R50" s="1675"/>
      <c r="S50" s="1675"/>
      <c r="T50" s="1675"/>
      <c r="U50" s="1675"/>
      <c r="V50" s="1675"/>
    </row>
    <row r="51" spans="1:22" s="1669" customFormat="1" ht="15" customHeight="1">
      <c r="A51" s="1671">
        <v>2002</v>
      </c>
      <c r="B51" s="1675">
        <v>1490</v>
      </c>
      <c r="C51" s="1675">
        <v>4830</v>
      </c>
      <c r="D51" s="1675">
        <v>11040</v>
      </c>
      <c r="E51" s="1675">
        <v>2570</v>
      </c>
      <c r="F51" s="1675"/>
      <c r="G51" s="1675"/>
      <c r="H51" s="1675">
        <v>19940</v>
      </c>
      <c r="I51" s="1675"/>
      <c r="J51" s="1675"/>
      <c r="K51" s="1675"/>
      <c r="L51" s="1675">
        <v>25640</v>
      </c>
      <c r="N51" s="1675"/>
      <c r="O51" s="1675"/>
      <c r="P51" s="1675"/>
      <c r="Q51" s="1675"/>
      <c r="R51" s="1675"/>
      <c r="S51" s="1675"/>
      <c r="T51" s="1675"/>
      <c r="U51" s="1675"/>
      <c r="V51" s="1675"/>
    </row>
    <row r="52" spans="1:22" s="1669" customFormat="1" ht="15" customHeight="1">
      <c r="A52" s="1671" t="s">
        <v>1858</v>
      </c>
      <c r="B52" s="1675">
        <v>1720</v>
      </c>
      <c r="C52" s="1675">
        <v>4740</v>
      </c>
      <c r="D52" s="1675">
        <v>11030</v>
      </c>
      <c r="E52" s="1675">
        <v>2690</v>
      </c>
      <c r="F52" s="1675"/>
      <c r="G52" s="1675"/>
      <c r="H52" s="1675">
        <v>20180</v>
      </c>
      <c r="I52" s="1675"/>
      <c r="J52" s="1675"/>
      <c r="K52" s="1675"/>
      <c r="L52" s="1675">
        <v>25840</v>
      </c>
      <c r="N52" s="1675"/>
      <c r="O52" s="1675"/>
      <c r="P52" s="1675"/>
      <c r="Q52" s="1675"/>
      <c r="R52" s="1675"/>
      <c r="S52" s="1675"/>
      <c r="T52" s="1675"/>
      <c r="U52" s="1675"/>
      <c r="V52" s="1675"/>
    </row>
    <row r="53" spans="1:22" s="1669" customFormat="1" ht="12" thickBot="1">
      <c r="A53" s="1677"/>
      <c r="B53" s="1678"/>
      <c r="C53" s="1678"/>
      <c r="D53" s="1678"/>
      <c r="E53" s="1678"/>
      <c r="F53" s="1678"/>
      <c r="G53" s="1678"/>
      <c r="H53" s="1679"/>
      <c r="I53" s="1667"/>
      <c r="J53" s="1679"/>
      <c r="K53" s="1679"/>
      <c r="L53" s="1411"/>
    </row>
    <row r="54" spans="1:22" s="1669" customFormat="1" ht="12" thickTop="1">
      <c r="A54" s="1671"/>
      <c r="B54" s="1674"/>
      <c r="C54" s="1674"/>
      <c r="D54" s="1674"/>
      <c r="E54" s="1674"/>
      <c r="F54" s="1674"/>
      <c r="G54" s="1674"/>
      <c r="H54" s="1674"/>
      <c r="K54" s="1672"/>
    </row>
    <row r="55" spans="1:22" s="1669" customFormat="1" ht="26.25" customHeight="1">
      <c r="A55" s="2545" t="s">
        <v>561</v>
      </c>
      <c r="B55" s="2545"/>
      <c r="C55" s="2545"/>
      <c r="D55" s="2545"/>
      <c r="E55" s="2545"/>
      <c r="F55" s="2545"/>
      <c r="G55" s="2545"/>
      <c r="H55" s="2545"/>
      <c r="I55" s="2545"/>
      <c r="J55" s="2545"/>
      <c r="K55" s="2545"/>
      <c r="L55" s="2545"/>
    </row>
    <row r="56" spans="1:22" s="1669" customFormat="1" ht="24" customHeight="1">
      <c r="A56" s="2546" t="s">
        <v>562</v>
      </c>
      <c r="B56" s="2546"/>
      <c r="C56" s="2546"/>
      <c r="D56" s="2546"/>
      <c r="E56" s="2546"/>
      <c r="F56" s="2546"/>
      <c r="G56" s="2546"/>
      <c r="H56" s="2546"/>
      <c r="I56" s="2546"/>
      <c r="J56" s="2546"/>
      <c r="K56" s="2546"/>
      <c r="L56" s="2546"/>
      <c r="M56" s="1682"/>
    </row>
    <row r="57" spans="1:22" s="1669" customFormat="1" ht="37.15" customHeight="1">
      <c r="A57" s="2545" t="s">
        <v>1491</v>
      </c>
      <c r="B57" s="2545"/>
      <c r="C57" s="2545"/>
      <c r="D57" s="2545"/>
      <c r="E57" s="2545"/>
      <c r="F57" s="2545"/>
      <c r="G57" s="2545"/>
      <c r="H57" s="2545"/>
      <c r="I57" s="2545"/>
      <c r="J57" s="2545"/>
      <c r="K57" s="2545"/>
      <c r="L57" s="2545"/>
      <c r="M57" s="1682"/>
    </row>
    <row r="58" spans="1:22" s="1669" customFormat="1" ht="11.25"/>
    <row r="59" spans="1:22" s="1669" customFormat="1" ht="11.25">
      <c r="A59" s="1683" t="s">
        <v>5</v>
      </c>
    </row>
    <row r="60" spans="1:22" s="1669" customFormat="1" ht="24.6" customHeight="1">
      <c r="A60" s="2542" t="s">
        <v>1893</v>
      </c>
      <c r="B60" s="2542"/>
      <c r="C60" s="2542"/>
      <c r="D60" s="2542"/>
      <c r="E60" s="2542"/>
      <c r="F60" s="2542"/>
      <c r="G60" s="2542"/>
      <c r="H60" s="2542"/>
      <c r="I60" s="2542"/>
      <c r="J60" s="2542"/>
      <c r="K60" s="2542"/>
      <c r="L60" s="2542"/>
    </row>
    <row r="61" spans="1:22" s="1669" customFormat="1" ht="11.25">
      <c r="A61" s="1684"/>
    </row>
    <row r="62" spans="1:22" s="1669" customFormat="1" ht="11.25"/>
  </sheetData>
  <mergeCells count="7">
    <mergeCell ref="A60:L60"/>
    <mergeCell ref="A1:L1"/>
    <mergeCell ref="B5:H5"/>
    <mergeCell ref="B23:H23"/>
    <mergeCell ref="A55:L55"/>
    <mergeCell ref="A56:L56"/>
    <mergeCell ref="A57:L57"/>
  </mergeCells>
  <hyperlinks>
    <hyperlink ref="A2" location="Title!A1" display="Return to Title"/>
  </hyperlinks>
  <pageMargins left="0.7" right="0.7" top="0.75" bottom="0.75" header="0.3" footer="0.3"/>
  <pageSetup paperSize="9" scale="7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3" tint="0.79998168889431442"/>
    <pageSetUpPr fitToPage="1"/>
  </sheetPr>
  <dimension ref="A1:F55"/>
  <sheetViews>
    <sheetView showGridLines="0" zoomScaleNormal="100" workbookViewId="0">
      <pane ySplit="5" topLeftCell="A6" activePane="bottomLeft" state="frozenSplit"/>
      <selection activeCell="A16" sqref="A16:H16"/>
      <selection pane="bottomLeft" activeCell="A2" sqref="A2"/>
    </sheetView>
  </sheetViews>
  <sheetFormatPr defaultColWidth="9.140625" defaultRowHeight="12.75"/>
  <cols>
    <col min="1" max="1" width="6.7109375" style="186" customWidth="1"/>
    <col min="2" max="2" width="15.42578125" style="186" customWidth="1"/>
    <col min="3" max="3" width="16.5703125" style="186" customWidth="1"/>
    <col min="4" max="4" width="21.28515625" style="186" customWidth="1"/>
    <col min="5" max="5" width="16.28515625" style="186" customWidth="1"/>
    <col min="6" max="16384" width="9.140625" style="186"/>
  </cols>
  <sheetData>
    <row r="1" spans="1:5" ht="15.75">
      <c r="A1" s="2480" t="s">
        <v>1605</v>
      </c>
      <c r="B1" s="2480"/>
      <c r="C1" s="2480"/>
      <c r="D1" s="2480"/>
      <c r="E1" s="2480"/>
    </row>
    <row r="2" spans="1:5" ht="14.25">
      <c r="A2" s="263" t="s">
        <v>273</v>
      </c>
      <c r="B2" s="264"/>
      <c r="C2" s="265"/>
      <c r="D2" s="265"/>
    </row>
    <row r="3" spans="1:5" ht="14.25">
      <c r="A3" s="263"/>
      <c r="B3" s="264"/>
      <c r="C3" s="265"/>
      <c r="D3" s="265"/>
    </row>
    <row r="4" spans="1:5" s="546" customFormat="1" ht="12" thickBot="1">
      <c r="A4" s="965"/>
      <c r="B4" s="965"/>
      <c r="C4" s="919"/>
      <c r="D4" s="919" t="s">
        <v>388</v>
      </c>
    </row>
    <row r="5" spans="1:5" s="1427" customFormat="1" ht="43.15" customHeight="1" thickTop="1">
      <c r="A5" s="1708"/>
      <c r="B5" s="1448" t="s">
        <v>563</v>
      </c>
      <c r="C5" s="1448" t="s">
        <v>1862</v>
      </c>
      <c r="D5" s="1448" t="s">
        <v>564</v>
      </c>
    </row>
    <row r="6" spans="1:5" s="546" customFormat="1" ht="15" customHeight="1">
      <c r="A6" s="1709">
        <v>1976</v>
      </c>
      <c r="B6" s="1701">
        <v>500</v>
      </c>
      <c r="C6" s="1701">
        <v>13200</v>
      </c>
      <c r="D6" s="1702">
        <v>3.8</v>
      </c>
      <c r="E6" s="507"/>
    </row>
    <row r="7" spans="1:5" s="546" customFormat="1" ht="15" customHeight="1">
      <c r="A7" s="1710">
        <v>1977</v>
      </c>
      <c r="B7" s="1703">
        <v>650</v>
      </c>
      <c r="C7" s="1703">
        <v>13350</v>
      </c>
      <c r="D7" s="671">
        <v>4.8</v>
      </c>
      <c r="E7" s="507"/>
    </row>
    <row r="8" spans="1:5" s="546" customFormat="1" ht="15" customHeight="1">
      <c r="A8" s="1710">
        <v>1978</v>
      </c>
      <c r="B8" s="1703">
        <v>690</v>
      </c>
      <c r="C8" s="1703">
        <v>13630</v>
      </c>
      <c r="D8" s="671">
        <v>5.0999999999999996</v>
      </c>
      <c r="E8" s="507"/>
    </row>
    <row r="9" spans="1:5" s="546" customFormat="1" ht="15" customHeight="1">
      <c r="A9" s="1710">
        <v>1979</v>
      </c>
      <c r="B9" s="1703">
        <v>1060</v>
      </c>
      <c r="C9" s="1703">
        <v>13830</v>
      </c>
      <c r="D9" s="671">
        <v>7.7</v>
      </c>
      <c r="E9" s="507"/>
    </row>
    <row r="10" spans="1:5" s="546" customFormat="1" ht="30" customHeight="1">
      <c r="A10" s="1710">
        <v>1980</v>
      </c>
      <c r="B10" s="1703">
        <v>1150</v>
      </c>
      <c r="C10" s="1703">
        <v>14010</v>
      </c>
      <c r="D10" s="671">
        <v>8.1999999999999993</v>
      </c>
      <c r="E10" s="507"/>
    </row>
    <row r="11" spans="1:5" s="546" customFormat="1" ht="15" customHeight="1">
      <c r="A11" s="1710">
        <v>1981</v>
      </c>
      <c r="B11" s="1703">
        <v>1310</v>
      </c>
      <c r="C11" s="1703">
        <v>14180</v>
      </c>
      <c r="D11" s="671">
        <v>9.1999999999999993</v>
      </c>
      <c r="E11" s="507"/>
    </row>
    <row r="12" spans="1:5" s="546" customFormat="1" ht="15" customHeight="1">
      <c r="A12" s="1710">
        <v>1982</v>
      </c>
      <c r="B12" s="1703">
        <v>1500</v>
      </c>
      <c r="C12" s="1703">
        <v>14310</v>
      </c>
      <c r="D12" s="671">
        <v>10.5</v>
      </c>
      <c r="E12" s="507"/>
    </row>
    <row r="13" spans="1:5" s="546" customFormat="1" ht="15" customHeight="1">
      <c r="A13" s="1710">
        <v>1983</v>
      </c>
      <c r="B13" s="1703">
        <v>1820</v>
      </c>
      <c r="C13" s="1703">
        <v>14470</v>
      </c>
      <c r="D13" s="671">
        <v>12.5</v>
      </c>
      <c r="E13" s="507"/>
    </row>
    <row r="14" spans="1:5" s="546" customFormat="1" ht="15" customHeight="1">
      <c r="A14" s="1710">
        <v>1984</v>
      </c>
      <c r="B14" s="1703">
        <v>2200</v>
      </c>
      <c r="C14" s="1703">
        <v>14640</v>
      </c>
      <c r="D14" s="671">
        <v>15</v>
      </c>
      <c r="E14" s="507"/>
    </row>
    <row r="15" spans="1:5" s="546" customFormat="1" ht="15" customHeight="1">
      <c r="A15" s="1710">
        <v>1985</v>
      </c>
      <c r="B15" s="1703">
        <v>2280</v>
      </c>
      <c r="C15" s="1703">
        <v>14810</v>
      </c>
      <c r="D15" s="671">
        <v>15.4</v>
      </c>
      <c r="E15" s="507"/>
    </row>
    <row r="16" spans="1:5" s="546" customFormat="1" ht="15" customHeight="1">
      <c r="A16" s="1710">
        <v>1986</v>
      </c>
      <c r="B16" s="1703">
        <v>2550</v>
      </c>
      <c r="C16" s="1703">
        <v>14990</v>
      </c>
      <c r="D16" s="671">
        <v>17</v>
      </c>
      <c r="E16" s="507"/>
    </row>
    <row r="17" spans="1:6" s="546" customFormat="1" ht="15" customHeight="1">
      <c r="A17" s="1710">
        <v>1987</v>
      </c>
      <c r="B17" s="1703">
        <v>2730</v>
      </c>
      <c r="C17" s="1703">
        <v>15250</v>
      </c>
      <c r="D17" s="671">
        <v>17.899999999999999</v>
      </c>
      <c r="E17" s="507"/>
    </row>
    <row r="18" spans="1:6" s="546" customFormat="1" ht="15" customHeight="1">
      <c r="A18" s="1710">
        <v>1988</v>
      </c>
      <c r="B18" s="1703">
        <v>2960</v>
      </c>
      <c r="C18" s="1703">
        <v>15470</v>
      </c>
      <c r="D18" s="671">
        <v>19.100000000000001</v>
      </c>
      <c r="E18" s="507"/>
    </row>
    <row r="19" spans="1:6" s="546" customFormat="1" ht="15" customHeight="1">
      <c r="A19" s="1710">
        <v>1989</v>
      </c>
      <c r="B19" s="1703">
        <v>3220</v>
      </c>
      <c r="C19" s="1703">
        <v>15880</v>
      </c>
      <c r="D19" s="671">
        <v>20.3</v>
      </c>
      <c r="E19" s="507"/>
    </row>
    <row r="20" spans="1:6" s="546" customFormat="1" ht="30" customHeight="1">
      <c r="A20" s="1710">
        <v>1990</v>
      </c>
      <c r="B20" s="1703">
        <v>3450</v>
      </c>
      <c r="C20" s="1703">
        <v>15830</v>
      </c>
      <c r="D20" s="671">
        <v>21.8</v>
      </c>
      <c r="E20" s="507"/>
    </row>
    <row r="21" spans="1:6" s="546" customFormat="1" ht="15.6" customHeight="1">
      <c r="A21" s="1710">
        <v>1991</v>
      </c>
      <c r="B21" s="1703">
        <v>3550</v>
      </c>
      <c r="C21" s="1703">
        <v>16240</v>
      </c>
      <c r="D21" s="671">
        <v>21.9</v>
      </c>
      <c r="E21" s="507"/>
      <c r="F21" s="507"/>
    </row>
    <row r="22" spans="1:6" s="546" customFormat="1" ht="15.6" customHeight="1">
      <c r="A22" s="1710">
        <v>1992</v>
      </c>
      <c r="B22" s="1703">
        <v>3830</v>
      </c>
      <c r="C22" s="1703">
        <v>16610</v>
      </c>
      <c r="D22" s="671">
        <v>23.1</v>
      </c>
      <c r="E22" s="507"/>
    </row>
    <row r="23" spans="1:6" s="546" customFormat="1" ht="15.6" customHeight="1">
      <c r="A23" s="1710">
        <v>1993</v>
      </c>
      <c r="B23" s="1703">
        <v>3710</v>
      </c>
      <c r="C23" s="1703">
        <v>16020</v>
      </c>
      <c r="D23" s="671">
        <v>23.2</v>
      </c>
      <c r="E23" s="507"/>
    </row>
    <row r="24" spans="1:6" s="546" customFormat="1" ht="15.6" customHeight="1">
      <c r="A24" s="1710">
        <v>1994</v>
      </c>
      <c r="B24" s="1703">
        <v>3720</v>
      </c>
      <c r="C24" s="1703">
        <v>16150</v>
      </c>
      <c r="D24" s="671">
        <v>23</v>
      </c>
      <c r="E24" s="507"/>
    </row>
    <row r="25" spans="1:6" s="546" customFormat="1" ht="15.6" customHeight="1">
      <c r="A25" s="1710">
        <v>1995</v>
      </c>
      <c r="B25" s="1703">
        <v>4000</v>
      </c>
      <c r="C25" s="1703">
        <v>16200</v>
      </c>
      <c r="D25" s="671">
        <v>24.7</v>
      </c>
      <c r="E25" s="507"/>
    </row>
    <row r="26" spans="1:6" s="546" customFormat="1" ht="15.6" customHeight="1">
      <c r="A26" s="1710">
        <v>1996</v>
      </c>
      <c r="B26" s="1703">
        <v>4040</v>
      </c>
      <c r="C26" s="1703">
        <v>16850</v>
      </c>
      <c r="D26" s="671">
        <v>24</v>
      </c>
      <c r="E26" s="507"/>
    </row>
    <row r="27" spans="1:6" s="546" customFormat="1" ht="15.6" customHeight="1">
      <c r="A27" s="1710">
        <v>1997</v>
      </c>
      <c r="B27" s="1703">
        <v>4210</v>
      </c>
      <c r="C27" s="1703">
        <v>16890</v>
      </c>
      <c r="D27" s="671">
        <v>24.9</v>
      </c>
      <c r="E27" s="507"/>
    </row>
    <row r="28" spans="1:6" s="546" customFormat="1" ht="15.6" customHeight="1">
      <c r="A28" s="1710">
        <v>1998</v>
      </c>
      <c r="B28" s="1703">
        <v>4430</v>
      </c>
      <c r="C28" s="1703">
        <v>16550</v>
      </c>
      <c r="D28" s="671">
        <v>26.8</v>
      </c>
      <c r="E28" s="507"/>
    </row>
    <row r="29" spans="1:6" s="546" customFormat="1" ht="15.6" customHeight="1">
      <c r="A29" s="1710">
        <v>1999</v>
      </c>
      <c r="B29" s="1703">
        <v>4870</v>
      </c>
      <c r="C29" s="1703">
        <v>16920</v>
      </c>
      <c r="D29" s="671">
        <v>28.8</v>
      </c>
      <c r="E29" s="507"/>
    </row>
    <row r="30" spans="1:6" s="546" customFormat="1" ht="30" customHeight="1">
      <c r="A30" s="1710">
        <v>2000</v>
      </c>
      <c r="B30" s="1703">
        <v>5690</v>
      </c>
      <c r="C30" s="1703">
        <v>16820</v>
      </c>
      <c r="D30" s="671">
        <v>33.799999999999997</v>
      </c>
      <c r="E30" s="507"/>
    </row>
    <row r="31" spans="1:6" s="546" customFormat="1" ht="15" customHeight="1">
      <c r="A31" s="1710">
        <v>2001</v>
      </c>
      <c r="B31" s="1703">
        <v>5680</v>
      </c>
      <c r="C31" s="1703">
        <v>17590</v>
      </c>
      <c r="D31" s="671">
        <v>32.299999999999997</v>
      </c>
      <c r="E31" s="507"/>
    </row>
    <row r="32" spans="1:6" s="546" customFormat="1" ht="15" customHeight="1">
      <c r="A32" s="1715">
        <v>2002</v>
      </c>
      <c r="B32" s="1716">
        <v>5960</v>
      </c>
      <c r="C32" s="1716">
        <v>17750</v>
      </c>
      <c r="D32" s="1720">
        <v>33.6</v>
      </c>
      <c r="E32" s="507"/>
    </row>
    <row r="33" spans="1:5" s="546" customFormat="1" ht="15" customHeight="1">
      <c r="A33" s="1714" t="s">
        <v>1863</v>
      </c>
      <c r="B33" s="1717">
        <v>6410</v>
      </c>
      <c r="C33" s="1717">
        <v>17640</v>
      </c>
      <c r="D33" s="671">
        <v>36.299999999999997</v>
      </c>
      <c r="E33" s="507"/>
    </row>
    <row r="34" spans="1:5" s="546" customFormat="1" ht="15" customHeight="1">
      <c r="A34" s="1710">
        <v>2004</v>
      </c>
      <c r="B34" s="1717">
        <v>7000</v>
      </c>
      <c r="C34" s="1717">
        <v>18070</v>
      </c>
      <c r="D34" s="671">
        <v>38.700000000000003</v>
      </c>
      <c r="E34" s="507"/>
    </row>
    <row r="35" spans="1:5" s="546" customFormat="1" ht="15" customHeight="1">
      <c r="A35" s="1710">
        <v>2005</v>
      </c>
      <c r="B35" s="1717">
        <v>7180</v>
      </c>
      <c r="C35" s="1717">
        <v>18100</v>
      </c>
      <c r="D35" s="671">
        <v>39.6</v>
      </c>
      <c r="E35" s="507"/>
    </row>
    <row r="36" spans="1:5" s="546" customFormat="1" ht="15" customHeight="1">
      <c r="A36" s="1710">
        <v>2006</v>
      </c>
      <c r="B36" s="1717">
        <v>7980</v>
      </c>
      <c r="C36" s="1717">
        <v>18190</v>
      </c>
      <c r="D36" s="671">
        <v>43.9</v>
      </c>
      <c r="E36" s="507"/>
    </row>
    <row r="37" spans="1:5" s="546" customFormat="1" ht="15" customHeight="1">
      <c r="A37" s="1710">
        <v>2007</v>
      </c>
      <c r="B37" s="1718">
        <v>8730</v>
      </c>
      <c r="C37" s="1718">
        <v>18650</v>
      </c>
      <c r="D37" s="671">
        <v>46.8</v>
      </c>
      <c r="E37" s="507"/>
    </row>
    <row r="38" spans="1:5" s="546" customFormat="1" ht="15" customHeight="1">
      <c r="A38" s="1715">
        <v>2008</v>
      </c>
      <c r="B38" s="1719">
        <v>10310</v>
      </c>
      <c r="C38" s="1719">
        <v>18840</v>
      </c>
      <c r="D38" s="1720">
        <v>54.7</v>
      </c>
      <c r="E38" s="507"/>
    </row>
    <row r="39" spans="1:5" s="546" customFormat="1" ht="15" customHeight="1">
      <c r="A39" s="1714" t="s">
        <v>1800</v>
      </c>
      <c r="B39" s="1406">
        <v>11060</v>
      </c>
      <c r="C39" s="1406">
        <v>19060</v>
      </c>
      <c r="D39" s="671">
        <v>58</v>
      </c>
    </row>
    <row r="40" spans="1:5" s="546" customFormat="1" ht="30" customHeight="1">
      <c r="A40" s="1710">
        <v>2010</v>
      </c>
      <c r="B40" s="1406">
        <v>11820</v>
      </c>
      <c r="C40" s="1406">
        <v>19230</v>
      </c>
      <c r="D40" s="671">
        <v>61.4</v>
      </c>
    </row>
    <row r="41" spans="1:5" s="546" customFormat="1" ht="15.6" customHeight="1">
      <c r="A41" s="1710">
        <v>2011</v>
      </c>
      <c r="B41" s="1406">
        <v>12430</v>
      </c>
      <c r="C41" s="1406">
        <v>19400</v>
      </c>
      <c r="D41" s="671">
        <v>64.099999999999994</v>
      </c>
    </row>
    <row r="42" spans="1:5" s="546" customFormat="1" ht="15.6" customHeight="1">
      <c r="A42" s="1710">
        <v>2012</v>
      </c>
      <c r="B42" s="1406">
        <v>13110</v>
      </c>
      <c r="C42" s="1406">
        <v>19550</v>
      </c>
      <c r="D42" s="671">
        <v>67</v>
      </c>
    </row>
    <row r="43" spans="1:5" s="546" customFormat="1" ht="15.6" customHeight="1">
      <c r="A43" s="1710">
        <v>2013</v>
      </c>
      <c r="B43" s="1704">
        <v>12350</v>
      </c>
      <c r="C43" s="1704">
        <v>19170</v>
      </c>
      <c r="D43" s="1705">
        <v>64.400000000000006</v>
      </c>
    </row>
    <row r="44" spans="1:5" s="546" customFormat="1" ht="15.6" customHeight="1">
      <c r="A44" s="1710">
        <v>2014</v>
      </c>
      <c r="B44" s="1704">
        <v>12750</v>
      </c>
      <c r="C44" s="1704">
        <v>19330</v>
      </c>
      <c r="D44" s="1705">
        <v>66</v>
      </c>
    </row>
    <row r="45" spans="1:5" s="546" customFormat="1" ht="15.6" customHeight="1">
      <c r="A45" s="1710">
        <v>2015</v>
      </c>
      <c r="B45" s="1704">
        <v>13170</v>
      </c>
      <c r="C45" s="1704">
        <v>19480</v>
      </c>
      <c r="D45" s="1705">
        <v>67.599999999999994</v>
      </c>
      <c r="E45" s="507"/>
    </row>
    <row r="46" spans="1:5" s="546" customFormat="1" ht="15.6" customHeight="1">
      <c r="A46" s="1710">
        <v>2016</v>
      </c>
      <c r="B46" s="1704">
        <v>13470</v>
      </c>
      <c r="C46" s="1704">
        <v>19650</v>
      </c>
      <c r="D46" s="1705">
        <v>68.5</v>
      </c>
    </row>
    <row r="47" spans="1:5" s="546" customFormat="1" ht="12" thickBot="1">
      <c r="A47" s="1711"/>
      <c r="B47" s="1706"/>
      <c r="C47" s="1706"/>
      <c r="D47" s="1707"/>
    </row>
    <row r="48" spans="1:5" s="546" customFormat="1" ht="12" thickTop="1">
      <c r="A48" s="604"/>
      <c r="B48" s="1703"/>
      <c r="C48" s="1703"/>
      <c r="D48" s="671"/>
    </row>
    <row r="49" spans="1:5" s="546" customFormat="1" ht="28.5" customHeight="1">
      <c r="A49" s="2547" t="s">
        <v>565</v>
      </c>
      <c r="B49" s="2547"/>
      <c r="C49" s="2547"/>
      <c r="D49" s="2547"/>
      <c r="E49" s="2547"/>
    </row>
    <row r="50" spans="1:5" s="546" customFormat="1" ht="24" customHeight="1">
      <c r="A50" s="2547" t="s">
        <v>566</v>
      </c>
      <c r="B50" s="2547"/>
      <c r="C50" s="2547"/>
      <c r="D50" s="2547"/>
      <c r="E50" s="2547"/>
    </row>
    <row r="51" spans="1:5" s="546" customFormat="1" ht="42.6" customHeight="1">
      <c r="A51" s="2547" t="s">
        <v>567</v>
      </c>
      <c r="B51" s="2547"/>
      <c r="C51" s="2547"/>
      <c r="D51" s="2547"/>
      <c r="E51" s="2547"/>
    </row>
    <row r="52" spans="1:5" s="546" customFormat="1" ht="11.25">
      <c r="A52" s="1712"/>
      <c r="B52" s="1712"/>
      <c r="C52" s="1712"/>
      <c r="D52" s="1712"/>
      <c r="E52" s="1712"/>
    </row>
    <row r="53" spans="1:5" s="546" customFormat="1" ht="11.25">
      <c r="A53" s="1713" t="s">
        <v>5</v>
      </c>
      <c r="B53" s="757"/>
      <c r="C53" s="757"/>
      <c r="D53" s="757"/>
    </row>
    <row r="54" spans="1:5" s="546" customFormat="1" ht="31.9" customHeight="1">
      <c r="A54" s="2548" t="s">
        <v>1894</v>
      </c>
      <c r="B54" s="2548"/>
      <c r="C54" s="2548"/>
      <c r="D54" s="2548"/>
      <c r="E54" s="2548"/>
    </row>
    <row r="55" spans="1:5" ht="14.25">
      <c r="B55" s="267"/>
      <c r="C55" s="265"/>
      <c r="D55" s="267"/>
    </row>
  </sheetData>
  <mergeCells count="5">
    <mergeCell ref="A1:E1"/>
    <mergeCell ref="A49:E49"/>
    <mergeCell ref="A50:E50"/>
    <mergeCell ref="A51:E51"/>
    <mergeCell ref="A54:E54"/>
  </mergeCells>
  <hyperlinks>
    <hyperlink ref="A2" location="Title!A1" display="Return to Title"/>
  </hyperlinks>
  <pageMargins left="0.7" right="0.7" top="0.75" bottom="0.75" header="0.3" footer="0.3"/>
  <pageSetup paperSize="9" scale="80" fitToWidth="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3" tint="0.79998168889431442"/>
  </sheetPr>
  <dimension ref="A1:H23"/>
  <sheetViews>
    <sheetView showGridLines="0" zoomScaleNormal="100" workbookViewId="0">
      <selection activeCell="A2" sqref="A2"/>
    </sheetView>
  </sheetViews>
  <sheetFormatPr defaultColWidth="9.140625" defaultRowHeight="12.75"/>
  <cols>
    <col min="1" max="1" width="9.140625" style="261"/>
    <col min="2" max="2" width="34.85546875" style="261" customWidth="1"/>
    <col min="3" max="16384" width="9.140625" style="261"/>
  </cols>
  <sheetData>
    <row r="1" spans="1:8" ht="15.75">
      <c r="A1" s="2543" t="s">
        <v>1874</v>
      </c>
      <c r="B1" s="2543"/>
      <c r="C1" s="2543"/>
      <c r="D1" s="2543"/>
      <c r="E1" s="2543"/>
      <c r="F1" s="2543"/>
      <c r="G1" s="2543"/>
      <c r="H1" s="2543"/>
    </row>
    <row r="2" spans="1:8">
      <c r="A2" s="263" t="s">
        <v>273</v>
      </c>
      <c r="B2" s="264"/>
    </row>
    <row r="3" spans="1:8">
      <c r="A3" s="263"/>
      <c r="B3" s="264"/>
    </row>
    <row r="4" spans="1:8" s="1669" customFormat="1" ht="12" thickBot="1">
      <c r="A4" s="1667"/>
      <c r="B4" s="1668" t="s">
        <v>388</v>
      </c>
    </row>
    <row r="5" spans="1:8" s="1669" customFormat="1" ht="30.6" customHeight="1" thickTop="1">
      <c r="A5" s="1670"/>
      <c r="B5" s="1724" t="s">
        <v>1865</v>
      </c>
    </row>
    <row r="6" spans="1:8" s="1669" customFormat="1" ht="13.9" customHeight="1">
      <c r="A6" s="1671">
        <v>2008</v>
      </c>
      <c r="B6" s="1703">
        <v>67</v>
      </c>
    </row>
    <row r="7" spans="1:8" s="1669" customFormat="1" ht="13.9" customHeight="1">
      <c r="A7" s="1671">
        <v>2009</v>
      </c>
      <c r="B7" s="1703">
        <v>76</v>
      </c>
    </row>
    <row r="8" spans="1:8" s="1669" customFormat="1" ht="13.9" customHeight="1">
      <c r="A8" s="1671">
        <v>2010</v>
      </c>
      <c r="B8" s="1703">
        <v>97</v>
      </c>
    </row>
    <row r="9" spans="1:8" s="1669" customFormat="1" ht="13.9" customHeight="1">
      <c r="A9" s="1671">
        <v>2011</v>
      </c>
      <c r="B9" s="1703">
        <v>105</v>
      </c>
    </row>
    <row r="10" spans="1:8" s="1669" customFormat="1" ht="13.9" customHeight="1">
      <c r="A10" s="1697">
        <v>2012</v>
      </c>
      <c r="B10" s="1726">
        <v>136</v>
      </c>
    </row>
    <row r="11" spans="1:8" s="1669" customFormat="1" ht="13.9" customHeight="1">
      <c r="A11" s="1725" t="s">
        <v>1864</v>
      </c>
      <c r="B11" s="1703">
        <v>556</v>
      </c>
    </row>
    <row r="12" spans="1:8" s="1669" customFormat="1" ht="13.9" customHeight="1">
      <c r="A12" s="1671">
        <v>2014</v>
      </c>
      <c r="B12" s="1703">
        <v>614</v>
      </c>
    </row>
    <row r="13" spans="1:8" s="1669" customFormat="1" ht="13.9" customHeight="1">
      <c r="A13" s="1671">
        <v>2015</v>
      </c>
      <c r="B13" s="1703">
        <v>666</v>
      </c>
    </row>
    <row r="14" spans="1:8" s="1669" customFormat="1" ht="13.9" customHeight="1">
      <c r="A14" s="1671">
        <v>2016</v>
      </c>
      <c r="B14" s="1703">
        <v>715</v>
      </c>
    </row>
    <row r="15" spans="1:8" s="1669" customFormat="1" ht="12" thickBot="1">
      <c r="A15" s="1721"/>
      <c r="B15" s="1722"/>
    </row>
    <row r="16" spans="1:8" s="1669" customFormat="1" ht="12" thickTop="1">
      <c r="A16" s="1671"/>
      <c r="B16" s="1703"/>
    </row>
    <row r="17" spans="1:8" s="1669" customFormat="1" ht="43.15" customHeight="1">
      <c r="A17" s="2545" t="s">
        <v>568</v>
      </c>
      <c r="B17" s="2545"/>
      <c r="C17" s="2545"/>
      <c r="D17" s="2545"/>
      <c r="E17" s="2545"/>
      <c r="F17" s="2545"/>
      <c r="G17" s="2545"/>
      <c r="H17" s="2545"/>
    </row>
    <row r="18" spans="1:8" s="1669" customFormat="1" ht="22.15" customHeight="1">
      <c r="A18" s="2545" t="s">
        <v>569</v>
      </c>
      <c r="B18" s="2545"/>
      <c r="C18" s="2545"/>
      <c r="D18" s="2545"/>
      <c r="E18" s="2545"/>
      <c r="F18" s="2545"/>
      <c r="G18" s="2545"/>
      <c r="H18" s="2545"/>
    </row>
    <row r="19" spans="1:8" s="1669" customFormat="1" ht="11.25">
      <c r="A19" s="2545" t="s">
        <v>570</v>
      </c>
      <c r="B19" s="2545"/>
      <c r="C19" s="2545"/>
      <c r="D19" s="2545"/>
      <c r="E19" s="2545"/>
      <c r="F19" s="2545"/>
      <c r="G19" s="2545"/>
      <c r="H19" s="2545"/>
    </row>
    <row r="20" spans="1:8" s="1669" customFormat="1" ht="11.25">
      <c r="A20" s="1671" t="s">
        <v>1606</v>
      </c>
      <c r="B20" s="1723"/>
      <c r="C20" s="1723"/>
      <c r="D20" s="1723"/>
      <c r="E20" s="1723"/>
      <c r="F20" s="1723"/>
      <c r="G20" s="1723"/>
      <c r="H20" s="1723"/>
    </row>
    <row r="21" spans="1:8" s="1669" customFormat="1" ht="11.25">
      <c r="B21" s="1672"/>
    </row>
    <row r="22" spans="1:8" s="1669" customFormat="1" ht="11.25">
      <c r="A22" s="1683" t="s">
        <v>5</v>
      </c>
      <c r="B22" s="1672"/>
    </row>
    <row r="23" spans="1:8" s="1669" customFormat="1" ht="25.15" customHeight="1">
      <c r="A23" s="2542" t="s">
        <v>1892</v>
      </c>
      <c r="B23" s="2542"/>
      <c r="C23" s="2542"/>
      <c r="D23" s="2542"/>
      <c r="E23" s="2542"/>
      <c r="F23" s="2542"/>
      <c r="G23" s="2542"/>
      <c r="H23" s="2542"/>
    </row>
  </sheetData>
  <mergeCells count="5">
    <mergeCell ref="A1:H1"/>
    <mergeCell ref="A17:H17"/>
    <mergeCell ref="A18:H18"/>
    <mergeCell ref="A19:H19"/>
    <mergeCell ref="A23:H23"/>
  </mergeCells>
  <hyperlinks>
    <hyperlink ref="A2" location="Title!A1" display="Return to Title"/>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3" tint="0.79998168889431442"/>
    <pageSetUpPr fitToPage="1"/>
  </sheetPr>
  <dimension ref="A1:L49"/>
  <sheetViews>
    <sheetView zoomScaleNormal="100" workbookViewId="0">
      <pane xSplit="1" ySplit="6" topLeftCell="B7" activePane="bottomRight" state="frozen"/>
      <selection activeCell="A16" sqref="A16:H16"/>
      <selection pane="topRight" activeCell="A16" sqref="A16:H16"/>
      <selection pane="bottomLeft" activeCell="A16" sqref="A16:H16"/>
      <selection pane="bottomRight" activeCell="A3" sqref="A3"/>
    </sheetView>
  </sheetViews>
  <sheetFormatPr defaultColWidth="11.42578125" defaultRowHeight="12.75"/>
  <cols>
    <col min="1" max="1" width="42.5703125" style="269" customWidth="1"/>
    <col min="2" max="2" width="18.7109375" style="269" bestFit="1" customWidth="1"/>
    <col min="3" max="3" width="11" style="269" customWidth="1"/>
    <col min="4" max="4" width="2.140625" style="269" customWidth="1"/>
    <col min="5" max="5" width="13.7109375" style="269" customWidth="1"/>
    <col min="6" max="6" width="10.7109375" style="269" customWidth="1"/>
    <col min="7" max="7" width="2.140625" style="269" customWidth="1"/>
    <col min="8" max="8" width="18.7109375" style="1745" bestFit="1" customWidth="1"/>
    <col min="9" max="10" width="4.5703125" style="269" customWidth="1"/>
    <col min="11" max="11" width="34.140625" style="269" customWidth="1"/>
    <col min="12" max="16384" width="11.42578125" style="269"/>
  </cols>
  <sheetData>
    <row r="1" spans="1:12" ht="15.75">
      <c r="A1" s="268" t="s">
        <v>571</v>
      </c>
    </row>
    <row r="2" spans="1:12" ht="18.75">
      <c r="A2" s="268" t="s">
        <v>572</v>
      </c>
    </row>
    <row r="3" spans="1:12">
      <c r="A3" s="251" t="s">
        <v>273</v>
      </c>
    </row>
    <row r="4" spans="1:12" ht="15" customHeight="1" thickBot="1">
      <c r="A4" s="1336"/>
      <c r="B4" s="189"/>
      <c r="C4" s="270"/>
      <c r="D4" s="270"/>
      <c r="E4" s="270"/>
      <c r="F4" s="270"/>
      <c r="G4" s="270"/>
    </row>
    <row r="5" spans="1:12" s="1751" customFormat="1" ht="13.9" customHeight="1" thickTop="1">
      <c r="A5" s="2551" t="s">
        <v>573</v>
      </c>
      <c r="B5" s="2549" t="s">
        <v>1870</v>
      </c>
      <c r="C5" s="2549"/>
      <c r="E5" s="2550" t="s">
        <v>1871</v>
      </c>
      <c r="F5" s="2550"/>
      <c r="H5" s="1752" t="s">
        <v>1872</v>
      </c>
    </row>
    <row r="6" spans="1:12" s="1751" customFormat="1" ht="33.75">
      <c r="A6" s="2552"/>
      <c r="B6" s="1753" t="s">
        <v>574</v>
      </c>
      <c r="C6" s="1754" t="s">
        <v>1873</v>
      </c>
      <c r="D6" s="1755"/>
      <c r="E6" s="1753" t="s">
        <v>574</v>
      </c>
      <c r="F6" s="1754" t="s">
        <v>1873</v>
      </c>
      <c r="G6" s="1755"/>
      <c r="H6" s="1754" t="s">
        <v>574</v>
      </c>
    </row>
    <row r="7" spans="1:12" s="1727" customFormat="1" ht="15" customHeight="1">
      <c r="A7" s="1727" t="s">
        <v>575</v>
      </c>
      <c r="B7" s="1728">
        <v>791524</v>
      </c>
      <c r="C7" s="1728">
        <v>25069.27</v>
      </c>
      <c r="D7" s="1728"/>
      <c r="E7" s="1729">
        <v>1760829</v>
      </c>
      <c r="F7" s="1729">
        <v>76654</v>
      </c>
      <c r="G7" s="1728"/>
      <c r="H7" s="1746">
        <v>2568870</v>
      </c>
    </row>
    <row r="8" spans="1:12" s="1727" customFormat="1" ht="15" customHeight="1">
      <c r="A8" s="1730" t="s">
        <v>576</v>
      </c>
      <c r="B8" s="1731">
        <v>226245</v>
      </c>
      <c r="C8" s="1731">
        <v>9696.91</v>
      </c>
      <c r="D8" s="1731"/>
      <c r="E8" s="1732">
        <v>490770</v>
      </c>
      <c r="F8" s="1732">
        <v>31005</v>
      </c>
      <c r="G8" s="1731"/>
      <c r="H8" s="1539" t="s">
        <v>33</v>
      </c>
      <c r="J8" s="1730"/>
    </row>
    <row r="9" spans="1:12" s="1727" customFormat="1" ht="15" customHeight="1">
      <c r="A9" s="1730" t="s">
        <v>577</v>
      </c>
      <c r="B9" s="1731">
        <v>528496</v>
      </c>
      <c r="C9" s="1731">
        <v>4138.79</v>
      </c>
      <c r="D9" s="1731"/>
      <c r="E9" s="1732">
        <v>1297257</v>
      </c>
      <c r="F9" s="1732">
        <v>19086</v>
      </c>
      <c r="G9" s="1731"/>
      <c r="H9" s="1539" t="s">
        <v>33</v>
      </c>
      <c r="J9" s="1730"/>
    </row>
    <row r="10" spans="1:12" s="1727" customFormat="1" ht="15" customHeight="1">
      <c r="A10" s="1727" t="s">
        <v>578</v>
      </c>
      <c r="B10" s="1728">
        <v>754741</v>
      </c>
      <c r="C10" s="1728">
        <v>13835.69</v>
      </c>
      <c r="D10" s="1728"/>
      <c r="E10" s="1728">
        <v>1788027</v>
      </c>
      <c r="F10" s="1728">
        <v>50091</v>
      </c>
      <c r="G10" s="1728"/>
      <c r="H10" s="1747">
        <v>3897324</v>
      </c>
    </row>
    <row r="11" spans="1:12" s="1727" customFormat="1" ht="15" customHeight="1">
      <c r="A11" s="1727" t="s">
        <v>1866</v>
      </c>
      <c r="B11" s="1728">
        <v>15979367</v>
      </c>
      <c r="C11" s="1728">
        <v>8101.49</v>
      </c>
      <c r="D11" s="1728"/>
      <c r="E11" s="1733">
        <v>31982937</v>
      </c>
      <c r="F11" s="1733">
        <v>9073</v>
      </c>
      <c r="G11" s="1728"/>
      <c r="H11" s="1747">
        <v>112850996</v>
      </c>
      <c r="L11" s="1734"/>
    </row>
    <row r="12" spans="1:12" s="1727" customFormat="1" ht="15" customHeight="1">
      <c r="A12" s="1727" t="s">
        <v>579</v>
      </c>
      <c r="B12" s="1539" t="s">
        <v>33</v>
      </c>
      <c r="C12" s="1539" t="s">
        <v>33</v>
      </c>
      <c r="D12" s="1539"/>
      <c r="E12" s="1539" t="s">
        <v>33</v>
      </c>
      <c r="F12" s="1539" t="s">
        <v>33</v>
      </c>
      <c r="G12" s="1728"/>
      <c r="H12" s="1747">
        <v>34590263</v>
      </c>
    </row>
    <row r="13" spans="1:12" s="1727" customFormat="1" ht="15" customHeight="1">
      <c r="A13" s="1727" t="s">
        <v>580</v>
      </c>
      <c r="B13" s="1728">
        <v>23730</v>
      </c>
      <c r="C13" s="1728">
        <v>972.6</v>
      </c>
      <c r="D13" s="1728"/>
      <c r="E13" s="1733">
        <v>41319</v>
      </c>
      <c r="F13" s="1733">
        <v>2209</v>
      </c>
      <c r="G13" s="1728"/>
      <c r="H13" s="1747">
        <v>58916</v>
      </c>
    </row>
    <row r="14" spans="1:12" s="1727" customFormat="1" ht="15" customHeight="1">
      <c r="A14" s="1727" t="s">
        <v>581</v>
      </c>
      <c r="B14" s="1728">
        <v>195832</v>
      </c>
      <c r="C14" s="1728">
        <v>433.5</v>
      </c>
      <c r="D14" s="1728"/>
      <c r="E14" s="1733">
        <v>231854</v>
      </c>
      <c r="F14" s="1733">
        <v>507</v>
      </c>
      <c r="G14" s="1728"/>
      <c r="H14" s="1747">
        <v>436958</v>
      </c>
    </row>
    <row r="15" spans="1:12" s="1727" customFormat="1" ht="15" customHeight="1">
      <c r="A15" s="1727" t="s">
        <v>582</v>
      </c>
      <c r="B15" s="1728">
        <v>22743</v>
      </c>
      <c r="C15" s="1728">
        <v>38.56</v>
      </c>
      <c r="D15" s="1728"/>
      <c r="E15" s="1733">
        <v>30299</v>
      </c>
      <c r="F15" s="1733">
        <v>70</v>
      </c>
      <c r="G15" s="1728"/>
      <c r="H15" s="1747">
        <v>23986</v>
      </c>
      <c r="L15" s="1734"/>
    </row>
    <row r="16" spans="1:12" s="1727" customFormat="1" ht="15" customHeight="1">
      <c r="A16" s="1727" t="s">
        <v>1867</v>
      </c>
      <c r="B16" s="1728">
        <v>38878</v>
      </c>
      <c r="C16" s="1728">
        <v>13.39</v>
      </c>
      <c r="D16" s="1728"/>
      <c r="E16" s="1733">
        <v>62160</v>
      </c>
      <c r="F16" s="1733">
        <v>8</v>
      </c>
      <c r="G16" s="1728"/>
      <c r="H16" s="1747">
        <v>259851</v>
      </c>
      <c r="L16" s="1734"/>
    </row>
    <row r="17" spans="1:10" s="1727" customFormat="1" ht="15" customHeight="1">
      <c r="A17" s="1727" t="s">
        <v>583</v>
      </c>
      <c r="B17" s="1539" t="s">
        <v>33</v>
      </c>
      <c r="C17" s="1539" t="s">
        <v>33</v>
      </c>
      <c r="D17" s="1539"/>
      <c r="E17" s="1539" t="s">
        <v>33</v>
      </c>
      <c r="F17" s="1539" t="s">
        <v>33</v>
      </c>
      <c r="G17" s="1728"/>
      <c r="H17" s="1747">
        <v>701</v>
      </c>
    </row>
    <row r="18" spans="1:10" s="1727" customFormat="1" ht="15" customHeight="1">
      <c r="A18" s="1736" t="s">
        <v>1868</v>
      </c>
      <c r="B18" s="1728">
        <v>2625</v>
      </c>
      <c r="C18" s="1728">
        <v>21.14</v>
      </c>
      <c r="D18" s="1728"/>
      <c r="E18" s="1733">
        <v>1460359</v>
      </c>
      <c r="F18" s="1733">
        <v>230</v>
      </c>
      <c r="G18" s="1728"/>
      <c r="H18" s="1539" t="s">
        <v>33</v>
      </c>
      <c r="J18" s="1736"/>
    </row>
    <row r="19" spans="1:10" s="1727" customFormat="1" ht="15" customHeight="1">
      <c r="A19" s="1727" t="s">
        <v>584</v>
      </c>
      <c r="B19" s="1728">
        <v>39737570</v>
      </c>
      <c r="C19" s="1728">
        <v>20976.79</v>
      </c>
      <c r="D19" s="1728"/>
      <c r="E19" s="1733">
        <v>101876023</v>
      </c>
      <c r="F19" s="1733">
        <v>21911</v>
      </c>
      <c r="G19" s="1728"/>
      <c r="H19" s="1747">
        <v>303952610</v>
      </c>
    </row>
    <row r="20" spans="1:10" s="1727" customFormat="1" ht="15" customHeight="1">
      <c r="A20" s="1727" t="s">
        <v>585</v>
      </c>
      <c r="B20" s="1539" t="s">
        <v>33</v>
      </c>
      <c r="C20" s="1539" t="s">
        <v>33</v>
      </c>
      <c r="D20" s="1728"/>
      <c r="E20" s="1733">
        <v>373015</v>
      </c>
      <c r="F20" s="1733">
        <v>8</v>
      </c>
      <c r="G20" s="1728"/>
      <c r="H20" s="1747">
        <v>1015657</v>
      </c>
    </row>
    <row r="21" spans="1:10" s="1727" customFormat="1" ht="15" customHeight="1">
      <c r="A21" s="1727" t="s">
        <v>586</v>
      </c>
      <c r="B21" s="1728">
        <v>6507821</v>
      </c>
      <c r="C21" s="1728">
        <v>9641.51</v>
      </c>
      <c r="D21" s="1728"/>
      <c r="E21" s="1733">
        <v>8345987</v>
      </c>
      <c r="F21" s="1733">
        <v>3130</v>
      </c>
      <c r="G21" s="1728"/>
      <c r="H21" s="1747">
        <v>4431930</v>
      </c>
    </row>
    <row r="22" spans="1:10" s="1727" customFormat="1" ht="15" customHeight="1">
      <c r="A22" s="1727" t="s">
        <v>587</v>
      </c>
      <c r="B22" s="1539" t="s">
        <v>33</v>
      </c>
      <c r="C22" s="1539" t="s">
        <v>33</v>
      </c>
      <c r="D22" s="1728"/>
      <c r="E22" s="1733">
        <v>9450182</v>
      </c>
      <c r="F22" s="1733">
        <v>3471</v>
      </c>
      <c r="G22" s="1728"/>
      <c r="H22" s="1747">
        <v>30482662</v>
      </c>
    </row>
    <row r="23" spans="1:10" s="1727" customFormat="1" ht="15" customHeight="1">
      <c r="A23" s="1727" t="s">
        <v>588</v>
      </c>
      <c r="B23" s="1539" t="s">
        <v>33</v>
      </c>
      <c r="C23" s="1539" t="s">
        <v>33</v>
      </c>
      <c r="D23" s="1728"/>
      <c r="E23" s="1733">
        <v>2913804</v>
      </c>
      <c r="F23" s="1733">
        <v>1993</v>
      </c>
      <c r="G23" s="1728"/>
      <c r="H23" s="1747">
        <v>4926715</v>
      </c>
    </row>
    <row r="24" spans="1:10" s="1727" customFormat="1" ht="15" customHeight="1">
      <c r="A24" s="1727" t="s">
        <v>589</v>
      </c>
      <c r="B24" s="1728">
        <v>93837</v>
      </c>
      <c r="C24" s="1728">
        <v>42.5</v>
      </c>
      <c r="D24" s="1728"/>
      <c r="E24" s="1733">
        <v>2145010</v>
      </c>
      <c r="F24" s="1733">
        <v>486</v>
      </c>
      <c r="G24" s="1728"/>
      <c r="H24" s="1747">
        <v>9653441</v>
      </c>
    </row>
    <row r="25" spans="1:10" s="1727" customFormat="1" ht="15" customHeight="1">
      <c r="A25" s="1727" t="s">
        <v>590</v>
      </c>
      <c r="B25" s="1728">
        <v>278991</v>
      </c>
      <c r="C25" s="1728">
        <v>2361.91</v>
      </c>
      <c r="D25" s="1728"/>
      <c r="E25" s="1733">
        <v>2082812</v>
      </c>
      <c r="F25" s="1733">
        <v>7837</v>
      </c>
      <c r="G25" s="1728"/>
      <c r="H25" s="1747">
        <v>31986</v>
      </c>
    </row>
    <row r="26" spans="1:10" s="1727" customFormat="1" ht="15" customHeight="1">
      <c r="A26" s="1727" t="s">
        <v>591</v>
      </c>
      <c r="B26" s="1728">
        <v>2366128</v>
      </c>
      <c r="C26" s="1728">
        <v>1220.49</v>
      </c>
      <c r="D26" s="1728"/>
      <c r="E26" s="1733">
        <v>2236412</v>
      </c>
      <c r="F26" s="1733">
        <v>210</v>
      </c>
      <c r="G26" s="1728"/>
      <c r="H26" s="1748">
        <v>1454336</v>
      </c>
    </row>
    <row r="27" spans="1:10" s="1727" customFormat="1" ht="15" customHeight="1">
      <c r="A27" s="1727" t="s">
        <v>592</v>
      </c>
      <c r="B27" s="1728">
        <v>87497</v>
      </c>
      <c r="C27" s="1728">
        <v>1233.47</v>
      </c>
      <c r="D27" s="1728"/>
      <c r="E27" s="1733">
        <v>108571</v>
      </c>
      <c r="F27" s="1733">
        <v>135</v>
      </c>
      <c r="G27" s="1728"/>
      <c r="H27" s="1539" t="s">
        <v>33</v>
      </c>
    </row>
    <row r="28" spans="1:10" s="1727" customFormat="1" ht="15" customHeight="1">
      <c r="A28" s="1727" t="s">
        <v>1869</v>
      </c>
      <c r="B28" s="1728">
        <v>615</v>
      </c>
      <c r="C28" s="1728">
        <v>39.04</v>
      </c>
      <c r="D28" s="1728"/>
      <c r="E28" s="1733">
        <v>9767</v>
      </c>
      <c r="F28" s="1733">
        <v>1135</v>
      </c>
      <c r="G28" s="1728"/>
      <c r="H28" s="1747">
        <v>954</v>
      </c>
    </row>
    <row r="29" spans="1:10" s="1727" customFormat="1" ht="15" customHeight="1">
      <c r="A29" s="1727" t="s">
        <v>593</v>
      </c>
      <c r="B29" s="1728">
        <v>202</v>
      </c>
      <c r="C29" s="1728">
        <v>4.66</v>
      </c>
      <c r="D29" s="1728"/>
      <c r="E29" s="1733">
        <v>199786</v>
      </c>
      <c r="F29" s="1733">
        <v>66</v>
      </c>
      <c r="G29" s="1728"/>
      <c r="H29" s="1539" t="s">
        <v>33</v>
      </c>
    </row>
    <row r="30" spans="1:10" s="1727" customFormat="1" ht="15" customHeight="1">
      <c r="A30" s="1727" t="s">
        <v>594</v>
      </c>
      <c r="B30" s="1539" t="s">
        <v>33</v>
      </c>
      <c r="C30" s="1539" t="s">
        <v>33</v>
      </c>
      <c r="D30" s="1728"/>
      <c r="E30" s="1539" t="s">
        <v>33</v>
      </c>
      <c r="F30" s="1539" t="s">
        <v>33</v>
      </c>
      <c r="G30" s="1728"/>
      <c r="H30" s="1735">
        <v>2999981</v>
      </c>
    </row>
    <row r="31" spans="1:10" s="1727" customFormat="1" ht="15" customHeight="1">
      <c r="A31" s="1727" t="s">
        <v>595</v>
      </c>
      <c r="B31" s="1539" t="s">
        <v>33</v>
      </c>
      <c r="C31" s="1539" t="s">
        <v>33</v>
      </c>
      <c r="D31" s="1728"/>
      <c r="E31" s="1539" t="s">
        <v>33</v>
      </c>
      <c r="F31" s="1539" t="s">
        <v>33</v>
      </c>
      <c r="G31" s="1728"/>
      <c r="H31" s="1539" t="s">
        <v>33</v>
      </c>
    </row>
    <row r="32" spans="1:10" s="1727" customFormat="1" ht="15" customHeight="1" thickBot="1">
      <c r="A32" s="1737" t="s">
        <v>596</v>
      </c>
      <c r="B32" s="1738">
        <v>41077</v>
      </c>
      <c r="C32" s="1738">
        <v>2763.32</v>
      </c>
      <c r="D32" s="1738"/>
      <c r="E32" s="1739">
        <v>78010</v>
      </c>
      <c r="F32" s="1739">
        <v>4462</v>
      </c>
      <c r="G32" s="1738"/>
      <c r="H32" s="1749">
        <v>108516</v>
      </c>
      <c r="J32" s="1740"/>
    </row>
    <row r="33" spans="1:10" s="1727" customFormat="1" ht="15" customHeight="1" thickTop="1">
      <c r="A33" s="1740"/>
      <c r="B33" s="1756"/>
      <c r="C33" s="1756"/>
      <c r="D33" s="1756"/>
      <c r="E33" s="1733"/>
      <c r="F33" s="1733"/>
      <c r="G33" s="1756"/>
      <c r="H33" s="1747"/>
      <c r="J33" s="1740"/>
    </row>
    <row r="34" spans="1:10" s="1727" customFormat="1" ht="11.25">
      <c r="A34" s="1741" t="s">
        <v>597</v>
      </c>
      <c r="H34" s="1750"/>
    </row>
    <row r="35" spans="1:10" s="1727" customFormat="1" ht="11.25">
      <c r="A35" s="1741" t="s">
        <v>598</v>
      </c>
      <c r="H35" s="1750"/>
    </row>
    <row r="36" spans="1:10" s="1727" customFormat="1" ht="11.25">
      <c r="A36" s="1741" t="s">
        <v>599</v>
      </c>
      <c r="H36" s="1750"/>
    </row>
    <row r="37" spans="1:10" s="1727" customFormat="1" ht="11.25">
      <c r="A37" s="1741" t="s">
        <v>600</v>
      </c>
      <c r="H37" s="1750"/>
    </row>
    <row r="38" spans="1:10" s="1727" customFormat="1" ht="11.25">
      <c r="A38" s="1741" t="s">
        <v>601</v>
      </c>
      <c r="H38" s="1750"/>
    </row>
    <row r="39" spans="1:10" s="1727" customFormat="1" ht="11.25">
      <c r="A39" s="1741" t="s">
        <v>602</v>
      </c>
      <c r="H39" s="1750"/>
    </row>
    <row r="40" spans="1:10" s="1727" customFormat="1" ht="11.25">
      <c r="A40" s="1741" t="s">
        <v>603</v>
      </c>
      <c r="H40" s="1750"/>
    </row>
    <row r="41" spans="1:10" s="1727" customFormat="1" ht="11.25">
      <c r="A41" s="1741" t="s">
        <v>604</v>
      </c>
      <c r="H41" s="1750"/>
    </row>
    <row r="42" spans="1:10" s="1727" customFormat="1" ht="11.25">
      <c r="A42" s="1741" t="s">
        <v>605</v>
      </c>
      <c r="H42" s="1750"/>
    </row>
    <row r="43" spans="1:10" s="1727" customFormat="1" ht="11.25">
      <c r="H43" s="1750"/>
    </row>
    <row r="44" spans="1:10" s="1727" customFormat="1" ht="11.25">
      <c r="A44" s="1757" t="s">
        <v>5</v>
      </c>
      <c r="B44" s="1742"/>
      <c r="H44" s="1750"/>
    </row>
    <row r="45" spans="1:10" s="1727" customFormat="1" ht="11.25">
      <c r="A45" s="1743" t="s">
        <v>606</v>
      </c>
      <c r="H45" s="1750"/>
    </row>
    <row r="46" spans="1:10" s="1727" customFormat="1" ht="15" customHeight="1">
      <c r="H46" s="1750"/>
    </row>
    <row r="47" spans="1:10" s="1727" customFormat="1" ht="11.25">
      <c r="A47" s="1744" t="s">
        <v>607</v>
      </c>
      <c r="H47" s="1750"/>
    </row>
    <row r="48" spans="1:10" s="1727" customFormat="1" ht="11.25">
      <c r="H48" s="1750"/>
    </row>
    <row r="49" spans="8:8" s="1727" customFormat="1" ht="11.25">
      <c r="H49" s="1750"/>
    </row>
  </sheetData>
  <mergeCells count="3">
    <mergeCell ref="B5:C5"/>
    <mergeCell ref="E5:F5"/>
    <mergeCell ref="A5:A6"/>
  </mergeCells>
  <hyperlinks>
    <hyperlink ref="A47" r:id="rId1" display="https://www.ofgem.gov.uk/publications-and-updates/carbon-emissions-reduction-target-update-19-may-2013"/>
    <hyperlink ref="A3" location="Title!A1" display="Return to Title"/>
  </hyperlinks>
  <pageMargins left="0.74803149606299213" right="0.74803149606299213" top="0.98425196850393704" bottom="0.98425196850393704" header="0.51181102362204722" footer="0.51181102362204722"/>
  <pageSetup paperSize="9" scale="67" orientation="portrait" r:id="rId2"/>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3" tint="0.79998168889431442"/>
    <pageSetUpPr fitToPage="1"/>
  </sheetPr>
  <dimension ref="A1:P43"/>
  <sheetViews>
    <sheetView zoomScaleNormal="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20" style="192" customWidth="1"/>
    <col min="2" max="2" width="10.140625" style="192" bestFit="1" customWidth="1"/>
    <col min="3" max="3" width="14" style="192" bestFit="1" customWidth="1"/>
    <col min="4" max="4" width="11.140625" style="192" bestFit="1" customWidth="1"/>
    <col min="5" max="5" width="9.140625" style="192"/>
    <col min="6" max="6" width="1.85546875" style="192" customWidth="1"/>
    <col min="7" max="7" width="9.140625" style="192"/>
    <col min="8" max="8" width="1.140625" style="192" customWidth="1"/>
    <col min="9" max="9" width="17" style="192" customWidth="1"/>
    <col min="10" max="10" width="1.140625" style="192" customWidth="1"/>
    <col min="11" max="14" width="9.140625" style="192"/>
    <col min="15" max="15" width="16.85546875" style="192" bestFit="1" customWidth="1"/>
    <col min="16" max="16" width="15" style="192" bestFit="1" customWidth="1"/>
    <col min="17" max="16384" width="9.140625" style="192"/>
  </cols>
  <sheetData>
    <row r="1" spans="1:13" ht="18.75">
      <c r="A1" s="271" t="s">
        <v>608</v>
      </c>
      <c r="B1" s="271"/>
      <c r="C1" s="271"/>
      <c r="D1" s="271"/>
      <c r="E1" s="271"/>
      <c r="F1" s="271"/>
      <c r="G1" s="271"/>
      <c r="H1" s="271"/>
      <c r="I1" s="271"/>
      <c r="J1" s="271"/>
      <c r="K1" s="271"/>
      <c r="L1" s="271"/>
      <c r="M1" s="271"/>
    </row>
    <row r="2" spans="1:13" ht="15.75">
      <c r="A2" s="251" t="s">
        <v>273</v>
      </c>
      <c r="B2" s="219"/>
      <c r="C2" s="271"/>
      <c r="D2" s="271"/>
      <c r="E2" s="271"/>
      <c r="F2" s="271"/>
      <c r="G2" s="271"/>
      <c r="H2" s="271"/>
      <c r="I2" s="271"/>
      <c r="J2" s="271"/>
      <c r="K2" s="271"/>
      <c r="L2" s="271"/>
      <c r="M2" s="271"/>
    </row>
    <row r="3" spans="1:13" ht="15.75">
      <c r="A3" s="251"/>
      <c r="B3" s="219"/>
      <c r="C3" s="271"/>
      <c r="D3" s="271"/>
      <c r="E3" s="271"/>
      <c r="F3" s="271"/>
      <c r="G3" s="271"/>
      <c r="H3" s="271"/>
      <c r="I3" s="271"/>
      <c r="J3" s="271"/>
      <c r="K3" s="271"/>
      <c r="L3" s="271"/>
      <c r="M3" s="271"/>
    </row>
    <row r="4" spans="1:13" s="1189" customFormat="1" ht="15" customHeight="1" thickBot="1">
      <c r="A4" s="1557" t="s">
        <v>609</v>
      </c>
      <c r="B4" s="1557"/>
      <c r="C4" s="1557"/>
      <c r="D4" s="1557"/>
      <c r="E4" s="1557"/>
      <c r="F4" s="1557"/>
      <c r="G4" s="1557"/>
      <c r="H4" s="1557"/>
      <c r="I4" s="1557"/>
      <c r="J4" s="1557"/>
      <c r="K4" s="1557"/>
      <c r="L4" s="1557"/>
      <c r="M4" s="1557"/>
    </row>
    <row r="5" spans="1:13" s="1760" customFormat="1" ht="13.9" customHeight="1" thickTop="1">
      <c r="A5" s="2553" t="s">
        <v>610</v>
      </c>
      <c r="B5" s="2535" t="s">
        <v>611</v>
      </c>
      <c r="C5" s="2535"/>
      <c r="D5" s="2535"/>
      <c r="E5" s="2535"/>
      <c r="F5" s="1758"/>
      <c r="G5" s="1759" t="s">
        <v>382</v>
      </c>
      <c r="H5" s="1758"/>
      <c r="I5" s="1759" t="s">
        <v>60</v>
      </c>
      <c r="J5" s="1758"/>
      <c r="K5" s="2535" t="s">
        <v>612</v>
      </c>
      <c r="L5" s="2535"/>
      <c r="M5" s="2535"/>
    </row>
    <row r="6" spans="1:13" s="1760" customFormat="1" ht="45">
      <c r="A6" s="2554"/>
      <c r="B6" s="1369" t="s">
        <v>613</v>
      </c>
      <c r="C6" s="1369" t="s">
        <v>614</v>
      </c>
      <c r="D6" s="1369" t="s">
        <v>1876</v>
      </c>
      <c r="E6" s="1369" t="s">
        <v>580</v>
      </c>
      <c r="F6" s="1369"/>
      <c r="G6" s="1369" t="s">
        <v>596</v>
      </c>
      <c r="H6" s="1369"/>
      <c r="I6" s="1369" t="s">
        <v>584</v>
      </c>
      <c r="J6" s="1369"/>
      <c r="K6" s="1369" t="s">
        <v>615</v>
      </c>
      <c r="L6" s="1369" t="s">
        <v>1877</v>
      </c>
      <c r="M6" s="1369" t="s">
        <v>616</v>
      </c>
    </row>
    <row r="7" spans="1:13" s="1189" customFormat="1" ht="15" customHeight="1">
      <c r="A7" s="1189" t="s">
        <v>617</v>
      </c>
      <c r="B7" s="1381">
        <v>257010</v>
      </c>
      <c r="C7" s="1381">
        <v>282310</v>
      </c>
      <c r="D7" s="1539" t="s">
        <v>33</v>
      </c>
      <c r="E7" s="1381">
        <v>5120</v>
      </c>
      <c r="G7" s="1381">
        <v>4320</v>
      </c>
      <c r="H7" s="1189">
        <v>0</v>
      </c>
      <c r="I7" s="1381">
        <v>27662040</v>
      </c>
      <c r="K7" s="1381">
        <v>70</v>
      </c>
      <c r="L7" s="1539" t="s">
        <v>33</v>
      </c>
      <c r="M7" s="1539"/>
    </row>
    <row r="8" spans="1:13" s="1189" customFormat="1" ht="15" customHeight="1">
      <c r="A8" s="1189" t="s">
        <v>618</v>
      </c>
      <c r="B8" s="1381">
        <v>144920</v>
      </c>
      <c r="C8" s="1377">
        <v>122870</v>
      </c>
      <c r="D8" s="1539" t="s">
        <v>33</v>
      </c>
      <c r="E8" s="1381">
        <v>2040</v>
      </c>
      <c r="G8" s="1381">
        <v>6270</v>
      </c>
      <c r="H8" s="1189">
        <v>0</v>
      </c>
      <c r="I8" s="1381">
        <v>93003820</v>
      </c>
      <c r="K8" s="1381">
        <v>370</v>
      </c>
      <c r="L8" s="1381">
        <v>190</v>
      </c>
      <c r="M8" s="1226" t="s">
        <v>240</v>
      </c>
    </row>
    <row r="9" spans="1:13" s="1189" customFormat="1" ht="15" customHeight="1">
      <c r="A9" s="1203" t="s">
        <v>619</v>
      </c>
      <c r="B9" s="1381">
        <v>143500</v>
      </c>
      <c r="C9" s="1377">
        <v>283970</v>
      </c>
      <c r="D9" s="1539" t="s">
        <v>33</v>
      </c>
      <c r="E9" s="1381">
        <v>1470</v>
      </c>
      <c r="F9" s="1203"/>
      <c r="G9" s="1381">
        <v>5410</v>
      </c>
      <c r="H9" s="1203">
        <v>0</v>
      </c>
      <c r="I9" s="1381">
        <v>32011870</v>
      </c>
      <c r="J9" s="1203"/>
      <c r="K9" s="1381">
        <v>110</v>
      </c>
      <c r="L9" s="1381">
        <v>30</v>
      </c>
      <c r="M9" s="1226" t="s">
        <v>240</v>
      </c>
    </row>
    <row r="10" spans="1:13" s="1189" customFormat="1" ht="15" customHeight="1">
      <c r="A10" s="1189" t="s">
        <v>620</v>
      </c>
      <c r="B10" s="1381">
        <v>172050</v>
      </c>
      <c r="C10" s="1377">
        <v>200420</v>
      </c>
      <c r="D10" s="1539" t="s">
        <v>33</v>
      </c>
      <c r="E10" s="1381">
        <v>5430</v>
      </c>
      <c r="F10" s="1203"/>
      <c r="G10" s="1381">
        <v>3620</v>
      </c>
      <c r="H10" s="1203">
        <v>0</v>
      </c>
      <c r="I10" s="1381">
        <v>17178090</v>
      </c>
      <c r="J10" s="1203"/>
      <c r="K10" s="1381">
        <v>140</v>
      </c>
      <c r="L10" s="1403">
        <v>0</v>
      </c>
      <c r="M10" s="1226" t="s">
        <v>240</v>
      </c>
    </row>
    <row r="11" spans="1:13" s="1189" customFormat="1" ht="15" customHeight="1">
      <c r="A11" s="1203" t="s">
        <v>621</v>
      </c>
      <c r="B11" s="1381">
        <v>141940</v>
      </c>
      <c r="C11" s="1377">
        <v>169880</v>
      </c>
      <c r="D11" s="1539" t="s">
        <v>33</v>
      </c>
      <c r="E11" s="1381">
        <v>2910</v>
      </c>
      <c r="F11" s="1203"/>
      <c r="G11" s="1381">
        <v>4210</v>
      </c>
      <c r="H11" s="1203">
        <v>0</v>
      </c>
      <c r="I11" s="1381">
        <v>12179090</v>
      </c>
      <c r="J11" s="1203"/>
      <c r="K11" s="1381">
        <v>120</v>
      </c>
      <c r="L11" s="1403">
        <v>0</v>
      </c>
      <c r="M11" s="1226" t="s">
        <v>240</v>
      </c>
    </row>
    <row r="12" spans="1:13" s="1189" customFormat="1" ht="15" customHeight="1">
      <c r="A12" s="1189" t="s">
        <v>622</v>
      </c>
      <c r="B12" s="1381">
        <v>134170</v>
      </c>
      <c r="C12" s="1377">
        <v>147690</v>
      </c>
      <c r="D12" s="1377">
        <v>697740</v>
      </c>
      <c r="E12" s="1381">
        <v>5650</v>
      </c>
      <c r="F12" s="1203"/>
      <c r="G12" s="1381">
        <v>7330</v>
      </c>
      <c r="H12" s="1203">
        <v>0</v>
      </c>
      <c r="I12" s="1381">
        <v>42093980</v>
      </c>
      <c r="J12" s="1203"/>
      <c r="K12" s="1381">
        <v>210</v>
      </c>
      <c r="L12" s="1381">
        <v>30</v>
      </c>
      <c r="M12" s="1226" t="s">
        <v>240</v>
      </c>
    </row>
    <row r="13" spans="1:13" s="1189" customFormat="1" ht="15" customHeight="1">
      <c r="A13" s="1189" t="s">
        <v>623</v>
      </c>
      <c r="B13" s="1381">
        <v>127730</v>
      </c>
      <c r="C13" s="1377">
        <v>183100</v>
      </c>
      <c r="D13" s="1377">
        <v>147430</v>
      </c>
      <c r="E13" s="1381">
        <v>6730</v>
      </c>
      <c r="F13" s="1203"/>
      <c r="G13" s="1381">
        <v>6390</v>
      </c>
      <c r="H13" s="1203">
        <v>0</v>
      </c>
      <c r="I13" s="1381">
        <v>8698860</v>
      </c>
      <c r="J13" s="1203"/>
      <c r="K13" s="1381">
        <v>1080</v>
      </c>
      <c r="L13" s="1381">
        <v>220</v>
      </c>
      <c r="M13" s="1226" t="s">
        <v>240</v>
      </c>
    </row>
    <row r="14" spans="1:13" s="1189" customFormat="1" ht="15" customHeight="1">
      <c r="A14" s="1189" t="s">
        <v>624</v>
      </c>
      <c r="B14" s="1381">
        <v>95290</v>
      </c>
      <c r="C14" s="1377">
        <v>125230</v>
      </c>
      <c r="D14" s="1377">
        <v>39660</v>
      </c>
      <c r="E14" s="1381">
        <v>2410</v>
      </c>
      <c r="F14" s="1203"/>
      <c r="G14" s="1381">
        <v>13000</v>
      </c>
      <c r="H14" s="1203">
        <v>0</v>
      </c>
      <c r="I14" s="1381">
        <v>11314700</v>
      </c>
      <c r="J14" s="1203"/>
      <c r="K14" s="1381">
        <v>700</v>
      </c>
      <c r="L14" s="1381">
        <v>550</v>
      </c>
      <c r="M14" s="1226" t="s">
        <v>240</v>
      </c>
    </row>
    <row r="15" spans="1:13" s="1189" customFormat="1" ht="15" customHeight="1">
      <c r="A15" s="1189" t="s">
        <v>625</v>
      </c>
      <c r="B15" s="1381">
        <v>83920</v>
      </c>
      <c r="C15" s="1377">
        <v>103360</v>
      </c>
      <c r="D15" s="1377">
        <v>76300</v>
      </c>
      <c r="E15" s="1381">
        <v>2490</v>
      </c>
      <c r="F15" s="1203"/>
      <c r="G15" s="1381">
        <v>4970</v>
      </c>
      <c r="H15" s="1203">
        <v>0</v>
      </c>
      <c r="I15" s="1381">
        <v>8479300</v>
      </c>
      <c r="J15" s="1203"/>
      <c r="K15" s="1381">
        <v>480</v>
      </c>
      <c r="L15" s="1381">
        <v>-240</v>
      </c>
      <c r="M15" s="1226" t="s">
        <v>240</v>
      </c>
    </row>
    <row r="16" spans="1:13" s="1189" customFormat="1" ht="15" customHeight="1">
      <c r="A16" s="1189" t="s">
        <v>626</v>
      </c>
      <c r="B16" s="1381">
        <v>112000</v>
      </c>
      <c r="C16" s="1377">
        <v>124290</v>
      </c>
      <c r="D16" s="1377">
        <v>231740</v>
      </c>
      <c r="E16" s="1381">
        <v>1580</v>
      </c>
      <c r="F16" s="1203"/>
      <c r="G16" s="1381">
        <v>7860</v>
      </c>
      <c r="H16" s="1203">
        <v>0</v>
      </c>
      <c r="I16" s="1381">
        <v>23854440</v>
      </c>
      <c r="J16" s="1203"/>
      <c r="K16" s="1381">
        <v>1020</v>
      </c>
      <c r="L16" s="1381">
        <v>10</v>
      </c>
      <c r="M16" s="1226" t="s">
        <v>240</v>
      </c>
    </row>
    <row r="17" spans="1:16" s="1189" customFormat="1" ht="15" customHeight="1">
      <c r="A17" s="1189" t="s">
        <v>627</v>
      </c>
      <c r="B17" s="1381">
        <v>170090</v>
      </c>
      <c r="C17" s="1377">
        <v>278460</v>
      </c>
      <c r="D17" s="1377">
        <v>91900</v>
      </c>
      <c r="E17" s="1381">
        <v>1160</v>
      </c>
      <c r="F17" s="1203"/>
      <c r="G17" s="1381">
        <v>6930</v>
      </c>
      <c r="H17" s="1203">
        <v>0</v>
      </c>
      <c r="I17" s="1381">
        <v>20526850</v>
      </c>
      <c r="J17" s="1203"/>
      <c r="K17" s="1381">
        <v>1210</v>
      </c>
      <c r="L17" s="1381">
        <v>1260</v>
      </c>
      <c r="M17" s="1226" t="s">
        <v>240</v>
      </c>
    </row>
    <row r="18" spans="1:16" s="1189" customFormat="1" ht="15" customHeight="1">
      <c r="A18" s="1189" t="s">
        <v>628</v>
      </c>
      <c r="B18" s="1381">
        <v>92040</v>
      </c>
      <c r="C18" s="1377">
        <v>152140</v>
      </c>
      <c r="D18" s="1377">
        <v>44900</v>
      </c>
      <c r="E18" s="1381">
        <v>1810</v>
      </c>
      <c r="F18" s="1203"/>
      <c r="G18" s="1381">
        <v>3010</v>
      </c>
      <c r="H18" s="1203">
        <v>0</v>
      </c>
      <c r="I18" s="1381">
        <v>3636380</v>
      </c>
      <c r="J18" s="1203"/>
      <c r="K18" s="1381">
        <v>1060</v>
      </c>
      <c r="L18" s="1381">
        <v>1080</v>
      </c>
      <c r="M18" s="1226" t="s">
        <v>240</v>
      </c>
    </row>
    <row r="19" spans="1:16" s="1189" customFormat="1" ht="15" customHeight="1">
      <c r="A19" s="1189" t="s">
        <v>629</v>
      </c>
      <c r="B19" s="1381">
        <v>132570</v>
      </c>
      <c r="C19" s="1377">
        <v>207460</v>
      </c>
      <c r="D19" s="1377">
        <v>74100</v>
      </c>
      <c r="E19" s="1381">
        <v>3290</v>
      </c>
      <c r="F19" s="1203"/>
      <c r="G19" s="1381">
        <v>5070</v>
      </c>
      <c r="H19" s="1203">
        <v>0</v>
      </c>
      <c r="I19" s="1381">
        <v>5813250</v>
      </c>
      <c r="J19" s="1203"/>
      <c r="K19" s="1381">
        <v>10</v>
      </c>
      <c r="L19" s="1381">
        <v>-40</v>
      </c>
      <c r="M19" s="1226" t="s">
        <v>240</v>
      </c>
    </row>
    <row r="20" spans="1:16" s="1189" customFormat="1" ht="15" customHeight="1">
      <c r="A20" s="1189" t="s">
        <v>630</v>
      </c>
      <c r="B20" s="1381">
        <v>126640</v>
      </c>
      <c r="C20" s="1377">
        <v>232530</v>
      </c>
      <c r="D20" s="1377">
        <v>145930</v>
      </c>
      <c r="E20" s="1381">
        <v>3070</v>
      </c>
      <c r="F20" s="1203"/>
      <c r="G20" s="1381">
        <v>3410</v>
      </c>
      <c r="H20" s="1203">
        <v>0</v>
      </c>
      <c r="I20" s="1381">
        <v>-2929960</v>
      </c>
      <c r="J20" s="1203"/>
      <c r="K20" s="1403">
        <v>0</v>
      </c>
      <c r="L20" s="1403">
        <v>0</v>
      </c>
      <c r="M20" s="1226" t="s">
        <v>240</v>
      </c>
    </row>
    <row r="21" spans="1:16" s="1189" customFormat="1" ht="15" customHeight="1">
      <c r="A21" s="1189" t="s">
        <v>631</v>
      </c>
      <c r="B21" s="1381">
        <v>169280</v>
      </c>
      <c r="C21" s="1377">
        <v>301700</v>
      </c>
      <c r="D21" s="1377">
        <v>84090</v>
      </c>
      <c r="E21" s="1381">
        <v>2260</v>
      </c>
      <c r="F21" s="1203"/>
      <c r="G21" s="1381">
        <v>8680</v>
      </c>
      <c r="H21" s="1203">
        <v>0</v>
      </c>
      <c r="I21" s="1381">
        <v>32760</v>
      </c>
      <c r="J21" s="1203"/>
      <c r="K21" s="1381">
        <v>40</v>
      </c>
      <c r="L21" s="1403">
        <v>0</v>
      </c>
      <c r="M21" s="1226" t="s">
        <v>240</v>
      </c>
    </row>
    <row r="22" spans="1:16" s="1189" customFormat="1" ht="15" customHeight="1">
      <c r="A22" s="1189" t="s">
        <v>632</v>
      </c>
      <c r="B22" s="1381">
        <v>179820</v>
      </c>
      <c r="C22" s="1381">
        <v>305270</v>
      </c>
      <c r="D22" s="1381">
        <v>193210</v>
      </c>
      <c r="E22" s="1381">
        <v>3790</v>
      </c>
      <c r="F22" s="1381"/>
      <c r="G22" s="1381">
        <v>4160</v>
      </c>
      <c r="H22" s="1381">
        <v>0</v>
      </c>
      <c r="I22" s="1381">
        <v>-11000</v>
      </c>
      <c r="J22" s="1381"/>
      <c r="K22" s="1403">
        <v>0</v>
      </c>
      <c r="L22" s="1403">
        <v>0</v>
      </c>
      <c r="M22" s="1226" t="s">
        <v>240</v>
      </c>
    </row>
    <row r="23" spans="1:16" s="1189" customFormat="1" ht="15" customHeight="1">
      <c r="A23" s="1189" t="s">
        <v>633</v>
      </c>
      <c r="B23" s="1381">
        <v>118880</v>
      </c>
      <c r="C23" s="1381">
        <v>278370</v>
      </c>
      <c r="D23" s="1381">
        <v>52200</v>
      </c>
      <c r="E23" s="1381">
        <v>1350</v>
      </c>
      <c r="F23" s="1381"/>
      <c r="G23" s="1381">
        <v>2790</v>
      </c>
      <c r="H23" s="1381">
        <v>0</v>
      </c>
      <c r="I23" s="1381">
        <v>1091200</v>
      </c>
      <c r="J23" s="1381"/>
      <c r="K23" s="1403">
        <v>0</v>
      </c>
      <c r="L23" s="1403">
        <v>0</v>
      </c>
      <c r="M23" s="1226" t="s">
        <v>240</v>
      </c>
      <c r="O23" s="1203"/>
      <c r="P23" s="1203"/>
    </row>
    <row r="24" spans="1:16" s="1189" customFormat="1" ht="15" customHeight="1">
      <c r="A24" s="1203" t="s">
        <v>634</v>
      </c>
      <c r="B24" s="1377">
        <v>167020</v>
      </c>
      <c r="C24" s="1377">
        <v>398290</v>
      </c>
      <c r="D24" s="1377">
        <v>152117.93</v>
      </c>
      <c r="E24" s="1377">
        <v>6370</v>
      </c>
      <c r="F24" s="1377"/>
      <c r="G24" s="1377">
        <v>11090</v>
      </c>
      <c r="H24" s="1377">
        <v>0</v>
      </c>
      <c r="I24" s="1377">
        <v>-683070</v>
      </c>
      <c r="J24" s="1377"/>
      <c r="K24" s="1377">
        <v>840</v>
      </c>
      <c r="L24" s="1377">
        <v>-1991</v>
      </c>
      <c r="M24" s="1194" t="s">
        <v>240</v>
      </c>
      <c r="O24" s="1406"/>
      <c r="P24" s="1203"/>
    </row>
    <row r="25" spans="1:16" s="1225" customFormat="1" ht="15" customHeight="1" thickBot="1">
      <c r="A25" s="1761" t="s">
        <v>11</v>
      </c>
      <c r="B25" s="1762">
        <v>2568870</v>
      </c>
      <c r="C25" s="1762">
        <v>3897320</v>
      </c>
      <c r="D25" s="1763">
        <v>2031317.93</v>
      </c>
      <c r="E25" s="1762">
        <v>58920</v>
      </c>
      <c r="F25" s="1762"/>
      <c r="G25" s="1762">
        <v>108520</v>
      </c>
      <c r="H25" s="1762">
        <v>0</v>
      </c>
      <c r="I25" s="1762">
        <v>303952610</v>
      </c>
      <c r="J25" s="1762"/>
      <c r="K25" s="1762">
        <v>7460</v>
      </c>
      <c r="L25" s="1762">
        <v>1099</v>
      </c>
      <c r="M25" s="1762">
        <v>53</v>
      </c>
      <c r="O25" s="1764"/>
      <c r="P25" s="1765"/>
    </row>
    <row r="26" spans="1:16" s="1189" customFormat="1" ht="15" customHeight="1" thickTop="1">
      <c r="A26" s="1203"/>
      <c r="B26" s="1377"/>
      <c r="C26" s="1377"/>
      <c r="D26" s="1567"/>
      <c r="E26" s="1377"/>
      <c r="F26" s="1377"/>
      <c r="G26" s="1377"/>
      <c r="H26" s="1377"/>
      <c r="I26" s="1377"/>
      <c r="J26" s="1377"/>
      <c r="K26" s="1377"/>
      <c r="L26" s="1377"/>
      <c r="M26" s="1377"/>
      <c r="O26" s="1377"/>
      <c r="P26" s="1406"/>
    </row>
    <row r="27" spans="1:16" s="1189" customFormat="1" ht="11.25">
      <c r="A27" s="1189" t="s">
        <v>635</v>
      </c>
      <c r="O27" s="1203"/>
      <c r="P27" s="1203"/>
    </row>
    <row r="28" spans="1:16" s="1189" customFormat="1" ht="11.25">
      <c r="A28" s="1189" t="s">
        <v>636</v>
      </c>
    </row>
    <row r="29" spans="1:16" s="1189" customFormat="1" ht="11.25">
      <c r="A29" s="1189" t="s">
        <v>1875</v>
      </c>
    </row>
    <row r="30" spans="1:16" s="1189" customFormat="1" ht="11.25">
      <c r="A30" s="1189" t="s">
        <v>637</v>
      </c>
    </row>
    <row r="31" spans="1:16" s="1189" customFormat="1" ht="11.25">
      <c r="A31" s="1189" t="s">
        <v>638</v>
      </c>
    </row>
    <row r="32" spans="1:16" s="1189" customFormat="1" ht="11.25">
      <c r="A32" s="1189" t="s">
        <v>639</v>
      </c>
    </row>
    <row r="33" spans="1:1" s="1189" customFormat="1" ht="15" customHeight="1"/>
    <row r="34" spans="1:1" s="1189" customFormat="1" ht="15" customHeight="1">
      <c r="A34" s="1189" t="s">
        <v>640</v>
      </c>
    </row>
    <row r="35" spans="1:1" s="1189" customFormat="1" ht="15" customHeight="1">
      <c r="A35" s="1570" t="s">
        <v>641</v>
      </c>
    </row>
    <row r="36" spans="1:1" s="1189" customFormat="1" ht="15" customHeight="1">
      <c r="A36" s="1570" t="s">
        <v>642</v>
      </c>
    </row>
    <row r="37" spans="1:1" s="1189" customFormat="1" ht="15" customHeight="1">
      <c r="A37" s="1189" t="s">
        <v>643</v>
      </c>
    </row>
    <row r="38" spans="1:1" s="1189" customFormat="1" ht="15" customHeight="1"/>
    <row r="39" spans="1:1" s="1189" customFormat="1" ht="11.25">
      <c r="A39" s="1220" t="s">
        <v>5</v>
      </c>
    </row>
    <row r="40" spans="1:1" s="1189" customFormat="1" ht="11.25">
      <c r="A40" s="1351" t="s">
        <v>644</v>
      </c>
    </row>
    <row r="41" spans="1:1" s="1189" customFormat="1" ht="11.25"/>
    <row r="42" spans="1:1" s="1189" customFormat="1" ht="11.25">
      <c r="A42" s="1744" t="s">
        <v>607</v>
      </c>
    </row>
    <row r="43" spans="1:1" s="1189" customFormat="1" ht="11.25"/>
  </sheetData>
  <mergeCells count="3">
    <mergeCell ref="B5:E5"/>
    <mergeCell ref="K5:M5"/>
    <mergeCell ref="A5:A6"/>
  </mergeCells>
  <hyperlinks>
    <hyperlink ref="A2" location="Title!A1" display="Return to Title"/>
    <hyperlink ref="A42" r:id="rId1" display="https://www.ofgem.gov.uk/publications-and-updates/carbon-emissions-reduction-target-update-19-may-2013"/>
  </hyperlinks>
  <pageMargins left="0.75" right="0.75" top="1" bottom="1" header="0.5" footer="0.5"/>
  <pageSetup paperSize="9" scale="66" orientation="landscape" r:id="rId2"/>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7" tint="0.39997558519241921"/>
    <pageSetUpPr fitToPage="1"/>
  </sheetPr>
  <dimension ref="A1:Y62"/>
  <sheetViews>
    <sheetView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7.85546875" style="29" customWidth="1"/>
    <col min="2" max="2" width="10.140625" style="29" customWidth="1"/>
    <col min="3" max="3" width="16" style="29" customWidth="1"/>
    <col min="4" max="4" width="16.7109375" style="242" customWidth="1"/>
    <col min="5" max="5" width="18.7109375" style="29" customWidth="1"/>
    <col min="6" max="6" width="14.7109375" style="29" customWidth="1"/>
    <col min="7" max="7" width="10.85546875" style="29" customWidth="1"/>
    <col min="8" max="8" width="13.85546875" style="29" customWidth="1"/>
    <col min="9" max="10" width="12" style="29" customWidth="1"/>
    <col min="11" max="11" width="20.5703125" style="29" customWidth="1"/>
    <col min="12" max="12" width="11.7109375" style="29" customWidth="1"/>
    <col min="13" max="13" width="9.28515625" style="29" customWidth="1"/>
    <col min="14" max="14" width="9.140625" style="31"/>
    <col min="15" max="16" width="9.140625" style="29"/>
    <col min="17" max="17" width="15" style="29" bestFit="1" customWidth="1"/>
    <col min="18" max="18" width="9.140625" style="29"/>
    <col min="19" max="19" width="15" style="29" bestFit="1" customWidth="1"/>
    <col min="20" max="16384" width="9.140625" style="29"/>
  </cols>
  <sheetData>
    <row r="1" spans="1:25" ht="15.75">
      <c r="A1" s="299" t="s">
        <v>1607</v>
      </c>
      <c r="B1" s="300"/>
      <c r="C1" s="33"/>
      <c r="D1" s="1781"/>
      <c r="E1" s="33"/>
      <c r="F1" s="33"/>
      <c r="G1" s="33"/>
      <c r="H1" s="33"/>
      <c r="I1" s="33"/>
      <c r="J1" s="33"/>
      <c r="K1" s="33"/>
      <c r="L1" s="33"/>
      <c r="M1" s="33"/>
    </row>
    <row r="2" spans="1:25">
      <c r="A2" s="6" t="s">
        <v>0</v>
      </c>
      <c r="B2" s="300"/>
      <c r="C2" s="33"/>
      <c r="D2" s="1781"/>
      <c r="E2" s="33"/>
      <c r="F2" s="33"/>
      <c r="G2" s="33"/>
      <c r="H2" s="33"/>
      <c r="I2" s="33"/>
      <c r="J2" s="33"/>
      <c r="K2" s="33"/>
      <c r="L2" s="33"/>
      <c r="M2" s="33"/>
    </row>
    <row r="3" spans="1:25" s="142" customFormat="1" ht="18.75" customHeight="1">
      <c r="A3" s="581"/>
      <c r="B3" s="1480"/>
      <c r="C3" s="895"/>
      <c r="D3" s="1782"/>
      <c r="E3" s="895"/>
      <c r="F3" s="895"/>
      <c r="G3" s="895"/>
      <c r="H3" s="895"/>
      <c r="I3" s="895"/>
      <c r="J3" s="895"/>
      <c r="K3" s="895"/>
      <c r="L3" s="895"/>
      <c r="M3" s="895"/>
      <c r="N3" s="143"/>
    </row>
    <row r="4" spans="1:25" s="142" customFormat="1" ht="12" thickBot="1">
      <c r="A4" s="647"/>
      <c r="B4" s="1766"/>
      <c r="C4" s="883"/>
      <c r="D4" s="1783"/>
      <c r="E4" s="1053"/>
      <c r="F4" s="1053"/>
      <c r="G4" s="1053"/>
      <c r="H4" s="1053"/>
      <c r="I4" s="1768"/>
      <c r="J4" s="1768"/>
      <c r="K4" s="1053"/>
      <c r="L4" s="1053"/>
      <c r="M4" s="1054" t="s">
        <v>39</v>
      </c>
      <c r="N4" s="143"/>
    </row>
    <row r="5" spans="1:25" s="1791" customFormat="1" ht="21.6" customHeight="1" thickTop="1">
      <c r="A5" s="1787"/>
      <c r="B5" s="1787" t="s">
        <v>40</v>
      </c>
      <c r="C5" s="1787" t="s">
        <v>275</v>
      </c>
      <c r="D5" s="1788" t="s">
        <v>276</v>
      </c>
      <c r="E5" s="1787" t="s">
        <v>645</v>
      </c>
      <c r="F5" s="1787" t="s">
        <v>41</v>
      </c>
      <c r="G5" s="1787" t="s">
        <v>42</v>
      </c>
      <c r="H5" s="1787" t="s">
        <v>277</v>
      </c>
      <c r="I5" s="1787" t="s">
        <v>43</v>
      </c>
      <c r="J5" s="1787" t="s">
        <v>44</v>
      </c>
      <c r="K5" s="1787" t="s">
        <v>279</v>
      </c>
      <c r="L5" s="1787" t="s">
        <v>8</v>
      </c>
      <c r="M5" s="1789" t="s">
        <v>646</v>
      </c>
      <c r="N5" s="1790"/>
    </row>
    <row r="6" spans="1:25" s="142" customFormat="1" ht="15" customHeight="1">
      <c r="A6" s="1462">
        <v>1970</v>
      </c>
      <c r="B6" s="510">
        <v>12681</v>
      </c>
      <c r="C6" s="510">
        <v>9655</v>
      </c>
      <c r="D6" s="509">
        <v>209</v>
      </c>
      <c r="E6" s="608">
        <v>0</v>
      </c>
      <c r="F6" s="510">
        <v>1164</v>
      </c>
      <c r="G6" s="510">
        <v>1778</v>
      </c>
      <c r="H6" s="510">
        <v>1788</v>
      </c>
      <c r="I6" s="510">
        <v>6275</v>
      </c>
      <c r="J6" s="608">
        <v>0</v>
      </c>
      <c r="K6" s="608">
        <v>0</v>
      </c>
      <c r="L6" s="510">
        <v>28397</v>
      </c>
      <c r="M6" s="510">
        <v>62333</v>
      </c>
      <c r="N6" s="1508"/>
      <c r="O6" s="1770"/>
      <c r="P6" s="1771"/>
      <c r="Q6" s="1771"/>
      <c r="R6" s="1770"/>
      <c r="S6" s="1770"/>
      <c r="T6" s="1771"/>
      <c r="U6" s="1772"/>
      <c r="V6" s="1771"/>
      <c r="W6" s="1772"/>
      <c r="X6" s="1771"/>
      <c r="Y6" s="1772"/>
    </row>
    <row r="7" spans="1:25" s="142" customFormat="1" ht="15" customHeight="1">
      <c r="A7" s="1462">
        <v>1971</v>
      </c>
      <c r="B7" s="510">
        <v>10232</v>
      </c>
      <c r="C7" s="510">
        <v>8298</v>
      </c>
      <c r="D7" s="509">
        <v>176</v>
      </c>
      <c r="E7" s="608">
        <v>0</v>
      </c>
      <c r="F7" s="510">
        <v>1118</v>
      </c>
      <c r="G7" s="510">
        <v>1038</v>
      </c>
      <c r="H7" s="510">
        <v>5194</v>
      </c>
      <c r="I7" s="510">
        <v>6313</v>
      </c>
      <c r="J7" s="608">
        <v>0</v>
      </c>
      <c r="K7" s="608">
        <v>0</v>
      </c>
      <c r="L7" s="510">
        <v>28130</v>
      </c>
      <c r="M7" s="510">
        <v>60746</v>
      </c>
      <c r="N7" s="143"/>
      <c r="O7" s="1770"/>
      <c r="Y7" s="1772"/>
    </row>
    <row r="8" spans="1:25" s="142" customFormat="1" ht="15" customHeight="1">
      <c r="A8" s="1462">
        <v>1972</v>
      </c>
      <c r="B8" s="510">
        <v>7675</v>
      </c>
      <c r="C8" s="510">
        <v>7832</v>
      </c>
      <c r="D8" s="509">
        <v>252</v>
      </c>
      <c r="E8" s="608">
        <v>0</v>
      </c>
      <c r="F8" s="510">
        <v>1111</v>
      </c>
      <c r="G8" s="510">
        <v>1154</v>
      </c>
      <c r="H8" s="510">
        <v>8136</v>
      </c>
      <c r="I8" s="510">
        <v>6292</v>
      </c>
      <c r="J8" s="608">
        <v>0</v>
      </c>
      <c r="K8" s="608">
        <v>0</v>
      </c>
      <c r="L8" s="510">
        <v>28674</v>
      </c>
      <c r="M8" s="510">
        <v>61307</v>
      </c>
      <c r="N8" s="143"/>
      <c r="O8" s="1770"/>
      <c r="Y8" s="1772"/>
    </row>
    <row r="9" spans="1:25" s="142" customFormat="1" ht="15" customHeight="1">
      <c r="A9" s="1462">
        <v>1973</v>
      </c>
      <c r="B9" s="510">
        <v>7950</v>
      </c>
      <c r="C9" s="510">
        <v>8340</v>
      </c>
      <c r="D9" s="509">
        <v>226</v>
      </c>
      <c r="E9" s="608">
        <v>0</v>
      </c>
      <c r="F9" s="510">
        <v>1290</v>
      </c>
      <c r="G9" s="510">
        <v>788</v>
      </c>
      <c r="H9" s="510">
        <v>10791</v>
      </c>
      <c r="I9" s="510">
        <v>6884</v>
      </c>
      <c r="J9" s="608">
        <v>0</v>
      </c>
      <c r="K9" s="608">
        <v>0</v>
      </c>
      <c r="L9" s="510">
        <v>28691</v>
      </c>
      <c r="M9" s="510">
        <v>65149</v>
      </c>
      <c r="N9" s="143"/>
      <c r="O9" s="1770"/>
      <c r="Y9" s="1772"/>
    </row>
    <row r="10" spans="1:25" s="142" customFormat="1" ht="15" customHeight="1">
      <c r="A10" s="1462">
        <v>1974</v>
      </c>
      <c r="B10" s="510">
        <v>7290</v>
      </c>
      <c r="C10" s="510">
        <v>7167</v>
      </c>
      <c r="D10" s="509">
        <v>201</v>
      </c>
      <c r="E10" s="608">
        <v>0</v>
      </c>
      <c r="F10" s="510">
        <v>975</v>
      </c>
      <c r="G10" s="510">
        <v>494</v>
      </c>
      <c r="H10" s="510">
        <v>12320</v>
      </c>
      <c r="I10" s="510">
        <v>6517</v>
      </c>
      <c r="J10" s="608">
        <v>0</v>
      </c>
      <c r="K10" s="608">
        <v>0</v>
      </c>
      <c r="L10" s="510">
        <v>24968</v>
      </c>
      <c r="M10" s="510">
        <v>60058</v>
      </c>
      <c r="N10" s="143"/>
      <c r="O10" s="1770"/>
      <c r="Y10" s="1772"/>
    </row>
    <row r="11" spans="1:25" s="142" customFormat="1" ht="15" customHeight="1">
      <c r="A11" s="1462">
        <v>1975</v>
      </c>
      <c r="B11" s="510">
        <v>6373</v>
      </c>
      <c r="C11" s="510">
        <v>6338</v>
      </c>
      <c r="D11" s="509">
        <v>199</v>
      </c>
      <c r="E11" s="608">
        <v>0</v>
      </c>
      <c r="F11" s="510">
        <v>1038</v>
      </c>
      <c r="G11" s="510">
        <v>222</v>
      </c>
      <c r="H11" s="510">
        <v>12555</v>
      </c>
      <c r="I11" s="510">
        <v>6479</v>
      </c>
      <c r="J11" s="608">
        <v>0</v>
      </c>
      <c r="K11" s="608">
        <v>0</v>
      </c>
      <c r="L11" s="510">
        <v>22145</v>
      </c>
      <c r="M11" s="510">
        <v>55444</v>
      </c>
      <c r="N11" s="143"/>
      <c r="O11" s="1770"/>
      <c r="Y11" s="1772"/>
    </row>
    <row r="12" spans="1:25" s="142" customFormat="1" ht="15" customHeight="1">
      <c r="A12" s="1462">
        <v>1976</v>
      </c>
      <c r="B12" s="510">
        <v>5902</v>
      </c>
      <c r="C12" s="510">
        <v>7129</v>
      </c>
      <c r="D12" s="509">
        <v>131</v>
      </c>
      <c r="E12" s="608">
        <v>0</v>
      </c>
      <c r="F12" s="510">
        <v>1091</v>
      </c>
      <c r="G12" s="510">
        <v>68</v>
      </c>
      <c r="H12" s="510">
        <v>14237</v>
      </c>
      <c r="I12" s="510">
        <v>6950</v>
      </c>
      <c r="J12" s="608">
        <v>0</v>
      </c>
      <c r="K12" s="608">
        <v>0</v>
      </c>
      <c r="L12" s="510">
        <v>21966</v>
      </c>
      <c r="M12" s="510">
        <v>57584</v>
      </c>
      <c r="N12" s="143"/>
      <c r="O12" s="1770"/>
      <c r="Y12" s="1772"/>
    </row>
    <row r="13" spans="1:25" s="142" customFormat="1" ht="15" customHeight="1">
      <c r="A13" s="1462">
        <v>1977</v>
      </c>
      <c r="B13" s="510">
        <v>5947</v>
      </c>
      <c r="C13" s="510">
        <v>6368</v>
      </c>
      <c r="D13" s="509">
        <v>158</v>
      </c>
      <c r="E13" s="608">
        <v>0</v>
      </c>
      <c r="F13" s="510">
        <v>1010</v>
      </c>
      <c r="G13" s="510">
        <v>30</v>
      </c>
      <c r="H13" s="510">
        <v>14940</v>
      </c>
      <c r="I13" s="510">
        <v>7053</v>
      </c>
      <c r="J13" s="608">
        <v>0</v>
      </c>
      <c r="K13" s="608">
        <v>0</v>
      </c>
      <c r="L13" s="510">
        <v>21978</v>
      </c>
      <c r="M13" s="510">
        <v>57574</v>
      </c>
      <c r="N13" s="143"/>
      <c r="O13" s="1770"/>
      <c r="Y13" s="1772"/>
    </row>
    <row r="14" spans="1:25" s="142" customFormat="1" ht="15" customHeight="1">
      <c r="A14" s="1462">
        <v>1978</v>
      </c>
      <c r="B14" s="510">
        <v>5627</v>
      </c>
      <c r="C14" s="510">
        <v>5932</v>
      </c>
      <c r="D14" s="509">
        <v>179</v>
      </c>
      <c r="E14" s="608">
        <v>0</v>
      </c>
      <c r="F14" s="510">
        <v>899</v>
      </c>
      <c r="G14" s="510">
        <v>15</v>
      </c>
      <c r="H14" s="510">
        <v>15149</v>
      </c>
      <c r="I14" s="510">
        <v>7222</v>
      </c>
      <c r="J14" s="608">
        <v>0</v>
      </c>
      <c r="K14" s="608">
        <v>0</v>
      </c>
      <c r="L14" s="510">
        <v>21570</v>
      </c>
      <c r="M14" s="510">
        <v>56673</v>
      </c>
      <c r="N14" s="143"/>
      <c r="O14" s="1770"/>
      <c r="Y14" s="1772"/>
    </row>
    <row r="15" spans="1:25" s="142" customFormat="1" ht="15" customHeight="1">
      <c r="A15" s="1462">
        <v>1979</v>
      </c>
      <c r="B15" s="510">
        <v>6081</v>
      </c>
      <c r="C15" s="510">
        <v>6512</v>
      </c>
      <c r="D15" s="509">
        <v>148</v>
      </c>
      <c r="E15" s="608">
        <v>0</v>
      </c>
      <c r="F15" s="510">
        <v>977</v>
      </c>
      <c r="G15" s="510">
        <v>18</v>
      </c>
      <c r="H15" s="510">
        <v>15663</v>
      </c>
      <c r="I15" s="510">
        <v>7527</v>
      </c>
      <c r="J15" s="608">
        <v>0</v>
      </c>
      <c r="K15" s="608">
        <v>0</v>
      </c>
      <c r="L15" s="510">
        <v>21590</v>
      </c>
      <c r="M15" s="510">
        <v>58564</v>
      </c>
      <c r="N15" s="143"/>
      <c r="O15" s="1770"/>
      <c r="Y15" s="1772"/>
    </row>
    <row r="16" spans="1:25" s="142" customFormat="1" ht="30" customHeight="1">
      <c r="A16" s="1462">
        <v>1980</v>
      </c>
      <c r="B16" s="510">
        <v>5083</v>
      </c>
      <c r="C16" s="510">
        <v>3335</v>
      </c>
      <c r="D16" s="509">
        <v>133</v>
      </c>
      <c r="E16" s="608">
        <v>0</v>
      </c>
      <c r="F16" s="510">
        <v>642</v>
      </c>
      <c r="G16" s="510">
        <v>13</v>
      </c>
      <c r="H16" s="510">
        <v>15258</v>
      </c>
      <c r="I16" s="510">
        <v>6854</v>
      </c>
      <c r="J16" s="608">
        <v>0</v>
      </c>
      <c r="K16" s="608">
        <v>0</v>
      </c>
      <c r="L16" s="510">
        <v>16938</v>
      </c>
      <c r="M16" s="510">
        <v>48291</v>
      </c>
      <c r="N16" s="143"/>
      <c r="O16" s="1770"/>
      <c r="Y16" s="1772"/>
    </row>
    <row r="17" spans="1:25" s="142" customFormat="1" ht="15" customHeight="1">
      <c r="A17" s="1462">
        <v>1981</v>
      </c>
      <c r="B17" s="510">
        <v>4534</v>
      </c>
      <c r="C17" s="510">
        <v>4564</v>
      </c>
      <c r="D17" s="509">
        <v>116</v>
      </c>
      <c r="E17" s="608">
        <v>0</v>
      </c>
      <c r="F17" s="510">
        <v>665</v>
      </c>
      <c r="G17" s="510">
        <v>13</v>
      </c>
      <c r="H17" s="510">
        <v>14489</v>
      </c>
      <c r="I17" s="510">
        <v>6622</v>
      </c>
      <c r="J17" s="608">
        <v>0</v>
      </c>
      <c r="K17" s="608">
        <v>0</v>
      </c>
      <c r="L17" s="510">
        <v>14761</v>
      </c>
      <c r="M17" s="510">
        <v>45776</v>
      </c>
      <c r="N17" s="143"/>
      <c r="O17" s="1770"/>
      <c r="Y17" s="1772"/>
    </row>
    <row r="18" spans="1:25" s="142" customFormat="1" ht="15" customHeight="1">
      <c r="A18" s="1462">
        <v>1982</v>
      </c>
      <c r="B18" s="510">
        <v>4668</v>
      </c>
      <c r="C18" s="510">
        <v>4083</v>
      </c>
      <c r="D18" s="509">
        <v>144</v>
      </c>
      <c r="E18" s="608">
        <v>0</v>
      </c>
      <c r="F18" s="510">
        <v>605</v>
      </c>
      <c r="G18" s="510">
        <v>8</v>
      </c>
      <c r="H18" s="510">
        <v>14588</v>
      </c>
      <c r="I18" s="510">
        <v>6353</v>
      </c>
      <c r="J18" s="608">
        <v>0</v>
      </c>
      <c r="K18" s="608">
        <v>0</v>
      </c>
      <c r="L18" s="510">
        <v>13530</v>
      </c>
      <c r="M18" s="510">
        <v>44007</v>
      </c>
      <c r="N18" s="143"/>
      <c r="O18" s="1770"/>
      <c r="Y18" s="1772"/>
    </row>
    <row r="19" spans="1:25" s="142" customFormat="1" ht="15" customHeight="1">
      <c r="A19" s="1462">
        <v>1983</v>
      </c>
      <c r="B19" s="510">
        <v>4708</v>
      </c>
      <c r="C19" s="510">
        <v>4307</v>
      </c>
      <c r="D19" s="509">
        <v>126</v>
      </c>
      <c r="E19" s="608">
        <v>0</v>
      </c>
      <c r="F19" s="510">
        <v>635</v>
      </c>
      <c r="G19" s="510">
        <v>5</v>
      </c>
      <c r="H19" s="510">
        <v>14021</v>
      </c>
      <c r="I19" s="510">
        <v>6376</v>
      </c>
      <c r="J19" s="608">
        <v>0</v>
      </c>
      <c r="K19" s="608">
        <v>0</v>
      </c>
      <c r="L19" s="510">
        <v>11988</v>
      </c>
      <c r="M19" s="510">
        <v>42191</v>
      </c>
      <c r="N19" s="143"/>
      <c r="O19" s="1770"/>
      <c r="Y19" s="1772"/>
    </row>
    <row r="20" spans="1:25" s="142" customFormat="1" ht="15" customHeight="1">
      <c r="A20" s="1462">
        <v>1984</v>
      </c>
      <c r="B20" s="510">
        <v>3796</v>
      </c>
      <c r="C20" s="510">
        <v>4408</v>
      </c>
      <c r="D20" s="509">
        <v>68</v>
      </c>
      <c r="E20" s="608">
        <v>0</v>
      </c>
      <c r="F20" s="510">
        <v>537</v>
      </c>
      <c r="G20" s="510">
        <v>5</v>
      </c>
      <c r="H20" s="510">
        <v>14686</v>
      </c>
      <c r="I20" s="510">
        <v>6758</v>
      </c>
      <c r="J20" s="608">
        <v>0</v>
      </c>
      <c r="K20" s="608">
        <v>0</v>
      </c>
      <c r="L20" s="510">
        <v>10859</v>
      </c>
      <c r="M20" s="510">
        <v>41138</v>
      </c>
      <c r="N20" s="143"/>
      <c r="O20" s="1770"/>
      <c r="Y20" s="1772"/>
    </row>
    <row r="21" spans="1:25" s="142" customFormat="1" ht="15" customHeight="1">
      <c r="A21" s="1466">
        <v>1985</v>
      </c>
      <c r="B21" s="510">
        <v>4708</v>
      </c>
      <c r="C21" s="510">
        <v>4655</v>
      </c>
      <c r="D21" s="509">
        <v>151</v>
      </c>
      <c r="E21" s="608">
        <v>0</v>
      </c>
      <c r="F21" s="510">
        <v>768</v>
      </c>
      <c r="G21" s="510">
        <v>3</v>
      </c>
      <c r="H21" s="510">
        <v>14865</v>
      </c>
      <c r="I21" s="510">
        <v>6837</v>
      </c>
      <c r="J21" s="608">
        <v>0</v>
      </c>
      <c r="K21" s="608">
        <v>0</v>
      </c>
      <c r="L21" s="510">
        <v>9701</v>
      </c>
      <c r="M21" s="510">
        <v>41702</v>
      </c>
      <c r="N21" s="143"/>
      <c r="O21" s="1770"/>
      <c r="Y21" s="1772"/>
    </row>
    <row r="22" spans="1:25" s="142" customFormat="1" ht="15" customHeight="1">
      <c r="A22" s="1466" t="s">
        <v>1878</v>
      </c>
      <c r="B22" s="510">
        <v>5242</v>
      </c>
      <c r="C22" s="510">
        <v>4144</v>
      </c>
      <c r="D22" s="509">
        <v>98</v>
      </c>
      <c r="E22" s="608">
        <v>0</v>
      </c>
      <c r="F22" s="510">
        <v>778</v>
      </c>
      <c r="G22" s="510">
        <v>3</v>
      </c>
      <c r="H22" s="510">
        <v>13542</v>
      </c>
      <c r="I22" s="510">
        <v>6884</v>
      </c>
      <c r="J22" s="608">
        <v>0</v>
      </c>
      <c r="K22" s="608">
        <v>0</v>
      </c>
      <c r="L22" s="510">
        <v>10240</v>
      </c>
      <c r="M22" s="510">
        <v>40931</v>
      </c>
      <c r="N22" s="143"/>
      <c r="O22" s="1770"/>
      <c r="Y22" s="1772"/>
    </row>
    <row r="23" spans="1:25" s="142" customFormat="1" ht="15" customHeight="1">
      <c r="A23" s="1466">
        <v>1987</v>
      </c>
      <c r="B23" s="510">
        <v>4048</v>
      </c>
      <c r="C23" s="510">
        <v>4660</v>
      </c>
      <c r="D23" s="509">
        <v>80</v>
      </c>
      <c r="E23" s="608">
        <v>0</v>
      </c>
      <c r="F23" s="510">
        <v>821</v>
      </c>
      <c r="G23" s="510">
        <v>3</v>
      </c>
      <c r="H23" s="510">
        <v>14137</v>
      </c>
      <c r="I23" s="510">
        <v>8005</v>
      </c>
      <c r="J23" s="608">
        <v>0</v>
      </c>
      <c r="K23" s="608">
        <v>0</v>
      </c>
      <c r="L23" s="510">
        <v>8456</v>
      </c>
      <c r="M23" s="510">
        <v>40211</v>
      </c>
      <c r="N23" s="143"/>
      <c r="O23" s="1770"/>
      <c r="Y23" s="1772"/>
    </row>
    <row r="24" spans="1:25" s="142" customFormat="1" ht="15" customHeight="1">
      <c r="A24" s="1466">
        <v>1988</v>
      </c>
      <c r="B24" s="510">
        <v>4166</v>
      </c>
      <c r="C24" s="510">
        <v>5041</v>
      </c>
      <c r="D24" s="509">
        <v>55</v>
      </c>
      <c r="E24" s="608">
        <v>0</v>
      </c>
      <c r="F24" s="510">
        <v>771</v>
      </c>
      <c r="G24" s="608">
        <v>0</v>
      </c>
      <c r="H24" s="510">
        <v>12883</v>
      </c>
      <c r="I24" s="510">
        <v>8350</v>
      </c>
      <c r="J24" s="608">
        <v>0</v>
      </c>
      <c r="K24" s="510">
        <v>100</v>
      </c>
      <c r="L24" s="510">
        <v>9441</v>
      </c>
      <c r="M24" s="510">
        <v>40807</v>
      </c>
      <c r="N24" s="143"/>
      <c r="O24" s="1770"/>
      <c r="Y24" s="1772"/>
    </row>
    <row r="25" spans="1:25" s="142" customFormat="1" ht="15" customHeight="1">
      <c r="A25" s="1466">
        <v>1989</v>
      </c>
      <c r="B25" s="510">
        <v>4489</v>
      </c>
      <c r="C25" s="510">
        <v>4286</v>
      </c>
      <c r="D25" s="509">
        <v>30</v>
      </c>
      <c r="E25" s="608">
        <v>0</v>
      </c>
      <c r="F25" s="510">
        <v>613</v>
      </c>
      <c r="G25" s="608">
        <v>0</v>
      </c>
      <c r="H25" s="510">
        <v>12515</v>
      </c>
      <c r="I25" s="510">
        <v>8550</v>
      </c>
      <c r="J25" s="608">
        <v>0</v>
      </c>
      <c r="K25" s="510">
        <v>101.8</v>
      </c>
      <c r="L25" s="510">
        <v>8820</v>
      </c>
      <c r="M25" s="510">
        <v>39404.800000000003</v>
      </c>
      <c r="N25" s="143"/>
      <c r="O25" s="1770"/>
      <c r="Y25" s="1772"/>
    </row>
    <row r="26" spans="1:25" s="142" customFormat="1" ht="30" customHeight="1">
      <c r="A26" s="1462">
        <v>1990</v>
      </c>
      <c r="B26" s="510">
        <v>4172</v>
      </c>
      <c r="C26" s="510">
        <v>3951</v>
      </c>
      <c r="D26" s="509">
        <v>42</v>
      </c>
      <c r="E26" s="608">
        <v>0</v>
      </c>
      <c r="F26" s="510">
        <v>602</v>
      </c>
      <c r="G26" s="608">
        <v>0</v>
      </c>
      <c r="H26" s="510">
        <v>12889</v>
      </c>
      <c r="I26" s="510">
        <v>8655</v>
      </c>
      <c r="J26" s="608">
        <v>0</v>
      </c>
      <c r="K26" s="510">
        <v>106.6</v>
      </c>
      <c r="L26" s="510">
        <v>8242</v>
      </c>
      <c r="M26" s="510">
        <v>38659.599999999999</v>
      </c>
      <c r="N26" s="1508"/>
      <c r="O26" s="1770"/>
      <c r="P26" s="1773"/>
      <c r="Y26" s="1772"/>
    </row>
    <row r="27" spans="1:25" s="142" customFormat="1" ht="15" customHeight="1">
      <c r="A27" s="1462">
        <v>1991</v>
      </c>
      <c r="B27" s="510">
        <v>4270</v>
      </c>
      <c r="C27" s="510">
        <v>3691</v>
      </c>
      <c r="D27" s="509">
        <v>14</v>
      </c>
      <c r="E27" s="608">
        <v>0</v>
      </c>
      <c r="F27" s="510">
        <v>570</v>
      </c>
      <c r="G27" s="608">
        <v>0</v>
      </c>
      <c r="H27" s="510">
        <v>12311</v>
      </c>
      <c r="I27" s="510">
        <v>8563</v>
      </c>
      <c r="J27" s="608">
        <v>0</v>
      </c>
      <c r="K27" s="510">
        <v>108.7</v>
      </c>
      <c r="L27" s="510">
        <v>8729</v>
      </c>
      <c r="M27" s="510">
        <v>38256.699999999997</v>
      </c>
      <c r="N27" s="143"/>
      <c r="O27" s="1770"/>
    </row>
    <row r="28" spans="1:25" s="142" customFormat="1" ht="15" customHeight="1">
      <c r="A28" s="1462">
        <v>1992</v>
      </c>
      <c r="B28" s="510">
        <v>4375</v>
      </c>
      <c r="C28" s="510">
        <v>3601</v>
      </c>
      <c r="D28" s="509">
        <v>14</v>
      </c>
      <c r="E28" s="608">
        <v>0</v>
      </c>
      <c r="F28" s="510">
        <v>534</v>
      </c>
      <c r="G28" s="608">
        <v>0</v>
      </c>
      <c r="H28" s="510">
        <v>11380</v>
      </c>
      <c r="I28" s="510">
        <v>8194</v>
      </c>
      <c r="J28" s="608">
        <v>0</v>
      </c>
      <c r="K28" s="510">
        <v>278.60000000000002</v>
      </c>
      <c r="L28" s="510">
        <v>8334</v>
      </c>
      <c r="M28" s="510">
        <v>36710.6</v>
      </c>
      <c r="N28" s="143"/>
      <c r="O28" s="1770"/>
    </row>
    <row r="29" spans="1:25" s="142" customFormat="1" ht="15" customHeight="1">
      <c r="A29" s="1462">
        <v>1993</v>
      </c>
      <c r="B29" s="510">
        <v>3553</v>
      </c>
      <c r="C29" s="510">
        <v>3613</v>
      </c>
      <c r="D29" s="509">
        <v>7</v>
      </c>
      <c r="E29" s="608">
        <v>0</v>
      </c>
      <c r="F29" s="510">
        <v>560</v>
      </c>
      <c r="G29" s="608">
        <v>0</v>
      </c>
      <c r="H29" s="510">
        <v>11521</v>
      </c>
      <c r="I29" s="510">
        <v>8328</v>
      </c>
      <c r="J29" s="608">
        <v>0</v>
      </c>
      <c r="K29" s="510">
        <v>265.8</v>
      </c>
      <c r="L29" s="510">
        <v>8592</v>
      </c>
      <c r="M29" s="510">
        <v>36439.800000000003</v>
      </c>
      <c r="N29" s="143"/>
      <c r="O29" s="1770"/>
    </row>
    <row r="30" spans="1:25" s="142" customFormat="1" ht="15" customHeight="1">
      <c r="A30" s="1462">
        <v>1994</v>
      </c>
      <c r="B30" s="510">
        <v>3402</v>
      </c>
      <c r="C30" s="510">
        <v>3818</v>
      </c>
      <c r="D30" s="509">
        <v>194</v>
      </c>
      <c r="E30" s="608">
        <v>0</v>
      </c>
      <c r="F30" s="510">
        <v>590</v>
      </c>
      <c r="G30" s="608">
        <v>0</v>
      </c>
      <c r="H30" s="510">
        <v>12885</v>
      </c>
      <c r="I30" s="510">
        <v>8082</v>
      </c>
      <c r="J30" s="608">
        <v>0</v>
      </c>
      <c r="K30" s="510">
        <v>487.3</v>
      </c>
      <c r="L30" s="510">
        <v>8253</v>
      </c>
      <c r="M30" s="510">
        <v>37711.300000000003</v>
      </c>
      <c r="N30" s="143"/>
      <c r="O30" s="1770"/>
    </row>
    <row r="31" spans="1:25" s="142" customFormat="1" ht="15" customHeight="1">
      <c r="A31" s="1466">
        <v>1995</v>
      </c>
      <c r="B31" s="510">
        <v>2840</v>
      </c>
      <c r="C31" s="510">
        <v>3750</v>
      </c>
      <c r="D31" s="509">
        <v>184</v>
      </c>
      <c r="E31" s="608">
        <v>0</v>
      </c>
      <c r="F31" s="510">
        <v>576.49</v>
      </c>
      <c r="G31" s="608">
        <v>0</v>
      </c>
      <c r="H31" s="510">
        <v>12679.62</v>
      </c>
      <c r="I31" s="510">
        <v>8654.4500000000007</v>
      </c>
      <c r="J31" s="608">
        <v>0</v>
      </c>
      <c r="K31" s="510">
        <v>525.9</v>
      </c>
      <c r="L31" s="510">
        <v>7066</v>
      </c>
      <c r="M31" s="510">
        <v>36276.46</v>
      </c>
      <c r="N31" s="143"/>
      <c r="O31" s="1770"/>
    </row>
    <row r="32" spans="1:25" s="142" customFormat="1" ht="15" customHeight="1">
      <c r="A32" s="1462" t="s">
        <v>1879</v>
      </c>
      <c r="B32" s="510">
        <v>1959.46</v>
      </c>
      <c r="C32" s="510">
        <v>855.3</v>
      </c>
      <c r="D32" s="509">
        <v>232.8</v>
      </c>
      <c r="E32" s="510">
        <v>308.07</v>
      </c>
      <c r="F32" s="510">
        <v>439.1</v>
      </c>
      <c r="G32" s="608">
        <v>0</v>
      </c>
      <c r="H32" s="510">
        <v>14080.85</v>
      </c>
      <c r="I32" s="510">
        <v>9004.08</v>
      </c>
      <c r="J32" s="608">
        <v>0</v>
      </c>
      <c r="K32" s="510">
        <v>532.5</v>
      </c>
      <c r="L32" s="510">
        <v>7058.04</v>
      </c>
      <c r="M32" s="510">
        <v>34470.199999999997</v>
      </c>
      <c r="N32" s="143"/>
      <c r="O32" s="1770"/>
    </row>
    <row r="33" spans="1:15" s="142" customFormat="1" ht="15" customHeight="1">
      <c r="A33" s="1462">
        <v>1997</v>
      </c>
      <c r="B33" s="510">
        <v>1963.11</v>
      </c>
      <c r="C33" s="510">
        <v>787.27</v>
      </c>
      <c r="D33" s="509">
        <v>248.89</v>
      </c>
      <c r="E33" s="510">
        <v>331.64</v>
      </c>
      <c r="F33" s="510">
        <v>457.18</v>
      </c>
      <c r="G33" s="608">
        <v>0</v>
      </c>
      <c r="H33" s="510">
        <v>14754.08</v>
      </c>
      <c r="I33" s="510">
        <v>9188.65</v>
      </c>
      <c r="J33" s="608">
        <v>0</v>
      </c>
      <c r="K33" s="510">
        <v>532</v>
      </c>
      <c r="L33" s="510">
        <v>6314.66</v>
      </c>
      <c r="M33" s="510">
        <v>34577.480000000003</v>
      </c>
      <c r="N33" s="143"/>
      <c r="O33" s="1770"/>
    </row>
    <row r="34" spans="1:15" s="142" customFormat="1" ht="15" customHeight="1">
      <c r="A34" s="1462">
        <v>1998</v>
      </c>
      <c r="B34" s="510">
        <v>1606.83</v>
      </c>
      <c r="C34" s="510">
        <v>803.21</v>
      </c>
      <c r="D34" s="509">
        <v>242.8</v>
      </c>
      <c r="E34" s="510">
        <v>278.33</v>
      </c>
      <c r="F34" s="510">
        <v>384.87</v>
      </c>
      <c r="G34" s="608">
        <v>0</v>
      </c>
      <c r="H34" s="510">
        <v>15140.5</v>
      </c>
      <c r="I34" s="510">
        <v>9215.56</v>
      </c>
      <c r="J34" s="608">
        <v>0</v>
      </c>
      <c r="K34" s="510">
        <v>460.9</v>
      </c>
      <c r="L34" s="510">
        <v>6379.16</v>
      </c>
      <c r="M34" s="510">
        <v>34512.15</v>
      </c>
      <c r="N34" s="143"/>
      <c r="O34" s="1770"/>
    </row>
    <row r="35" spans="1:15" s="142" customFormat="1" ht="15" customHeight="1">
      <c r="A35" s="1462">
        <v>1999</v>
      </c>
      <c r="B35" s="510">
        <v>1353.49</v>
      </c>
      <c r="C35" s="510">
        <v>819.69</v>
      </c>
      <c r="D35" s="509">
        <v>215.26</v>
      </c>
      <c r="E35" s="510">
        <v>138.94999999999999</v>
      </c>
      <c r="F35" s="510">
        <v>205.07</v>
      </c>
      <c r="G35" s="608">
        <v>0</v>
      </c>
      <c r="H35" s="510">
        <v>15203.35</v>
      </c>
      <c r="I35" s="510">
        <v>9542.39</v>
      </c>
      <c r="J35" s="510">
        <v>1086.17</v>
      </c>
      <c r="K35" s="510">
        <v>283.2</v>
      </c>
      <c r="L35" s="510">
        <v>5374.29</v>
      </c>
      <c r="M35" s="510">
        <v>34221.870000000003</v>
      </c>
      <c r="N35" s="143"/>
      <c r="O35" s="1770"/>
    </row>
    <row r="36" spans="1:15" s="142" customFormat="1" ht="30" customHeight="1">
      <c r="A36" s="1466">
        <v>2000</v>
      </c>
      <c r="B36" s="510">
        <v>1227.74</v>
      </c>
      <c r="C36" s="510">
        <v>753.45</v>
      </c>
      <c r="D36" s="509">
        <v>224.94</v>
      </c>
      <c r="E36" s="510">
        <v>95.79</v>
      </c>
      <c r="F36" s="510">
        <v>216.25</v>
      </c>
      <c r="G36" s="608">
        <v>0</v>
      </c>
      <c r="H36" s="510">
        <v>15773.09</v>
      </c>
      <c r="I36" s="510">
        <v>9811.9500000000007</v>
      </c>
      <c r="J36" s="510">
        <v>1099.42</v>
      </c>
      <c r="K36" s="510">
        <v>264.06</v>
      </c>
      <c r="L36" s="510">
        <v>6039.47</v>
      </c>
      <c r="M36" s="510">
        <v>35506.160000000003</v>
      </c>
      <c r="N36" s="1508"/>
      <c r="O36" s="1770"/>
    </row>
    <row r="37" spans="1:15" s="142" customFormat="1" ht="15" customHeight="1">
      <c r="A37" s="1466">
        <v>2001</v>
      </c>
      <c r="B37" s="510">
        <v>1194.96</v>
      </c>
      <c r="C37" s="510">
        <v>718.59</v>
      </c>
      <c r="D37" s="509">
        <v>210.29</v>
      </c>
      <c r="E37" s="510">
        <v>272.14</v>
      </c>
      <c r="F37" s="510">
        <v>154.26</v>
      </c>
      <c r="G37" s="608">
        <v>0</v>
      </c>
      <c r="H37" s="510">
        <v>15463.71</v>
      </c>
      <c r="I37" s="510">
        <v>9573.34</v>
      </c>
      <c r="J37" s="510">
        <v>1001.23</v>
      </c>
      <c r="K37" s="510">
        <v>243.07</v>
      </c>
      <c r="L37" s="510">
        <v>6611.05</v>
      </c>
      <c r="M37" s="510">
        <v>35442.639999999999</v>
      </c>
      <c r="N37" s="143"/>
      <c r="O37" s="1770"/>
    </row>
    <row r="38" spans="1:15" s="142" customFormat="1" ht="15" customHeight="1">
      <c r="A38" s="1466">
        <v>2002</v>
      </c>
      <c r="B38" s="510">
        <v>1185.68</v>
      </c>
      <c r="C38" s="510">
        <v>610.41</v>
      </c>
      <c r="D38" s="509">
        <v>169.98</v>
      </c>
      <c r="E38" s="510">
        <v>226.29</v>
      </c>
      <c r="F38" s="510">
        <v>78.180000000000007</v>
      </c>
      <c r="G38" s="608">
        <v>0</v>
      </c>
      <c r="H38" s="510">
        <v>14201.69</v>
      </c>
      <c r="I38" s="510">
        <v>9472.7199999999993</v>
      </c>
      <c r="J38" s="510">
        <v>1320.64</v>
      </c>
      <c r="K38" s="510">
        <v>250.03</v>
      </c>
      <c r="L38" s="510">
        <v>6248.26</v>
      </c>
      <c r="M38" s="510">
        <v>33763.89</v>
      </c>
      <c r="N38" s="143"/>
      <c r="O38" s="1770"/>
    </row>
    <row r="39" spans="1:15" s="142" customFormat="1" ht="15" customHeight="1">
      <c r="A39" s="1466">
        <v>2003</v>
      </c>
      <c r="B39" s="510">
        <v>1247.97</v>
      </c>
      <c r="C39" s="510">
        <v>588.6</v>
      </c>
      <c r="D39" s="509">
        <v>165.57</v>
      </c>
      <c r="E39" s="510">
        <v>36.369999999999997</v>
      </c>
      <c r="F39" s="510">
        <v>53.19</v>
      </c>
      <c r="G39" s="608">
        <v>0</v>
      </c>
      <c r="H39" s="510">
        <v>14292.02</v>
      </c>
      <c r="I39" s="510">
        <v>9396.25</v>
      </c>
      <c r="J39" s="510">
        <v>1128.31</v>
      </c>
      <c r="K39" s="510">
        <v>266.69</v>
      </c>
      <c r="L39" s="510">
        <v>6899.22</v>
      </c>
      <c r="M39" s="510">
        <v>34074.19</v>
      </c>
      <c r="N39" s="143"/>
      <c r="O39" s="1770"/>
    </row>
    <row r="40" spans="1:15" s="142" customFormat="1" ht="15" customHeight="1">
      <c r="A40" s="1466">
        <v>2004</v>
      </c>
      <c r="B40" s="510">
        <v>1235.25</v>
      </c>
      <c r="C40" s="510">
        <v>559.21</v>
      </c>
      <c r="D40" s="509">
        <v>157.38999999999999</v>
      </c>
      <c r="E40" s="510">
        <v>32.25</v>
      </c>
      <c r="F40" s="510">
        <v>90.27</v>
      </c>
      <c r="G40" s="608">
        <v>0</v>
      </c>
      <c r="H40" s="510">
        <v>13237.6</v>
      </c>
      <c r="I40" s="510">
        <v>9584.4699999999993</v>
      </c>
      <c r="J40" s="510">
        <v>832.34</v>
      </c>
      <c r="K40" s="510">
        <v>265.24</v>
      </c>
      <c r="L40" s="510">
        <v>6918.42</v>
      </c>
      <c r="M40" s="510">
        <v>32912.44</v>
      </c>
      <c r="N40" s="143"/>
      <c r="O40" s="1770"/>
    </row>
    <row r="41" spans="1:15" s="142" customFormat="1" ht="15" customHeight="1">
      <c r="A41" s="1466">
        <v>2005</v>
      </c>
      <c r="B41" s="510">
        <v>1179.92</v>
      </c>
      <c r="C41" s="510">
        <v>534.74</v>
      </c>
      <c r="D41" s="509">
        <v>150.43</v>
      </c>
      <c r="E41" s="510">
        <v>28.01</v>
      </c>
      <c r="F41" s="510">
        <v>98.78</v>
      </c>
      <c r="G41" s="608">
        <v>0</v>
      </c>
      <c r="H41" s="510">
        <v>13021.58</v>
      </c>
      <c r="I41" s="510">
        <v>9976.27</v>
      </c>
      <c r="J41" s="510">
        <v>830.51</v>
      </c>
      <c r="K41" s="510">
        <v>200.76</v>
      </c>
      <c r="L41" s="510">
        <v>6282.18</v>
      </c>
      <c r="M41" s="510">
        <v>32303.19</v>
      </c>
      <c r="N41" s="143"/>
      <c r="O41" s="1770"/>
    </row>
    <row r="42" spans="1:15" s="142" customFormat="1" ht="15" customHeight="1">
      <c r="A42" s="1466">
        <v>2006</v>
      </c>
      <c r="B42" s="510">
        <v>1163.6500000000001</v>
      </c>
      <c r="C42" s="510">
        <v>487.62</v>
      </c>
      <c r="D42" s="509">
        <v>161.08000000000001</v>
      </c>
      <c r="E42" s="510">
        <v>77.540000000000006</v>
      </c>
      <c r="F42" s="510">
        <v>122.95</v>
      </c>
      <c r="G42" s="608">
        <v>0</v>
      </c>
      <c r="H42" s="510">
        <v>12428.29</v>
      </c>
      <c r="I42" s="510">
        <v>9879.2999999999993</v>
      </c>
      <c r="J42" s="510">
        <v>808.93</v>
      </c>
      <c r="K42" s="510">
        <v>213.49</v>
      </c>
      <c r="L42" s="510">
        <v>6099.35</v>
      </c>
      <c r="M42" s="510">
        <v>31442.2</v>
      </c>
      <c r="N42" s="143"/>
      <c r="O42" s="1770"/>
    </row>
    <row r="43" spans="1:15" s="142" customFormat="1" ht="15" customHeight="1">
      <c r="A43" s="1466">
        <v>2007</v>
      </c>
      <c r="B43" s="510">
        <v>1268.4100000000001</v>
      </c>
      <c r="C43" s="510">
        <v>513.04999999999995</v>
      </c>
      <c r="D43" s="509">
        <v>158.01</v>
      </c>
      <c r="E43" s="510">
        <v>47.91</v>
      </c>
      <c r="F43" s="510">
        <v>120.3</v>
      </c>
      <c r="G43" s="608">
        <v>0</v>
      </c>
      <c r="H43" s="510">
        <v>11466.08</v>
      </c>
      <c r="I43" s="510">
        <v>9699.01</v>
      </c>
      <c r="J43" s="510">
        <v>895.84</v>
      </c>
      <c r="K43" s="510">
        <v>276.33</v>
      </c>
      <c r="L43" s="510">
        <v>6095.35</v>
      </c>
      <c r="M43" s="510">
        <v>30540.28</v>
      </c>
      <c r="N43" s="143"/>
      <c r="O43" s="1770"/>
    </row>
    <row r="44" spans="1:15" s="142" customFormat="1" ht="15" customHeight="1">
      <c r="A44" s="1466">
        <v>2008</v>
      </c>
      <c r="B44" s="510">
        <v>1296.1600000000001</v>
      </c>
      <c r="C44" s="510">
        <v>442.77</v>
      </c>
      <c r="D44" s="509">
        <v>156.13</v>
      </c>
      <c r="E44" s="510">
        <v>39.630000000000003</v>
      </c>
      <c r="F44" s="510">
        <v>109.9</v>
      </c>
      <c r="G44" s="608">
        <v>0</v>
      </c>
      <c r="H44" s="510">
        <v>9862.9</v>
      </c>
      <c r="I44" s="510">
        <v>9815.2099999999991</v>
      </c>
      <c r="J44" s="510">
        <v>1020.7</v>
      </c>
      <c r="K44" s="510">
        <v>414.24</v>
      </c>
      <c r="L44" s="510">
        <v>5895.15</v>
      </c>
      <c r="M44" s="510">
        <v>29052.79</v>
      </c>
      <c r="N44" s="143"/>
      <c r="O44" s="1770"/>
    </row>
    <row r="45" spans="1:15" s="142" customFormat="1" ht="15" customHeight="1">
      <c r="A45" s="1466">
        <v>2009</v>
      </c>
      <c r="B45" s="510">
        <v>1151.76</v>
      </c>
      <c r="C45" s="510">
        <v>387.27</v>
      </c>
      <c r="D45" s="608">
        <v>0</v>
      </c>
      <c r="E45" s="510">
        <v>29</v>
      </c>
      <c r="F45" s="510">
        <v>68.25</v>
      </c>
      <c r="G45" s="608">
        <v>0</v>
      </c>
      <c r="H45" s="510">
        <v>7847.26</v>
      </c>
      <c r="I45" s="510">
        <v>8575.92</v>
      </c>
      <c r="J45" s="510">
        <v>762.84</v>
      </c>
      <c r="K45" s="510">
        <v>415.03</v>
      </c>
      <c r="L45" s="510">
        <v>5151.59</v>
      </c>
      <c r="M45" s="510">
        <v>24388.92</v>
      </c>
      <c r="N45" s="143"/>
      <c r="O45" s="1770"/>
    </row>
    <row r="46" spans="1:15" s="142" customFormat="1" ht="30" customHeight="1">
      <c r="A46" s="1466">
        <v>2010</v>
      </c>
      <c r="B46" s="515">
        <v>1311.22</v>
      </c>
      <c r="C46" s="515">
        <v>338.79</v>
      </c>
      <c r="D46" s="608">
        <v>0</v>
      </c>
      <c r="E46" s="515">
        <v>86.87</v>
      </c>
      <c r="F46" s="515">
        <v>113.61</v>
      </c>
      <c r="G46" s="608">
        <v>0</v>
      </c>
      <c r="H46" s="516">
        <v>9395.43</v>
      </c>
      <c r="I46" s="516">
        <v>8988.61</v>
      </c>
      <c r="J46" s="515">
        <v>822.15</v>
      </c>
      <c r="K46" s="516">
        <v>471.9</v>
      </c>
      <c r="L46" s="515">
        <v>5482.24</v>
      </c>
      <c r="M46" s="516">
        <v>27010.81</v>
      </c>
      <c r="N46" s="143"/>
      <c r="O46" s="1770"/>
    </row>
    <row r="47" spans="1:15" s="142" customFormat="1" ht="15" customHeight="1">
      <c r="A47" s="1466">
        <v>2011</v>
      </c>
      <c r="B47" s="515">
        <v>1193.6199999999999</v>
      </c>
      <c r="C47" s="515">
        <v>306.27999999999997</v>
      </c>
      <c r="D47" s="608">
        <v>0</v>
      </c>
      <c r="E47" s="515">
        <v>64.11</v>
      </c>
      <c r="F47" s="515">
        <v>76.63</v>
      </c>
      <c r="G47" s="608">
        <v>0</v>
      </c>
      <c r="H47" s="516">
        <v>9007.31</v>
      </c>
      <c r="I47" s="516">
        <v>8806.15</v>
      </c>
      <c r="J47" s="515">
        <v>769.35</v>
      </c>
      <c r="K47" s="516">
        <v>530.88</v>
      </c>
      <c r="L47" s="515">
        <v>4499.96</v>
      </c>
      <c r="M47" s="516">
        <v>25254.28</v>
      </c>
      <c r="N47" s="143"/>
      <c r="O47" s="1770"/>
    </row>
    <row r="48" spans="1:15" s="134" customFormat="1" ht="15" customHeight="1">
      <c r="A48" s="1466">
        <v>2012</v>
      </c>
      <c r="B48" s="515">
        <v>1212.4000000000001</v>
      </c>
      <c r="C48" s="515">
        <v>375.18</v>
      </c>
      <c r="D48" s="608">
        <v>0</v>
      </c>
      <c r="E48" s="515">
        <v>25.78</v>
      </c>
      <c r="F48" s="515">
        <v>60.31</v>
      </c>
      <c r="G48" s="608">
        <v>0</v>
      </c>
      <c r="H48" s="516">
        <v>8821.48</v>
      </c>
      <c r="I48" s="516">
        <v>8465.67</v>
      </c>
      <c r="J48" s="516">
        <v>757.92</v>
      </c>
      <c r="K48" s="516">
        <v>488.26</v>
      </c>
      <c r="L48" s="515">
        <v>4668.6499999999996</v>
      </c>
      <c r="M48" s="516">
        <v>24875.66</v>
      </c>
      <c r="N48" s="1774"/>
      <c r="O48" s="1775"/>
    </row>
    <row r="49" spans="1:15" s="142" customFormat="1" ht="15" customHeight="1">
      <c r="A49" s="1466">
        <v>2013</v>
      </c>
      <c r="B49" s="516">
        <v>1555.2</v>
      </c>
      <c r="C49" s="515">
        <v>504.46</v>
      </c>
      <c r="D49" s="608">
        <v>0</v>
      </c>
      <c r="E49" s="515">
        <v>12.59</v>
      </c>
      <c r="F49" s="515">
        <v>76.510000000000005</v>
      </c>
      <c r="G49" s="608">
        <v>0</v>
      </c>
      <c r="H49" s="516">
        <v>9029.65</v>
      </c>
      <c r="I49" s="516">
        <v>8338.85</v>
      </c>
      <c r="J49" s="516">
        <v>739.46</v>
      </c>
      <c r="K49" s="516">
        <v>576.94000000000005</v>
      </c>
      <c r="L49" s="515">
        <v>4055.66</v>
      </c>
      <c r="M49" s="516">
        <v>24889.31</v>
      </c>
      <c r="N49" s="1774"/>
      <c r="O49" s="1770"/>
    </row>
    <row r="50" spans="1:15" s="142" customFormat="1" ht="15" customHeight="1">
      <c r="A50" s="1466">
        <v>2014</v>
      </c>
      <c r="B50" s="516">
        <v>1626.99</v>
      </c>
      <c r="C50" s="515">
        <v>482.71</v>
      </c>
      <c r="D50" s="608">
        <v>0</v>
      </c>
      <c r="E50" s="515">
        <v>13.8</v>
      </c>
      <c r="F50" s="515">
        <v>69.13</v>
      </c>
      <c r="G50" s="608">
        <v>0</v>
      </c>
      <c r="H50" s="516">
        <v>8653.15</v>
      </c>
      <c r="I50" s="516">
        <v>7996.98</v>
      </c>
      <c r="J50" s="516">
        <v>626.80999999999995</v>
      </c>
      <c r="K50" s="516">
        <v>594.11</v>
      </c>
      <c r="L50" s="516">
        <v>4238.28</v>
      </c>
      <c r="M50" s="516">
        <v>24301.95</v>
      </c>
      <c r="N50" s="1508"/>
      <c r="O50" s="1770"/>
    </row>
    <row r="51" spans="1:15" s="142" customFormat="1" ht="15" customHeight="1">
      <c r="A51" s="1466">
        <v>2015</v>
      </c>
      <c r="B51" s="516">
        <v>1359.7</v>
      </c>
      <c r="C51" s="515">
        <v>395.45</v>
      </c>
      <c r="D51" s="608">
        <v>0</v>
      </c>
      <c r="E51" s="515">
        <v>11.44</v>
      </c>
      <c r="F51" s="515">
        <v>50.42</v>
      </c>
      <c r="G51" s="608">
        <v>0</v>
      </c>
      <c r="H51" s="516">
        <v>8530.58</v>
      </c>
      <c r="I51" s="516">
        <v>7988.53</v>
      </c>
      <c r="J51" s="516">
        <v>607</v>
      </c>
      <c r="K51" s="516">
        <v>1120.7</v>
      </c>
      <c r="L51" s="516">
        <v>4297.7299999999996</v>
      </c>
      <c r="M51" s="516">
        <v>24361.55</v>
      </c>
      <c r="N51" s="1508"/>
      <c r="O51" s="1770"/>
    </row>
    <row r="52" spans="1:15" s="142" customFormat="1" ht="15" customHeight="1">
      <c r="A52" s="1466">
        <v>2016</v>
      </c>
      <c r="B52" s="1769">
        <v>1072.28</v>
      </c>
      <c r="C52" s="1769">
        <v>224.84</v>
      </c>
      <c r="D52" s="608">
        <v>0</v>
      </c>
      <c r="E52" s="1769">
        <v>7.86</v>
      </c>
      <c r="F52" s="1769">
        <v>82.94</v>
      </c>
      <c r="G52" s="608">
        <v>0</v>
      </c>
      <c r="H52" s="1769">
        <v>8427</v>
      </c>
      <c r="I52" s="1769">
        <v>7894.06</v>
      </c>
      <c r="J52" s="1769">
        <v>610.16999999999996</v>
      </c>
      <c r="K52" s="1769">
        <v>1337.08</v>
      </c>
      <c r="L52" s="1769">
        <v>4074.17</v>
      </c>
      <c r="M52" s="1769">
        <v>23730.400000000001</v>
      </c>
      <c r="N52" s="1508"/>
      <c r="O52" s="1770"/>
    </row>
    <row r="53" spans="1:15" s="142" customFormat="1" ht="7.5" customHeight="1" thickBot="1">
      <c r="A53" s="1467"/>
      <c r="B53" s="1776"/>
      <c r="C53" s="1776"/>
      <c r="D53" s="1784"/>
      <c r="E53" s="1776"/>
      <c r="F53" s="1776"/>
      <c r="G53" s="1776"/>
      <c r="H53" s="1776"/>
      <c r="I53" s="1776"/>
      <c r="J53" s="1776"/>
      <c r="K53" s="1776"/>
      <c r="L53" s="1776"/>
      <c r="M53" s="1776"/>
      <c r="N53" s="1508"/>
      <c r="O53" s="1770"/>
    </row>
    <row r="54" spans="1:15" s="1778" customFormat="1" ht="15" customHeight="1" thickTop="1">
      <c r="A54" s="1466"/>
      <c r="B54" s="510"/>
      <c r="C54" s="510"/>
      <c r="D54" s="509"/>
      <c r="E54" s="510"/>
      <c r="F54" s="510"/>
      <c r="G54" s="510"/>
      <c r="H54" s="510"/>
      <c r="I54" s="510"/>
      <c r="J54" s="510"/>
      <c r="K54" s="510"/>
      <c r="L54" s="510"/>
      <c r="M54" s="510"/>
      <c r="N54" s="1777"/>
    </row>
    <row r="55" spans="1:15" s="142" customFormat="1" ht="15" customHeight="1">
      <c r="A55" s="137" t="s">
        <v>647</v>
      </c>
      <c r="B55" s="137"/>
      <c r="C55" s="137"/>
      <c r="D55" s="1785"/>
      <c r="E55" s="137"/>
      <c r="F55" s="137"/>
      <c r="G55" s="137"/>
      <c r="H55" s="1779"/>
      <c r="I55" s="138"/>
      <c r="J55" s="134"/>
      <c r="K55" s="134"/>
      <c r="L55" s="134"/>
      <c r="M55" s="134"/>
      <c r="N55" s="143"/>
    </row>
    <row r="56" spans="1:15" s="142" customFormat="1" ht="15" customHeight="1">
      <c r="A56" s="137" t="s">
        <v>648</v>
      </c>
      <c r="B56" s="1779"/>
      <c r="C56" s="1779"/>
      <c r="D56" s="1786"/>
      <c r="E56" s="1779"/>
      <c r="F56" s="1779"/>
      <c r="G56" s="137"/>
      <c r="H56" s="137"/>
      <c r="I56" s="137"/>
      <c r="N56" s="143"/>
    </row>
    <row r="57" spans="1:15" s="142" customFormat="1" ht="15" customHeight="1">
      <c r="A57" s="137" t="s">
        <v>649</v>
      </c>
      <c r="B57" s="137"/>
      <c r="C57" s="137"/>
      <c r="D57" s="1785"/>
      <c r="E57" s="137"/>
      <c r="F57" s="137"/>
      <c r="G57" s="137"/>
      <c r="H57" s="137"/>
      <c r="I57" s="137"/>
      <c r="N57" s="143"/>
    </row>
    <row r="58" spans="1:15" s="142" customFormat="1" ht="15" customHeight="1">
      <c r="A58" s="137"/>
      <c r="B58" s="137"/>
      <c r="C58" s="137"/>
      <c r="D58" s="1785"/>
      <c r="E58" s="137"/>
      <c r="F58" s="137"/>
      <c r="G58" s="137"/>
      <c r="H58" s="137"/>
      <c r="I58" s="137"/>
      <c r="N58" s="143"/>
    </row>
    <row r="59" spans="1:15" s="142" customFormat="1" ht="15" customHeight="1">
      <c r="A59" s="897" t="s">
        <v>5</v>
      </c>
      <c r="B59" s="137"/>
      <c r="C59" s="137"/>
      <c r="D59" s="1785"/>
      <c r="E59" s="137"/>
      <c r="F59" s="137"/>
      <c r="G59" s="137"/>
      <c r="H59" s="137"/>
      <c r="I59" s="137"/>
      <c r="N59" s="143"/>
    </row>
    <row r="60" spans="1:15" s="142" customFormat="1" ht="11.25">
      <c r="A60" s="150" t="s">
        <v>1492</v>
      </c>
      <c r="B60" s="137"/>
      <c r="C60" s="137"/>
      <c r="D60" s="1785"/>
      <c r="E60" s="137"/>
      <c r="F60" s="137"/>
      <c r="G60" s="137"/>
      <c r="H60" s="137"/>
      <c r="I60" s="137"/>
      <c r="N60" s="143"/>
    </row>
    <row r="61" spans="1:15" s="142" customFormat="1" ht="11.25">
      <c r="A61" s="137"/>
      <c r="B61" s="137"/>
      <c r="C61" s="137"/>
      <c r="D61" s="1785"/>
      <c r="E61" s="137"/>
      <c r="F61" s="137"/>
      <c r="G61" s="137"/>
      <c r="H61" s="137"/>
      <c r="I61" s="137"/>
      <c r="N61" s="143"/>
    </row>
    <row r="62" spans="1:15" s="142" customFormat="1" ht="11.25">
      <c r="D62" s="1465"/>
      <c r="N62" s="143"/>
    </row>
  </sheetData>
  <hyperlinks>
    <hyperlink ref="A2" location="Title!A1" display="Return to Title page"/>
  </hyperlinks>
  <pageMargins left="0.74803149606299213" right="0.74803149606299213" top="0.98425196850393704" bottom="0.98425196850393704" header="0.51181102362204722" footer="0.51181102362204722"/>
  <pageSetup paperSize="9" scale="4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7" tint="0.39997558519241921"/>
    <pageSetUpPr fitToPage="1"/>
  </sheetPr>
  <dimension ref="A1:AI33"/>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26.7109375" style="29" customWidth="1"/>
    <col min="2" max="7" width="7.7109375" style="29" customWidth="1"/>
    <col min="8" max="24" width="7.7109375" style="32" customWidth="1"/>
    <col min="25" max="27" width="9.140625" style="29"/>
    <col min="28" max="28" width="9.140625" style="243"/>
    <col min="29" max="16384" width="9.140625" style="29"/>
  </cols>
  <sheetData>
    <row r="1" spans="1:29" ht="15.75">
      <c r="A1" s="301" t="s">
        <v>1608</v>
      </c>
      <c r="B1" s="302"/>
      <c r="C1" s="302"/>
      <c r="D1" s="302"/>
    </row>
    <row r="2" spans="1:29" ht="15">
      <c r="A2" s="6" t="s">
        <v>0</v>
      </c>
      <c r="B2" s="302"/>
      <c r="C2" s="302"/>
      <c r="D2" s="302"/>
    </row>
    <row r="3" spans="1:29" ht="18.75" customHeight="1">
      <c r="A3" s="6"/>
      <c r="B3" s="302"/>
      <c r="C3" s="302"/>
      <c r="D3" s="302"/>
    </row>
    <row r="4" spans="1:29" s="142" customFormat="1" ht="12" thickBot="1">
      <c r="A4" s="647"/>
      <c r="B4" s="1767"/>
      <c r="C4" s="1767"/>
      <c r="D4" s="1767"/>
      <c r="E4" s="1767"/>
      <c r="F4" s="1767"/>
      <c r="H4" s="134"/>
      <c r="I4" s="134"/>
      <c r="J4" s="134"/>
      <c r="K4" s="134"/>
      <c r="L4" s="1792"/>
      <c r="M4" s="1780"/>
      <c r="N4" s="1767"/>
      <c r="O4" s="134"/>
      <c r="P4" s="1767"/>
      <c r="Q4" s="1053"/>
      <c r="R4" s="1053"/>
      <c r="S4" s="1053"/>
      <c r="T4" s="133"/>
      <c r="U4" s="1054"/>
      <c r="V4" s="133"/>
      <c r="W4" s="133"/>
      <c r="X4" s="133"/>
      <c r="Y4" s="1054"/>
      <c r="Z4" s="1054"/>
      <c r="AB4" s="1054" t="s">
        <v>39</v>
      </c>
    </row>
    <row r="5" spans="1:29" s="900" customFormat="1" ht="15.75" customHeight="1" thickTop="1">
      <c r="A5" s="1805"/>
      <c r="B5" s="1806">
        <v>1990</v>
      </c>
      <c r="C5" s="1806">
        <v>1991</v>
      </c>
      <c r="D5" s="1806">
        <v>1992</v>
      </c>
      <c r="E5" s="1806">
        <v>1993</v>
      </c>
      <c r="F5" s="1806">
        <v>1994</v>
      </c>
      <c r="G5" s="1806">
        <v>1995</v>
      </c>
      <c r="H5" s="1806">
        <v>1996</v>
      </c>
      <c r="I5" s="1806">
        <v>1997</v>
      </c>
      <c r="J5" s="1806">
        <v>1998</v>
      </c>
      <c r="K5" s="1806">
        <v>1999</v>
      </c>
      <c r="L5" s="1805">
        <v>2000</v>
      </c>
      <c r="M5" s="1805">
        <v>2001</v>
      </c>
      <c r="N5" s="1805">
        <v>2002</v>
      </c>
      <c r="O5" s="1805">
        <v>2003</v>
      </c>
      <c r="P5" s="1805">
        <v>2004</v>
      </c>
      <c r="Q5" s="1805">
        <v>2005</v>
      </c>
      <c r="R5" s="1805">
        <v>2006</v>
      </c>
      <c r="S5" s="1805">
        <v>2007</v>
      </c>
      <c r="T5" s="1805">
        <v>2008</v>
      </c>
      <c r="U5" s="1805">
        <v>2009</v>
      </c>
      <c r="V5" s="1805">
        <v>2010</v>
      </c>
      <c r="W5" s="1805">
        <v>2011</v>
      </c>
      <c r="X5" s="1805">
        <v>2012</v>
      </c>
      <c r="Y5" s="1805">
        <v>2013</v>
      </c>
      <c r="Z5" s="1805">
        <v>2014</v>
      </c>
      <c r="AA5" s="1805">
        <v>2015</v>
      </c>
      <c r="AB5" s="1805">
        <v>2016</v>
      </c>
    </row>
    <row r="6" spans="1:29" s="142" customFormat="1" ht="15" customHeight="1">
      <c r="A6" s="1793" t="s">
        <v>650</v>
      </c>
      <c r="B6" s="1055">
        <v>6949</v>
      </c>
      <c r="C6" s="1055">
        <v>6618</v>
      </c>
      <c r="D6" s="1055">
        <v>6497.3</v>
      </c>
      <c r="E6" s="1055">
        <v>6953</v>
      </c>
      <c r="F6" s="1055">
        <v>6863.08</v>
      </c>
      <c r="G6" s="1055">
        <v>6897.07</v>
      </c>
      <c r="H6" s="1055">
        <v>4169.3900000000003</v>
      </c>
      <c r="I6" s="1055">
        <v>4191.3100000000004</v>
      </c>
      <c r="J6" s="1055">
        <v>3968.95</v>
      </c>
      <c r="K6" s="1055">
        <v>3768.39</v>
      </c>
      <c r="L6" s="1055">
        <v>2244.73</v>
      </c>
      <c r="M6" s="1055">
        <v>2289.92</v>
      </c>
      <c r="N6" s="1055">
        <v>2011.39</v>
      </c>
      <c r="O6" s="1055">
        <v>1946.92</v>
      </c>
      <c r="P6" s="1055">
        <v>1917.52</v>
      </c>
      <c r="Q6" s="1055">
        <v>1760.85</v>
      </c>
      <c r="R6" s="1055">
        <v>1863.48</v>
      </c>
      <c r="S6" s="1055">
        <v>1775.68</v>
      </c>
      <c r="T6" s="1055">
        <v>1593.64</v>
      </c>
      <c r="U6" s="1055">
        <v>1231.3699999999999</v>
      </c>
      <c r="V6" s="1058">
        <v>1394.36</v>
      </c>
      <c r="W6" s="1057">
        <v>1279.6300000000001</v>
      </c>
      <c r="X6" s="1794">
        <v>1198.77</v>
      </c>
      <c r="Y6" s="1795">
        <v>1347.1</v>
      </c>
      <c r="Z6" s="1794">
        <v>1359.68</v>
      </c>
      <c r="AA6" s="1794">
        <v>1262.18</v>
      </c>
      <c r="AB6" s="1796">
        <v>946.43</v>
      </c>
      <c r="AC6" s="1770"/>
    </row>
    <row r="7" spans="1:29" s="142" customFormat="1" ht="15" customHeight="1">
      <c r="A7" s="1793" t="s">
        <v>651</v>
      </c>
      <c r="B7" s="1055">
        <v>1294</v>
      </c>
      <c r="C7" s="1055">
        <v>1384</v>
      </c>
      <c r="D7" s="1055">
        <v>1318.3</v>
      </c>
      <c r="E7" s="1055">
        <v>1203.3</v>
      </c>
      <c r="F7" s="1055">
        <v>1136.3599999999999</v>
      </c>
      <c r="G7" s="1055">
        <v>1081.24</v>
      </c>
      <c r="H7" s="1055">
        <v>1274.31</v>
      </c>
      <c r="I7" s="1055">
        <v>1121.27</v>
      </c>
      <c r="J7" s="1055">
        <v>1224.05</v>
      </c>
      <c r="K7" s="1055">
        <v>1333.3</v>
      </c>
      <c r="L7" s="1055">
        <v>1197.93</v>
      </c>
      <c r="M7" s="1055">
        <v>1294.5999999999999</v>
      </c>
      <c r="N7" s="1055">
        <v>1131.81</v>
      </c>
      <c r="O7" s="1055">
        <v>1106.72</v>
      </c>
      <c r="P7" s="1055">
        <v>976.67</v>
      </c>
      <c r="Q7" s="1055">
        <v>1011.5</v>
      </c>
      <c r="R7" s="1055">
        <v>1004.29</v>
      </c>
      <c r="S7" s="1055">
        <v>951.7</v>
      </c>
      <c r="T7" s="1055">
        <v>860.21</v>
      </c>
      <c r="U7" s="1055">
        <v>680.68</v>
      </c>
      <c r="V7" s="1057">
        <v>775.97</v>
      </c>
      <c r="W7" s="1057">
        <v>797.1</v>
      </c>
      <c r="X7" s="1794">
        <v>637.71</v>
      </c>
      <c r="Y7" s="1794">
        <v>581.05999999999995</v>
      </c>
      <c r="Z7" s="1794">
        <v>578.1</v>
      </c>
      <c r="AA7" s="1794">
        <v>550.57000000000005</v>
      </c>
      <c r="AB7" s="1796">
        <v>542.15</v>
      </c>
      <c r="AC7" s="1770"/>
    </row>
    <row r="8" spans="1:29" s="142" customFormat="1" ht="15" customHeight="1">
      <c r="A8" s="1793" t="s">
        <v>652</v>
      </c>
      <c r="B8" s="1055">
        <v>3992</v>
      </c>
      <c r="C8" s="1055">
        <v>3638</v>
      </c>
      <c r="D8" s="1055">
        <v>3236</v>
      </c>
      <c r="E8" s="1055">
        <v>2972</v>
      </c>
      <c r="F8" s="1055">
        <v>3109.97</v>
      </c>
      <c r="G8" s="1055">
        <v>3060.48</v>
      </c>
      <c r="H8" s="1055">
        <v>2792.73</v>
      </c>
      <c r="I8" s="1055">
        <v>2725.64</v>
      </c>
      <c r="J8" s="1055">
        <v>2603.36</v>
      </c>
      <c r="K8" s="1055">
        <v>2481.5500000000002</v>
      </c>
      <c r="L8" s="1055">
        <v>3122.88</v>
      </c>
      <c r="M8" s="1055">
        <v>3068.4</v>
      </c>
      <c r="N8" s="1055">
        <v>2863.74</v>
      </c>
      <c r="O8" s="1055">
        <v>2895.37</v>
      </c>
      <c r="P8" s="1055">
        <v>2752.19</v>
      </c>
      <c r="Q8" s="1055">
        <v>3219.01</v>
      </c>
      <c r="R8" s="1055">
        <v>3098.49</v>
      </c>
      <c r="S8" s="1055">
        <v>3120.9</v>
      </c>
      <c r="T8" s="1055">
        <v>3629.27</v>
      </c>
      <c r="U8" s="1055">
        <v>3037.19</v>
      </c>
      <c r="V8" s="1057">
        <v>2679.46</v>
      </c>
      <c r="W8" s="1057">
        <v>2496.06</v>
      </c>
      <c r="X8" s="1794">
        <v>2428.33</v>
      </c>
      <c r="Y8" s="1794">
        <v>2590.38</v>
      </c>
      <c r="Z8" s="1794">
        <v>2492.67</v>
      </c>
      <c r="AA8" s="1794">
        <v>2568.75</v>
      </c>
      <c r="AB8" s="1796">
        <v>2442.56</v>
      </c>
      <c r="AC8" s="1770"/>
    </row>
    <row r="9" spans="1:29" s="142" customFormat="1" ht="15" customHeight="1">
      <c r="A9" s="1793" t="s">
        <v>653</v>
      </c>
      <c r="B9" s="1055">
        <v>5861</v>
      </c>
      <c r="C9" s="1055">
        <v>5278</v>
      </c>
      <c r="D9" s="1055">
        <v>5381.9</v>
      </c>
      <c r="E9" s="1055">
        <v>6472.9</v>
      </c>
      <c r="F9" s="1055">
        <v>7131.31</v>
      </c>
      <c r="G9" s="1055">
        <v>6243.81</v>
      </c>
      <c r="H9" s="1055">
        <v>6190.6</v>
      </c>
      <c r="I9" s="1055">
        <v>6883.83</v>
      </c>
      <c r="J9" s="1055">
        <v>6836.68</v>
      </c>
      <c r="K9" s="1055">
        <v>7325.65</v>
      </c>
      <c r="L9" s="1055">
        <v>7627.74</v>
      </c>
      <c r="M9" s="1055">
        <v>7381.9</v>
      </c>
      <c r="N9" s="1055">
        <v>7309.05</v>
      </c>
      <c r="O9" s="1055">
        <v>6911</v>
      </c>
      <c r="P9" s="1055">
        <v>6015.31</v>
      </c>
      <c r="Q9" s="1055">
        <v>5598.28</v>
      </c>
      <c r="R9" s="1055">
        <v>5347.93</v>
      </c>
      <c r="S9" s="1055">
        <v>5076.04</v>
      </c>
      <c r="T9" s="1055">
        <v>4442.7299999999996</v>
      </c>
      <c r="U9" s="1055">
        <v>3634.57</v>
      </c>
      <c r="V9" s="1057">
        <v>4404.68</v>
      </c>
      <c r="W9" s="1057">
        <v>3940.29</v>
      </c>
      <c r="X9" s="1794">
        <v>3802.39</v>
      </c>
      <c r="Y9" s="1794">
        <v>3768.42</v>
      </c>
      <c r="Z9" s="1794">
        <v>3409.36</v>
      </c>
      <c r="AA9" s="1794">
        <v>3385.25</v>
      </c>
      <c r="AB9" s="1796">
        <v>3401.45</v>
      </c>
      <c r="AC9" s="1770"/>
    </row>
    <row r="10" spans="1:29" s="142" customFormat="1" ht="15" customHeight="1">
      <c r="A10" s="1793" t="s">
        <v>654</v>
      </c>
      <c r="B10" s="1055">
        <v>2422</v>
      </c>
      <c r="C10" s="1055">
        <v>2272</v>
      </c>
      <c r="D10" s="1055">
        <v>2131</v>
      </c>
      <c r="E10" s="1055">
        <v>2092</v>
      </c>
      <c r="F10" s="1055">
        <v>1804.47</v>
      </c>
      <c r="G10" s="1055">
        <v>1826</v>
      </c>
      <c r="H10" s="1055">
        <v>1836.36</v>
      </c>
      <c r="I10" s="1055">
        <v>1813.86</v>
      </c>
      <c r="J10" s="1055">
        <v>1828.6</v>
      </c>
      <c r="K10" s="1055">
        <v>1812.07</v>
      </c>
      <c r="L10" s="1055">
        <v>1974.81</v>
      </c>
      <c r="M10" s="1055">
        <v>1849.09</v>
      </c>
      <c r="N10" s="1055">
        <v>1767</v>
      </c>
      <c r="O10" s="1055">
        <v>1692.45</v>
      </c>
      <c r="P10" s="1055">
        <v>1592.83</v>
      </c>
      <c r="Q10" s="1055">
        <v>1610.89</v>
      </c>
      <c r="R10" s="1055">
        <v>1550.63</v>
      </c>
      <c r="S10" s="1055">
        <v>1503.77</v>
      </c>
      <c r="T10" s="1055">
        <v>1334.44</v>
      </c>
      <c r="U10" s="1055">
        <v>1073.1199999999999</v>
      </c>
      <c r="V10" s="1057">
        <v>1188.04</v>
      </c>
      <c r="W10" s="1057">
        <v>1170.8</v>
      </c>
      <c r="X10" s="1794">
        <v>1177.72</v>
      </c>
      <c r="Y10" s="1794">
        <v>1148.03</v>
      </c>
      <c r="Z10" s="1794">
        <v>1115.08</v>
      </c>
      <c r="AA10" s="1794">
        <v>1065.7</v>
      </c>
      <c r="AB10" s="1796">
        <v>1068.07</v>
      </c>
      <c r="AC10" s="1770"/>
    </row>
    <row r="11" spans="1:29" s="142" customFormat="1" ht="15" customHeight="1">
      <c r="A11" s="1793" t="s">
        <v>655</v>
      </c>
      <c r="B11" s="1055">
        <v>1152</v>
      </c>
      <c r="C11" s="1055">
        <v>1217</v>
      </c>
      <c r="D11" s="1055">
        <v>1137</v>
      </c>
      <c r="E11" s="1055">
        <v>1084</v>
      </c>
      <c r="F11" s="1055">
        <v>903.61</v>
      </c>
      <c r="G11" s="1055">
        <v>870.64</v>
      </c>
      <c r="H11" s="1055">
        <v>885.79</v>
      </c>
      <c r="I11" s="1055">
        <v>887.47</v>
      </c>
      <c r="J11" s="1055">
        <v>911.57</v>
      </c>
      <c r="K11" s="1055">
        <v>887.86</v>
      </c>
      <c r="L11" s="1055">
        <v>1026.18</v>
      </c>
      <c r="M11" s="1055">
        <v>989.7</v>
      </c>
      <c r="N11" s="1055">
        <v>952.34</v>
      </c>
      <c r="O11" s="1055">
        <v>920.55</v>
      </c>
      <c r="P11" s="1055">
        <v>967.09</v>
      </c>
      <c r="Q11" s="1055">
        <v>1033.06</v>
      </c>
      <c r="R11" s="1055">
        <v>1057.1400000000001</v>
      </c>
      <c r="S11" s="1055">
        <v>987.51</v>
      </c>
      <c r="T11" s="1055">
        <v>920.17</v>
      </c>
      <c r="U11" s="1055">
        <v>774.84</v>
      </c>
      <c r="V11" s="1057">
        <v>810.84</v>
      </c>
      <c r="W11" s="1057">
        <v>780.84</v>
      </c>
      <c r="X11" s="1794">
        <v>776.48</v>
      </c>
      <c r="Y11" s="1794">
        <v>777.05</v>
      </c>
      <c r="Z11" s="1794">
        <v>736.42</v>
      </c>
      <c r="AA11" s="1794">
        <v>786.04</v>
      </c>
      <c r="AB11" s="1796">
        <v>798.91</v>
      </c>
      <c r="AC11" s="1770"/>
    </row>
    <row r="12" spans="1:29" s="142" customFormat="1" ht="15" customHeight="1">
      <c r="A12" s="1793" t="s">
        <v>656</v>
      </c>
      <c r="B12" s="1055">
        <v>1759</v>
      </c>
      <c r="C12" s="1055">
        <v>1759</v>
      </c>
      <c r="D12" s="1055">
        <v>1849</v>
      </c>
      <c r="E12" s="1055">
        <v>1758</v>
      </c>
      <c r="F12" s="1055">
        <v>1581.51</v>
      </c>
      <c r="G12" s="1055">
        <v>1646.8</v>
      </c>
      <c r="H12" s="1055">
        <v>1630.73</v>
      </c>
      <c r="I12" s="1055">
        <v>1506.49</v>
      </c>
      <c r="J12" s="1055">
        <v>1529.69</v>
      </c>
      <c r="K12" s="1055">
        <v>1561.98</v>
      </c>
      <c r="L12" s="1055">
        <v>1723.29</v>
      </c>
      <c r="M12" s="1055">
        <v>1762.91</v>
      </c>
      <c r="N12" s="1055">
        <v>1709.98</v>
      </c>
      <c r="O12" s="1055">
        <v>1644.16</v>
      </c>
      <c r="P12" s="1055">
        <v>1524.75</v>
      </c>
      <c r="Q12" s="1055">
        <v>1537.35</v>
      </c>
      <c r="R12" s="1055">
        <v>1469.32</v>
      </c>
      <c r="S12" s="1055">
        <v>1383.21</v>
      </c>
      <c r="T12" s="1055">
        <v>956.31</v>
      </c>
      <c r="U12" s="1055">
        <v>805.29</v>
      </c>
      <c r="V12" s="1057">
        <v>1202.5</v>
      </c>
      <c r="W12" s="1057">
        <v>1266.8499999999999</v>
      </c>
      <c r="X12" s="1794">
        <v>1299.1500000000001</v>
      </c>
      <c r="Y12" s="1794">
        <v>1387.3</v>
      </c>
      <c r="Z12" s="1794">
        <v>1366.24</v>
      </c>
      <c r="AA12" s="1794">
        <v>1405.99</v>
      </c>
      <c r="AB12" s="1796">
        <v>1422.71</v>
      </c>
      <c r="AC12" s="1770"/>
    </row>
    <row r="13" spans="1:29" s="142" customFormat="1" ht="15" customHeight="1">
      <c r="A13" s="1793" t="s">
        <v>657</v>
      </c>
      <c r="B13" s="1055">
        <v>4182</v>
      </c>
      <c r="C13" s="1055">
        <v>4186</v>
      </c>
      <c r="D13" s="1055">
        <v>4254</v>
      </c>
      <c r="E13" s="1055">
        <v>4060.6</v>
      </c>
      <c r="F13" s="1055">
        <v>4055.27</v>
      </c>
      <c r="G13" s="1055">
        <v>4103.8900000000003</v>
      </c>
      <c r="H13" s="1055">
        <v>4165.6499999999996</v>
      </c>
      <c r="I13" s="1055">
        <v>4009.23</v>
      </c>
      <c r="J13" s="1055">
        <v>3986.1</v>
      </c>
      <c r="K13" s="1055">
        <v>3800.49</v>
      </c>
      <c r="L13" s="1055">
        <v>3810.35</v>
      </c>
      <c r="M13" s="1055">
        <v>3874.86</v>
      </c>
      <c r="N13" s="1055">
        <v>3798.99</v>
      </c>
      <c r="O13" s="1055">
        <v>3724.18</v>
      </c>
      <c r="P13" s="1055">
        <v>3837.18</v>
      </c>
      <c r="Q13" s="1055">
        <v>3546.1</v>
      </c>
      <c r="R13" s="1055">
        <v>3381.37</v>
      </c>
      <c r="S13" s="1055">
        <v>3323.58</v>
      </c>
      <c r="T13" s="1055">
        <v>3139.62</v>
      </c>
      <c r="U13" s="1055">
        <v>2704.58</v>
      </c>
      <c r="V13" s="1057">
        <v>2970.67</v>
      </c>
      <c r="W13" s="1057">
        <v>2946.49</v>
      </c>
      <c r="X13" s="1794">
        <v>2911.57</v>
      </c>
      <c r="Y13" s="1794">
        <v>2934.98</v>
      </c>
      <c r="Z13" s="1794">
        <v>2847.87</v>
      </c>
      <c r="AA13" s="1794">
        <v>2814.09</v>
      </c>
      <c r="AB13" s="1796">
        <v>2835.21</v>
      </c>
      <c r="AC13" s="1770"/>
    </row>
    <row r="14" spans="1:29" s="142" customFormat="1" ht="15" customHeight="1">
      <c r="A14" s="1793" t="s">
        <v>658</v>
      </c>
      <c r="B14" s="1055">
        <v>1218</v>
      </c>
      <c r="C14" s="1055">
        <v>1217</v>
      </c>
      <c r="D14" s="1055">
        <v>1149</v>
      </c>
      <c r="E14" s="1055">
        <v>1359</v>
      </c>
      <c r="F14" s="1055">
        <v>1242.6300000000001</v>
      </c>
      <c r="G14" s="1055">
        <v>1150.18</v>
      </c>
      <c r="H14" s="1055">
        <v>1090.05</v>
      </c>
      <c r="I14" s="1055">
        <v>1051.67</v>
      </c>
      <c r="J14" s="1055">
        <v>1090.03</v>
      </c>
      <c r="K14" s="1055">
        <v>1097.8</v>
      </c>
      <c r="L14" s="1055">
        <v>1240.5899999999999</v>
      </c>
      <c r="M14" s="1055">
        <v>1202.46</v>
      </c>
      <c r="N14" s="1055">
        <v>1152.5899999999999</v>
      </c>
      <c r="O14" s="1055">
        <v>1142.9000000000001</v>
      </c>
      <c r="P14" s="1055">
        <v>1030.3599999999999</v>
      </c>
      <c r="Q14" s="1055">
        <v>1057.43</v>
      </c>
      <c r="R14" s="1055">
        <v>1040.1300000000001</v>
      </c>
      <c r="S14" s="1055">
        <v>981.41</v>
      </c>
      <c r="T14" s="1055">
        <v>933.17</v>
      </c>
      <c r="U14" s="1055">
        <v>775.49</v>
      </c>
      <c r="V14" s="1057">
        <v>775.13</v>
      </c>
      <c r="W14" s="1057">
        <v>781.87</v>
      </c>
      <c r="X14" s="1794">
        <v>746.61</v>
      </c>
      <c r="Y14" s="1794">
        <v>749.18</v>
      </c>
      <c r="Z14" s="1794">
        <v>723.28</v>
      </c>
      <c r="AA14" s="1794">
        <v>707.72</v>
      </c>
      <c r="AB14" s="1796">
        <v>674.5</v>
      </c>
      <c r="AC14" s="1770"/>
    </row>
    <row r="15" spans="1:29" s="142" customFormat="1" ht="15" customHeight="1">
      <c r="A15" s="1793" t="s">
        <v>659</v>
      </c>
      <c r="B15" s="1055">
        <v>2449</v>
      </c>
      <c r="C15" s="1055">
        <v>2623</v>
      </c>
      <c r="D15" s="1055">
        <v>2650</v>
      </c>
      <c r="E15" s="1055">
        <v>2625</v>
      </c>
      <c r="F15" s="1055">
        <v>2763.45</v>
      </c>
      <c r="G15" s="1055">
        <v>2656.87</v>
      </c>
      <c r="H15" s="1055">
        <v>2429.1999999999998</v>
      </c>
      <c r="I15" s="1055">
        <v>2402.9499999999998</v>
      </c>
      <c r="J15" s="1055">
        <v>2342.7399999999998</v>
      </c>
      <c r="K15" s="1055">
        <v>2134.96</v>
      </c>
      <c r="L15" s="1055">
        <v>2594.3200000000002</v>
      </c>
      <c r="M15" s="1055">
        <v>2598.85</v>
      </c>
      <c r="N15" s="1055">
        <v>2494.6999999999998</v>
      </c>
      <c r="O15" s="1055">
        <v>2590.1799999999998</v>
      </c>
      <c r="P15" s="1055">
        <v>2508.1799999999998</v>
      </c>
      <c r="Q15" s="1055">
        <v>2878.14</v>
      </c>
      <c r="R15" s="1055">
        <v>2710.64</v>
      </c>
      <c r="S15" s="1055">
        <v>2597.34</v>
      </c>
      <c r="T15" s="1055">
        <v>2060.5</v>
      </c>
      <c r="U15" s="1055">
        <v>1716.27</v>
      </c>
      <c r="V15" s="1057">
        <v>2000.5</v>
      </c>
      <c r="W15" s="1057">
        <v>1951.03</v>
      </c>
      <c r="X15" s="1794">
        <v>1923.68</v>
      </c>
      <c r="Y15" s="1794">
        <v>1999.23</v>
      </c>
      <c r="Z15" s="1794">
        <v>1946.82</v>
      </c>
      <c r="AA15" s="1794">
        <v>2250.08</v>
      </c>
      <c r="AB15" s="1796">
        <v>2333.0100000000002</v>
      </c>
      <c r="AC15" s="1770"/>
    </row>
    <row r="16" spans="1:29" s="142" customFormat="1" ht="15" customHeight="1">
      <c r="A16" s="1793" t="s">
        <v>660</v>
      </c>
      <c r="B16" s="1055">
        <v>1111</v>
      </c>
      <c r="C16" s="1055">
        <v>1148</v>
      </c>
      <c r="D16" s="1055">
        <v>1150</v>
      </c>
      <c r="E16" s="1055">
        <v>1111.5999999999999</v>
      </c>
      <c r="F16" s="1055">
        <v>1129.1199999999999</v>
      </c>
      <c r="G16" s="1055">
        <v>1135.8</v>
      </c>
      <c r="H16" s="1055">
        <v>922.25</v>
      </c>
      <c r="I16" s="1055">
        <v>849.89</v>
      </c>
      <c r="J16" s="1055">
        <v>871.39</v>
      </c>
      <c r="K16" s="1055">
        <v>826.42</v>
      </c>
      <c r="L16" s="1055">
        <v>867.06</v>
      </c>
      <c r="M16" s="1055">
        <v>939.77</v>
      </c>
      <c r="N16" s="1055">
        <v>906.09</v>
      </c>
      <c r="O16" s="1055">
        <v>727.18</v>
      </c>
      <c r="P16" s="1055">
        <v>563.33000000000004</v>
      </c>
      <c r="Q16" s="1055">
        <v>586.04999999999995</v>
      </c>
      <c r="R16" s="1055">
        <v>551.88</v>
      </c>
      <c r="S16" s="1055">
        <v>528.15</v>
      </c>
      <c r="T16" s="1055">
        <v>769.78</v>
      </c>
      <c r="U16" s="1055">
        <v>601.41999999999996</v>
      </c>
      <c r="V16" s="1057">
        <v>555.16</v>
      </c>
      <c r="W16" s="1057">
        <v>554.29999999999995</v>
      </c>
      <c r="X16" s="1794">
        <v>541.37</v>
      </c>
      <c r="Y16" s="1794">
        <v>552.95000000000005</v>
      </c>
      <c r="Z16" s="1794">
        <v>552.71</v>
      </c>
      <c r="AA16" s="1794">
        <v>579.27</v>
      </c>
      <c r="AB16" s="1796">
        <v>590.20000000000005</v>
      </c>
      <c r="AC16" s="1770"/>
    </row>
    <row r="17" spans="1:35" s="142" customFormat="1" ht="15" customHeight="1">
      <c r="A17" s="1793" t="s">
        <v>661</v>
      </c>
      <c r="B17" s="1055">
        <v>4755</v>
      </c>
      <c r="C17" s="1055">
        <v>5054</v>
      </c>
      <c r="D17" s="1055">
        <v>4270</v>
      </c>
      <c r="E17" s="1055">
        <v>4372.6000000000004</v>
      </c>
      <c r="F17" s="1055">
        <v>4899.91</v>
      </c>
      <c r="G17" s="1055">
        <v>4729.53</v>
      </c>
      <c r="H17" s="1055">
        <v>4371.3599999999997</v>
      </c>
      <c r="I17" s="1055">
        <v>4448.96</v>
      </c>
      <c r="J17" s="1055">
        <v>4622.0200000000004</v>
      </c>
      <c r="K17" s="1055">
        <v>4335.58</v>
      </c>
      <c r="L17" s="1055">
        <v>5004.4399999999996</v>
      </c>
      <c r="M17" s="1055">
        <v>5572.75</v>
      </c>
      <c r="N17" s="1055">
        <v>4917.05</v>
      </c>
      <c r="O17" s="1055">
        <v>5739.89</v>
      </c>
      <c r="P17" s="1055">
        <v>6067.16</v>
      </c>
      <c r="Q17" s="1055">
        <v>5357.87</v>
      </c>
      <c r="R17" s="1055">
        <v>5126.8999999999996</v>
      </c>
      <c r="S17" s="1055">
        <v>5145.08</v>
      </c>
      <c r="T17" s="1055">
        <v>2971.32</v>
      </c>
      <c r="U17" s="1055">
        <v>2674.45</v>
      </c>
      <c r="V17" s="1057">
        <v>3335.06</v>
      </c>
      <c r="W17" s="1057">
        <v>3109.86</v>
      </c>
      <c r="X17" s="1794">
        <v>3068.51</v>
      </c>
      <c r="Y17" s="1794">
        <v>3202.6</v>
      </c>
      <c r="Z17" s="1794">
        <v>3189.13</v>
      </c>
      <c r="AA17" s="1794">
        <v>3523.61</v>
      </c>
      <c r="AB17" s="1796">
        <v>3426.28</v>
      </c>
      <c r="AC17" s="1770"/>
    </row>
    <row r="18" spans="1:35" s="142" customFormat="1" ht="15" customHeight="1">
      <c r="A18" s="1797" t="s">
        <v>662</v>
      </c>
      <c r="B18" s="1798">
        <v>1516</v>
      </c>
      <c r="C18" s="1798">
        <v>1863</v>
      </c>
      <c r="D18" s="1798">
        <v>1687</v>
      </c>
      <c r="E18" s="1798">
        <v>376</v>
      </c>
      <c r="F18" s="1798">
        <v>1090</v>
      </c>
      <c r="G18" s="1798">
        <v>874.14</v>
      </c>
      <c r="H18" s="1798">
        <v>2711.79</v>
      </c>
      <c r="I18" s="1798">
        <v>2684.92</v>
      </c>
      <c r="J18" s="1798">
        <v>2696.99</v>
      </c>
      <c r="K18" s="1798">
        <v>2855.81</v>
      </c>
      <c r="L18" s="1798">
        <v>3071.83</v>
      </c>
      <c r="M18" s="1055">
        <v>2617.4299999999998</v>
      </c>
      <c r="N18" s="1798">
        <v>2749.16</v>
      </c>
      <c r="O18" s="1798">
        <v>3032.7</v>
      </c>
      <c r="P18" s="1798">
        <v>3159.87</v>
      </c>
      <c r="Q18" s="1798">
        <v>3106.65</v>
      </c>
      <c r="R18" s="1798">
        <v>3240</v>
      </c>
      <c r="S18" s="1798">
        <v>3165.92</v>
      </c>
      <c r="T18" s="1798">
        <v>5441.63</v>
      </c>
      <c r="U18" s="1798">
        <v>4679.6499999999996</v>
      </c>
      <c r="V18" s="1799">
        <v>4918.43</v>
      </c>
      <c r="W18" s="1799">
        <v>4179.16</v>
      </c>
      <c r="X18" s="1800">
        <v>4363.37</v>
      </c>
      <c r="Y18" s="1794">
        <v>3851.04</v>
      </c>
      <c r="Z18" s="1794">
        <v>3984.59</v>
      </c>
      <c r="AA18" s="1794">
        <v>3462.3</v>
      </c>
      <c r="AB18" s="1796">
        <v>3248.92</v>
      </c>
      <c r="AC18" s="1770"/>
    </row>
    <row r="19" spans="1:35" s="900" customFormat="1" ht="15" customHeight="1" thickBot="1">
      <c r="A19" s="1807" t="s">
        <v>11</v>
      </c>
      <c r="B19" s="1808">
        <v>38660</v>
      </c>
      <c r="C19" s="1808">
        <v>38257</v>
      </c>
      <c r="D19" s="1809">
        <v>36710.5</v>
      </c>
      <c r="E19" s="1809">
        <v>36440</v>
      </c>
      <c r="F19" s="1809">
        <v>37710.67</v>
      </c>
      <c r="G19" s="1809">
        <v>36276.46</v>
      </c>
      <c r="H19" s="1809">
        <v>34470.199999999997</v>
      </c>
      <c r="I19" s="1809">
        <v>34577.480000000003</v>
      </c>
      <c r="J19" s="1809">
        <v>34512.15</v>
      </c>
      <c r="K19" s="1809">
        <v>34221.870000000003</v>
      </c>
      <c r="L19" s="1809">
        <v>35506.160000000003</v>
      </c>
      <c r="M19" s="1809">
        <v>35442.639999999999</v>
      </c>
      <c r="N19" s="1809">
        <v>33763.89</v>
      </c>
      <c r="O19" s="1809">
        <v>34074.19</v>
      </c>
      <c r="P19" s="1809">
        <v>32912.44</v>
      </c>
      <c r="Q19" s="1809">
        <v>32303.19</v>
      </c>
      <c r="R19" s="1809">
        <v>31442.2</v>
      </c>
      <c r="S19" s="1809">
        <v>30540.28</v>
      </c>
      <c r="T19" s="1809">
        <v>29052.79</v>
      </c>
      <c r="U19" s="1809">
        <v>24388.92</v>
      </c>
      <c r="V19" s="1810">
        <v>27010.81</v>
      </c>
      <c r="W19" s="1810">
        <v>25254.28</v>
      </c>
      <c r="X19" s="1810">
        <v>24875.66</v>
      </c>
      <c r="Y19" s="1810">
        <v>24889.31</v>
      </c>
      <c r="Z19" s="1810">
        <v>24301.95</v>
      </c>
      <c r="AA19" s="1810">
        <v>24361.55</v>
      </c>
      <c r="AB19" s="1809">
        <v>23730.400000000001</v>
      </c>
      <c r="AC19" s="1811"/>
    </row>
    <row r="20" spans="1:35" s="142" customFormat="1" ht="15" customHeight="1" thickTop="1">
      <c r="A20" s="1495"/>
      <c r="B20" s="145"/>
      <c r="C20" s="133"/>
      <c r="D20" s="133"/>
      <c r="E20" s="133"/>
      <c r="F20" s="133"/>
      <c r="G20" s="133"/>
      <c r="H20" s="133"/>
      <c r="I20" s="133"/>
      <c r="J20" s="133"/>
      <c r="K20" s="133"/>
      <c r="L20" s="133"/>
      <c r="M20" s="133"/>
      <c r="N20" s="133"/>
      <c r="O20" s="133"/>
      <c r="P20" s="133"/>
      <c r="Q20" s="133"/>
      <c r="R20" s="133"/>
      <c r="S20" s="133"/>
      <c r="T20" s="133"/>
      <c r="U20" s="133"/>
      <c r="V20" s="133"/>
      <c r="W20" s="133"/>
      <c r="X20" s="133"/>
      <c r="Y20" s="143"/>
      <c r="Z20" s="143"/>
      <c r="AA20" s="143"/>
      <c r="AB20" s="1469"/>
      <c r="AC20" s="143"/>
      <c r="AD20" s="143"/>
      <c r="AE20" s="143"/>
      <c r="AF20" s="143"/>
      <c r="AG20" s="143"/>
      <c r="AH20" s="143"/>
      <c r="AI20" s="143"/>
    </row>
    <row r="21" spans="1:35" s="142" customFormat="1" ht="11.25">
      <c r="A21" s="1812" t="s">
        <v>5</v>
      </c>
      <c r="B21" s="1801"/>
      <c r="C21" s="1801"/>
      <c r="D21" s="1801"/>
      <c r="E21" s="1801"/>
      <c r="F21" s="1801"/>
      <c r="G21" s="1801"/>
      <c r="H21" s="1801"/>
      <c r="I21" s="1801"/>
      <c r="J21" s="1801"/>
      <c r="K21" s="1801"/>
      <c r="L21" s="1801"/>
      <c r="M21" s="1801"/>
      <c r="N21" s="1801"/>
      <c r="O21" s="1801"/>
      <c r="P21" s="1801"/>
      <c r="Q21" s="1801"/>
      <c r="R21" s="1801"/>
      <c r="S21" s="1801"/>
      <c r="T21" s="1801"/>
      <c r="U21" s="1801"/>
      <c r="V21" s="1801"/>
      <c r="W21" s="1801"/>
      <c r="X21" s="1801"/>
      <c r="Y21" s="1801"/>
      <c r="Z21" s="1801"/>
      <c r="AA21" s="1801"/>
      <c r="AB21" s="1469"/>
      <c r="AC21" s="143"/>
      <c r="AD21" s="143"/>
      <c r="AE21" s="143"/>
      <c r="AF21" s="143"/>
      <c r="AG21" s="143"/>
      <c r="AH21" s="143"/>
      <c r="AI21" s="143"/>
    </row>
    <row r="22" spans="1:35" s="142" customFormat="1" ht="11.25">
      <c r="A22" s="773" t="s">
        <v>663</v>
      </c>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43"/>
      <c r="Z22" s="143"/>
      <c r="AA22" s="143"/>
      <c r="AB22" s="1469"/>
      <c r="AC22" s="143"/>
      <c r="AD22" s="143"/>
      <c r="AE22" s="143"/>
      <c r="AF22" s="143"/>
      <c r="AG22" s="143"/>
      <c r="AH22" s="143"/>
      <c r="AI22" s="143"/>
    </row>
    <row r="23" spans="1:35" s="142" customFormat="1" ht="11.25">
      <c r="A23" s="1495" t="s">
        <v>664</v>
      </c>
      <c r="B23" s="1802"/>
      <c r="C23" s="1802"/>
      <c r="D23" s="1802"/>
      <c r="E23" s="1802"/>
      <c r="F23" s="1802"/>
      <c r="G23" s="145"/>
      <c r="H23" s="145"/>
      <c r="I23" s="145"/>
      <c r="J23" s="145"/>
      <c r="K23" s="145"/>
      <c r="L23" s="145"/>
      <c r="M23" s="133"/>
      <c r="N23" s="133"/>
      <c r="O23" s="133"/>
      <c r="P23" s="133"/>
      <c r="Q23" s="133"/>
      <c r="R23" s="133"/>
      <c r="S23" s="133"/>
      <c r="T23" s="133"/>
      <c r="U23" s="133"/>
      <c r="V23" s="133"/>
      <c r="W23" s="133"/>
      <c r="X23" s="133"/>
      <c r="Y23" s="143"/>
      <c r="Z23" s="143"/>
      <c r="AA23" s="1469"/>
      <c r="AB23" s="1469"/>
      <c r="AC23" s="143"/>
      <c r="AD23" s="143"/>
      <c r="AE23" s="143"/>
      <c r="AF23" s="143"/>
      <c r="AG23" s="143"/>
      <c r="AH23" s="143"/>
      <c r="AI23" s="143"/>
    </row>
    <row r="24" spans="1:35" s="142" customFormat="1" ht="11.25">
      <c r="A24" s="1803" t="s">
        <v>665</v>
      </c>
      <c r="B24" s="133"/>
      <c r="C24" s="133"/>
      <c r="D24" s="133"/>
      <c r="E24" s="133"/>
      <c r="F24" s="133"/>
      <c r="G24" s="133"/>
      <c r="H24" s="133"/>
      <c r="I24" s="133"/>
      <c r="J24" s="133"/>
      <c r="K24" s="133"/>
      <c r="L24" s="133"/>
      <c r="M24" s="133"/>
      <c r="N24" s="133"/>
      <c r="O24" s="133"/>
      <c r="P24" s="133"/>
      <c r="Q24" s="133"/>
      <c r="R24" s="133"/>
      <c r="S24" s="133"/>
      <c r="T24" s="133"/>
      <c r="U24" s="133"/>
      <c r="V24" s="133"/>
      <c r="W24" s="133"/>
      <c r="X24" s="133"/>
      <c r="Y24" s="143"/>
      <c r="Z24" s="143"/>
      <c r="AA24" s="143"/>
      <c r="AB24" s="1469"/>
      <c r="AC24" s="143"/>
      <c r="AD24" s="143"/>
      <c r="AE24" s="143"/>
      <c r="AF24" s="143"/>
      <c r="AG24" s="143"/>
      <c r="AH24" s="143"/>
      <c r="AI24" s="143"/>
    </row>
    <row r="25" spans="1:35">
      <c r="A25" s="64"/>
      <c r="B25" s="64"/>
      <c r="C25" s="64"/>
      <c r="D25" s="64"/>
      <c r="E25" s="64"/>
      <c r="F25" s="64"/>
      <c r="G25" s="64"/>
      <c r="H25" s="64"/>
      <c r="I25" s="64"/>
      <c r="J25" s="64"/>
      <c r="K25" s="64"/>
      <c r="L25" s="64"/>
      <c r="M25" s="64"/>
      <c r="N25" s="64"/>
      <c r="O25" s="64"/>
      <c r="P25" s="64"/>
      <c r="Q25" s="64"/>
      <c r="R25" s="64"/>
      <c r="S25" s="64"/>
      <c r="T25" s="64"/>
      <c r="U25" s="64"/>
      <c r="V25" s="64"/>
      <c r="W25" s="64"/>
      <c r="X25" s="64"/>
      <c r="Y25" s="31"/>
      <c r="Z25" s="31"/>
      <c r="AA25" s="31"/>
      <c r="AB25" s="169"/>
      <c r="AC25" s="31"/>
      <c r="AD25" s="31"/>
      <c r="AE25" s="31"/>
      <c r="AF25" s="31"/>
      <c r="AG25" s="31"/>
      <c r="AH25" s="31"/>
      <c r="AI25" s="31"/>
    </row>
    <row r="26" spans="1:35">
      <c r="A26" s="31"/>
      <c r="B26" s="31"/>
      <c r="C26" s="31"/>
      <c r="D26" s="31"/>
      <c r="E26" s="31"/>
      <c r="F26" s="31"/>
      <c r="G26" s="31"/>
      <c r="H26" s="64"/>
      <c r="I26" s="64"/>
      <c r="J26" s="64"/>
      <c r="K26" s="64"/>
      <c r="L26" s="64"/>
      <c r="M26" s="64"/>
      <c r="N26" s="64"/>
      <c r="O26" s="64"/>
      <c r="P26" s="64"/>
      <c r="Q26" s="64"/>
      <c r="R26" s="64"/>
      <c r="S26" s="64"/>
      <c r="T26" s="64"/>
      <c r="U26" s="64"/>
      <c r="V26" s="64"/>
      <c r="W26" s="64"/>
      <c r="X26" s="64"/>
      <c r="Y26" s="31"/>
      <c r="Z26" s="31"/>
      <c r="AA26" s="31"/>
      <c r="AB26" s="169"/>
      <c r="AC26" s="31"/>
      <c r="AD26" s="31"/>
      <c r="AE26" s="31"/>
      <c r="AF26" s="31"/>
      <c r="AG26" s="31"/>
      <c r="AH26" s="31"/>
      <c r="AI26" s="31"/>
    </row>
    <row r="27" spans="1:35">
      <c r="A27" s="31"/>
      <c r="B27" s="31"/>
      <c r="C27" s="31"/>
      <c r="D27" s="31"/>
      <c r="E27" s="31"/>
      <c r="F27" s="31"/>
      <c r="G27" s="31"/>
      <c r="H27" s="64"/>
      <c r="I27" s="64"/>
      <c r="J27" s="64"/>
      <c r="K27" s="64"/>
      <c r="L27" s="64"/>
      <c r="M27" s="64"/>
      <c r="N27" s="64"/>
      <c r="O27" s="64"/>
      <c r="P27" s="64"/>
      <c r="Q27" s="64"/>
      <c r="R27" s="64"/>
      <c r="S27" s="64"/>
      <c r="T27" s="64"/>
      <c r="U27" s="64"/>
      <c r="V27" s="64"/>
      <c r="W27" s="64"/>
      <c r="X27" s="64"/>
      <c r="Y27" s="31"/>
      <c r="Z27" s="31"/>
      <c r="AA27" s="31"/>
      <c r="AB27" s="169"/>
      <c r="AC27" s="31"/>
      <c r="AD27" s="31"/>
      <c r="AE27" s="31"/>
      <c r="AF27" s="31"/>
      <c r="AG27" s="31"/>
      <c r="AH27" s="31"/>
      <c r="AI27" s="31"/>
    </row>
    <row r="28" spans="1:35">
      <c r="A28" s="31"/>
      <c r="B28" s="31"/>
      <c r="C28" s="31"/>
      <c r="D28" s="31"/>
      <c r="E28" s="31"/>
      <c r="F28" s="31"/>
      <c r="G28" s="31"/>
      <c r="H28" s="64"/>
      <c r="I28" s="64"/>
      <c r="J28" s="64"/>
      <c r="K28" s="64"/>
      <c r="L28" s="64"/>
      <c r="M28" s="64"/>
      <c r="N28" s="64"/>
      <c r="O28" s="64"/>
      <c r="P28" s="64"/>
      <c r="Q28" s="64"/>
      <c r="R28" s="64"/>
      <c r="S28" s="64"/>
      <c r="T28" s="64"/>
      <c r="U28" s="64"/>
      <c r="V28" s="64"/>
      <c r="W28" s="64"/>
      <c r="X28" s="64"/>
      <c r="Y28" s="31"/>
      <c r="Z28" s="31"/>
      <c r="AA28" s="31"/>
      <c r="AB28" s="169"/>
      <c r="AC28" s="31"/>
      <c r="AD28" s="31"/>
      <c r="AE28" s="31"/>
      <c r="AF28" s="31"/>
      <c r="AG28" s="31"/>
      <c r="AH28" s="31"/>
      <c r="AI28" s="31"/>
    </row>
    <row r="29" spans="1:35">
      <c r="A29" s="31"/>
      <c r="B29" s="31"/>
      <c r="C29" s="31"/>
      <c r="D29" s="31"/>
      <c r="E29" s="31"/>
      <c r="F29" s="31"/>
      <c r="G29" s="31"/>
      <c r="H29" s="64"/>
      <c r="I29" s="64"/>
      <c r="J29" s="64"/>
      <c r="K29" s="64"/>
      <c r="L29" s="64"/>
      <c r="M29" s="64"/>
      <c r="N29" s="64"/>
      <c r="O29" s="64"/>
      <c r="P29" s="64"/>
      <c r="Q29" s="64"/>
      <c r="R29" s="64"/>
      <c r="S29" s="64"/>
      <c r="T29" s="64"/>
      <c r="U29" s="64"/>
      <c r="V29" s="64"/>
      <c r="W29" s="64"/>
      <c r="X29" s="64"/>
      <c r="Y29" s="31"/>
      <c r="Z29" s="31"/>
      <c r="AA29" s="31"/>
      <c r="AB29" s="169"/>
      <c r="AC29" s="31"/>
      <c r="AD29" s="31"/>
      <c r="AE29" s="31"/>
      <c r="AF29" s="31"/>
      <c r="AG29" s="31"/>
      <c r="AH29" s="31"/>
      <c r="AI29" s="31"/>
    </row>
    <row r="30" spans="1:35">
      <c r="A30" s="31"/>
      <c r="B30" s="31"/>
      <c r="C30" s="31"/>
      <c r="D30" s="31"/>
      <c r="E30" s="31"/>
      <c r="F30" s="31"/>
      <c r="G30" s="31"/>
      <c r="H30" s="64"/>
      <c r="I30" s="64"/>
      <c r="J30" s="64"/>
      <c r="K30" s="64"/>
      <c r="L30" s="64"/>
      <c r="M30" s="64"/>
      <c r="N30" s="64"/>
      <c r="O30" s="64"/>
      <c r="P30" s="64"/>
      <c r="Q30" s="64"/>
      <c r="R30" s="64"/>
      <c r="S30" s="64"/>
      <c r="T30" s="64"/>
      <c r="U30" s="64"/>
      <c r="V30" s="64"/>
      <c r="W30" s="64"/>
      <c r="X30" s="64"/>
      <c r="Y30" s="31"/>
      <c r="Z30" s="31"/>
      <c r="AA30" s="31"/>
      <c r="AB30" s="169"/>
      <c r="AC30" s="31"/>
      <c r="AD30" s="31"/>
      <c r="AE30" s="31"/>
      <c r="AF30" s="31"/>
      <c r="AG30" s="31"/>
      <c r="AH30" s="31"/>
      <c r="AI30" s="31"/>
    </row>
    <row r="31" spans="1:35">
      <c r="A31" s="31"/>
      <c r="B31" s="31"/>
      <c r="C31" s="31"/>
      <c r="D31" s="31"/>
      <c r="E31" s="31"/>
      <c r="F31" s="31"/>
      <c r="G31" s="31"/>
      <c r="H31" s="64"/>
      <c r="I31" s="64"/>
      <c r="J31" s="64"/>
      <c r="K31" s="64"/>
      <c r="L31" s="64"/>
      <c r="M31" s="64"/>
      <c r="N31" s="64"/>
      <c r="O31" s="64"/>
      <c r="P31" s="64"/>
      <c r="Q31" s="64"/>
      <c r="R31" s="64"/>
      <c r="S31" s="64"/>
      <c r="T31" s="64"/>
      <c r="U31" s="64"/>
      <c r="V31" s="64"/>
      <c r="W31" s="64"/>
      <c r="X31" s="64"/>
      <c r="Y31" s="31"/>
      <c r="Z31" s="31"/>
      <c r="AA31" s="31"/>
      <c r="AB31" s="169"/>
      <c r="AC31" s="31"/>
      <c r="AD31" s="31"/>
      <c r="AE31" s="31"/>
      <c r="AF31" s="31"/>
      <c r="AG31" s="31"/>
      <c r="AH31" s="31"/>
      <c r="AI31" s="31"/>
    </row>
    <row r="32" spans="1:35">
      <c r="A32" s="31"/>
      <c r="B32" s="31"/>
      <c r="C32" s="31"/>
      <c r="D32" s="31"/>
      <c r="E32" s="31"/>
      <c r="F32" s="31"/>
      <c r="G32" s="31"/>
      <c r="H32" s="64"/>
      <c r="I32" s="64"/>
      <c r="J32" s="64"/>
      <c r="K32" s="64"/>
      <c r="L32" s="64"/>
      <c r="M32" s="64"/>
      <c r="N32" s="64"/>
      <c r="O32" s="64"/>
      <c r="P32" s="64"/>
      <c r="Q32" s="64"/>
      <c r="R32" s="64"/>
      <c r="S32" s="64"/>
      <c r="T32" s="64"/>
      <c r="U32" s="64"/>
      <c r="V32" s="64"/>
      <c r="W32" s="64"/>
      <c r="X32" s="64"/>
      <c r="Y32" s="31"/>
      <c r="Z32" s="31"/>
      <c r="AA32" s="31"/>
      <c r="AB32" s="169"/>
      <c r="AC32" s="31"/>
      <c r="AD32" s="31"/>
      <c r="AE32" s="31"/>
      <c r="AF32" s="31"/>
      <c r="AG32" s="31"/>
      <c r="AH32" s="31"/>
      <c r="AI32" s="31"/>
    </row>
    <row r="33" spans="1:35">
      <c r="A33" s="31"/>
      <c r="B33" s="31"/>
      <c r="C33" s="31"/>
      <c r="D33" s="31"/>
      <c r="E33" s="31"/>
      <c r="F33" s="31"/>
      <c r="G33" s="31"/>
      <c r="H33" s="64"/>
      <c r="I33" s="64"/>
      <c r="J33" s="64"/>
      <c r="K33" s="64"/>
      <c r="L33" s="64"/>
      <c r="M33" s="64"/>
      <c r="N33" s="64"/>
      <c r="O33" s="64"/>
      <c r="P33" s="64"/>
      <c r="Q33" s="64"/>
      <c r="R33" s="64"/>
      <c r="S33" s="64"/>
      <c r="T33" s="64"/>
      <c r="U33" s="64"/>
      <c r="V33" s="64"/>
      <c r="W33" s="64"/>
      <c r="X33" s="64"/>
      <c r="Y33" s="31"/>
      <c r="Z33" s="31"/>
      <c r="AA33" s="31"/>
      <c r="AB33" s="169"/>
      <c r="AC33" s="31"/>
      <c r="AD33" s="31"/>
      <c r="AE33" s="31"/>
      <c r="AF33" s="31"/>
      <c r="AG33" s="31"/>
      <c r="AH33" s="31"/>
      <c r="AI33" s="31"/>
    </row>
  </sheetData>
  <hyperlinks>
    <hyperlink ref="A24" r:id="rId1"/>
    <hyperlink ref="A2" location="Title!A1" display="Return to Title page"/>
  </hyperlinks>
  <pageMargins left="0.70866141732283472" right="0.15748031496062992" top="0.62992125984251968" bottom="0.82677165354330717" header="0.51181102362204722" footer="0.51181102362204722"/>
  <pageSetup paperSize="9" scale="50" orientation="landscape" r:id="rId2"/>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7" tint="0.39997558519241921"/>
    <pageSetUpPr fitToPage="1"/>
  </sheetPr>
  <dimension ref="A1:V892"/>
  <sheetViews>
    <sheetView showGridLines="0" zoomScaleNormal="100" workbookViewId="0">
      <pane ySplit="5" topLeftCell="A6" activePane="bottomLeft" state="frozenSplit"/>
      <selection activeCell="A16" sqref="A16:H16"/>
      <selection pane="bottomLeft" activeCell="A2" sqref="A2"/>
    </sheetView>
  </sheetViews>
  <sheetFormatPr defaultColWidth="9.140625" defaultRowHeight="12.75"/>
  <cols>
    <col min="1" max="1" width="14.85546875" style="492" customWidth="1"/>
    <col min="2" max="2" width="102.85546875" style="490" customWidth="1"/>
    <col min="3" max="3" width="11.42578125" style="303" customWidth="1"/>
    <col min="4" max="4" width="17.85546875" style="303" customWidth="1"/>
    <col min="5" max="5" width="7.28515625" style="303" customWidth="1"/>
    <col min="6" max="6" width="9.7109375" style="303" customWidth="1"/>
    <col min="7" max="7" width="8" style="303" customWidth="1"/>
    <col min="8" max="8" width="11" style="303" customWidth="1"/>
    <col min="9" max="9" width="12.28515625" style="303" customWidth="1"/>
    <col min="10" max="10" width="11.28515625" style="303" customWidth="1"/>
    <col min="11" max="11" width="12.140625" style="303" customWidth="1"/>
    <col min="12" max="12" width="10.42578125" style="303" customWidth="1"/>
    <col min="13" max="13" width="2" style="304" customWidth="1"/>
    <col min="14" max="14" width="9.140625" style="305" customWidth="1"/>
    <col min="23" max="16384" width="9.140625" style="305"/>
  </cols>
  <sheetData>
    <row r="1" spans="1:22" ht="15.75">
      <c r="A1" s="489" t="s">
        <v>1890</v>
      </c>
      <c r="C1" s="2009" t="s">
        <v>1895</v>
      </c>
      <c r="D1" s="2009" t="s">
        <v>1889</v>
      </c>
    </row>
    <row r="2" spans="1:22">
      <c r="A2" s="491" t="s">
        <v>0</v>
      </c>
      <c r="C2" s="2009" t="s">
        <v>1896</v>
      </c>
      <c r="D2" s="2009" t="s">
        <v>1891</v>
      </c>
      <c r="I2" s="2555"/>
      <c r="J2" s="2555"/>
      <c r="K2" s="2555"/>
      <c r="L2" s="2555"/>
      <c r="M2" s="306"/>
    </row>
    <row r="3" spans="1:22">
      <c r="A3" s="491"/>
      <c r="C3" s="2009" t="s">
        <v>1897</v>
      </c>
      <c r="D3" s="2009" t="s">
        <v>1612</v>
      </c>
      <c r="I3" s="1175"/>
      <c r="J3" s="1175"/>
      <c r="K3" s="1175"/>
      <c r="L3" s="1175"/>
      <c r="M3" s="306"/>
    </row>
    <row r="4" spans="1:22" s="1818" customFormat="1" ht="26.1" customHeight="1" thickBot="1">
      <c r="A4" s="1813"/>
      <c r="B4" s="1814"/>
      <c r="C4" s="1815"/>
      <c r="D4" s="1815"/>
      <c r="E4" s="1815"/>
      <c r="F4" s="1815"/>
      <c r="G4" s="1815"/>
      <c r="H4" s="1815"/>
      <c r="I4" s="1816"/>
      <c r="J4" s="1816"/>
      <c r="K4" s="1816"/>
      <c r="L4" s="1817" t="s">
        <v>39</v>
      </c>
      <c r="M4" s="1817"/>
      <c r="N4" s="1817"/>
      <c r="O4" s="1817"/>
      <c r="P4" s="500"/>
      <c r="Q4" s="500"/>
      <c r="R4" s="500"/>
      <c r="S4" s="500"/>
      <c r="T4" s="500"/>
      <c r="U4" s="500"/>
      <c r="V4" s="500"/>
    </row>
    <row r="5" spans="1:22" s="1883" customFormat="1" ht="23.25" thickTop="1">
      <c r="A5" s="1877" t="s">
        <v>666</v>
      </c>
      <c r="B5" s="1878" t="s">
        <v>667</v>
      </c>
      <c r="C5" s="1879" t="s">
        <v>40</v>
      </c>
      <c r="D5" s="1880" t="s">
        <v>1880</v>
      </c>
      <c r="E5" s="1881" t="s">
        <v>668</v>
      </c>
      <c r="F5" s="1881" t="s">
        <v>669</v>
      </c>
      <c r="G5" s="1881" t="s">
        <v>670</v>
      </c>
      <c r="H5" s="1881" t="s">
        <v>671</v>
      </c>
      <c r="I5" s="1880" t="s">
        <v>279</v>
      </c>
      <c r="J5" s="1880" t="s">
        <v>277</v>
      </c>
      <c r="K5" s="1881" t="s">
        <v>43</v>
      </c>
      <c r="L5" s="1881" t="s">
        <v>1881</v>
      </c>
      <c r="M5" s="1882"/>
      <c r="O5" s="1884"/>
      <c r="P5" s="1884"/>
      <c r="Q5" s="1884"/>
      <c r="R5" s="1884"/>
      <c r="S5" s="1884"/>
      <c r="T5" s="1884"/>
      <c r="U5" s="1884"/>
      <c r="V5" s="1884"/>
    </row>
    <row r="6" spans="1:22" s="1818" customFormat="1" ht="11.25">
      <c r="A6" s="1820"/>
      <c r="B6" s="1821"/>
      <c r="C6" s="1822"/>
      <c r="D6" s="1822"/>
      <c r="E6" s="1822"/>
      <c r="F6" s="1822"/>
      <c r="G6" s="1822"/>
      <c r="H6" s="1822"/>
      <c r="I6" s="1822"/>
      <c r="J6" s="1822"/>
      <c r="K6" s="1822"/>
      <c r="L6" s="1822"/>
      <c r="M6" s="1819"/>
      <c r="O6" s="500"/>
      <c r="P6" s="500"/>
      <c r="Q6" s="500"/>
      <c r="R6" s="500"/>
      <c r="S6" s="500"/>
      <c r="T6" s="500"/>
      <c r="U6" s="500"/>
      <c r="V6" s="500"/>
    </row>
    <row r="7" spans="1:22" s="1818" customFormat="1" ht="11.25">
      <c r="A7" s="1823">
        <v>2016</v>
      </c>
      <c r="B7" s="1824" t="s">
        <v>1609</v>
      </c>
      <c r="C7" s="1825"/>
      <c r="D7" s="1826"/>
      <c r="E7" s="1827"/>
      <c r="F7" s="1827"/>
      <c r="G7" s="1827"/>
      <c r="H7" s="1827"/>
      <c r="I7" s="1826"/>
      <c r="J7" s="1826"/>
      <c r="K7" s="1827"/>
      <c r="L7" s="1827"/>
      <c r="M7" s="1819"/>
      <c r="O7" s="500"/>
      <c r="P7" s="500"/>
      <c r="Q7" s="500"/>
      <c r="R7" s="500"/>
      <c r="S7" s="500"/>
      <c r="T7" s="500"/>
      <c r="U7" s="500"/>
      <c r="V7" s="500"/>
    </row>
    <row r="8" spans="1:22" s="1818" customFormat="1" ht="11.25">
      <c r="A8" s="1828" t="s">
        <v>672</v>
      </c>
      <c r="B8" s="1829" t="s">
        <v>673</v>
      </c>
      <c r="C8" s="1822">
        <v>0</v>
      </c>
      <c r="D8" s="1822">
        <v>0</v>
      </c>
      <c r="E8" s="1822">
        <v>0</v>
      </c>
      <c r="F8" s="1822">
        <v>139.58000000000001</v>
      </c>
      <c r="G8" s="1822">
        <v>6.22</v>
      </c>
      <c r="H8" s="1822">
        <v>0</v>
      </c>
      <c r="I8" s="1822">
        <v>0</v>
      </c>
      <c r="J8" s="1822">
        <v>73.69</v>
      </c>
      <c r="K8" s="1822">
        <v>114.11</v>
      </c>
      <c r="L8" s="1822">
        <v>333.61</v>
      </c>
      <c r="M8" s="1830"/>
      <c r="O8" s="500"/>
      <c r="P8" s="500"/>
      <c r="Q8" s="500"/>
      <c r="R8" s="500"/>
      <c r="S8" s="500"/>
      <c r="T8" s="500"/>
      <c r="U8" s="500"/>
      <c r="V8" s="500"/>
    </row>
    <row r="9" spans="1:22" s="1818" customFormat="1" ht="11.25">
      <c r="A9" s="1831">
        <v>10</v>
      </c>
      <c r="B9" s="1832" t="s">
        <v>674</v>
      </c>
      <c r="C9" s="1822">
        <v>25.09</v>
      </c>
      <c r="D9" s="1822">
        <v>0</v>
      </c>
      <c r="E9" s="1822">
        <v>29.4</v>
      </c>
      <c r="F9" s="1822">
        <v>18.38</v>
      </c>
      <c r="G9" s="1822">
        <v>60.3</v>
      </c>
      <c r="H9" s="1822">
        <v>5.01</v>
      </c>
      <c r="I9" s="1822">
        <v>0</v>
      </c>
      <c r="J9" s="1822">
        <v>1368.71</v>
      </c>
      <c r="K9" s="1822">
        <v>735.54</v>
      </c>
      <c r="L9" s="1822">
        <v>2242.4299999999998</v>
      </c>
      <c r="M9" s="1830"/>
      <c r="O9" s="500"/>
      <c r="P9" s="500"/>
      <c r="Q9" s="500"/>
      <c r="R9" s="500"/>
      <c r="S9" s="500"/>
      <c r="T9" s="500"/>
      <c r="U9" s="500"/>
      <c r="V9" s="500"/>
    </row>
    <row r="10" spans="1:22" s="1818" customFormat="1" ht="11.25">
      <c r="A10" s="1831">
        <v>11</v>
      </c>
      <c r="B10" s="1832" t="s">
        <v>675</v>
      </c>
      <c r="C10" s="1822">
        <v>6.02</v>
      </c>
      <c r="D10" s="1822">
        <v>0</v>
      </c>
      <c r="E10" s="1822">
        <v>7.05</v>
      </c>
      <c r="F10" s="1822">
        <v>4.41</v>
      </c>
      <c r="G10" s="1822">
        <v>14.46</v>
      </c>
      <c r="H10" s="1822">
        <v>1.2</v>
      </c>
      <c r="I10" s="1822">
        <v>0</v>
      </c>
      <c r="J10" s="1822">
        <v>328.25</v>
      </c>
      <c r="K10" s="1822">
        <v>176.4</v>
      </c>
      <c r="L10" s="1822">
        <v>537.79</v>
      </c>
      <c r="M10" s="1830"/>
      <c r="O10" s="500"/>
      <c r="P10" s="500"/>
      <c r="Q10" s="500"/>
      <c r="R10" s="500"/>
      <c r="S10" s="500"/>
      <c r="T10" s="500"/>
      <c r="U10" s="500"/>
      <c r="V10" s="500"/>
    </row>
    <row r="11" spans="1:22" s="1818" customFormat="1" ht="11.25">
      <c r="A11" s="1831">
        <v>12</v>
      </c>
      <c r="B11" s="1832" t="s">
        <v>676</v>
      </c>
      <c r="C11" s="1822">
        <v>0</v>
      </c>
      <c r="D11" s="1822">
        <v>0</v>
      </c>
      <c r="E11" s="1822">
        <v>0</v>
      </c>
      <c r="F11" s="1822">
        <v>0</v>
      </c>
      <c r="G11" s="1822">
        <v>0</v>
      </c>
      <c r="H11" s="1822">
        <v>0</v>
      </c>
      <c r="I11" s="1822">
        <v>0</v>
      </c>
      <c r="J11" s="1822">
        <v>7</v>
      </c>
      <c r="K11" s="1822">
        <v>10.9</v>
      </c>
      <c r="L11" s="1822">
        <v>17.899999999999999</v>
      </c>
      <c r="M11" s="1830"/>
      <c r="O11" s="500"/>
      <c r="P11" s="500"/>
      <c r="Q11" s="500"/>
      <c r="R11" s="500"/>
      <c r="S11" s="500"/>
      <c r="T11" s="500"/>
      <c r="U11" s="500"/>
      <c r="V11" s="500"/>
    </row>
    <row r="12" spans="1:22" s="1818" customFormat="1" ht="11.25">
      <c r="A12" s="1831">
        <v>13</v>
      </c>
      <c r="B12" s="1832" t="s">
        <v>677</v>
      </c>
      <c r="C12" s="1822">
        <v>37.119999999999997</v>
      </c>
      <c r="D12" s="1822">
        <v>0</v>
      </c>
      <c r="E12" s="1822">
        <v>0</v>
      </c>
      <c r="F12" s="1822">
        <v>24.94</v>
      </c>
      <c r="G12" s="1822">
        <v>0</v>
      </c>
      <c r="H12" s="1822">
        <v>0</v>
      </c>
      <c r="I12" s="1822">
        <v>0</v>
      </c>
      <c r="J12" s="1822">
        <v>232.13</v>
      </c>
      <c r="K12" s="1822">
        <v>146.91999999999999</v>
      </c>
      <c r="L12" s="1822">
        <v>441.11</v>
      </c>
      <c r="M12" s="1830"/>
      <c r="O12" s="500"/>
      <c r="P12" s="500"/>
      <c r="Q12" s="500"/>
      <c r="R12" s="500"/>
      <c r="S12" s="500"/>
      <c r="T12" s="500"/>
      <c r="U12" s="500"/>
      <c r="V12" s="500"/>
    </row>
    <row r="13" spans="1:22" s="1818" customFormat="1" ht="11.25">
      <c r="A13" s="1831">
        <v>14</v>
      </c>
      <c r="B13" s="1832" t="s">
        <v>678</v>
      </c>
      <c r="C13" s="1822">
        <v>10.66</v>
      </c>
      <c r="D13" s="1822">
        <v>0</v>
      </c>
      <c r="E13" s="1822">
        <v>0</v>
      </c>
      <c r="F13" s="1822">
        <v>19.059999999999999</v>
      </c>
      <c r="G13" s="1822">
        <v>0</v>
      </c>
      <c r="H13" s="1822">
        <v>0</v>
      </c>
      <c r="I13" s="1822">
        <v>0</v>
      </c>
      <c r="J13" s="1822">
        <v>110.22</v>
      </c>
      <c r="K13" s="1822">
        <v>64.25</v>
      </c>
      <c r="L13" s="1822">
        <v>204.19</v>
      </c>
      <c r="M13" s="1830"/>
      <c r="O13" s="500"/>
      <c r="P13" s="500"/>
      <c r="Q13" s="500"/>
      <c r="R13" s="500"/>
      <c r="S13" s="500"/>
      <c r="T13" s="500"/>
      <c r="U13" s="500"/>
      <c r="V13" s="500"/>
    </row>
    <row r="14" spans="1:22" s="1818" customFormat="1" ht="11.25">
      <c r="A14" s="1831">
        <v>15</v>
      </c>
      <c r="B14" s="1832" t="s">
        <v>679</v>
      </c>
      <c r="C14" s="1822">
        <v>0</v>
      </c>
      <c r="D14" s="1822">
        <v>0</v>
      </c>
      <c r="E14" s="1822">
        <v>0</v>
      </c>
      <c r="F14" s="1822">
        <v>0</v>
      </c>
      <c r="G14" s="1822">
        <v>0</v>
      </c>
      <c r="H14" s="1822">
        <v>0</v>
      </c>
      <c r="I14" s="1822">
        <v>0</v>
      </c>
      <c r="J14" s="1822">
        <v>13.52</v>
      </c>
      <c r="K14" s="1822">
        <v>15.68</v>
      </c>
      <c r="L14" s="1822">
        <v>29.2</v>
      </c>
      <c r="M14" s="1830"/>
      <c r="O14" s="500"/>
      <c r="P14" s="500"/>
      <c r="Q14" s="500"/>
      <c r="R14" s="500"/>
      <c r="S14" s="500"/>
      <c r="T14" s="500"/>
      <c r="U14" s="500"/>
      <c r="V14" s="500"/>
    </row>
    <row r="15" spans="1:22" s="1818" customFormat="1" ht="11.25">
      <c r="A15" s="1831">
        <v>16</v>
      </c>
      <c r="B15" s="1829" t="s">
        <v>680</v>
      </c>
      <c r="C15" s="1822">
        <v>0</v>
      </c>
      <c r="D15" s="1822">
        <v>0</v>
      </c>
      <c r="E15" s="1822">
        <v>0</v>
      </c>
      <c r="F15" s="1822">
        <v>8.67</v>
      </c>
      <c r="G15" s="1822">
        <v>7.0000000000000007E-2</v>
      </c>
      <c r="H15" s="1822">
        <v>0</v>
      </c>
      <c r="I15" s="1822">
        <v>0</v>
      </c>
      <c r="J15" s="1822">
        <v>126.31</v>
      </c>
      <c r="K15" s="1822">
        <v>219.85</v>
      </c>
      <c r="L15" s="1822">
        <v>354.9</v>
      </c>
      <c r="M15" s="1830"/>
      <c r="O15" s="500"/>
      <c r="P15" s="500"/>
      <c r="Q15" s="500"/>
      <c r="R15" s="500"/>
      <c r="S15" s="500"/>
      <c r="T15" s="500"/>
      <c r="U15" s="500"/>
      <c r="V15" s="500"/>
    </row>
    <row r="16" spans="1:22" s="1818" customFormat="1" ht="11.25">
      <c r="A16" s="1831">
        <v>17</v>
      </c>
      <c r="B16" s="1832" t="s">
        <v>681</v>
      </c>
      <c r="C16" s="1822">
        <v>75.3</v>
      </c>
      <c r="D16" s="1822">
        <v>0</v>
      </c>
      <c r="E16" s="1822">
        <v>0</v>
      </c>
      <c r="F16" s="1822">
        <v>28</v>
      </c>
      <c r="G16" s="1822">
        <v>0</v>
      </c>
      <c r="H16" s="1822">
        <v>0</v>
      </c>
      <c r="I16" s="1822">
        <v>0</v>
      </c>
      <c r="J16" s="1822">
        <v>607.37</v>
      </c>
      <c r="K16" s="1822">
        <v>586.58000000000004</v>
      </c>
      <c r="L16" s="1822">
        <v>1297.26</v>
      </c>
      <c r="M16" s="1830"/>
      <c r="O16" s="500"/>
      <c r="P16" s="500"/>
      <c r="Q16" s="500"/>
      <c r="R16" s="500"/>
      <c r="S16" s="500"/>
      <c r="T16" s="500"/>
      <c r="U16" s="500"/>
      <c r="V16" s="500"/>
    </row>
    <row r="17" spans="1:22" s="1818" customFormat="1" ht="11.25">
      <c r="A17" s="1831">
        <v>18</v>
      </c>
      <c r="B17" s="1832" t="s">
        <v>682</v>
      </c>
      <c r="C17" s="1822">
        <v>0</v>
      </c>
      <c r="D17" s="1822">
        <v>0</v>
      </c>
      <c r="E17" s="1822">
        <v>0</v>
      </c>
      <c r="F17" s="1822">
        <v>3.76</v>
      </c>
      <c r="G17" s="1822">
        <v>0</v>
      </c>
      <c r="H17" s="1822">
        <v>0</v>
      </c>
      <c r="I17" s="1822">
        <v>0</v>
      </c>
      <c r="J17" s="1822">
        <v>108.87</v>
      </c>
      <c r="K17" s="1822">
        <v>324.39</v>
      </c>
      <c r="L17" s="1822">
        <v>437.02</v>
      </c>
      <c r="M17" s="1830"/>
      <c r="O17" s="500"/>
      <c r="P17" s="500"/>
      <c r="Q17" s="500"/>
      <c r="R17" s="500"/>
      <c r="S17" s="500"/>
      <c r="T17" s="500"/>
      <c r="U17" s="500"/>
      <c r="V17" s="500"/>
    </row>
    <row r="18" spans="1:22" s="1818" customFormat="1" ht="11.25">
      <c r="A18" s="1831">
        <v>20</v>
      </c>
      <c r="B18" s="1832" t="s">
        <v>683</v>
      </c>
      <c r="C18" s="1822">
        <v>38.24</v>
      </c>
      <c r="D18" s="1822">
        <v>0</v>
      </c>
      <c r="E18" s="1822">
        <v>0</v>
      </c>
      <c r="F18" s="1822">
        <v>82.14</v>
      </c>
      <c r="G18" s="1822">
        <v>23.55</v>
      </c>
      <c r="H18" s="1822">
        <v>0</v>
      </c>
      <c r="I18" s="1822">
        <v>0</v>
      </c>
      <c r="J18" s="1822">
        <v>1527.24</v>
      </c>
      <c r="K18" s="1822">
        <v>1202.71</v>
      </c>
      <c r="L18" s="1822">
        <v>2873.87</v>
      </c>
      <c r="M18" s="1830"/>
      <c r="O18" s="500"/>
      <c r="P18" s="500"/>
      <c r="Q18" s="500"/>
      <c r="R18" s="500"/>
      <c r="S18" s="500"/>
      <c r="T18" s="500"/>
      <c r="U18" s="500"/>
      <c r="V18" s="500"/>
    </row>
    <row r="19" spans="1:22" s="1818" customFormat="1" ht="11.25">
      <c r="A19" s="1831">
        <v>21</v>
      </c>
      <c r="B19" s="1821" t="s">
        <v>684</v>
      </c>
      <c r="C19" s="1822">
        <v>3.98</v>
      </c>
      <c r="D19" s="1822">
        <v>0</v>
      </c>
      <c r="E19" s="1822">
        <v>0</v>
      </c>
      <c r="F19" s="1822">
        <v>8.56</v>
      </c>
      <c r="G19" s="1822">
        <v>2.4500000000000002</v>
      </c>
      <c r="H19" s="1822">
        <v>0</v>
      </c>
      <c r="I19" s="1822">
        <v>0</v>
      </c>
      <c r="J19" s="1822">
        <v>159.09</v>
      </c>
      <c r="K19" s="1822">
        <v>125.28</v>
      </c>
      <c r="L19" s="1822">
        <v>299.36</v>
      </c>
      <c r="M19" s="1830"/>
      <c r="O19" s="500"/>
      <c r="P19" s="500"/>
      <c r="Q19" s="500"/>
      <c r="R19" s="500"/>
      <c r="S19" s="500"/>
      <c r="T19" s="500"/>
      <c r="U19" s="500"/>
      <c r="V19" s="500"/>
    </row>
    <row r="20" spans="1:22" s="1818" customFormat="1" ht="11.25">
      <c r="A20" s="1831">
        <v>22</v>
      </c>
      <c r="B20" s="1821" t="s">
        <v>685</v>
      </c>
      <c r="C20" s="1822">
        <v>246.64</v>
      </c>
      <c r="D20" s="1822">
        <v>0</v>
      </c>
      <c r="E20" s="1822">
        <v>0</v>
      </c>
      <c r="F20" s="1822">
        <v>7.38</v>
      </c>
      <c r="G20" s="1822">
        <v>0.09</v>
      </c>
      <c r="H20" s="1822">
        <v>0</v>
      </c>
      <c r="I20" s="1822">
        <v>0</v>
      </c>
      <c r="J20" s="1822">
        <v>289.57</v>
      </c>
      <c r="K20" s="1822">
        <v>897.91</v>
      </c>
      <c r="L20" s="1822">
        <v>1441.6</v>
      </c>
      <c r="M20" s="1830"/>
      <c r="O20" s="500"/>
      <c r="P20" s="500"/>
      <c r="Q20" s="500"/>
      <c r="R20" s="500"/>
      <c r="S20" s="500"/>
      <c r="T20" s="500"/>
      <c r="U20" s="500"/>
      <c r="V20" s="500"/>
    </row>
    <row r="21" spans="1:22" s="1818" customFormat="1" ht="11.25">
      <c r="A21" s="1831">
        <v>23</v>
      </c>
      <c r="B21" s="1821" t="s">
        <v>686</v>
      </c>
      <c r="C21" s="1822">
        <v>541.78</v>
      </c>
      <c r="D21" s="1822">
        <v>0</v>
      </c>
      <c r="E21" s="1822">
        <v>0</v>
      </c>
      <c r="F21" s="1822">
        <v>45.8</v>
      </c>
      <c r="G21" s="1822">
        <v>0</v>
      </c>
      <c r="H21" s="1822">
        <v>0</v>
      </c>
      <c r="I21" s="1822">
        <v>0</v>
      </c>
      <c r="J21" s="1822">
        <v>933.24</v>
      </c>
      <c r="K21" s="1822">
        <v>403.36</v>
      </c>
      <c r="L21" s="1822">
        <v>1924.18</v>
      </c>
      <c r="M21" s="1830"/>
      <c r="O21" s="500"/>
      <c r="P21" s="500"/>
      <c r="Q21" s="500"/>
      <c r="R21" s="500"/>
      <c r="S21" s="500"/>
      <c r="T21" s="500"/>
      <c r="U21" s="500"/>
      <c r="V21" s="500"/>
    </row>
    <row r="22" spans="1:22" s="1818" customFormat="1" ht="11.25">
      <c r="A22" s="1831">
        <v>24</v>
      </c>
      <c r="B22" s="1821" t="s">
        <v>687</v>
      </c>
      <c r="C22" s="1822">
        <v>35.19</v>
      </c>
      <c r="D22" s="1822">
        <v>315.64</v>
      </c>
      <c r="E22" s="1822">
        <v>0.72</v>
      </c>
      <c r="F22" s="1822">
        <v>0</v>
      </c>
      <c r="G22" s="1822">
        <v>3.41</v>
      </c>
      <c r="H22" s="1822">
        <v>0</v>
      </c>
      <c r="I22" s="1822">
        <v>0</v>
      </c>
      <c r="J22" s="1822">
        <v>518.82000000000005</v>
      </c>
      <c r="K22" s="1822">
        <v>614.79</v>
      </c>
      <c r="L22" s="1822">
        <v>1488.58</v>
      </c>
      <c r="M22" s="1830"/>
      <c r="O22" s="500"/>
      <c r="P22" s="500"/>
      <c r="Q22" s="500"/>
      <c r="R22" s="500"/>
      <c r="S22" s="500"/>
      <c r="T22" s="500"/>
      <c r="U22" s="500"/>
      <c r="V22" s="500"/>
    </row>
    <row r="23" spans="1:22" s="1818" customFormat="1" ht="11.25">
      <c r="A23" s="1833">
        <v>25</v>
      </c>
      <c r="B23" s="1821" t="s">
        <v>688</v>
      </c>
      <c r="C23" s="1822">
        <v>7.55</v>
      </c>
      <c r="D23" s="1822">
        <v>0</v>
      </c>
      <c r="E23" s="1822">
        <v>0</v>
      </c>
      <c r="F23" s="1822">
        <v>0</v>
      </c>
      <c r="G23" s="1822">
        <v>0</v>
      </c>
      <c r="H23" s="1822">
        <v>0</v>
      </c>
      <c r="I23" s="1822">
        <v>0</v>
      </c>
      <c r="J23" s="1822">
        <v>326.31</v>
      </c>
      <c r="K23" s="1822">
        <v>320.60000000000002</v>
      </c>
      <c r="L23" s="1822">
        <v>654.47</v>
      </c>
      <c r="M23" s="1830"/>
      <c r="O23" s="500"/>
      <c r="P23" s="500"/>
      <c r="Q23" s="500"/>
      <c r="R23" s="500"/>
      <c r="S23" s="500"/>
      <c r="T23" s="500"/>
      <c r="U23" s="500"/>
      <c r="V23" s="500"/>
    </row>
    <row r="24" spans="1:22" s="1818" customFormat="1" ht="11.25">
      <c r="A24" s="1831">
        <v>26</v>
      </c>
      <c r="B24" s="1834" t="s">
        <v>689</v>
      </c>
      <c r="C24" s="1822">
        <v>3.36</v>
      </c>
      <c r="D24" s="1822">
        <v>0</v>
      </c>
      <c r="E24" s="1822">
        <v>0</v>
      </c>
      <c r="F24" s="1822">
        <v>0.59</v>
      </c>
      <c r="G24" s="1822">
        <v>0</v>
      </c>
      <c r="H24" s="1822">
        <v>0</v>
      </c>
      <c r="I24" s="1822">
        <v>0</v>
      </c>
      <c r="J24" s="1822">
        <v>130.44999999999999</v>
      </c>
      <c r="K24" s="1822">
        <v>307.63</v>
      </c>
      <c r="L24" s="1822">
        <v>442.04</v>
      </c>
      <c r="M24" s="1830"/>
      <c r="O24" s="500"/>
      <c r="P24" s="500"/>
      <c r="Q24" s="500"/>
      <c r="R24" s="500"/>
      <c r="S24" s="500"/>
      <c r="T24" s="500"/>
      <c r="U24" s="500"/>
      <c r="V24" s="500"/>
    </row>
    <row r="25" spans="1:22" s="1818" customFormat="1" ht="11.25">
      <c r="A25" s="1835">
        <v>27</v>
      </c>
      <c r="B25" s="1834" t="s">
        <v>690</v>
      </c>
      <c r="C25" s="1822">
        <v>0</v>
      </c>
      <c r="D25" s="1822">
        <v>0</v>
      </c>
      <c r="E25" s="1822">
        <v>0</v>
      </c>
      <c r="F25" s="1822">
        <v>0.41</v>
      </c>
      <c r="G25" s="1822">
        <v>0</v>
      </c>
      <c r="H25" s="1822">
        <v>0</v>
      </c>
      <c r="I25" s="1822">
        <v>0</v>
      </c>
      <c r="J25" s="1822">
        <v>162.06</v>
      </c>
      <c r="K25" s="1822">
        <v>194.41</v>
      </c>
      <c r="L25" s="1822">
        <v>356.87</v>
      </c>
      <c r="M25" s="1830"/>
      <c r="O25" s="500"/>
      <c r="P25" s="500"/>
      <c r="Q25" s="500"/>
      <c r="R25" s="500"/>
      <c r="S25" s="500"/>
      <c r="T25" s="500"/>
      <c r="U25" s="500"/>
      <c r="V25" s="500"/>
    </row>
    <row r="26" spans="1:22" s="1818" customFormat="1" ht="11.25">
      <c r="A26" s="1831">
        <v>28</v>
      </c>
      <c r="B26" s="1821" t="s">
        <v>691</v>
      </c>
      <c r="C26" s="1822">
        <v>0</v>
      </c>
      <c r="D26" s="1822">
        <v>0</v>
      </c>
      <c r="E26" s="1822">
        <v>0</v>
      </c>
      <c r="F26" s="1822">
        <v>0</v>
      </c>
      <c r="G26" s="1822">
        <v>0</v>
      </c>
      <c r="H26" s="1822">
        <v>0</v>
      </c>
      <c r="I26" s="1822">
        <v>0</v>
      </c>
      <c r="J26" s="1822">
        <v>196.36</v>
      </c>
      <c r="K26" s="1822">
        <v>215.73</v>
      </c>
      <c r="L26" s="1822">
        <v>412.09</v>
      </c>
      <c r="M26" s="1830"/>
      <c r="O26" s="500"/>
      <c r="P26" s="500"/>
      <c r="Q26" s="500"/>
      <c r="R26" s="500"/>
      <c r="S26" s="500"/>
      <c r="T26" s="500"/>
      <c r="U26" s="500"/>
      <c r="V26" s="500"/>
    </row>
    <row r="27" spans="1:22" s="1818" customFormat="1" ht="11.25">
      <c r="A27" s="1831">
        <v>29</v>
      </c>
      <c r="B27" s="1821" t="s">
        <v>692</v>
      </c>
      <c r="C27" s="1822">
        <v>37.119999999999997</v>
      </c>
      <c r="D27" s="1822">
        <v>0</v>
      </c>
      <c r="E27" s="1822">
        <v>0</v>
      </c>
      <c r="F27" s="1822">
        <v>104.99</v>
      </c>
      <c r="G27" s="1822">
        <v>2.11</v>
      </c>
      <c r="H27" s="1822">
        <v>9.2799999999999994</v>
      </c>
      <c r="I27" s="1822">
        <v>0</v>
      </c>
      <c r="J27" s="1822">
        <v>553.97</v>
      </c>
      <c r="K27" s="1822">
        <v>254.42</v>
      </c>
      <c r="L27" s="1822">
        <v>961.89</v>
      </c>
      <c r="M27" s="1830"/>
      <c r="O27" s="500"/>
      <c r="P27" s="500"/>
      <c r="Q27" s="500"/>
      <c r="R27" s="500"/>
      <c r="S27" s="500"/>
      <c r="T27" s="500"/>
      <c r="U27" s="500"/>
      <c r="V27" s="500"/>
    </row>
    <row r="28" spans="1:22" s="1818" customFormat="1" ht="11.25">
      <c r="A28" s="1831">
        <v>30</v>
      </c>
      <c r="B28" s="1821" t="s">
        <v>693</v>
      </c>
      <c r="C28" s="1822">
        <v>0</v>
      </c>
      <c r="D28" s="1822">
        <v>0</v>
      </c>
      <c r="E28" s="1822">
        <v>0</v>
      </c>
      <c r="F28" s="1822">
        <v>62.77</v>
      </c>
      <c r="G28" s="1822">
        <v>3.9</v>
      </c>
      <c r="H28" s="1822">
        <v>17.2</v>
      </c>
      <c r="I28" s="1822">
        <v>0</v>
      </c>
      <c r="J28" s="1822">
        <v>229.28</v>
      </c>
      <c r="K28" s="1822">
        <v>147.66999999999999</v>
      </c>
      <c r="L28" s="1822">
        <v>460.82</v>
      </c>
      <c r="M28" s="1830"/>
      <c r="O28" s="500"/>
      <c r="P28" s="500"/>
      <c r="Q28" s="500"/>
      <c r="R28" s="500"/>
      <c r="S28" s="500"/>
      <c r="T28" s="500"/>
      <c r="U28" s="500"/>
      <c r="V28" s="500"/>
    </row>
    <row r="29" spans="1:22" s="1818" customFormat="1" ht="11.25">
      <c r="A29" s="1831">
        <v>31</v>
      </c>
      <c r="B29" s="1821" t="s">
        <v>694</v>
      </c>
      <c r="C29" s="1822">
        <v>0</v>
      </c>
      <c r="D29" s="1822">
        <v>0</v>
      </c>
      <c r="E29" s="1822">
        <v>0</v>
      </c>
      <c r="F29" s="1822">
        <v>1.33</v>
      </c>
      <c r="G29" s="1822">
        <v>0.02</v>
      </c>
      <c r="H29" s="1822">
        <v>0</v>
      </c>
      <c r="I29" s="1822">
        <v>0</v>
      </c>
      <c r="J29" s="1822">
        <v>48.44</v>
      </c>
      <c r="K29" s="1822">
        <v>83.99</v>
      </c>
      <c r="L29" s="1822">
        <v>133.78</v>
      </c>
      <c r="M29" s="1830"/>
      <c r="O29" s="500"/>
      <c r="P29" s="500"/>
      <c r="Q29" s="500"/>
      <c r="R29" s="500"/>
      <c r="S29" s="500"/>
      <c r="T29" s="500"/>
      <c r="U29" s="500"/>
      <c r="V29" s="500"/>
    </row>
    <row r="30" spans="1:22" s="1818" customFormat="1" ht="11.25">
      <c r="A30" s="1831">
        <v>32</v>
      </c>
      <c r="B30" s="1821" t="s">
        <v>695</v>
      </c>
      <c r="C30" s="1822">
        <v>0</v>
      </c>
      <c r="D30" s="1822">
        <v>0</v>
      </c>
      <c r="E30" s="1822">
        <v>0</v>
      </c>
      <c r="F30" s="1822">
        <v>1.8</v>
      </c>
      <c r="G30" s="1822">
        <v>0.02</v>
      </c>
      <c r="H30" s="1822">
        <v>0</v>
      </c>
      <c r="I30" s="1822">
        <v>0</v>
      </c>
      <c r="J30" s="1822">
        <v>65.45</v>
      </c>
      <c r="K30" s="1822">
        <v>113.49</v>
      </c>
      <c r="L30" s="1822">
        <v>180.76</v>
      </c>
      <c r="M30" s="1830"/>
      <c r="O30" s="500"/>
      <c r="P30" s="500"/>
      <c r="Q30" s="500"/>
      <c r="R30" s="500"/>
      <c r="S30" s="500"/>
      <c r="T30" s="500"/>
      <c r="U30" s="500"/>
      <c r="V30" s="500"/>
    </row>
    <row r="31" spans="1:22" s="1818" customFormat="1" ht="11.25">
      <c r="A31" s="1831">
        <v>36</v>
      </c>
      <c r="B31" s="1821" t="s">
        <v>696</v>
      </c>
      <c r="C31" s="1822">
        <v>0</v>
      </c>
      <c r="D31" s="1822">
        <v>0</v>
      </c>
      <c r="E31" s="1822">
        <v>0</v>
      </c>
      <c r="F31" s="1822">
        <v>2</v>
      </c>
      <c r="G31" s="1822">
        <v>0.02</v>
      </c>
      <c r="H31" s="1822">
        <v>0</v>
      </c>
      <c r="I31" s="1822">
        <v>0</v>
      </c>
      <c r="J31" s="1822">
        <v>18.84</v>
      </c>
      <c r="K31" s="1822">
        <v>450.86</v>
      </c>
      <c r="L31" s="1822">
        <v>471.72</v>
      </c>
      <c r="M31" s="1830"/>
      <c r="O31" s="500"/>
      <c r="P31" s="500"/>
      <c r="Q31" s="500"/>
      <c r="R31" s="500"/>
      <c r="S31" s="500"/>
      <c r="T31" s="500"/>
      <c r="U31" s="500"/>
      <c r="V31" s="500"/>
    </row>
    <row r="32" spans="1:22" s="1818" customFormat="1" ht="11.25">
      <c r="A32" s="1831">
        <v>38</v>
      </c>
      <c r="B32" s="1821" t="s">
        <v>697</v>
      </c>
      <c r="C32" s="1822">
        <v>0</v>
      </c>
      <c r="D32" s="1822">
        <v>0</v>
      </c>
      <c r="E32" s="1822">
        <v>0</v>
      </c>
      <c r="F32" s="1822">
        <v>15.47</v>
      </c>
      <c r="G32" s="1822">
        <v>0.02</v>
      </c>
      <c r="H32" s="1822">
        <v>0</v>
      </c>
      <c r="I32" s="1822">
        <v>0</v>
      </c>
      <c r="J32" s="1822">
        <v>13.18</v>
      </c>
      <c r="K32" s="1822">
        <v>51.62</v>
      </c>
      <c r="L32" s="1822">
        <v>80.28</v>
      </c>
      <c r="M32" s="1830"/>
      <c r="O32" s="500"/>
      <c r="P32" s="500"/>
      <c r="Q32" s="500"/>
      <c r="R32" s="500"/>
      <c r="S32" s="500"/>
      <c r="T32" s="500"/>
      <c r="U32" s="500"/>
      <c r="V32" s="500"/>
    </row>
    <row r="33" spans="1:22" s="1818" customFormat="1" ht="11.25">
      <c r="A33" s="1831">
        <v>42</v>
      </c>
      <c r="B33" s="1821" t="s">
        <v>698</v>
      </c>
      <c r="C33" s="1822">
        <v>4.2300000000000004</v>
      </c>
      <c r="D33" s="1822">
        <v>0</v>
      </c>
      <c r="E33" s="1822">
        <v>0</v>
      </c>
      <c r="F33" s="1822">
        <v>186.43</v>
      </c>
      <c r="G33" s="1822">
        <v>6.73</v>
      </c>
      <c r="H33" s="1822">
        <v>0</v>
      </c>
      <c r="I33" s="1822">
        <v>0</v>
      </c>
      <c r="J33" s="1822">
        <v>277.83</v>
      </c>
      <c r="K33" s="1822">
        <v>114.97</v>
      </c>
      <c r="L33" s="1822">
        <v>590.20000000000005</v>
      </c>
      <c r="M33" s="1830"/>
      <c r="O33" s="500"/>
      <c r="P33" s="500"/>
      <c r="Q33" s="500"/>
      <c r="R33" s="500"/>
      <c r="S33" s="500"/>
      <c r="T33" s="500"/>
      <c r="U33" s="500"/>
      <c r="V33" s="500"/>
    </row>
    <row r="34" spans="1:22" s="1818" customFormat="1" ht="11.25">
      <c r="A34" s="1813" t="s">
        <v>699</v>
      </c>
      <c r="B34" s="1821" t="s">
        <v>662</v>
      </c>
      <c r="C34" s="1822">
        <v>0</v>
      </c>
      <c r="D34" s="1822">
        <v>0</v>
      </c>
      <c r="E34" s="1822">
        <v>418.19</v>
      </c>
      <c r="F34" s="1822">
        <v>942.53</v>
      </c>
      <c r="G34" s="1822">
        <v>77.430000000000007</v>
      </c>
      <c r="H34" s="1822">
        <v>1481.73</v>
      </c>
      <c r="I34" s="1822">
        <v>1337.08</v>
      </c>
      <c r="J34" s="1822">
        <v>0.79</v>
      </c>
      <c r="K34" s="1822">
        <v>0</v>
      </c>
      <c r="L34" s="1822">
        <v>4257.75</v>
      </c>
      <c r="M34" s="1830"/>
      <c r="O34" s="500"/>
      <c r="P34" s="500"/>
      <c r="Q34" s="500"/>
      <c r="R34" s="500"/>
      <c r="S34" s="500"/>
      <c r="T34" s="500"/>
      <c r="U34" s="500"/>
      <c r="V34" s="500"/>
    </row>
    <row r="35" spans="1:22" s="1818" customFormat="1" ht="11.25">
      <c r="A35" s="1836" t="s">
        <v>11</v>
      </c>
      <c r="B35" s="1837" t="s">
        <v>700</v>
      </c>
      <c r="C35" s="1838">
        <v>1072.28</v>
      </c>
      <c r="D35" s="1838">
        <v>315.64</v>
      </c>
      <c r="E35" s="1838">
        <v>455.36</v>
      </c>
      <c r="F35" s="1838">
        <v>1709.01</v>
      </c>
      <c r="G35" s="1838">
        <v>200.8</v>
      </c>
      <c r="H35" s="1838">
        <v>1514.43</v>
      </c>
      <c r="I35" s="1838">
        <v>1337.08</v>
      </c>
      <c r="J35" s="1838">
        <v>8427</v>
      </c>
      <c r="K35" s="1838">
        <v>7894.06</v>
      </c>
      <c r="L35" s="1838">
        <v>22925.65</v>
      </c>
      <c r="M35" s="1830"/>
      <c r="O35" s="500"/>
      <c r="P35" s="500"/>
      <c r="Q35" s="500"/>
      <c r="R35" s="500"/>
      <c r="S35" s="500"/>
      <c r="T35" s="500"/>
      <c r="U35" s="500"/>
      <c r="V35" s="500"/>
    </row>
    <row r="36" spans="1:22" s="1818" customFormat="1" ht="11.25">
      <c r="A36" s="1831">
        <v>19</v>
      </c>
      <c r="B36" s="1832" t="s">
        <v>701</v>
      </c>
      <c r="C36" s="1822">
        <v>1100.46</v>
      </c>
      <c r="D36" s="1822">
        <v>1072.27</v>
      </c>
      <c r="E36" s="1822">
        <v>0</v>
      </c>
      <c r="F36" s="1822">
        <v>0</v>
      </c>
      <c r="G36" s="1822">
        <v>240.23</v>
      </c>
      <c r="H36" s="1822">
        <v>0</v>
      </c>
      <c r="I36" s="1822">
        <v>0</v>
      </c>
      <c r="J36" s="1822">
        <v>117.76</v>
      </c>
      <c r="K36" s="1822">
        <v>398.89</v>
      </c>
      <c r="L36" s="1822">
        <v>2929.61</v>
      </c>
      <c r="M36" s="1830"/>
      <c r="O36" s="500"/>
      <c r="P36" s="500"/>
      <c r="Q36" s="500"/>
      <c r="R36" s="500"/>
      <c r="S36" s="500"/>
      <c r="T36" s="500"/>
      <c r="U36" s="500"/>
      <c r="V36" s="500"/>
    </row>
    <row r="37" spans="1:22" s="1818" customFormat="1" ht="11.25">
      <c r="A37" s="1831">
        <v>35</v>
      </c>
      <c r="B37" s="1821" t="s">
        <v>702</v>
      </c>
      <c r="C37" s="1822">
        <v>0</v>
      </c>
      <c r="D37" s="1822">
        <v>0</v>
      </c>
      <c r="E37" s="1822">
        <v>0</v>
      </c>
      <c r="F37" s="1822">
        <v>0</v>
      </c>
      <c r="G37" s="1822">
        <v>0</v>
      </c>
      <c r="H37" s="1822">
        <v>0</v>
      </c>
      <c r="I37" s="1822">
        <v>0</v>
      </c>
      <c r="J37" s="1822">
        <v>0</v>
      </c>
      <c r="K37" s="1822">
        <v>0</v>
      </c>
      <c r="L37" s="1822">
        <v>0</v>
      </c>
      <c r="M37" s="1839"/>
      <c r="O37" s="500"/>
      <c r="P37" s="500"/>
      <c r="Q37" s="500"/>
      <c r="R37" s="500"/>
      <c r="S37" s="500"/>
      <c r="T37" s="500"/>
      <c r="U37" s="500"/>
      <c r="V37" s="500"/>
    </row>
    <row r="38" spans="1:22" s="1818" customFormat="1" ht="12" thickBot="1">
      <c r="A38" s="1840" t="s">
        <v>11</v>
      </c>
      <c r="B38" s="1841" t="s">
        <v>703</v>
      </c>
      <c r="C38" s="1842">
        <v>2172.7399999999998</v>
      </c>
      <c r="D38" s="1842">
        <v>1387.91</v>
      </c>
      <c r="E38" s="1842">
        <v>455.36</v>
      </c>
      <c r="F38" s="1842">
        <v>1709.01</v>
      </c>
      <c r="G38" s="1842">
        <v>441.03</v>
      </c>
      <c r="H38" s="1842">
        <v>1514.43</v>
      </c>
      <c r="I38" s="1842">
        <v>1337.08</v>
      </c>
      <c r="J38" s="1842">
        <v>8544.75</v>
      </c>
      <c r="K38" s="1842">
        <v>8292.9500000000007</v>
      </c>
      <c r="L38" s="1842">
        <v>25855.27</v>
      </c>
      <c r="M38" s="1839"/>
      <c r="O38" s="500"/>
      <c r="P38" s="500"/>
      <c r="Q38" s="500"/>
      <c r="R38" s="500"/>
      <c r="S38" s="500"/>
      <c r="T38" s="500"/>
      <c r="U38" s="500"/>
      <c r="V38" s="500"/>
    </row>
    <row r="39" spans="1:22" s="1818" customFormat="1" ht="12" thickTop="1">
      <c r="A39" s="1813"/>
      <c r="B39" s="1821"/>
      <c r="C39" s="1822"/>
      <c r="D39" s="1822"/>
      <c r="E39" s="1822"/>
      <c r="F39" s="1822"/>
      <c r="G39" s="1822"/>
      <c r="H39" s="1822"/>
      <c r="I39" s="1822"/>
      <c r="J39" s="1822"/>
      <c r="K39" s="1822"/>
      <c r="L39" s="1822"/>
      <c r="M39" s="1839"/>
      <c r="O39" s="500"/>
      <c r="P39" s="500"/>
      <c r="Q39" s="500"/>
      <c r="R39" s="500"/>
      <c r="S39" s="500"/>
      <c r="T39" s="500"/>
      <c r="U39" s="500"/>
      <c r="V39" s="500"/>
    </row>
    <row r="40" spans="1:22" s="1818" customFormat="1" ht="11.25">
      <c r="A40" s="1823">
        <v>2015</v>
      </c>
      <c r="B40" s="1824" t="s">
        <v>1609</v>
      </c>
      <c r="C40" s="1825"/>
      <c r="D40" s="1826"/>
      <c r="E40" s="1827"/>
      <c r="F40" s="1827"/>
      <c r="G40" s="1827"/>
      <c r="H40" s="1827"/>
      <c r="I40" s="1826"/>
      <c r="J40" s="1826"/>
      <c r="K40" s="1827"/>
      <c r="L40" s="1827"/>
      <c r="M40" s="1843"/>
      <c r="O40" s="500"/>
      <c r="P40" s="500"/>
      <c r="Q40" s="500"/>
      <c r="R40" s="500"/>
      <c r="S40" s="500"/>
      <c r="T40" s="500"/>
      <c r="U40" s="500"/>
      <c r="V40" s="500"/>
    </row>
    <row r="41" spans="1:22" s="1818" customFormat="1" ht="15" customHeight="1">
      <c r="A41" s="1828" t="s">
        <v>672</v>
      </c>
      <c r="B41" s="1829" t="s">
        <v>673</v>
      </c>
      <c r="C41" s="1844">
        <v>0</v>
      </c>
      <c r="D41" s="1844">
        <v>0</v>
      </c>
      <c r="E41" s="1844">
        <v>0</v>
      </c>
      <c r="F41" s="1845">
        <v>134.99</v>
      </c>
      <c r="G41" s="1845">
        <v>5.94</v>
      </c>
      <c r="H41" s="1844">
        <v>0</v>
      </c>
      <c r="I41" s="1844">
        <v>0</v>
      </c>
      <c r="J41" s="1845">
        <v>70.209999999999994</v>
      </c>
      <c r="K41" s="1845">
        <v>115.64</v>
      </c>
      <c r="L41" s="1845">
        <v>326.77999999999997</v>
      </c>
      <c r="M41" s="1843"/>
      <c r="O41" s="500"/>
      <c r="P41" s="500"/>
      <c r="Q41" s="500"/>
      <c r="R41" s="500"/>
      <c r="S41" s="500"/>
      <c r="T41" s="500"/>
      <c r="U41" s="500"/>
      <c r="V41" s="500"/>
    </row>
    <row r="42" spans="1:22" s="1818" customFormat="1" ht="15" customHeight="1">
      <c r="A42" s="1831">
        <v>10</v>
      </c>
      <c r="B42" s="1832" t="s">
        <v>674</v>
      </c>
      <c r="C42" s="1844">
        <v>30.59</v>
      </c>
      <c r="D42" s="1844">
        <v>0</v>
      </c>
      <c r="E42" s="1845">
        <v>12.26</v>
      </c>
      <c r="F42" s="1845">
        <v>14.86</v>
      </c>
      <c r="G42" s="1845">
        <v>77.010000000000005</v>
      </c>
      <c r="H42" s="1845">
        <v>5.72</v>
      </c>
      <c r="I42" s="1844">
        <v>0</v>
      </c>
      <c r="J42" s="1845">
        <v>1354.65</v>
      </c>
      <c r="K42" s="1845">
        <v>738.37</v>
      </c>
      <c r="L42" s="1845">
        <v>2233.46</v>
      </c>
      <c r="M42" s="1843"/>
      <c r="O42" s="500"/>
      <c r="P42" s="500"/>
      <c r="Q42" s="500"/>
      <c r="R42" s="500"/>
      <c r="S42" s="500"/>
      <c r="T42" s="500"/>
      <c r="U42" s="500"/>
      <c r="V42" s="500"/>
    </row>
    <row r="43" spans="1:22" s="1818" customFormat="1" ht="15" customHeight="1">
      <c r="A43" s="1831">
        <v>11</v>
      </c>
      <c r="B43" s="1832" t="s">
        <v>675</v>
      </c>
      <c r="C43" s="1844">
        <v>7.34</v>
      </c>
      <c r="D43" s="1844">
        <v>0</v>
      </c>
      <c r="E43" s="1845">
        <v>2.94</v>
      </c>
      <c r="F43" s="1845">
        <v>3.56</v>
      </c>
      <c r="G43" s="1845">
        <v>18.47</v>
      </c>
      <c r="H43" s="1845">
        <v>1.37</v>
      </c>
      <c r="I43" s="1844">
        <v>0</v>
      </c>
      <c r="J43" s="1845">
        <v>324.88</v>
      </c>
      <c r="K43" s="1845">
        <v>177.08</v>
      </c>
      <c r="L43" s="1845">
        <v>535.64</v>
      </c>
      <c r="M43" s="1843"/>
      <c r="O43" s="500"/>
      <c r="P43" s="500"/>
      <c r="Q43" s="500"/>
      <c r="R43" s="500"/>
      <c r="S43" s="500"/>
      <c r="T43" s="500"/>
      <c r="U43" s="500"/>
      <c r="V43" s="500"/>
    </row>
    <row r="44" spans="1:22" s="1818" customFormat="1" ht="15" customHeight="1">
      <c r="A44" s="1831">
        <v>12</v>
      </c>
      <c r="B44" s="1832" t="s">
        <v>676</v>
      </c>
      <c r="C44" s="1844">
        <v>0</v>
      </c>
      <c r="D44" s="1844">
        <v>0</v>
      </c>
      <c r="E44" s="1844">
        <v>0</v>
      </c>
      <c r="F44" s="1844">
        <v>0</v>
      </c>
      <c r="G44" s="1844">
        <v>0</v>
      </c>
      <c r="H44" s="1844">
        <v>0</v>
      </c>
      <c r="I44" s="1844">
        <v>0</v>
      </c>
      <c r="J44" s="1844">
        <v>6.92</v>
      </c>
      <c r="K44" s="1844">
        <v>10.94</v>
      </c>
      <c r="L44" s="1844">
        <v>17.87</v>
      </c>
      <c r="M44" s="1843"/>
      <c r="O44" s="500"/>
      <c r="P44" s="500"/>
      <c r="Q44" s="500"/>
      <c r="R44" s="500"/>
      <c r="S44" s="500"/>
      <c r="T44" s="500"/>
      <c r="U44" s="500"/>
      <c r="V44" s="500"/>
    </row>
    <row r="45" spans="1:22" s="1818" customFormat="1" ht="15" customHeight="1">
      <c r="A45" s="1831">
        <v>13</v>
      </c>
      <c r="B45" s="1832" t="s">
        <v>677</v>
      </c>
      <c r="C45" s="1844">
        <v>36.020000000000003</v>
      </c>
      <c r="D45" s="1844">
        <v>0</v>
      </c>
      <c r="E45" s="1844">
        <v>0</v>
      </c>
      <c r="F45" s="1845">
        <v>25.96</v>
      </c>
      <c r="G45" s="1844">
        <v>0</v>
      </c>
      <c r="H45" s="1844">
        <v>0</v>
      </c>
      <c r="I45" s="1844">
        <v>0</v>
      </c>
      <c r="J45" s="1845">
        <v>250.55</v>
      </c>
      <c r="K45" s="1845">
        <v>149.88999999999999</v>
      </c>
      <c r="L45" s="1845">
        <v>462.43</v>
      </c>
      <c r="M45" s="1843"/>
      <c r="O45" s="500"/>
      <c r="P45" s="500"/>
      <c r="Q45" s="500"/>
      <c r="R45" s="500"/>
      <c r="S45" s="500"/>
      <c r="T45" s="500"/>
      <c r="U45" s="500"/>
      <c r="V45" s="500"/>
    </row>
    <row r="46" spans="1:22" s="1818" customFormat="1" ht="15" customHeight="1">
      <c r="A46" s="1831">
        <v>14</v>
      </c>
      <c r="B46" s="1832" t="s">
        <v>678</v>
      </c>
      <c r="C46" s="1844">
        <v>10.35</v>
      </c>
      <c r="D46" s="1844">
        <v>0</v>
      </c>
      <c r="E46" s="1844">
        <v>0</v>
      </c>
      <c r="F46" s="1845">
        <v>19.829999999999998</v>
      </c>
      <c r="G46" s="1844">
        <v>0</v>
      </c>
      <c r="H46" s="1844">
        <v>0</v>
      </c>
      <c r="I46" s="1844">
        <v>0</v>
      </c>
      <c r="J46" s="1845">
        <v>118.97</v>
      </c>
      <c r="K46" s="1845">
        <v>65.55</v>
      </c>
      <c r="L46" s="1845">
        <v>214.7</v>
      </c>
      <c r="M46" s="1843"/>
      <c r="O46" s="500"/>
      <c r="P46" s="500"/>
      <c r="Q46" s="500"/>
      <c r="R46" s="500"/>
      <c r="S46" s="500"/>
      <c r="T46" s="500"/>
      <c r="U46" s="500"/>
      <c r="V46" s="500"/>
    </row>
    <row r="47" spans="1:22" s="1818" customFormat="1" ht="15" customHeight="1">
      <c r="A47" s="1831">
        <v>15</v>
      </c>
      <c r="B47" s="1832" t="s">
        <v>679</v>
      </c>
      <c r="C47" s="1844">
        <v>0</v>
      </c>
      <c r="D47" s="1844">
        <v>0</v>
      </c>
      <c r="E47" s="1844">
        <v>0</v>
      </c>
      <c r="F47" s="1844">
        <v>0</v>
      </c>
      <c r="G47" s="1844">
        <v>0</v>
      </c>
      <c r="H47" s="1844">
        <v>0</v>
      </c>
      <c r="I47" s="1844">
        <v>0</v>
      </c>
      <c r="J47" s="1845">
        <v>14.6</v>
      </c>
      <c r="K47" s="1844">
        <v>15.99</v>
      </c>
      <c r="L47" s="1845">
        <v>30.59</v>
      </c>
      <c r="M47" s="1843"/>
      <c r="O47" s="500"/>
      <c r="P47" s="500"/>
      <c r="Q47" s="500"/>
      <c r="R47" s="500"/>
      <c r="S47" s="500"/>
      <c r="T47" s="500"/>
      <c r="U47" s="500"/>
      <c r="V47" s="500"/>
    </row>
    <row r="48" spans="1:22" s="1818" customFormat="1" ht="15" customHeight="1">
      <c r="A48" s="1831">
        <v>16</v>
      </c>
      <c r="B48" s="1829" t="s">
        <v>680</v>
      </c>
      <c r="C48" s="1844">
        <v>0</v>
      </c>
      <c r="D48" s="1844">
        <v>0</v>
      </c>
      <c r="E48" s="1844">
        <v>0</v>
      </c>
      <c r="F48" s="1844">
        <v>8.36</v>
      </c>
      <c r="G48" s="1844">
        <v>0</v>
      </c>
      <c r="H48" s="1844">
        <v>0</v>
      </c>
      <c r="I48" s="1844">
        <v>0</v>
      </c>
      <c r="J48" s="1845">
        <v>130.4</v>
      </c>
      <c r="K48" s="1845">
        <v>213.9</v>
      </c>
      <c r="L48" s="1845">
        <v>352.65</v>
      </c>
      <c r="M48" s="1843"/>
      <c r="O48" s="500"/>
      <c r="P48" s="500"/>
      <c r="Q48" s="500"/>
      <c r="R48" s="500"/>
      <c r="S48" s="500"/>
      <c r="T48" s="500"/>
      <c r="U48" s="500"/>
      <c r="V48" s="500"/>
    </row>
    <row r="49" spans="1:22" s="1818" customFormat="1" ht="15" customHeight="1">
      <c r="A49" s="1831">
        <v>17</v>
      </c>
      <c r="B49" s="1832" t="s">
        <v>681</v>
      </c>
      <c r="C49" s="1845">
        <v>77.040000000000006</v>
      </c>
      <c r="D49" s="1844">
        <v>0</v>
      </c>
      <c r="E49" s="1844">
        <v>0</v>
      </c>
      <c r="F49" s="1845">
        <v>28.14</v>
      </c>
      <c r="G49" s="1844">
        <v>0</v>
      </c>
      <c r="H49" s="1844">
        <v>0</v>
      </c>
      <c r="I49" s="1844">
        <v>0</v>
      </c>
      <c r="J49" s="1845">
        <v>693.95</v>
      </c>
      <c r="K49" s="1845">
        <v>586.80999999999995</v>
      </c>
      <c r="L49" s="1845">
        <v>1385.94</v>
      </c>
      <c r="M49" s="1843"/>
      <c r="O49" s="500"/>
      <c r="P49" s="500"/>
      <c r="Q49" s="500"/>
      <c r="R49" s="500"/>
      <c r="S49" s="500"/>
      <c r="T49" s="500"/>
      <c r="U49" s="500"/>
      <c r="V49" s="500"/>
    </row>
    <row r="50" spans="1:22" s="1818" customFormat="1" ht="15" customHeight="1">
      <c r="A50" s="1831">
        <v>18</v>
      </c>
      <c r="B50" s="1832" t="s">
        <v>682</v>
      </c>
      <c r="C50" s="1844">
        <v>0</v>
      </c>
      <c r="D50" s="1844">
        <v>0</v>
      </c>
      <c r="E50" s="1844">
        <v>0</v>
      </c>
      <c r="F50" s="1845">
        <v>3.78</v>
      </c>
      <c r="G50" s="1844">
        <v>0</v>
      </c>
      <c r="H50" s="1844">
        <v>0</v>
      </c>
      <c r="I50" s="1844">
        <v>0</v>
      </c>
      <c r="J50" s="1845">
        <v>124.39</v>
      </c>
      <c r="K50" s="1845">
        <v>324.52</v>
      </c>
      <c r="L50" s="1845">
        <v>452.69</v>
      </c>
      <c r="M50" s="1843"/>
      <c r="O50" s="500"/>
      <c r="P50" s="500"/>
      <c r="Q50" s="500"/>
      <c r="R50" s="500"/>
      <c r="S50" s="500"/>
      <c r="T50" s="500"/>
      <c r="U50" s="500"/>
      <c r="V50" s="500"/>
    </row>
    <row r="51" spans="1:22" s="1818" customFormat="1" ht="15" customHeight="1">
      <c r="A51" s="1831">
        <v>20</v>
      </c>
      <c r="B51" s="1832" t="s">
        <v>683</v>
      </c>
      <c r="C51" s="1844">
        <v>42.29</v>
      </c>
      <c r="D51" s="1844">
        <v>0</v>
      </c>
      <c r="E51" s="1844">
        <v>0</v>
      </c>
      <c r="F51" s="1845">
        <v>84.32</v>
      </c>
      <c r="G51" s="1845">
        <v>23.85</v>
      </c>
      <c r="H51" s="1844">
        <v>0</v>
      </c>
      <c r="I51" s="1844">
        <v>0</v>
      </c>
      <c r="J51" s="1845">
        <v>1520.42</v>
      </c>
      <c r="K51" s="1845">
        <v>1215.57</v>
      </c>
      <c r="L51" s="1845">
        <v>2886.45</v>
      </c>
      <c r="M51" s="1843"/>
      <c r="O51" s="500"/>
      <c r="P51" s="500"/>
      <c r="Q51" s="500"/>
      <c r="R51" s="500"/>
      <c r="S51" s="500"/>
      <c r="T51" s="500"/>
      <c r="U51" s="500"/>
      <c r="V51" s="500"/>
    </row>
    <row r="52" spans="1:22" s="1818" customFormat="1" ht="15" customHeight="1">
      <c r="A52" s="1831">
        <v>21</v>
      </c>
      <c r="B52" s="1821" t="s">
        <v>684</v>
      </c>
      <c r="C52" s="1844">
        <v>4.41</v>
      </c>
      <c r="D52" s="1844">
        <v>0</v>
      </c>
      <c r="E52" s="1844">
        <v>0</v>
      </c>
      <c r="F52" s="1844">
        <v>8.7799999999999994</v>
      </c>
      <c r="G52" s="1844">
        <v>2.48</v>
      </c>
      <c r="H52" s="1844">
        <v>0</v>
      </c>
      <c r="I52" s="1844">
        <v>0</v>
      </c>
      <c r="J52" s="1845">
        <v>158.38</v>
      </c>
      <c r="K52" s="1844">
        <v>126.62</v>
      </c>
      <c r="L52" s="1845">
        <v>300.67</v>
      </c>
      <c r="M52" s="1843"/>
      <c r="O52" s="500"/>
      <c r="P52" s="500"/>
      <c r="Q52" s="500"/>
      <c r="R52" s="500"/>
      <c r="S52" s="500"/>
      <c r="T52" s="500"/>
      <c r="U52" s="500"/>
      <c r="V52" s="500"/>
    </row>
    <row r="53" spans="1:22" s="1818" customFormat="1" ht="15" customHeight="1">
      <c r="A53" s="1831">
        <v>22</v>
      </c>
      <c r="B53" s="1821" t="s">
        <v>685</v>
      </c>
      <c r="C53" s="1845">
        <v>350.6</v>
      </c>
      <c r="D53" s="1844">
        <v>0</v>
      </c>
      <c r="E53" s="1844">
        <v>0</v>
      </c>
      <c r="F53" s="1845">
        <v>7.11</v>
      </c>
      <c r="G53" s="1844">
        <v>0</v>
      </c>
      <c r="H53" s="1844">
        <v>0</v>
      </c>
      <c r="I53" s="1844">
        <v>0</v>
      </c>
      <c r="J53" s="1845">
        <v>298.95999999999998</v>
      </c>
      <c r="K53" s="1845">
        <v>873.58</v>
      </c>
      <c r="L53" s="1845">
        <v>1530.26</v>
      </c>
      <c r="M53" s="1843"/>
      <c r="O53" s="500"/>
      <c r="P53" s="500"/>
      <c r="Q53" s="500"/>
      <c r="R53" s="500"/>
      <c r="S53" s="500"/>
      <c r="T53" s="500"/>
      <c r="U53" s="500"/>
      <c r="V53" s="500"/>
    </row>
    <row r="54" spans="1:22" s="1818" customFormat="1" ht="15" customHeight="1">
      <c r="A54" s="1831">
        <v>23</v>
      </c>
      <c r="B54" s="1821" t="s">
        <v>686</v>
      </c>
      <c r="C54" s="1845">
        <v>698.24</v>
      </c>
      <c r="D54" s="1844">
        <v>0</v>
      </c>
      <c r="E54" s="1844">
        <v>0</v>
      </c>
      <c r="F54" s="1845">
        <v>44.29</v>
      </c>
      <c r="G54" s="1844">
        <v>0</v>
      </c>
      <c r="H54" s="1844">
        <v>0</v>
      </c>
      <c r="I54" s="1844">
        <v>0</v>
      </c>
      <c r="J54" s="1845">
        <v>889.08</v>
      </c>
      <c r="K54" s="1845">
        <v>408.78</v>
      </c>
      <c r="L54" s="1845">
        <v>2040.39</v>
      </c>
      <c r="M54" s="1843"/>
      <c r="O54" s="500"/>
      <c r="P54" s="500"/>
      <c r="Q54" s="500"/>
      <c r="R54" s="500"/>
      <c r="S54" s="500"/>
      <c r="T54" s="500"/>
      <c r="U54" s="500"/>
      <c r="V54" s="500"/>
    </row>
    <row r="55" spans="1:22" s="1818" customFormat="1" ht="15" customHeight="1">
      <c r="A55" s="1831">
        <v>24</v>
      </c>
      <c r="B55" s="1821" t="s">
        <v>687</v>
      </c>
      <c r="C55" s="1844">
        <v>44.07</v>
      </c>
      <c r="D55" s="1844">
        <v>445.56</v>
      </c>
      <c r="E55" s="1844">
        <v>2.62</v>
      </c>
      <c r="F55" s="1844">
        <v>0</v>
      </c>
      <c r="G55" s="1845">
        <v>3.46</v>
      </c>
      <c r="H55" s="1844">
        <v>0</v>
      </c>
      <c r="I55" s="1844">
        <v>0</v>
      </c>
      <c r="J55" s="1845">
        <v>619.66999999999996</v>
      </c>
      <c r="K55" s="1845">
        <v>697.36</v>
      </c>
      <c r="L55" s="1846">
        <v>1812.75</v>
      </c>
      <c r="M55" s="1843"/>
      <c r="O55" s="500"/>
      <c r="P55" s="500"/>
      <c r="Q55" s="500"/>
      <c r="R55" s="500"/>
      <c r="S55" s="500"/>
      <c r="T55" s="500"/>
      <c r="U55" s="500"/>
      <c r="V55" s="500"/>
    </row>
    <row r="56" spans="1:22" s="1818" customFormat="1" ht="11.25">
      <c r="A56" s="1833">
        <v>25</v>
      </c>
      <c r="B56" s="1821" t="s">
        <v>688</v>
      </c>
      <c r="C56" s="1844">
        <v>8.0500000000000007</v>
      </c>
      <c r="D56" s="1844">
        <v>0</v>
      </c>
      <c r="E56" s="1844">
        <v>0</v>
      </c>
      <c r="F56" s="1844">
        <v>0</v>
      </c>
      <c r="G56" s="1844">
        <v>0</v>
      </c>
      <c r="H56" s="1844">
        <v>0</v>
      </c>
      <c r="I56" s="1844">
        <v>0</v>
      </c>
      <c r="J56" s="1845">
        <v>324.98</v>
      </c>
      <c r="K56" s="1845">
        <v>320.13</v>
      </c>
      <c r="L56" s="1846">
        <v>653.15</v>
      </c>
      <c r="M56" s="1843"/>
      <c r="O56" s="500"/>
      <c r="P56" s="500"/>
      <c r="Q56" s="500"/>
      <c r="R56" s="500"/>
      <c r="S56" s="500"/>
      <c r="T56" s="500"/>
      <c r="U56" s="500"/>
      <c r="V56" s="500"/>
    </row>
    <row r="57" spans="1:22" s="1818" customFormat="1" ht="11.25">
      <c r="A57" s="1831">
        <v>26</v>
      </c>
      <c r="B57" s="1834" t="s">
        <v>689</v>
      </c>
      <c r="C57" s="1844">
        <v>3.78</v>
      </c>
      <c r="D57" s="1844">
        <v>0</v>
      </c>
      <c r="E57" s="1844">
        <v>0</v>
      </c>
      <c r="F57" s="1844">
        <v>0.6</v>
      </c>
      <c r="G57" s="1844">
        <v>0</v>
      </c>
      <c r="H57" s="1844">
        <v>0</v>
      </c>
      <c r="I57" s="1844">
        <v>0</v>
      </c>
      <c r="J57" s="1845">
        <v>118.63</v>
      </c>
      <c r="K57" s="1845">
        <v>315.73</v>
      </c>
      <c r="L57" s="1846">
        <v>438.74</v>
      </c>
      <c r="M57" s="1843"/>
    </row>
    <row r="58" spans="1:22" s="1818" customFormat="1" ht="11.25">
      <c r="A58" s="1835">
        <v>27</v>
      </c>
      <c r="B58" s="1834" t="s">
        <v>690</v>
      </c>
      <c r="C58" s="1844">
        <v>0</v>
      </c>
      <c r="D58" s="1844">
        <v>0</v>
      </c>
      <c r="E58" s="1844">
        <v>0</v>
      </c>
      <c r="F58" s="1844">
        <v>0.41</v>
      </c>
      <c r="G58" s="1844">
        <v>0</v>
      </c>
      <c r="H58" s="1844">
        <v>0</v>
      </c>
      <c r="I58" s="1844">
        <v>0</v>
      </c>
      <c r="J58" s="1845">
        <v>147.36000000000001</v>
      </c>
      <c r="K58" s="1845">
        <v>199.52</v>
      </c>
      <c r="L58" s="1846">
        <v>347.3</v>
      </c>
      <c r="M58" s="1843"/>
    </row>
    <row r="59" spans="1:22" s="1818" customFormat="1" ht="11.25">
      <c r="A59" s="1831">
        <v>28</v>
      </c>
      <c r="B59" s="1821" t="s">
        <v>691</v>
      </c>
      <c r="C59" s="1844">
        <v>0</v>
      </c>
      <c r="D59" s="1844">
        <v>0</v>
      </c>
      <c r="E59" s="1844">
        <v>0</v>
      </c>
      <c r="F59" s="1844">
        <v>0</v>
      </c>
      <c r="G59" s="1844">
        <v>0</v>
      </c>
      <c r="H59" s="1844">
        <v>0</v>
      </c>
      <c r="I59" s="1844">
        <v>0</v>
      </c>
      <c r="J59" s="1845">
        <v>195.55</v>
      </c>
      <c r="K59" s="1845">
        <v>215.41</v>
      </c>
      <c r="L59" s="1846">
        <v>410.96</v>
      </c>
      <c r="M59" s="1843"/>
    </row>
    <row r="60" spans="1:22" s="1818" customFormat="1" ht="11.25">
      <c r="A60" s="1831">
        <v>29</v>
      </c>
      <c r="B60" s="1821" t="s">
        <v>692</v>
      </c>
      <c r="C60" s="1844">
        <v>42.4</v>
      </c>
      <c r="D60" s="1844">
        <v>0</v>
      </c>
      <c r="E60" s="1844">
        <v>0</v>
      </c>
      <c r="F60" s="1844">
        <v>103.07</v>
      </c>
      <c r="G60" s="1844">
        <v>2.0099999999999998</v>
      </c>
      <c r="H60" s="1844">
        <v>9.2899999999999991</v>
      </c>
      <c r="I60" s="1844">
        <v>0</v>
      </c>
      <c r="J60" s="1845">
        <v>528.79</v>
      </c>
      <c r="K60" s="1845">
        <v>265.14999999999998</v>
      </c>
      <c r="L60" s="1846">
        <v>950.69</v>
      </c>
      <c r="M60" s="1843"/>
      <c r="O60" s="500"/>
      <c r="P60" s="500"/>
      <c r="Q60" s="500"/>
      <c r="R60" s="500"/>
      <c r="S60" s="500"/>
      <c r="T60" s="500"/>
      <c r="U60" s="500"/>
      <c r="V60" s="500"/>
    </row>
    <row r="61" spans="1:22" s="1818" customFormat="1" ht="11.25">
      <c r="A61" s="1831">
        <v>30</v>
      </c>
      <c r="B61" s="1821" t="s">
        <v>693</v>
      </c>
      <c r="C61" s="1844">
        <v>0</v>
      </c>
      <c r="D61" s="1844">
        <v>0</v>
      </c>
      <c r="E61" s="1844">
        <v>0</v>
      </c>
      <c r="F61" s="1844">
        <v>61.62</v>
      </c>
      <c r="G61" s="1844">
        <v>3.71</v>
      </c>
      <c r="H61" s="1844">
        <v>17.2</v>
      </c>
      <c r="I61" s="1844">
        <v>0</v>
      </c>
      <c r="J61" s="1845">
        <v>218.86</v>
      </c>
      <c r="K61" s="1845">
        <v>153.9</v>
      </c>
      <c r="L61" s="1846">
        <v>455.3</v>
      </c>
      <c r="M61" s="1843"/>
      <c r="O61" s="500"/>
      <c r="P61" s="500"/>
      <c r="Q61" s="500"/>
      <c r="R61" s="500"/>
      <c r="S61" s="500"/>
      <c r="T61" s="500"/>
      <c r="U61" s="500"/>
      <c r="V61" s="500"/>
    </row>
    <row r="62" spans="1:22" s="1818" customFormat="1" ht="11.25">
      <c r="A62" s="1831">
        <v>31</v>
      </c>
      <c r="B62" s="1821" t="s">
        <v>694</v>
      </c>
      <c r="C62" s="1844">
        <v>0</v>
      </c>
      <c r="D62" s="1844">
        <v>0</v>
      </c>
      <c r="E62" s="1844">
        <v>0</v>
      </c>
      <c r="F62" s="1844">
        <v>1.28</v>
      </c>
      <c r="G62" s="1844">
        <v>0</v>
      </c>
      <c r="H62" s="1844">
        <v>0</v>
      </c>
      <c r="I62" s="1844">
        <v>0</v>
      </c>
      <c r="J62" s="1845">
        <v>50.01</v>
      </c>
      <c r="K62" s="1845">
        <v>81.72</v>
      </c>
      <c r="L62" s="1846">
        <v>133.01</v>
      </c>
      <c r="M62" s="1843"/>
      <c r="O62" s="500"/>
      <c r="P62" s="500"/>
      <c r="Q62" s="500"/>
      <c r="R62" s="500"/>
      <c r="S62" s="500"/>
      <c r="T62" s="500"/>
      <c r="U62" s="500"/>
      <c r="V62" s="500"/>
    </row>
    <row r="63" spans="1:22" s="1818" customFormat="1" ht="11.25">
      <c r="A63" s="1831">
        <v>32</v>
      </c>
      <c r="B63" s="1821" t="s">
        <v>695</v>
      </c>
      <c r="C63" s="1844">
        <v>0</v>
      </c>
      <c r="D63" s="1844">
        <v>0</v>
      </c>
      <c r="E63" s="1844">
        <v>0</v>
      </c>
      <c r="F63" s="1844">
        <v>1.73</v>
      </c>
      <c r="G63" s="1844">
        <v>0</v>
      </c>
      <c r="H63" s="1844">
        <v>0</v>
      </c>
      <c r="I63" s="1844">
        <v>0</v>
      </c>
      <c r="J63" s="1845">
        <v>67.569999999999993</v>
      </c>
      <c r="K63" s="1845">
        <v>110.42</v>
      </c>
      <c r="L63" s="1846">
        <v>179.72</v>
      </c>
      <c r="M63" s="1843"/>
      <c r="O63" s="500"/>
      <c r="P63" s="500"/>
      <c r="Q63" s="500"/>
      <c r="R63" s="500"/>
      <c r="S63" s="500"/>
      <c r="T63" s="500"/>
      <c r="U63" s="500"/>
      <c r="V63" s="500"/>
    </row>
    <row r="64" spans="1:22" s="1818" customFormat="1" ht="11.25">
      <c r="A64" s="1831">
        <v>36</v>
      </c>
      <c r="B64" s="1821" t="s">
        <v>696</v>
      </c>
      <c r="C64" s="1844">
        <v>0</v>
      </c>
      <c r="D64" s="1844">
        <v>0</v>
      </c>
      <c r="E64" s="1844">
        <v>0</v>
      </c>
      <c r="F64" s="1844">
        <v>1.93</v>
      </c>
      <c r="G64" s="1844">
        <v>0</v>
      </c>
      <c r="H64" s="1844">
        <v>0</v>
      </c>
      <c r="I64" s="1844">
        <v>0</v>
      </c>
      <c r="J64" s="1845">
        <v>19.45</v>
      </c>
      <c r="K64" s="1845">
        <v>438.64</v>
      </c>
      <c r="L64" s="1846">
        <v>460.02</v>
      </c>
      <c r="M64" s="1843"/>
      <c r="O64" s="500"/>
      <c r="P64" s="500"/>
      <c r="Q64" s="500"/>
      <c r="R64" s="500"/>
      <c r="S64" s="500"/>
      <c r="T64" s="500"/>
      <c r="U64" s="500"/>
      <c r="V64" s="500"/>
    </row>
    <row r="65" spans="1:22" s="1818" customFormat="1" ht="11.25">
      <c r="A65" s="1831">
        <v>38</v>
      </c>
      <c r="B65" s="1821" t="s">
        <v>697</v>
      </c>
      <c r="C65" s="1844">
        <v>0</v>
      </c>
      <c r="D65" s="1844">
        <v>0</v>
      </c>
      <c r="E65" s="1844">
        <v>0</v>
      </c>
      <c r="F65" s="1845">
        <v>14.91</v>
      </c>
      <c r="G65" s="1844">
        <v>0</v>
      </c>
      <c r="H65" s="1844">
        <v>0</v>
      </c>
      <c r="I65" s="1844">
        <v>0</v>
      </c>
      <c r="J65" s="1845">
        <v>13.61</v>
      </c>
      <c r="K65" s="1845">
        <v>50.22</v>
      </c>
      <c r="L65" s="1846">
        <v>78.73</v>
      </c>
      <c r="M65" s="1843"/>
      <c r="O65" s="500"/>
      <c r="P65" s="500"/>
      <c r="Q65" s="500"/>
      <c r="R65" s="500"/>
      <c r="S65" s="500"/>
      <c r="T65" s="500"/>
      <c r="U65" s="500"/>
      <c r="V65" s="500"/>
    </row>
    <row r="66" spans="1:22" s="1818" customFormat="1" ht="11.25">
      <c r="A66" s="1831">
        <v>42</v>
      </c>
      <c r="B66" s="1821" t="s">
        <v>698</v>
      </c>
      <c r="C66" s="1844">
        <v>4.5199999999999996</v>
      </c>
      <c r="D66" s="1844">
        <v>0</v>
      </c>
      <c r="E66" s="1844">
        <v>0</v>
      </c>
      <c r="F66" s="1845">
        <v>182.41</v>
      </c>
      <c r="G66" s="1845">
        <v>6.43</v>
      </c>
      <c r="H66" s="1844">
        <v>0</v>
      </c>
      <c r="I66" s="1844">
        <v>0</v>
      </c>
      <c r="J66" s="1845">
        <v>268.81</v>
      </c>
      <c r="K66" s="1845">
        <v>117.11</v>
      </c>
      <c r="L66" s="1846">
        <v>579.27</v>
      </c>
      <c r="M66" s="1843"/>
      <c r="O66" s="500"/>
      <c r="P66" s="500"/>
      <c r="Q66" s="500"/>
      <c r="R66" s="500"/>
      <c r="S66" s="500"/>
      <c r="T66" s="500"/>
      <c r="U66" s="500"/>
      <c r="V66" s="500"/>
    </row>
    <row r="67" spans="1:22" s="1818" customFormat="1" ht="11.25">
      <c r="A67" s="1813" t="s">
        <v>699</v>
      </c>
      <c r="B67" s="1821" t="s">
        <v>662</v>
      </c>
      <c r="C67" s="1844">
        <v>0</v>
      </c>
      <c r="D67" s="1844">
        <v>11.74</v>
      </c>
      <c r="E67" s="1845">
        <v>417.72</v>
      </c>
      <c r="F67" s="1845">
        <v>1177.04</v>
      </c>
      <c r="G67" s="1845">
        <v>30.74</v>
      </c>
      <c r="H67" s="1845">
        <v>1429.17</v>
      </c>
      <c r="I67" s="1845">
        <v>1120.7</v>
      </c>
      <c r="J67" s="1844">
        <v>0.93</v>
      </c>
      <c r="K67" s="1844">
        <v>0</v>
      </c>
      <c r="L67" s="1846">
        <v>4188.0600000000004</v>
      </c>
      <c r="M67" s="1843"/>
      <c r="O67" s="500"/>
      <c r="P67" s="500"/>
      <c r="Q67" s="500"/>
      <c r="R67" s="500"/>
      <c r="S67" s="500"/>
      <c r="T67" s="500"/>
      <c r="U67" s="500"/>
      <c r="V67" s="500"/>
    </row>
    <row r="68" spans="1:22" s="1818" customFormat="1" ht="11.25">
      <c r="A68" s="1836" t="s">
        <v>11</v>
      </c>
      <c r="B68" s="1837" t="s">
        <v>700</v>
      </c>
      <c r="C68" s="1847">
        <v>1359.7</v>
      </c>
      <c r="D68" s="1848">
        <v>457.31</v>
      </c>
      <c r="E68" s="1847">
        <v>435.54</v>
      </c>
      <c r="F68" s="1847">
        <v>1928.99</v>
      </c>
      <c r="G68" s="1847">
        <v>174.1</v>
      </c>
      <c r="H68" s="1847">
        <v>1462.75</v>
      </c>
      <c r="I68" s="1847">
        <v>1120.7</v>
      </c>
      <c r="J68" s="1847">
        <v>8530.58</v>
      </c>
      <c r="K68" s="1847">
        <v>7988.53</v>
      </c>
      <c r="L68" s="1847">
        <v>23458.2</v>
      </c>
      <c r="M68" s="1843"/>
      <c r="O68" s="500"/>
      <c r="P68" s="500"/>
      <c r="Q68" s="500"/>
      <c r="R68" s="500"/>
      <c r="S68" s="500"/>
      <c r="T68" s="500"/>
      <c r="U68" s="500"/>
      <c r="V68" s="500"/>
    </row>
    <row r="69" spans="1:22" s="1818" customFormat="1" ht="11.25">
      <c r="A69" s="1831">
        <v>19</v>
      </c>
      <c r="B69" s="1832" t="s">
        <v>701</v>
      </c>
      <c r="C69" s="1845">
        <v>1326.95</v>
      </c>
      <c r="D69" s="1844">
        <v>1819.36</v>
      </c>
      <c r="E69" s="1844">
        <v>0</v>
      </c>
      <c r="F69" s="1844">
        <v>0</v>
      </c>
      <c r="G69" s="1844">
        <v>285.73</v>
      </c>
      <c r="H69" s="1844">
        <v>0</v>
      </c>
      <c r="I69" s="1844">
        <v>0</v>
      </c>
      <c r="J69" s="1845">
        <v>131.02000000000001</v>
      </c>
      <c r="K69" s="1845">
        <v>423.48</v>
      </c>
      <c r="L69" s="1845">
        <v>3986.54</v>
      </c>
      <c r="M69" s="1843"/>
      <c r="O69" s="500"/>
      <c r="P69" s="500"/>
      <c r="Q69" s="500"/>
      <c r="R69" s="500"/>
      <c r="S69" s="500"/>
      <c r="T69" s="500"/>
      <c r="U69" s="500"/>
      <c r="V69" s="500"/>
    </row>
    <row r="70" spans="1:22" s="1818" customFormat="1" ht="11.25">
      <c r="A70" s="1831">
        <v>35</v>
      </c>
      <c r="B70" s="1821" t="s">
        <v>702</v>
      </c>
      <c r="C70" s="1844">
        <v>0</v>
      </c>
      <c r="D70" s="1844">
        <v>0</v>
      </c>
      <c r="E70" s="1844">
        <v>0</v>
      </c>
      <c r="F70" s="1844">
        <v>0</v>
      </c>
      <c r="G70" s="1844">
        <v>0</v>
      </c>
      <c r="H70" s="1844">
        <v>0</v>
      </c>
      <c r="I70" s="1844">
        <v>0</v>
      </c>
      <c r="J70" s="1844">
        <v>0</v>
      </c>
      <c r="K70" s="1844">
        <v>0</v>
      </c>
      <c r="L70" s="1844">
        <v>0</v>
      </c>
      <c r="M70" s="1843"/>
      <c r="O70" s="500"/>
      <c r="P70" s="500"/>
      <c r="Q70" s="500"/>
      <c r="R70" s="500"/>
      <c r="S70" s="500"/>
      <c r="T70" s="500"/>
      <c r="U70" s="500"/>
      <c r="V70" s="500"/>
    </row>
    <row r="71" spans="1:22" s="1818" customFormat="1" ht="12" thickBot="1">
      <c r="A71" s="1840" t="s">
        <v>11</v>
      </c>
      <c r="B71" s="1841" t="s">
        <v>703</v>
      </c>
      <c r="C71" s="1849">
        <v>2686.65</v>
      </c>
      <c r="D71" s="1850">
        <v>2276.67</v>
      </c>
      <c r="E71" s="1849">
        <v>435.54</v>
      </c>
      <c r="F71" s="1849">
        <v>1928.99</v>
      </c>
      <c r="G71" s="1849">
        <v>459.83</v>
      </c>
      <c r="H71" s="1849">
        <v>1462.75</v>
      </c>
      <c r="I71" s="1849">
        <v>1120.7</v>
      </c>
      <c r="J71" s="1849">
        <v>8661.6</v>
      </c>
      <c r="K71" s="1849">
        <v>8412.01</v>
      </c>
      <c r="L71" s="1849">
        <v>27444.74</v>
      </c>
      <c r="M71" s="1843"/>
      <c r="O71" s="500"/>
      <c r="P71" s="500"/>
      <c r="Q71" s="500"/>
      <c r="R71" s="500"/>
      <c r="S71" s="500"/>
      <c r="T71" s="500"/>
      <c r="U71" s="500"/>
      <c r="V71" s="500"/>
    </row>
    <row r="72" spans="1:22" s="1818" customFormat="1" ht="12" thickTop="1">
      <c r="A72" s="1813"/>
      <c r="B72" s="1821"/>
      <c r="C72" s="1822"/>
      <c r="D72" s="1822"/>
      <c r="E72" s="1822"/>
      <c r="F72" s="1822"/>
      <c r="G72" s="1822"/>
      <c r="H72" s="1822"/>
      <c r="I72" s="1822"/>
      <c r="J72" s="1822"/>
      <c r="K72" s="1822"/>
      <c r="L72" s="1822"/>
      <c r="M72" s="1843"/>
      <c r="O72" s="500"/>
      <c r="P72" s="500"/>
      <c r="Q72" s="500"/>
      <c r="R72" s="500"/>
      <c r="S72" s="500"/>
      <c r="T72" s="500"/>
      <c r="U72" s="500"/>
      <c r="V72" s="500"/>
    </row>
    <row r="73" spans="1:22" s="1818" customFormat="1" ht="11.25">
      <c r="A73" s="1823">
        <v>2014</v>
      </c>
      <c r="B73" s="1824" t="s">
        <v>1609</v>
      </c>
      <c r="C73" s="1822"/>
      <c r="D73" s="1822"/>
      <c r="E73" s="1822"/>
      <c r="F73" s="1822"/>
      <c r="G73" s="1822"/>
      <c r="H73" s="1822"/>
      <c r="I73" s="1822"/>
      <c r="J73" s="1822"/>
      <c r="K73" s="1822"/>
      <c r="L73" s="1822"/>
      <c r="M73" s="1843"/>
      <c r="O73" s="500"/>
      <c r="P73" s="500"/>
      <c r="Q73" s="500"/>
      <c r="R73" s="500"/>
      <c r="S73" s="500"/>
      <c r="T73" s="500"/>
      <c r="U73" s="500"/>
      <c r="V73" s="500"/>
    </row>
    <row r="74" spans="1:22" s="1818" customFormat="1" ht="11.25">
      <c r="A74" s="1828" t="s">
        <v>672</v>
      </c>
      <c r="B74" s="1829" t="s">
        <v>673</v>
      </c>
      <c r="C74" s="1844">
        <v>0</v>
      </c>
      <c r="D74" s="1844">
        <v>0</v>
      </c>
      <c r="E74" s="1844">
        <v>0</v>
      </c>
      <c r="F74" s="1845">
        <v>126.27</v>
      </c>
      <c r="G74" s="1845">
        <v>5.96</v>
      </c>
      <c r="H74" s="1844">
        <v>0</v>
      </c>
      <c r="I74" s="1844">
        <v>0</v>
      </c>
      <c r="J74" s="1845">
        <v>69.88</v>
      </c>
      <c r="K74" s="1844">
        <v>118.83</v>
      </c>
      <c r="L74" s="1845">
        <v>320.94</v>
      </c>
      <c r="M74" s="1839"/>
      <c r="O74" s="500"/>
      <c r="P74" s="500"/>
      <c r="Q74" s="500"/>
      <c r="R74" s="500"/>
      <c r="S74" s="500"/>
      <c r="T74" s="500"/>
      <c r="U74" s="500"/>
      <c r="V74" s="500"/>
    </row>
    <row r="75" spans="1:22" s="1818" customFormat="1" ht="11.25">
      <c r="A75" s="1831">
        <v>10</v>
      </c>
      <c r="B75" s="1832" t="s">
        <v>674</v>
      </c>
      <c r="C75" s="1845">
        <v>35.369999999999997</v>
      </c>
      <c r="D75" s="1844">
        <v>0</v>
      </c>
      <c r="E75" s="1845">
        <v>4.63</v>
      </c>
      <c r="F75" s="1845">
        <v>14.83</v>
      </c>
      <c r="G75" s="1845">
        <v>83.04</v>
      </c>
      <c r="H75" s="1845">
        <v>6.47</v>
      </c>
      <c r="I75" s="1844">
        <v>0</v>
      </c>
      <c r="J75" s="1845">
        <v>1408.66</v>
      </c>
      <c r="K75" s="1844">
        <v>729.46</v>
      </c>
      <c r="L75" s="1845">
        <v>2282.4699999999998</v>
      </c>
      <c r="M75" s="1819"/>
      <c r="O75" s="500"/>
      <c r="P75" s="500"/>
      <c r="Q75" s="500"/>
      <c r="R75" s="500"/>
      <c r="S75" s="500"/>
      <c r="T75" s="500"/>
      <c r="U75" s="500"/>
      <c r="V75" s="500"/>
    </row>
    <row r="76" spans="1:22" s="1818" customFormat="1" ht="11.25">
      <c r="A76" s="1831">
        <v>11</v>
      </c>
      <c r="B76" s="1832" t="s">
        <v>675</v>
      </c>
      <c r="C76" s="1845">
        <v>8.48</v>
      </c>
      <c r="D76" s="1844">
        <v>0</v>
      </c>
      <c r="E76" s="1845">
        <v>1.1100000000000001</v>
      </c>
      <c r="F76" s="1845">
        <v>3.56</v>
      </c>
      <c r="G76" s="1845">
        <v>19.91</v>
      </c>
      <c r="H76" s="1845">
        <v>1.55</v>
      </c>
      <c r="I76" s="1844">
        <v>0</v>
      </c>
      <c r="J76" s="1845">
        <v>337.83</v>
      </c>
      <c r="K76" s="1844">
        <v>174.94</v>
      </c>
      <c r="L76" s="1845">
        <v>547.39</v>
      </c>
      <c r="M76" s="979"/>
      <c r="O76" s="500"/>
      <c r="P76" s="500"/>
      <c r="Q76" s="500"/>
      <c r="R76" s="500"/>
      <c r="S76" s="500"/>
      <c r="T76" s="500"/>
      <c r="U76" s="500"/>
      <c r="V76" s="500"/>
    </row>
    <row r="77" spans="1:22" s="1818" customFormat="1" ht="11.25">
      <c r="A77" s="1831">
        <v>12</v>
      </c>
      <c r="B77" s="1832" t="s">
        <v>676</v>
      </c>
      <c r="C77" s="1844">
        <v>0</v>
      </c>
      <c r="D77" s="1844">
        <v>0</v>
      </c>
      <c r="E77" s="1844">
        <v>0</v>
      </c>
      <c r="F77" s="1844">
        <v>0</v>
      </c>
      <c r="G77" s="1844">
        <v>0</v>
      </c>
      <c r="H77" s="1844">
        <v>0</v>
      </c>
      <c r="I77" s="1844">
        <v>0</v>
      </c>
      <c r="J77" s="1844">
        <v>7.2</v>
      </c>
      <c r="K77" s="1844">
        <v>10.81</v>
      </c>
      <c r="L77" s="1844">
        <v>18.010000000000002</v>
      </c>
      <c r="M77" s="979"/>
      <c r="O77" s="500"/>
      <c r="P77" s="500"/>
      <c r="Q77" s="500"/>
      <c r="R77" s="500"/>
      <c r="S77" s="500"/>
      <c r="T77" s="500"/>
      <c r="U77" s="500"/>
      <c r="V77" s="500"/>
    </row>
    <row r="78" spans="1:22" s="1818" customFormat="1" ht="11.25">
      <c r="A78" s="1831">
        <v>13</v>
      </c>
      <c r="B78" s="1832" t="s">
        <v>677</v>
      </c>
      <c r="C78" s="1844">
        <v>40.409999999999997</v>
      </c>
      <c r="D78" s="1844">
        <v>0</v>
      </c>
      <c r="E78" s="1844">
        <v>0</v>
      </c>
      <c r="F78" s="1845">
        <v>24.71</v>
      </c>
      <c r="G78" s="1844">
        <v>0</v>
      </c>
      <c r="H78" s="1844">
        <v>0</v>
      </c>
      <c r="I78" s="1844">
        <v>0</v>
      </c>
      <c r="J78" s="1845">
        <v>256.83999999999997</v>
      </c>
      <c r="K78" s="1844">
        <v>151.51</v>
      </c>
      <c r="L78" s="1845">
        <v>473.46</v>
      </c>
      <c r="M78" s="979"/>
      <c r="O78" s="500"/>
      <c r="P78" s="500"/>
      <c r="Q78" s="500"/>
      <c r="R78" s="500"/>
      <c r="S78" s="500"/>
      <c r="T78" s="500"/>
      <c r="U78" s="500"/>
      <c r="V78" s="500"/>
    </row>
    <row r="79" spans="1:22" s="1818" customFormat="1" ht="11.25">
      <c r="A79" s="1831">
        <v>14</v>
      </c>
      <c r="B79" s="1832" t="s">
        <v>678</v>
      </c>
      <c r="C79" s="1844">
        <v>11.61</v>
      </c>
      <c r="D79" s="1844">
        <v>0</v>
      </c>
      <c r="E79" s="1844">
        <v>0</v>
      </c>
      <c r="F79" s="1844">
        <v>18.88</v>
      </c>
      <c r="G79" s="1844">
        <v>0</v>
      </c>
      <c r="H79" s="1844">
        <v>0</v>
      </c>
      <c r="I79" s="1844">
        <v>0</v>
      </c>
      <c r="J79" s="1845">
        <v>121.95</v>
      </c>
      <c r="K79" s="1844">
        <v>66.260000000000005</v>
      </c>
      <c r="L79" s="1845">
        <v>218.7</v>
      </c>
      <c r="M79" s="979"/>
      <c r="O79" s="500"/>
      <c r="P79" s="500"/>
      <c r="Q79" s="500"/>
      <c r="R79" s="500"/>
      <c r="S79" s="500"/>
      <c r="T79" s="500"/>
      <c r="U79" s="500"/>
      <c r="V79" s="500"/>
    </row>
    <row r="80" spans="1:22" s="1818" customFormat="1" ht="11.25">
      <c r="A80" s="1831">
        <v>15</v>
      </c>
      <c r="B80" s="1832" t="s">
        <v>679</v>
      </c>
      <c r="C80" s="1844">
        <v>0</v>
      </c>
      <c r="D80" s="1844">
        <v>0</v>
      </c>
      <c r="E80" s="1844">
        <v>0</v>
      </c>
      <c r="F80" s="1844">
        <v>0</v>
      </c>
      <c r="G80" s="1844">
        <v>0</v>
      </c>
      <c r="H80" s="1844">
        <v>0</v>
      </c>
      <c r="I80" s="1844">
        <v>0</v>
      </c>
      <c r="J80" s="1845">
        <v>14.96</v>
      </c>
      <c r="K80" s="1844">
        <v>16.170000000000002</v>
      </c>
      <c r="L80" s="1845">
        <v>31.13</v>
      </c>
      <c r="M80" s="979"/>
      <c r="O80" s="500"/>
      <c r="P80" s="500"/>
      <c r="Q80" s="500"/>
      <c r="R80" s="500"/>
      <c r="S80" s="500"/>
      <c r="T80" s="500"/>
      <c r="U80" s="500"/>
      <c r="V80" s="500"/>
    </row>
    <row r="81" spans="1:22" s="1818" customFormat="1" ht="11.25">
      <c r="A81" s="1831">
        <v>16</v>
      </c>
      <c r="B81" s="1829" t="s">
        <v>680</v>
      </c>
      <c r="C81" s="1844">
        <v>0</v>
      </c>
      <c r="D81" s="1844">
        <v>0</v>
      </c>
      <c r="E81" s="1844">
        <v>0</v>
      </c>
      <c r="F81" s="1845">
        <v>8.17</v>
      </c>
      <c r="G81" s="1844">
        <v>0</v>
      </c>
      <c r="H81" s="1844">
        <v>0</v>
      </c>
      <c r="I81" s="1844">
        <v>0</v>
      </c>
      <c r="J81" s="1845">
        <v>135.74</v>
      </c>
      <c r="K81" s="1845">
        <v>208.62</v>
      </c>
      <c r="L81" s="1845">
        <v>352.53</v>
      </c>
      <c r="M81" s="979"/>
      <c r="O81" s="500"/>
      <c r="P81" s="500"/>
      <c r="Q81" s="500"/>
      <c r="R81" s="500"/>
      <c r="S81" s="500"/>
      <c r="T81" s="500"/>
      <c r="U81" s="500"/>
      <c r="V81" s="500"/>
    </row>
    <row r="82" spans="1:22" s="1818" customFormat="1" ht="11.25">
      <c r="A82" s="1831">
        <v>17</v>
      </c>
      <c r="B82" s="1832" t="s">
        <v>681</v>
      </c>
      <c r="C82" s="1845">
        <v>96.12</v>
      </c>
      <c r="D82" s="1844">
        <v>0</v>
      </c>
      <c r="E82" s="1844">
        <v>0</v>
      </c>
      <c r="F82" s="1845">
        <v>27.07</v>
      </c>
      <c r="G82" s="1844">
        <v>0</v>
      </c>
      <c r="H82" s="1844">
        <v>0</v>
      </c>
      <c r="I82" s="1844">
        <v>0</v>
      </c>
      <c r="J82" s="1845">
        <v>761.33</v>
      </c>
      <c r="K82" s="1844">
        <v>593.80999999999995</v>
      </c>
      <c r="L82" s="1845">
        <v>1478.33</v>
      </c>
      <c r="M82" s="979"/>
      <c r="O82" s="500"/>
      <c r="P82" s="500"/>
      <c r="Q82" s="500"/>
      <c r="R82" s="500"/>
      <c r="S82" s="500"/>
      <c r="T82" s="500"/>
      <c r="U82" s="500"/>
      <c r="V82" s="500"/>
    </row>
    <row r="83" spans="1:22" s="1818" customFormat="1" ht="11.25">
      <c r="A83" s="1831">
        <v>18</v>
      </c>
      <c r="B83" s="1832" t="s">
        <v>682</v>
      </c>
      <c r="C83" s="1844">
        <v>0</v>
      </c>
      <c r="D83" s="1844">
        <v>0</v>
      </c>
      <c r="E83" s="1844">
        <v>0</v>
      </c>
      <c r="F83" s="1845">
        <v>3.64</v>
      </c>
      <c r="G83" s="1844">
        <v>0</v>
      </c>
      <c r="H83" s="1844">
        <v>0</v>
      </c>
      <c r="I83" s="1844">
        <v>0</v>
      </c>
      <c r="J83" s="1845">
        <v>136.47</v>
      </c>
      <c r="K83" s="1845">
        <v>328.38</v>
      </c>
      <c r="L83" s="1845">
        <v>468.49</v>
      </c>
      <c r="M83" s="979"/>
      <c r="O83" s="500"/>
      <c r="P83" s="500"/>
      <c r="Q83" s="500"/>
      <c r="R83" s="500"/>
      <c r="S83" s="500"/>
      <c r="T83" s="500"/>
      <c r="U83" s="500"/>
      <c r="V83" s="500"/>
    </row>
    <row r="84" spans="1:22" s="1818" customFormat="1" ht="11.25">
      <c r="A84" s="1831">
        <v>20</v>
      </c>
      <c r="B84" s="1832" t="s">
        <v>683</v>
      </c>
      <c r="C84" s="1845">
        <v>61.93</v>
      </c>
      <c r="D84" s="1844">
        <v>0</v>
      </c>
      <c r="E84" s="1844">
        <v>0</v>
      </c>
      <c r="F84" s="1845">
        <v>78.239999999999995</v>
      </c>
      <c r="G84" s="1845">
        <v>21.4</v>
      </c>
      <c r="H84" s="1844">
        <v>0</v>
      </c>
      <c r="I84" s="1844">
        <v>0</v>
      </c>
      <c r="J84" s="1845">
        <v>1523</v>
      </c>
      <c r="K84" s="1845">
        <v>1205.19</v>
      </c>
      <c r="L84" s="1845">
        <v>2889.75</v>
      </c>
      <c r="M84" s="979"/>
      <c r="O84" s="500"/>
      <c r="P84" s="500"/>
      <c r="Q84" s="500"/>
      <c r="R84" s="500"/>
      <c r="S84" s="500"/>
      <c r="T84" s="500"/>
      <c r="U84" s="500"/>
      <c r="V84" s="500"/>
    </row>
    <row r="85" spans="1:22" s="1818" customFormat="1" ht="11.25">
      <c r="A85" s="1831">
        <v>21</v>
      </c>
      <c r="B85" s="1821" t="s">
        <v>684</v>
      </c>
      <c r="C85" s="1844">
        <v>6.45</v>
      </c>
      <c r="D85" s="1844">
        <v>0</v>
      </c>
      <c r="E85" s="1844">
        <v>0</v>
      </c>
      <c r="F85" s="1844">
        <v>8.15</v>
      </c>
      <c r="G85" s="1844">
        <v>2.23</v>
      </c>
      <c r="H85" s="1844">
        <v>0</v>
      </c>
      <c r="I85" s="1844">
        <v>0</v>
      </c>
      <c r="J85" s="1845">
        <v>158.65</v>
      </c>
      <c r="K85" s="1845">
        <v>125.54</v>
      </c>
      <c r="L85" s="1845">
        <v>301.02</v>
      </c>
      <c r="M85" s="979"/>
      <c r="O85" s="500"/>
      <c r="P85" s="500"/>
      <c r="Q85" s="500"/>
      <c r="R85" s="500"/>
      <c r="S85" s="500"/>
      <c r="T85" s="500"/>
      <c r="U85" s="500"/>
      <c r="V85" s="500"/>
    </row>
    <row r="86" spans="1:22" s="1818" customFormat="1" ht="11.25">
      <c r="A86" s="1831">
        <v>22</v>
      </c>
      <c r="B86" s="1821" t="s">
        <v>685</v>
      </c>
      <c r="C86" s="1845">
        <v>417.77</v>
      </c>
      <c r="D86" s="1844">
        <v>0</v>
      </c>
      <c r="E86" s="1844">
        <v>0</v>
      </c>
      <c r="F86" s="1845">
        <v>6.96</v>
      </c>
      <c r="G86" s="1844">
        <v>0</v>
      </c>
      <c r="H86" s="1844">
        <v>0</v>
      </c>
      <c r="I86" s="1844">
        <v>0</v>
      </c>
      <c r="J86" s="1845">
        <v>311.2</v>
      </c>
      <c r="K86" s="1845">
        <v>852.03</v>
      </c>
      <c r="L86" s="1845">
        <v>1587.96</v>
      </c>
      <c r="M86" s="979"/>
      <c r="O86" s="500"/>
      <c r="P86" s="500"/>
      <c r="Q86" s="500"/>
      <c r="R86" s="500"/>
      <c r="S86" s="500"/>
      <c r="T86" s="500"/>
      <c r="U86" s="500"/>
      <c r="V86" s="500"/>
    </row>
    <row r="87" spans="1:22" s="1818" customFormat="1" ht="11.25">
      <c r="A87" s="1831">
        <v>23</v>
      </c>
      <c r="B87" s="1821" t="s">
        <v>686</v>
      </c>
      <c r="C87" s="1845">
        <v>825.27</v>
      </c>
      <c r="D87" s="1844">
        <v>0</v>
      </c>
      <c r="E87" s="1844">
        <v>0</v>
      </c>
      <c r="F87" s="1845">
        <v>41.43</v>
      </c>
      <c r="G87" s="1844">
        <v>0</v>
      </c>
      <c r="H87" s="1844">
        <v>0</v>
      </c>
      <c r="I87" s="1844">
        <v>0</v>
      </c>
      <c r="J87" s="1845">
        <v>884.98</v>
      </c>
      <c r="K87" s="1844">
        <v>420.05</v>
      </c>
      <c r="L87" s="1845">
        <v>2171.73</v>
      </c>
      <c r="M87" s="979"/>
      <c r="O87" s="500"/>
      <c r="P87" s="500"/>
      <c r="Q87" s="500"/>
      <c r="R87" s="500"/>
      <c r="S87" s="500"/>
      <c r="T87" s="500"/>
      <c r="U87" s="500"/>
      <c r="V87" s="500"/>
    </row>
    <row r="88" spans="1:22" s="1818" customFormat="1" ht="11.25">
      <c r="A88" s="1831">
        <v>24</v>
      </c>
      <c r="B88" s="1821" t="s">
        <v>687</v>
      </c>
      <c r="C88" s="1844">
        <v>53.48</v>
      </c>
      <c r="D88" s="1844">
        <v>519.80999999999995</v>
      </c>
      <c r="E88" s="1844">
        <v>3.51</v>
      </c>
      <c r="F88" s="1844">
        <v>0</v>
      </c>
      <c r="G88" s="1844">
        <v>3.43</v>
      </c>
      <c r="H88" s="1844">
        <v>0</v>
      </c>
      <c r="I88" s="1844">
        <v>0</v>
      </c>
      <c r="J88" s="1845">
        <v>647.21</v>
      </c>
      <c r="K88" s="1844">
        <v>710.33</v>
      </c>
      <c r="L88" s="1845">
        <v>1937.78</v>
      </c>
      <c r="M88" s="1851"/>
      <c r="O88" s="500"/>
      <c r="P88" s="500"/>
      <c r="Q88" s="500"/>
      <c r="R88" s="500"/>
      <c r="S88" s="500"/>
      <c r="T88" s="500"/>
      <c r="U88" s="500"/>
      <c r="V88" s="500"/>
    </row>
    <row r="89" spans="1:22" s="1818" customFormat="1" ht="11.25">
      <c r="A89" s="1833">
        <v>25</v>
      </c>
      <c r="B89" s="1821" t="s">
        <v>688</v>
      </c>
      <c r="C89" s="1844">
        <v>10.16</v>
      </c>
      <c r="D89" s="1844">
        <v>0</v>
      </c>
      <c r="E89" s="1844">
        <v>0</v>
      </c>
      <c r="F89" s="1844">
        <v>0</v>
      </c>
      <c r="G89" s="1844">
        <v>0</v>
      </c>
      <c r="H89" s="1844">
        <v>0</v>
      </c>
      <c r="I89" s="1844">
        <v>0</v>
      </c>
      <c r="J89" s="1845">
        <v>318.75</v>
      </c>
      <c r="K89" s="1844">
        <v>355.29</v>
      </c>
      <c r="L89" s="1845">
        <v>684.2</v>
      </c>
      <c r="M89" s="1851"/>
      <c r="O89" s="500"/>
      <c r="P89" s="500"/>
      <c r="Q89" s="500"/>
      <c r="R89" s="500"/>
      <c r="S89" s="500"/>
      <c r="T89" s="500"/>
      <c r="U89" s="500"/>
      <c r="V89" s="500"/>
    </row>
    <row r="90" spans="1:22" s="1818" customFormat="1" ht="11.25">
      <c r="A90" s="1831">
        <v>26</v>
      </c>
      <c r="B90" s="1834" t="s">
        <v>689</v>
      </c>
      <c r="C90" s="1844">
        <v>5.19</v>
      </c>
      <c r="D90" s="1844">
        <v>0</v>
      </c>
      <c r="E90" s="1844">
        <v>0</v>
      </c>
      <c r="F90" s="1844">
        <v>0.52</v>
      </c>
      <c r="G90" s="1844">
        <v>0</v>
      </c>
      <c r="H90" s="1844">
        <v>0</v>
      </c>
      <c r="I90" s="1844">
        <v>0</v>
      </c>
      <c r="J90" s="1845">
        <v>106.58</v>
      </c>
      <c r="K90" s="1844">
        <v>301.08999999999997</v>
      </c>
      <c r="L90" s="1845">
        <v>413.39</v>
      </c>
      <c r="M90" s="1851"/>
      <c r="O90" s="500"/>
      <c r="P90" s="500"/>
      <c r="Q90" s="500"/>
      <c r="R90" s="500"/>
      <c r="S90" s="500"/>
      <c r="T90" s="500"/>
      <c r="U90" s="500"/>
      <c r="V90" s="500"/>
    </row>
    <row r="91" spans="1:22" s="1818" customFormat="1" ht="11.25">
      <c r="A91" s="1835">
        <v>27</v>
      </c>
      <c r="B91" s="1834" t="s">
        <v>690</v>
      </c>
      <c r="C91" s="1844">
        <v>0</v>
      </c>
      <c r="D91" s="1844">
        <v>0</v>
      </c>
      <c r="E91" s="1844">
        <v>0</v>
      </c>
      <c r="F91" s="1844">
        <v>0.36</v>
      </c>
      <c r="G91" s="1844">
        <v>0</v>
      </c>
      <c r="H91" s="1844">
        <v>0</v>
      </c>
      <c r="I91" s="1844">
        <v>0</v>
      </c>
      <c r="J91" s="1845">
        <v>132.4</v>
      </c>
      <c r="K91" s="1844">
        <v>190.27</v>
      </c>
      <c r="L91" s="1845">
        <v>323.02999999999997</v>
      </c>
      <c r="M91" s="1851"/>
      <c r="O91" s="500"/>
      <c r="P91" s="500"/>
      <c r="Q91" s="500"/>
      <c r="R91" s="500"/>
      <c r="S91" s="500"/>
      <c r="T91" s="500"/>
      <c r="U91" s="500"/>
      <c r="V91" s="500"/>
    </row>
    <row r="92" spans="1:22" s="1818" customFormat="1" ht="11.25">
      <c r="A92" s="1831">
        <v>28</v>
      </c>
      <c r="B92" s="1821" t="s">
        <v>691</v>
      </c>
      <c r="C92" s="1844">
        <v>0</v>
      </c>
      <c r="D92" s="1844">
        <v>0</v>
      </c>
      <c r="E92" s="1844">
        <v>0</v>
      </c>
      <c r="F92" s="1844">
        <v>0</v>
      </c>
      <c r="G92" s="1844">
        <v>0</v>
      </c>
      <c r="H92" s="1844">
        <v>0</v>
      </c>
      <c r="I92" s="1844">
        <v>0</v>
      </c>
      <c r="J92" s="1845">
        <v>191.81</v>
      </c>
      <c r="K92" s="1844">
        <v>239.07</v>
      </c>
      <c r="L92" s="1845">
        <v>430.88</v>
      </c>
      <c r="M92" s="1851"/>
      <c r="O92" s="500"/>
      <c r="P92" s="500"/>
      <c r="Q92" s="500"/>
      <c r="R92" s="500"/>
      <c r="S92" s="500"/>
      <c r="T92" s="500"/>
      <c r="U92" s="500"/>
      <c r="V92" s="500"/>
    </row>
    <row r="93" spans="1:22" s="1818" customFormat="1" ht="11.25">
      <c r="A93" s="1831">
        <v>29</v>
      </c>
      <c r="B93" s="1821" t="s">
        <v>692</v>
      </c>
      <c r="C93" s="1844">
        <v>49.44</v>
      </c>
      <c r="D93" s="1844">
        <v>0</v>
      </c>
      <c r="E93" s="1844">
        <v>0</v>
      </c>
      <c r="F93" s="1845">
        <v>96.53</v>
      </c>
      <c r="G93" s="1844">
        <v>1.81</v>
      </c>
      <c r="H93" s="1844">
        <v>9.2799999999999994</v>
      </c>
      <c r="I93" s="1844">
        <v>0</v>
      </c>
      <c r="J93" s="1845">
        <v>506.06</v>
      </c>
      <c r="K93" s="1844">
        <v>262.83</v>
      </c>
      <c r="L93" s="1845">
        <v>925.96</v>
      </c>
      <c r="M93" s="1851"/>
      <c r="O93" s="500"/>
      <c r="P93" s="500"/>
      <c r="Q93" s="500"/>
      <c r="R93" s="500"/>
      <c r="S93" s="500"/>
      <c r="T93" s="500"/>
      <c r="U93" s="500"/>
      <c r="V93" s="500"/>
    </row>
    <row r="94" spans="1:22" s="1818" customFormat="1" ht="11.25">
      <c r="A94" s="1831">
        <v>30</v>
      </c>
      <c r="B94" s="1821" t="s">
        <v>693</v>
      </c>
      <c r="C94" s="1844">
        <v>0</v>
      </c>
      <c r="D94" s="1844">
        <v>0</v>
      </c>
      <c r="E94" s="1844">
        <v>0</v>
      </c>
      <c r="F94" s="1845">
        <v>57.72</v>
      </c>
      <c r="G94" s="1844">
        <v>3.36</v>
      </c>
      <c r="H94" s="1844">
        <v>17.2</v>
      </c>
      <c r="I94" s="1844">
        <v>0</v>
      </c>
      <c r="J94" s="1845">
        <v>209.45</v>
      </c>
      <c r="K94" s="1844">
        <v>152.55000000000001</v>
      </c>
      <c r="L94" s="1845">
        <v>440.28</v>
      </c>
      <c r="M94" s="1851"/>
      <c r="O94" s="500"/>
      <c r="P94" s="500"/>
      <c r="Q94" s="500"/>
      <c r="R94" s="500"/>
      <c r="S94" s="500"/>
      <c r="T94" s="500"/>
      <c r="U94" s="500"/>
      <c r="V94" s="500"/>
    </row>
    <row r="95" spans="1:22" s="1818" customFormat="1" ht="11.25">
      <c r="A95" s="1831">
        <v>31</v>
      </c>
      <c r="B95" s="1821" t="s">
        <v>694</v>
      </c>
      <c r="C95" s="1844">
        <v>0</v>
      </c>
      <c r="D95" s="1844">
        <v>0</v>
      </c>
      <c r="E95" s="1844">
        <v>0</v>
      </c>
      <c r="F95" s="1844">
        <v>1.25</v>
      </c>
      <c r="G95" s="1844">
        <v>0</v>
      </c>
      <c r="H95" s="1844">
        <v>0</v>
      </c>
      <c r="I95" s="1844">
        <v>0</v>
      </c>
      <c r="J95" s="1845">
        <v>52.06</v>
      </c>
      <c r="K95" s="1845">
        <v>79.7</v>
      </c>
      <c r="L95" s="1845">
        <v>133.01</v>
      </c>
      <c r="M95" s="1851"/>
      <c r="O95" s="500"/>
      <c r="P95" s="500"/>
      <c r="Q95" s="500"/>
      <c r="R95" s="500"/>
      <c r="S95" s="500"/>
      <c r="T95" s="500"/>
      <c r="U95" s="500"/>
      <c r="V95" s="500"/>
    </row>
    <row r="96" spans="1:22" s="1818" customFormat="1" ht="11.25">
      <c r="A96" s="1831">
        <v>32</v>
      </c>
      <c r="B96" s="1821" t="s">
        <v>695</v>
      </c>
      <c r="C96" s="1844">
        <v>0</v>
      </c>
      <c r="D96" s="1844">
        <v>0</v>
      </c>
      <c r="E96" s="1844">
        <v>0</v>
      </c>
      <c r="F96" s="1845">
        <v>1.69</v>
      </c>
      <c r="G96" s="1844">
        <v>0</v>
      </c>
      <c r="H96" s="1844">
        <v>0</v>
      </c>
      <c r="I96" s="1844">
        <v>0</v>
      </c>
      <c r="J96" s="1845">
        <v>70.34</v>
      </c>
      <c r="K96" s="1845">
        <v>107.69</v>
      </c>
      <c r="L96" s="1845">
        <v>179.73</v>
      </c>
      <c r="M96" s="1851"/>
      <c r="O96" s="500"/>
      <c r="P96" s="500"/>
      <c r="Q96" s="500"/>
      <c r="R96" s="500"/>
      <c r="S96" s="500"/>
      <c r="T96" s="500"/>
      <c r="U96" s="500"/>
      <c r="V96" s="500"/>
    </row>
    <row r="97" spans="1:22" s="1818" customFormat="1" ht="11.25">
      <c r="A97" s="1831">
        <v>36</v>
      </c>
      <c r="B97" s="1821" t="s">
        <v>696</v>
      </c>
      <c r="C97" s="1844">
        <v>0</v>
      </c>
      <c r="D97" s="1844">
        <v>0</v>
      </c>
      <c r="E97" s="1844">
        <v>0</v>
      </c>
      <c r="F97" s="1844">
        <v>1.89</v>
      </c>
      <c r="G97" s="1844">
        <v>0</v>
      </c>
      <c r="H97" s="1844">
        <v>0</v>
      </c>
      <c r="I97" s="1844">
        <v>0</v>
      </c>
      <c r="J97" s="1845">
        <v>20.239999999999998</v>
      </c>
      <c r="K97" s="1845">
        <v>427.82</v>
      </c>
      <c r="L97" s="1845">
        <v>449.95</v>
      </c>
      <c r="M97" s="1851"/>
      <c r="O97" s="500"/>
      <c r="P97" s="500"/>
      <c r="Q97" s="500"/>
      <c r="R97" s="500"/>
      <c r="S97" s="500"/>
      <c r="T97" s="500"/>
      <c r="U97" s="500"/>
      <c r="V97" s="500"/>
    </row>
    <row r="98" spans="1:22" s="1818" customFormat="1" ht="11.25">
      <c r="A98" s="1831">
        <v>38</v>
      </c>
      <c r="B98" s="1821" t="s">
        <v>697</v>
      </c>
      <c r="C98" s="1844">
        <v>0</v>
      </c>
      <c r="D98" s="1844">
        <v>0</v>
      </c>
      <c r="E98" s="1844">
        <v>0</v>
      </c>
      <c r="F98" s="1845">
        <v>14.57</v>
      </c>
      <c r="G98" s="1844">
        <v>0</v>
      </c>
      <c r="H98" s="1844">
        <v>0</v>
      </c>
      <c r="I98" s="1844">
        <v>0</v>
      </c>
      <c r="J98" s="1845">
        <v>14.17</v>
      </c>
      <c r="K98" s="1844">
        <v>48.98</v>
      </c>
      <c r="L98" s="1845">
        <v>77.72</v>
      </c>
      <c r="M98" s="1851"/>
      <c r="O98" s="500"/>
      <c r="P98" s="500"/>
      <c r="Q98" s="500"/>
      <c r="R98" s="500"/>
      <c r="S98" s="500"/>
      <c r="T98" s="500"/>
      <c r="U98" s="500"/>
      <c r="V98" s="500"/>
    </row>
    <row r="99" spans="1:22" s="1818" customFormat="1" ht="11.25">
      <c r="A99" s="1831">
        <v>42</v>
      </c>
      <c r="B99" s="1821" t="s">
        <v>698</v>
      </c>
      <c r="C99" s="1844">
        <v>5.31</v>
      </c>
      <c r="D99" s="1844">
        <v>0</v>
      </c>
      <c r="E99" s="1844">
        <v>0</v>
      </c>
      <c r="F99" s="1845">
        <v>167.49</v>
      </c>
      <c r="G99" s="1844">
        <v>5.87</v>
      </c>
      <c r="H99" s="1844">
        <v>0</v>
      </c>
      <c r="I99" s="1844">
        <v>0</v>
      </c>
      <c r="J99" s="1845">
        <v>254.29</v>
      </c>
      <c r="K99" s="1844">
        <v>119.75</v>
      </c>
      <c r="L99" s="1845">
        <v>552.71</v>
      </c>
      <c r="M99" s="1851"/>
      <c r="O99" s="500"/>
      <c r="P99" s="500"/>
      <c r="Q99" s="500"/>
      <c r="R99" s="500"/>
      <c r="S99" s="500"/>
      <c r="T99" s="500"/>
      <c r="U99" s="500"/>
      <c r="V99" s="500"/>
    </row>
    <row r="100" spans="1:22" s="1818" customFormat="1" ht="11.25">
      <c r="A100" s="1813" t="s">
        <v>699</v>
      </c>
      <c r="B100" s="1821" t="s">
        <v>662</v>
      </c>
      <c r="C100" s="1844">
        <v>0</v>
      </c>
      <c r="D100" s="1844">
        <v>45.82</v>
      </c>
      <c r="E100" s="1844">
        <v>408.34</v>
      </c>
      <c r="F100" s="1845">
        <v>966.04</v>
      </c>
      <c r="G100" s="1845">
        <v>102.33</v>
      </c>
      <c r="H100" s="1844">
        <v>1375.24</v>
      </c>
      <c r="I100" s="1845">
        <v>594.11</v>
      </c>
      <c r="J100" s="1844">
        <v>1.1000000000000001</v>
      </c>
      <c r="K100" s="1844">
        <v>0</v>
      </c>
      <c r="L100" s="1845">
        <v>3492.97</v>
      </c>
      <c r="M100" s="1851"/>
      <c r="O100" s="500"/>
      <c r="P100" s="500"/>
      <c r="Q100" s="500"/>
      <c r="R100" s="500"/>
      <c r="S100" s="500"/>
      <c r="T100" s="500"/>
      <c r="U100" s="500"/>
      <c r="V100" s="500"/>
    </row>
    <row r="101" spans="1:22" s="1818" customFormat="1" ht="11.25">
      <c r="A101" s="1836" t="s">
        <v>11</v>
      </c>
      <c r="B101" s="1837" t="s">
        <v>700</v>
      </c>
      <c r="C101" s="1847">
        <v>1626.99</v>
      </c>
      <c r="D101" s="1848">
        <v>565.64</v>
      </c>
      <c r="E101" s="1847">
        <v>417.59</v>
      </c>
      <c r="F101" s="1847">
        <v>1669.97</v>
      </c>
      <c r="G101" s="1847">
        <v>249.34</v>
      </c>
      <c r="H101" s="1847">
        <v>1409.75</v>
      </c>
      <c r="I101" s="1847">
        <v>594.11</v>
      </c>
      <c r="J101" s="1847">
        <v>8653.15</v>
      </c>
      <c r="K101" s="1847">
        <v>7996.98</v>
      </c>
      <c r="L101" s="1847">
        <v>23183.51</v>
      </c>
      <c r="M101" s="1851"/>
      <c r="O101" s="500"/>
      <c r="P101" s="500"/>
      <c r="Q101" s="500"/>
      <c r="R101" s="500"/>
      <c r="S101" s="500"/>
      <c r="T101" s="500"/>
      <c r="U101" s="500"/>
      <c r="V101" s="500"/>
    </row>
    <row r="102" spans="1:22" s="1818" customFormat="1" ht="11.25">
      <c r="A102" s="1831">
        <v>19</v>
      </c>
      <c r="B102" s="1832" t="s">
        <v>701</v>
      </c>
      <c r="C102" s="1844">
        <v>1472.35</v>
      </c>
      <c r="D102" s="1844">
        <v>2030.86</v>
      </c>
      <c r="E102" s="1844">
        <v>0</v>
      </c>
      <c r="F102" s="1844">
        <v>0</v>
      </c>
      <c r="G102" s="1844">
        <v>144.97</v>
      </c>
      <c r="H102" s="1844">
        <v>0</v>
      </c>
      <c r="I102" s="1844">
        <v>0</v>
      </c>
      <c r="J102" s="1845">
        <v>132.32</v>
      </c>
      <c r="K102" s="1844">
        <v>463.36</v>
      </c>
      <c r="L102" s="1845">
        <v>4243.87</v>
      </c>
      <c r="M102" s="1851"/>
      <c r="O102" s="500"/>
      <c r="P102" s="500"/>
      <c r="Q102" s="500"/>
      <c r="R102" s="500"/>
      <c r="S102" s="500"/>
      <c r="T102" s="500"/>
      <c r="U102" s="500"/>
      <c r="V102" s="500"/>
    </row>
    <row r="103" spans="1:22" s="1818" customFormat="1" ht="11.25">
      <c r="A103" s="1831">
        <v>35</v>
      </c>
      <c r="B103" s="1821" t="s">
        <v>702</v>
      </c>
      <c r="C103" s="1844">
        <v>0</v>
      </c>
      <c r="D103" s="1844">
        <v>0</v>
      </c>
      <c r="E103" s="1844">
        <v>0</v>
      </c>
      <c r="F103" s="1844">
        <v>0</v>
      </c>
      <c r="G103" s="1844">
        <v>0</v>
      </c>
      <c r="H103" s="1844">
        <v>0</v>
      </c>
      <c r="I103" s="1844">
        <v>0</v>
      </c>
      <c r="J103" s="1844">
        <v>0</v>
      </c>
      <c r="K103" s="1844">
        <v>0</v>
      </c>
      <c r="L103" s="1844">
        <v>0</v>
      </c>
      <c r="M103" s="1851"/>
      <c r="O103" s="500"/>
      <c r="P103" s="500"/>
      <c r="Q103" s="500"/>
      <c r="R103" s="500"/>
      <c r="S103" s="500"/>
      <c r="T103" s="500"/>
      <c r="U103" s="500"/>
      <c r="V103" s="500"/>
    </row>
    <row r="104" spans="1:22" s="1818" customFormat="1" ht="12" thickBot="1">
      <c r="A104" s="1840" t="s">
        <v>11</v>
      </c>
      <c r="B104" s="1841" t="s">
        <v>703</v>
      </c>
      <c r="C104" s="1849">
        <v>3099.33</v>
      </c>
      <c r="D104" s="1850">
        <v>2596.5</v>
      </c>
      <c r="E104" s="1849">
        <v>417.59</v>
      </c>
      <c r="F104" s="1849">
        <v>1669.97</v>
      </c>
      <c r="G104" s="1849">
        <v>394.32</v>
      </c>
      <c r="H104" s="1849">
        <v>1409.75</v>
      </c>
      <c r="I104" s="1849">
        <v>594.11</v>
      </c>
      <c r="J104" s="1849">
        <v>8785.4699999999993</v>
      </c>
      <c r="K104" s="1849">
        <v>8460.34</v>
      </c>
      <c r="L104" s="1849">
        <v>27427.38</v>
      </c>
      <c r="M104" s="1851"/>
      <c r="O104" s="500"/>
      <c r="P104" s="500"/>
      <c r="Q104" s="500"/>
      <c r="R104" s="500"/>
      <c r="S104" s="500"/>
      <c r="T104" s="500"/>
      <c r="U104" s="500"/>
      <c r="V104" s="500"/>
    </row>
    <row r="105" spans="1:22" s="1818" customFormat="1" ht="12" thickTop="1">
      <c r="A105" s="1813"/>
      <c r="B105" s="1821"/>
      <c r="C105" s="1852"/>
      <c r="D105" s="1852"/>
      <c r="E105" s="1852"/>
      <c r="F105" s="1852"/>
      <c r="G105" s="1852"/>
      <c r="H105" s="1852"/>
      <c r="I105" s="1852"/>
      <c r="J105" s="1852"/>
      <c r="K105" s="1852"/>
      <c r="L105" s="1852"/>
      <c r="M105" s="1851"/>
      <c r="O105" s="500"/>
      <c r="P105" s="500"/>
      <c r="Q105" s="500"/>
      <c r="R105" s="500"/>
      <c r="S105" s="500"/>
      <c r="T105" s="500"/>
      <c r="U105" s="500"/>
      <c r="V105" s="500"/>
    </row>
    <row r="106" spans="1:22" s="1818" customFormat="1" ht="11.25">
      <c r="A106" s="1823">
        <v>2013</v>
      </c>
      <c r="B106" s="1824" t="s">
        <v>1609</v>
      </c>
      <c r="C106" s="1825"/>
      <c r="D106" s="1826"/>
      <c r="E106" s="1827"/>
      <c r="F106" s="1827"/>
      <c r="G106" s="1827"/>
      <c r="H106" s="1827"/>
      <c r="I106" s="1826"/>
      <c r="J106" s="1826"/>
      <c r="K106" s="1827"/>
      <c r="L106" s="1827"/>
      <c r="M106" s="1851"/>
      <c r="O106" s="500"/>
      <c r="P106" s="500"/>
      <c r="Q106" s="500"/>
      <c r="R106" s="500"/>
      <c r="S106" s="500"/>
      <c r="T106" s="500"/>
      <c r="U106" s="500"/>
      <c r="V106" s="500"/>
    </row>
    <row r="107" spans="1:22" s="1818" customFormat="1" ht="11.25">
      <c r="A107" s="1828" t="s">
        <v>672</v>
      </c>
      <c r="B107" s="1829" t="s">
        <v>673</v>
      </c>
      <c r="C107" s="1844">
        <v>0</v>
      </c>
      <c r="D107" s="1844">
        <v>0</v>
      </c>
      <c r="E107" s="1844">
        <v>0</v>
      </c>
      <c r="F107" s="1844">
        <v>122.59</v>
      </c>
      <c r="G107" s="1844">
        <v>5.29</v>
      </c>
      <c r="H107" s="1844">
        <v>0</v>
      </c>
      <c r="I107" s="1844">
        <v>0</v>
      </c>
      <c r="J107" s="1845">
        <v>70.010000000000005</v>
      </c>
      <c r="K107" s="1844">
        <v>127.52</v>
      </c>
      <c r="L107" s="1845">
        <v>325.41000000000003</v>
      </c>
      <c r="M107" s="1851"/>
      <c r="O107" s="500"/>
      <c r="P107" s="500"/>
      <c r="Q107" s="500"/>
      <c r="R107" s="500"/>
      <c r="S107" s="500"/>
      <c r="T107" s="500"/>
      <c r="U107" s="500"/>
      <c r="V107" s="500"/>
    </row>
    <row r="108" spans="1:22" s="1818" customFormat="1" ht="11.25">
      <c r="A108" s="1831">
        <v>10</v>
      </c>
      <c r="B108" s="1832" t="s">
        <v>674</v>
      </c>
      <c r="C108" s="1845">
        <v>31.54</v>
      </c>
      <c r="D108" s="1844">
        <v>0</v>
      </c>
      <c r="E108" s="1844">
        <v>0</v>
      </c>
      <c r="F108" s="1844">
        <v>23.74</v>
      </c>
      <c r="G108" s="1844">
        <v>80.27</v>
      </c>
      <c r="H108" s="1844">
        <v>0</v>
      </c>
      <c r="I108" s="1844">
        <v>0</v>
      </c>
      <c r="J108" s="1845">
        <v>1457.03</v>
      </c>
      <c r="K108" s="1844">
        <v>759.54</v>
      </c>
      <c r="L108" s="1845">
        <v>2352.12</v>
      </c>
      <c r="M108" s="1839"/>
      <c r="O108" s="500"/>
      <c r="P108" s="500"/>
      <c r="Q108" s="500"/>
      <c r="R108" s="500"/>
      <c r="S108" s="500"/>
      <c r="T108" s="500"/>
      <c r="U108" s="500"/>
      <c r="V108" s="500"/>
    </row>
    <row r="109" spans="1:22" s="1818" customFormat="1" ht="11.25">
      <c r="A109" s="1831">
        <v>11</v>
      </c>
      <c r="B109" s="1832" t="s">
        <v>675</v>
      </c>
      <c r="C109" s="1845">
        <v>7.56</v>
      </c>
      <c r="D109" s="1844">
        <v>0</v>
      </c>
      <c r="E109" s="1844">
        <v>0</v>
      </c>
      <c r="F109" s="1844">
        <v>5.69</v>
      </c>
      <c r="G109" s="1844">
        <v>19.25</v>
      </c>
      <c r="H109" s="1844">
        <v>0</v>
      </c>
      <c r="I109" s="1844">
        <v>0</v>
      </c>
      <c r="J109" s="1845">
        <v>349.43</v>
      </c>
      <c r="K109" s="1844">
        <v>182.15</v>
      </c>
      <c r="L109" s="1845">
        <v>564.09</v>
      </c>
      <c r="M109" s="1819"/>
      <c r="O109" s="500"/>
      <c r="P109" s="500"/>
      <c r="Q109" s="500"/>
      <c r="R109" s="500"/>
      <c r="S109" s="500"/>
      <c r="T109" s="500"/>
      <c r="U109" s="500"/>
      <c r="V109" s="500"/>
    </row>
    <row r="110" spans="1:22" s="1818" customFormat="1" ht="11.25">
      <c r="A110" s="1831">
        <v>12</v>
      </c>
      <c r="B110" s="1832" t="s">
        <v>676</v>
      </c>
      <c r="C110" s="1844">
        <v>0</v>
      </c>
      <c r="D110" s="1844">
        <v>0</v>
      </c>
      <c r="E110" s="1844">
        <v>0</v>
      </c>
      <c r="F110" s="1844">
        <v>0</v>
      </c>
      <c r="G110" s="1844">
        <v>0</v>
      </c>
      <c r="H110" s="1844">
        <v>0</v>
      </c>
      <c r="I110" s="1844">
        <v>0</v>
      </c>
      <c r="J110" s="1844">
        <v>7.45</v>
      </c>
      <c r="K110" s="1844">
        <v>11.26</v>
      </c>
      <c r="L110" s="1844">
        <v>18.7</v>
      </c>
      <c r="M110" s="1819"/>
      <c r="O110" s="500"/>
      <c r="P110" s="500"/>
      <c r="Q110" s="500"/>
      <c r="R110" s="500"/>
      <c r="S110" s="500"/>
      <c r="T110" s="500"/>
      <c r="U110" s="500"/>
      <c r="V110" s="500"/>
    </row>
    <row r="111" spans="1:22" s="1818" customFormat="1" ht="11.25">
      <c r="A111" s="1831">
        <v>13</v>
      </c>
      <c r="B111" s="1832" t="s">
        <v>677</v>
      </c>
      <c r="C111" s="1845">
        <v>36.020000000000003</v>
      </c>
      <c r="D111" s="1844">
        <v>0</v>
      </c>
      <c r="E111" s="1844">
        <v>0</v>
      </c>
      <c r="F111" s="1844">
        <v>25.48</v>
      </c>
      <c r="G111" s="1844">
        <v>0</v>
      </c>
      <c r="H111" s="1844">
        <v>0</v>
      </c>
      <c r="I111" s="1844">
        <v>0</v>
      </c>
      <c r="J111" s="1845">
        <v>266.81</v>
      </c>
      <c r="K111" s="1844">
        <v>161.15</v>
      </c>
      <c r="L111" s="1845">
        <v>489.46</v>
      </c>
      <c r="M111" s="979"/>
      <c r="O111" s="500"/>
      <c r="P111" s="500"/>
      <c r="Q111" s="500"/>
      <c r="R111" s="500"/>
      <c r="S111" s="500"/>
      <c r="T111" s="500"/>
      <c r="U111" s="500"/>
      <c r="V111" s="500"/>
    </row>
    <row r="112" spans="1:22" s="1818" customFormat="1" ht="11.25">
      <c r="A112" s="1831">
        <v>14</v>
      </c>
      <c r="B112" s="1832" t="s">
        <v>678</v>
      </c>
      <c r="C112" s="1845">
        <v>10.35</v>
      </c>
      <c r="D112" s="1844">
        <v>0</v>
      </c>
      <c r="E112" s="1844">
        <v>0</v>
      </c>
      <c r="F112" s="1844">
        <v>19.47</v>
      </c>
      <c r="G112" s="1844">
        <v>0</v>
      </c>
      <c r="H112" s="1844">
        <v>0</v>
      </c>
      <c r="I112" s="1844">
        <v>0</v>
      </c>
      <c r="J112" s="1845">
        <v>126.68</v>
      </c>
      <c r="K112" s="1844">
        <v>70.48</v>
      </c>
      <c r="L112" s="1845">
        <v>226.98</v>
      </c>
      <c r="M112" s="979"/>
      <c r="O112" s="500"/>
      <c r="P112" s="500"/>
      <c r="Q112" s="500"/>
      <c r="R112" s="500"/>
      <c r="S112" s="500"/>
      <c r="T112" s="500"/>
      <c r="U112" s="500"/>
      <c r="V112" s="500"/>
    </row>
    <row r="113" spans="1:22" s="1818" customFormat="1" ht="11.25">
      <c r="A113" s="1831">
        <v>15</v>
      </c>
      <c r="B113" s="1832" t="s">
        <v>679</v>
      </c>
      <c r="C113" s="1844">
        <v>0</v>
      </c>
      <c r="D113" s="1844">
        <v>0</v>
      </c>
      <c r="E113" s="1844">
        <v>0</v>
      </c>
      <c r="F113" s="1844">
        <v>0</v>
      </c>
      <c r="G113" s="1844">
        <v>0</v>
      </c>
      <c r="H113" s="1844">
        <v>0</v>
      </c>
      <c r="I113" s="1844">
        <v>0</v>
      </c>
      <c r="J113" s="1845">
        <v>15.54</v>
      </c>
      <c r="K113" s="1844">
        <v>17.190000000000001</v>
      </c>
      <c r="L113" s="1845">
        <v>32.74</v>
      </c>
      <c r="M113" s="979"/>
      <c r="O113" s="500"/>
      <c r="P113" s="500"/>
      <c r="Q113" s="500"/>
      <c r="R113" s="500"/>
      <c r="S113" s="500"/>
      <c r="T113" s="500"/>
      <c r="U113" s="500"/>
      <c r="V113" s="500"/>
    </row>
    <row r="114" spans="1:22" s="1818" customFormat="1" ht="11.25">
      <c r="A114" s="1831">
        <v>16</v>
      </c>
      <c r="B114" s="1829" t="s">
        <v>680</v>
      </c>
      <c r="C114" s="1844">
        <v>0</v>
      </c>
      <c r="D114" s="1844">
        <v>0</v>
      </c>
      <c r="E114" s="1844">
        <v>0</v>
      </c>
      <c r="F114" s="1844">
        <v>7.68</v>
      </c>
      <c r="G114" s="1844">
        <v>0</v>
      </c>
      <c r="H114" s="1844">
        <v>0</v>
      </c>
      <c r="I114" s="1844">
        <v>0</v>
      </c>
      <c r="J114" s="1845">
        <v>138.63</v>
      </c>
      <c r="K114" s="1845">
        <v>217.89</v>
      </c>
      <c r="L114" s="1845">
        <v>364.21</v>
      </c>
      <c r="M114" s="979"/>
      <c r="O114" s="500"/>
      <c r="P114" s="500"/>
      <c r="Q114" s="500"/>
      <c r="R114" s="500"/>
      <c r="S114" s="500"/>
      <c r="T114" s="500"/>
      <c r="U114" s="500"/>
      <c r="V114" s="500"/>
    </row>
    <row r="115" spans="1:22" s="1818" customFormat="1" ht="11.25">
      <c r="A115" s="1831">
        <v>17</v>
      </c>
      <c r="B115" s="1832" t="s">
        <v>681</v>
      </c>
      <c r="C115" s="1845">
        <v>82.4</v>
      </c>
      <c r="D115" s="1844">
        <v>0</v>
      </c>
      <c r="E115" s="1844">
        <v>0</v>
      </c>
      <c r="F115" s="1844">
        <v>26.75</v>
      </c>
      <c r="G115" s="1844">
        <v>0</v>
      </c>
      <c r="H115" s="1844">
        <v>0</v>
      </c>
      <c r="I115" s="1844">
        <v>0</v>
      </c>
      <c r="J115" s="1845">
        <v>811.8</v>
      </c>
      <c r="K115" s="1844">
        <v>598.29999999999995</v>
      </c>
      <c r="L115" s="1845">
        <v>1519.26</v>
      </c>
      <c r="M115" s="979"/>
      <c r="O115" s="500"/>
      <c r="P115" s="500"/>
      <c r="Q115" s="500"/>
      <c r="R115" s="500"/>
      <c r="S115" s="500"/>
      <c r="T115" s="500"/>
      <c r="U115" s="500"/>
      <c r="V115" s="500"/>
    </row>
    <row r="116" spans="1:22" s="1818" customFormat="1" ht="11.25">
      <c r="A116" s="1831">
        <v>18</v>
      </c>
      <c r="B116" s="1832" t="s">
        <v>682</v>
      </c>
      <c r="C116" s="1844">
        <v>0</v>
      </c>
      <c r="D116" s="1844">
        <v>0</v>
      </c>
      <c r="E116" s="1844">
        <v>0</v>
      </c>
      <c r="F116" s="1844">
        <v>3.59</v>
      </c>
      <c r="G116" s="1844">
        <v>0</v>
      </c>
      <c r="H116" s="1844">
        <v>0</v>
      </c>
      <c r="I116" s="1844">
        <v>0</v>
      </c>
      <c r="J116" s="1845">
        <v>145.52000000000001</v>
      </c>
      <c r="K116" s="1844">
        <v>330.87</v>
      </c>
      <c r="L116" s="1845">
        <v>479.98</v>
      </c>
      <c r="M116" s="979"/>
      <c r="O116" s="500"/>
      <c r="P116" s="500"/>
      <c r="Q116" s="500"/>
      <c r="R116" s="500"/>
      <c r="S116" s="500"/>
      <c r="T116" s="500"/>
      <c r="U116" s="500"/>
      <c r="V116" s="500"/>
    </row>
    <row r="117" spans="1:22" s="1818" customFormat="1" ht="11.25">
      <c r="A117" s="1831">
        <v>20</v>
      </c>
      <c r="B117" s="1832" t="s">
        <v>683</v>
      </c>
      <c r="C117" s="1845">
        <v>48.15</v>
      </c>
      <c r="D117" s="1844">
        <v>0</v>
      </c>
      <c r="E117" s="1844">
        <v>0</v>
      </c>
      <c r="F117" s="1844">
        <v>75.95</v>
      </c>
      <c r="G117" s="1844">
        <v>19.739999999999998</v>
      </c>
      <c r="H117" s="1844">
        <v>0</v>
      </c>
      <c r="I117" s="1844">
        <v>0</v>
      </c>
      <c r="J117" s="1845">
        <v>1687.96</v>
      </c>
      <c r="K117" s="1844">
        <v>1286.8699999999999</v>
      </c>
      <c r="L117" s="1845">
        <v>3118.67</v>
      </c>
      <c r="M117" s="979"/>
      <c r="O117" s="500"/>
      <c r="P117" s="500"/>
      <c r="Q117" s="500"/>
      <c r="R117" s="500"/>
      <c r="S117" s="500"/>
      <c r="T117" s="500"/>
      <c r="U117" s="500"/>
      <c r="V117" s="500"/>
    </row>
    <row r="118" spans="1:22" s="1818" customFormat="1" ht="11.25">
      <c r="A118" s="1831">
        <v>21</v>
      </c>
      <c r="B118" s="1821" t="s">
        <v>684</v>
      </c>
      <c r="C118" s="1844">
        <v>5.0199999999999996</v>
      </c>
      <c r="D118" s="1844">
        <v>0</v>
      </c>
      <c r="E118" s="1844">
        <v>0</v>
      </c>
      <c r="F118" s="1844">
        <v>7.91</v>
      </c>
      <c r="G118" s="1844">
        <v>2.06</v>
      </c>
      <c r="H118" s="1844">
        <v>0</v>
      </c>
      <c r="I118" s="1844">
        <v>0</v>
      </c>
      <c r="J118" s="1845">
        <v>175.83</v>
      </c>
      <c r="K118" s="1844">
        <v>134.05000000000001</v>
      </c>
      <c r="L118" s="1845">
        <v>324.86</v>
      </c>
      <c r="M118" s="979"/>
      <c r="O118" s="500"/>
      <c r="P118" s="500"/>
      <c r="Q118" s="500"/>
      <c r="R118" s="500"/>
      <c r="S118" s="500"/>
      <c r="T118" s="500"/>
      <c r="U118" s="500"/>
      <c r="V118" s="500"/>
    </row>
    <row r="119" spans="1:22" s="1818" customFormat="1" ht="11.25">
      <c r="A119" s="1831">
        <v>22</v>
      </c>
      <c r="B119" s="1821" t="s">
        <v>685</v>
      </c>
      <c r="C119" s="1845">
        <v>337.5</v>
      </c>
      <c r="D119" s="1844">
        <v>0</v>
      </c>
      <c r="E119" s="1844">
        <v>0</v>
      </c>
      <c r="F119" s="1844">
        <v>6.54</v>
      </c>
      <c r="G119" s="1844">
        <v>0</v>
      </c>
      <c r="H119" s="1844">
        <v>0</v>
      </c>
      <c r="I119" s="1844">
        <v>0</v>
      </c>
      <c r="J119" s="1845">
        <v>317.83</v>
      </c>
      <c r="K119" s="1845">
        <v>889.9</v>
      </c>
      <c r="L119" s="1845">
        <v>1551.77</v>
      </c>
      <c r="M119" s="979"/>
      <c r="O119" s="500"/>
      <c r="P119" s="500"/>
      <c r="Q119" s="500"/>
      <c r="R119" s="500"/>
      <c r="S119" s="500"/>
      <c r="T119" s="500"/>
      <c r="U119" s="500"/>
      <c r="V119" s="500"/>
    </row>
    <row r="120" spans="1:22" s="1818" customFormat="1" ht="11.25">
      <c r="A120" s="1831">
        <v>23</v>
      </c>
      <c r="B120" s="1821" t="s">
        <v>686</v>
      </c>
      <c r="C120" s="1845">
        <v>887.38</v>
      </c>
      <c r="D120" s="1844">
        <v>0</v>
      </c>
      <c r="E120" s="1844">
        <v>0</v>
      </c>
      <c r="F120" s="1844">
        <v>40.22</v>
      </c>
      <c r="G120" s="1844">
        <v>0</v>
      </c>
      <c r="H120" s="1844">
        <v>0</v>
      </c>
      <c r="I120" s="1844">
        <v>0</v>
      </c>
      <c r="J120" s="1845">
        <v>886.58</v>
      </c>
      <c r="K120" s="1844">
        <v>450.79</v>
      </c>
      <c r="L120" s="1845">
        <v>2264.9699999999998</v>
      </c>
      <c r="M120" s="979"/>
      <c r="O120" s="500"/>
      <c r="P120" s="500"/>
      <c r="Q120" s="500"/>
      <c r="R120" s="500"/>
      <c r="S120" s="500"/>
      <c r="T120" s="500"/>
      <c r="U120" s="500"/>
      <c r="V120" s="500"/>
    </row>
    <row r="121" spans="1:22" s="1818" customFormat="1" ht="11.25">
      <c r="A121" s="1831">
        <v>24</v>
      </c>
      <c r="B121" s="1821" t="s">
        <v>687</v>
      </c>
      <c r="C121" s="1845">
        <v>50.53</v>
      </c>
      <c r="D121" s="1844">
        <v>519.54</v>
      </c>
      <c r="E121" s="1844">
        <v>0.87</v>
      </c>
      <c r="F121" s="1844">
        <v>0</v>
      </c>
      <c r="G121" s="1844">
        <v>3.25</v>
      </c>
      <c r="H121" s="1844">
        <v>0</v>
      </c>
      <c r="I121" s="1844">
        <v>0</v>
      </c>
      <c r="J121" s="1845">
        <v>646.41999999999996</v>
      </c>
      <c r="K121" s="1844">
        <v>707.54</v>
      </c>
      <c r="L121" s="1845">
        <v>1928.15</v>
      </c>
      <c r="M121" s="979"/>
      <c r="O121" s="500"/>
      <c r="P121" s="500"/>
      <c r="Q121" s="500"/>
      <c r="R121" s="500"/>
      <c r="S121" s="500"/>
      <c r="T121" s="500"/>
      <c r="U121" s="500"/>
      <c r="V121" s="500"/>
    </row>
    <row r="122" spans="1:22" s="1818" customFormat="1" ht="11.25">
      <c r="A122" s="1833">
        <v>25</v>
      </c>
      <c r="B122" s="1821" t="s">
        <v>688</v>
      </c>
      <c r="C122" s="1844">
        <v>8.0500000000000007</v>
      </c>
      <c r="D122" s="1844">
        <v>0</v>
      </c>
      <c r="E122" s="1844">
        <v>0</v>
      </c>
      <c r="F122" s="1844">
        <v>0</v>
      </c>
      <c r="G122" s="1844">
        <v>0</v>
      </c>
      <c r="H122" s="1844">
        <v>0</v>
      </c>
      <c r="I122" s="1844">
        <v>0</v>
      </c>
      <c r="J122" s="1845">
        <v>332.52</v>
      </c>
      <c r="K122" s="1844">
        <v>363.07</v>
      </c>
      <c r="L122" s="1845">
        <v>703.64</v>
      </c>
      <c r="M122" s="979"/>
      <c r="O122" s="500"/>
      <c r="P122" s="500"/>
      <c r="Q122" s="500"/>
      <c r="R122" s="500"/>
      <c r="S122" s="500"/>
      <c r="T122" s="500"/>
      <c r="U122" s="500"/>
      <c r="V122" s="500"/>
    </row>
    <row r="123" spans="1:22" s="1818" customFormat="1" ht="11.25">
      <c r="A123" s="1831">
        <v>26</v>
      </c>
      <c r="B123" s="1834" t="s">
        <v>689</v>
      </c>
      <c r="C123" s="1844">
        <v>3.78</v>
      </c>
      <c r="D123" s="1844">
        <v>0</v>
      </c>
      <c r="E123" s="1844">
        <v>0</v>
      </c>
      <c r="F123" s="1844">
        <v>0.51</v>
      </c>
      <c r="G123" s="1844">
        <v>0</v>
      </c>
      <c r="H123" s="1844">
        <v>0</v>
      </c>
      <c r="I123" s="1844">
        <v>0</v>
      </c>
      <c r="J123" s="1845">
        <v>107.82</v>
      </c>
      <c r="K123" s="1844">
        <v>325.17</v>
      </c>
      <c r="L123" s="1845">
        <v>437.28</v>
      </c>
      <c r="M123" s="979"/>
      <c r="O123" s="500"/>
      <c r="P123" s="500"/>
      <c r="Q123" s="500"/>
      <c r="R123" s="500"/>
      <c r="S123" s="500"/>
      <c r="T123" s="500"/>
      <c r="U123" s="500"/>
      <c r="V123" s="500"/>
    </row>
    <row r="124" spans="1:22" s="1818" customFormat="1" ht="11.25">
      <c r="A124" s="1835">
        <v>27</v>
      </c>
      <c r="B124" s="1834" t="s">
        <v>690</v>
      </c>
      <c r="C124" s="1844">
        <v>0</v>
      </c>
      <c r="D124" s="1844">
        <v>0</v>
      </c>
      <c r="E124" s="1844">
        <v>0</v>
      </c>
      <c r="F124" s="1844">
        <v>0.35</v>
      </c>
      <c r="G124" s="1844">
        <v>0</v>
      </c>
      <c r="H124" s="1844">
        <v>0</v>
      </c>
      <c r="I124" s="1844">
        <v>0</v>
      </c>
      <c r="J124" s="1845">
        <v>133.94</v>
      </c>
      <c r="K124" s="1844">
        <v>205.49</v>
      </c>
      <c r="L124" s="1845">
        <v>339.77</v>
      </c>
      <c r="M124" s="979"/>
      <c r="O124" s="500"/>
      <c r="P124" s="500"/>
      <c r="Q124" s="500"/>
      <c r="R124" s="500"/>
      <c r="S124" s="500"/>
      <c r="T124" s="500"/>
      <c r="U124" s="500"/>
      <c r="V124" s="500"/>
    </row>
    <row r="125" spans="1:22" s="1818" customFormat="1" ht="11.25">
      <c r="A125" s="1831">
        <v>28</v>
      </c>
      <c r="B125" s="1821" t="s">
        <v>691</v>
      </c>
      <c r="C125" s="1844">
        <v>0</v>
      </c>
      <c r="D125" s="1844">
        <v>0</v>
      </c>
      <c r="E125" s="1844">
        <v>0</v>
      </c>
      <c r="F125" s="1844">
        <v>0</v>
      </c>
      <c r="G125" s="1844">
        <v>0</v>
      </c>
      <c r="H125" s="1844">
        <v>0</v>
      </c>
      <c r="I125" s="1844">
        <v>0</v>
      </c>
      <c r="J125" s="1845">
        <v>200.09</v>
      </c>
      <c r="K125" s="1844">
        <v>244.3</v>
      </c>
      <c r="L125" s="1845">
        <v>444.4</v>
      </c>
      <c r="M125" s="979"/>
      <c r="O125" s="500"/>
      <c r="P125" s="500"/>
      <c r="Q125" s="500"/>
      <c r="R125" s="500"/>
      <c r="S125" s="500"/>
      <c r="T125" s="500"/>
      <c r="U125" s="500"/>
      <c r="V125" s="500"/>
    </row>
    <row r="126" spans="1:22" s="1818" customFormat="1" ht="11.25">
      <c r="A126" s="1831">
        <v>29</v>
      </c>
      <c r="B126" s="1821" t="s">
        <v>692</v>
      </c>
      <c r="C126" s="1845">
        <v>42.4</v>
      </c>
      <c r="D126" s="1844">
        <v>0</v>
      </c>
      <c r="E126" s="1844">
        <v>0</v>
      </c>
      <c r="F126" s="1844">
        <v>93.06</v>
      </c>
      <c r="G126" s="1844">
        <v>1.69</v>
      </c>
      <c r="H126" s="1844">
        <v>9.2899999999999991</v>
      </c>
      <c r="I126" s="1844">
        <v>0</v>
      </c>
      <c r="J126" s="1845">
        <v>515.72</v>
      </c>
      <c r="K126" s="1844">
        <v>275.69</v>
      </c>
      <c r="L126" s="1845">
        <v>937.85</v>
      </c>
      <c r="M126" s="979"/>
      <c r="O126" s="500"/>
      <c r="P126" s="500"/>
      <c r="Q126" s="500"/>
      <c r="R126" s="500"/>
      <c r="S126" s="500"/>
      <c r="T126" s="500"/>
      <c r="U126" s="500"/>
      <c r="V126" s="500"/>
    </row>
    <row r="127" spans="1:22" s="1818" customFormat="1" ht="11.25">
      <c r="A127" s="1831">
        <v>30</v>
      </c>
      <c r="B127" s="1821" t="s">
        <v>693</v>
      </c>
      <c r="C127" s="1844">
        <v>0</v>
      </c>
      <c r="D127" s="1844">
        <v>0</v>
      </c>
      <c r="E127" s="1844">
        <v>0</v>
      </c>
      <c r="F127" s="1844">
        <v>55.64</v>
      </c>
      <c r="G127" s="1844">
        <v>3.14</v>
      </c>
      <c r="H127" s="1844">
        <v>17.2</v>
      </c>
      <c r="I127" s="1844">
        <v>0</v>
      </c>
      <c r="J127" s="1845">
        <v>213.45</v>
      </c>
      <c r="K127" s="1844">
        <v>160.02000000000001</v>
      </c>
      <c r="L127" s="1845">
        <v>449.45</v>
      </c>
      <c r="M127" s="979"/>
      <c r="O127" s="500"/>
      <c r="P127" s="500"/>
      <c r="Q127" s="500"/>
      <c r="R127" s="500"/>
      <c r="S127" s="500"/>
      <c r="T127" s="500"/>
      <c r="U127" s="500"/>
      <c r="V127" s="500"/>
    </row>
    <row r="128" spans="1:22" s="1818" customFormat="1" ht="11.25">
      <c r="A128" s="1831">
        <v>31</v>
      </c>
      <c r="B128" s="1821" t="s">
        <v>694</v>
      </c>
      <c r="C128" s="1844">
        <v>0</v>
      </c>
      <c r="D128" s="1844">
        <v>0</v>
      </c>
      <c r="E128" s="1844">
        <v>0</v>
      </c>
      <c r="F128" s="1844">
        <v>1.18</v>
      </c>
      <c r="G128" s="1844">
        <v>0</v>
      </c>
      <c r="H128" s="1844">
        <v>0</v>
      </c>
      <c r="I128" s="1844">
        <v>0</v>
      </c>
      <c r="J128" s="1845">
        <v>53.17</v>
      </c>
      <c r="K128" s="1844">
        <v>83.24</v>
      </c>
      <c r="L128" s="1845">
        <v>137.59</v>
      </c>
      <c r="M128" s="979"/>
      <c r="O128" s="500"/>
      <c r="P128" s="500"/>
      <c r="Q128" s="500"/>
      <c r="R128" s="500"/>
      <c r="S128" s="500"/>
      <c r="T128" s="500"/>
      <c r="U128" s="500"/>
      <c r="V128" s="500"/>
    </row>
    <row r="129" spans="1:22" s="1818" customFormat="1" ht="11.25">
      <c r="A129" s="1831">
        <v>32</v>
      </c>
      <c r="B129" s="1821" t="s">
        <v>695</v>
      </c>
      <c r="C129" s="1844">
        <v>0</v>
      </c>
      <c r="D129" s="1844">
        <v>0</v>
      </c>
      <c r="E129" s="1844">
        <v>0</v>
      </c>
      <c r="F129" s="1844">
        <v>1.59</v>
      </c>
      <c r="G129" s="1844">
        <v>0</v>
      </c>
      <c r="H129" s="1844">
        <v>0</v>
      </c>
      <c r="I129" s="1844">
        <v>0</v>
      </c>
      <c r="J129" s="1845">
        <v>71.84</v>
      </c>
      <c r="K129" s="1844">
        <v>112.48</v>
      </c>
      <c r="L129" s="1845">
        <v>185.91</v>
      </c>
      <c r="M129" s="979"/>
      <c r="O129" s="500"/>
      <c r="P129" s="500"/>
      <c r="Q129" s="500"/>
      <c r="R129" s="500"/>
      <c r="S129" s="500"/>
      <c r="T129" s="500"/>
      <c r="U129" s="500"/>
      <c r="V129" s="500"/>
    </row>
    <row r="130" spans="1:22" s="1818" customFormat="1" ht="11.25">
      <c r="A130" s="1831">
        <v>36</v>
      </c>
      <c r="B130" s="1821" t="s">
        <v>696</v>
      </c>
      <c r="C130" s="1844">
        <v>0</v>
      </c>
      <c r="D130" s="1844">
        <v>0</v>
      </c>
      <c r="E130" s="1844">
        <v>0</v>
      </c>
      <c r="F130" s="1844">
        <v>1.78</v>
      </c>
      <c r="G130" s="1844">
        <v>0</v>
      </c>
      <c r="H130" s="1844">
        <v>0</v>
      </c>
      <c r="I130" s="1844">
        <v>0</v>
      </c>
      <c r="J130" s="1845">
        <v>20.67</v>
      </c>
      <c r="K130" s="1845">
        <v>446.83</v>
      </c>
      <c r="L130" s="1845">
        <v>469.29</v>
      </c>
      <c r="M130" s="979"/>
      <c r="O130" s="500"/>
      <c r="P130" s="500"/>
      <c r="Q130" s="500"/>
      <c r="R130" s="500"/>
      <c r="S130" s="500"/>
      <c r="T130" s="500"/>
      <c r="U130" s="500"/>
      <c r="V130" s="500"/>
    </row>
    <row r="131" spans="1:22" s="1818" customFormat="1" ht="11.25">
      <c r="A131" s="1831">
        <v>38</v>
      </c>
      <c r="B131" s="1821" t="s">
        <v>697</v>
      </c>
      <c r="C131" s="1844">
        <v>0</v>
      </c>
      <c r="D131" s="1844">
        <v>0</v>
      </c>
      <c r="E131" s="1844">
        <v>0</v>
      </c>
      <c r="F131" s="1844">
        <v>13.71</v>
      </c>
      <c r="G131" s="1844">
        <v>0</v>
      </c>
      <c r="H131" s="1844">
        <v>0</v>
      </c>
      <c r="I131" s="1844">
        <v>0</v>
      </c>
      <c r="J131" s="1845">
        <v>14.47</v>
      </c>
      <c r="K131" s="1844">
        <v>51.16</v>
      </c>
      <c r="L131" s="1845">
        <v>79.33</v>
      </c>
      <c r="M131" s="979"/>
      <c r="O131" s="500"/>
      <c r="P131" s="500"/>
      <c r="Q131" s="500"/>
      <c r="R131" s="500"/>
      <c r="S131" s="500"/>
      <c r="T131" s="500"/>
      <c r="U131" s="500"/>
      <c r="V131" s="500"/>
    </row>
    <row r="132" spans="1:22" s="1818" customFormat="1" ht="11.25">
      <c r="A132" s="1831">
        <v>42</v>
      </c>
      <c r="B132" s="1821" t="s">
        <v>698</v>
      </c>
      <c r="C132" s="1844">
        <v>4.5199999999999996</v>
      </c>
      <c r="D132" s="1844">
        <v>0</v>
      </c>
      <c r="E132" s="1844">
        <v>0</v>
      </c>
      <c r="F132" s="1844">
        <v>156.30000000000001</v>
      </c>
      <c r="G132" s="1844">
        <v>5.08</v>
      </c>
      <c r="H132" s="1844">
        <v>0</v>
      </c>
      <c r="I132" s="1844">
        <v>0</v>
      </c>
      <c r="J132" s="1845">
        <v>261.14999999999998</v>
      </c>
      <c r="K132" s="1844">
        <v>125.91</v>
      </c>
      <c r="L132" s="1845">
        <v>552.95000000000005</v>
      </c>
      <c r="M132" s="979"/>
      <c r="O132" s="500"/>
      <c r="P132" s="500"/>
      <c r="Q132" s="500"/>
      <c r="R132" s="500"/>
      <c r="S132" s="500"/>
      <c r="T132" s="500"/>
      <c r="U132" s="500"/>
      <c r="V132" s="500"/>
    </row>
    <row r="133" spans="1:22" s="1818" customFormat="1" ht="11.25">
      <c r="A133" s="1813" t="s">
        <v>699</v>
      </c>
      <c r="B133" s="1821" t="s">
        <v>662</v>
      </c>
      <c r="C133" s="1844">
        <v>0</v>
      </c>
      <c r="D133" s="1844">
        <v>74.010000000000005</v>
      </c>
      <c r="E133" s="1844">
        <v>240.7</v>
      </c>
      <c r="F133" s="1844">
        <v>1017.93</v>
      </c>
      <c r="G133" s="1844">
        <v>29.99</v>
      </c>
      <c r="H133" s="1844">
        <v>1499.82</v>
      </c>
      <c r="I133" s="1845">
        <v>576.94000000000005</v>
      </c>
      <c r="J133" s="1844">
        <v>1.29</v>
      </c>
      <c r="K133" s="1844">
        <v>0</v>
      </c>
      <c r="L133" s="1845">
        <v>3440.68</v>
      </c>
      <c r="M133" s="979"/>
      <c r="O133" s="500"/>
      <c r="P133" s="500"/>
      <c r="Q133" s="500"/>
      <c r="R133" s="500"/>
      <c r="S133" s="500"/>
      <c r="T133" s="500"/>
      <c r="U133" s="500"/>
      <c r="V133" s="500"/>
    </row>
    <row r="134" spans="1:22" s="1818" customFormat="1" ht="11.25">
      <c r="A134" s="1836" t="s">
        <v>11</v>
      </c>
      <c r="B134" s="1837" t="s">
        <v>700</v>
      </c>
      <c r="C134" s="1847">
        <v>1555.2</v>
      </c>
      <c r="D134" s="1848">
        <v>593.55999999999995</v>
      </c>
      <c r="E134" s="1848">
        <v>241.57</v>
      </c>
      <c r="F134" s="1848">
        <v>1707.66</v>
      </c>
      <c r="G134" s="1848">
        <v>169.76</v>
      </c>
      <c r="H134" s="1848">
        <v>1526.31</v>
      </c>
      <c r="I134" s="1847">
        <v>576.94000000000005</v>
      </c>
      <c r="J134" s="1847">
        <v>9029.65</v>
      </c>
      <c r="K134" s="1847">
        <v>8338.85</v>
      </c>
      <c r="L134" s="1847">
        <v>23739.5</v>
      </c>
      <c r="M134" s="979"/>
      <c r="O134" s="500"/>
      <c r="P134" s="500"/>
      <c r="Q134" s="500"/>
      <c r="R134" s="500"/>
      <c r="S134" s="500"/>
      <c r="T134" s="500"/>
      <c r="U134" s="500"/>
      <c r="V134" s="500"/>
    </row>
    <row r="135" spans="1:22" s="1818" customFormat="1" ht="11.25">
      <c r="A135" s="1831">
        <v>19</v>
      </c>
      <c r="B135" s="1832" t="s">
        <v>701</v>
      </c>
      <c r="C135" s="1844">
        <v>1463.32</v>
      </c>
      <c r="D135" s="1844">
        <v>2080.89</v>
      </c>
      <c r="E135" s="1844">
        <v>0</v>
      </c>
      <c r="F135" s="1844">
        <v>0</v>
      </c>
      <c r="G135" s="1844">
        <v>355.65</v>
      </c>
      <c r="H135" s="1844">
        <v>0</v>
      </c>
      <c r="I135" s="1844">
        <v>0</v>
      </c>
      <c r="J135" s="1844">
        <v>130.19</v>
      </c>
      <c r="K135" s="1844">
        <v>446.83</v>
      </c>
      <c r="L135" s="1844">
        <v>4476.8900000000003</v>
      </c>
      <c r="M135" s="979"/>
      <c r="O135" s="500"/>
      <c r="P135" s="500"/>
      <c r="Q135" s="500"/>
      <c r="R135" s="500"/>
      <c r="S135" s="500"/>
      <c r="T135" s="500"/>
      <c r="U135" s="500"/>
      <c r="V135" s="500"/>
    </row>
    <row r="136" spans="1:22" s="1818" customFormat="1" ht="11.25">
      <c r="A136" s="1831">
        <v>35</v>
      </c>
      <c r="B136" s="1821" t="s">
        <v>702</v>
      </c>
      <c r="C136" s="1844">
        <v>0</v>
      </c>
      <c r="D136" s="1844">
        <v>0</v>
      </c>
      <c r="E136" s="1844">
        <v>0</v>
      </c>
      <c r="F136" s="1844">
        <v>0</v>
      </c>
      <c r="G136" s="1844">
        <v>0</v>
      </c>
      <c r="H136" s="1844">
        <v>0</v>
      </c>
      <c r="I136" s="1844">
        <v>0</v>
      </c>
      <c r="J136" s="1844">
        <v>0</v>
      </c>
      <c r="K136" s="1844">
        <v>0</v>
      </c>
      <c r="L136" s="1844">
        <v>0</v>
      </c>
      <c r="M136" s="979"/>
      <c r="O136" s="500"/>
      <c r="P136" s="500"/>
      <c r="Q136" s="500"/>
      <c r="R136" s="500"/>
      <c r="S136" s="500"/>
      <c r="T136" s="500"/>
      <c r="U136" s="500"/>
      <c r="V136" s="500"/>
    </row>
    <row r="137" spans="1:22" s="1818" customFormat="1" ht="12" thickBot="1">
      <c r="A137" s="1840" t="s">
        <v>11</v>
      </c>
      <c r="B137" s="1841" t="s">
        <v>703</v>
      </c>
      <c r="C137" s="1849">
        <v>3018.52</v>
      </c>
      <c r="D137" s="1850">
        <v>2674.45</v>
      </c>
      <c r="E137" s="1850">
        <v>241.57</v>
      </c>
      <c r="F137" s="1850">
        <v>1707.66</v>
      </c>
      <c r="G137" s="1850">
        <v>525.41</v>
      </c>
      <c r="H137" s="1850">
        <v>1526.31</v>
      </c>
      <c r="I137" s="1849">
        <v>576.94000000000005</v>
      </c>
      <c r="J137" s="1849">
        <v>9159.84</v>
      </c>
      <c r="K137" s="1849">
        <v>8785.68</v>
      </c>
      <c r="L137" s="1849">
        <v>28216.39</v>
      </c>
      <c r="M137" s="979"/>
      <c r="O137" s="500"/>
      <c r="P137" s="500"/>
      <c r="Q137" s="500"/>
      <c r="R137" s="500"/>
      <c r="S137" s="500"/>
      <c r="T137" s="500"/>
      <c r="U137" s="500"/>
      <c r="V137" s="500"/>
    </row>
    <row r="138" spans="1:22" s="1818" customFormat="1" ht="12" thickTop="1">
      <c r="A138" s="1831"/>
      <c r="B138" s="1821"/>
      <c r="C138" s="1852"/>
      <c r="D138" s="1852"/>
      <c r="E138" s="1852"/>
      <c r="F138" s="1852"/>
      <c r="G138" s="1852"/>
      <c r="H138" s="1852"/>
      <c r="I138" s="1852"/>
      <c r="J138" s="1852"/>
      <c r="K138" s="1852"/>
      <c r="L138" s="1852"/>
      <c r="M138" s="979"/>
      <c r="O138" s="500"/>
      <c r="P138" s="500"/>
      <c r="Q138" s="500"/>
      <c r="R138" s="500"/>
      <c r="S138" s="500"/>
      <c r="T138" s="500"/>
      <c r="U138" s="500"/>
      <c r="V138" s="500"/>
    </row>
    <row r="139" spans="1:22" s="1818" customFormat="1" ht="12" thickBot="1">
      <c r="A139" s="1813"/>
      <c r="B139" s="1821"/>
      <c r="C139" s="1852"/>
      <c r="D139" s="1852"/>
      <c r="E139" s="1852"/>
      <c r="F139" s="1852"/>
      <c r="G139" s="1852"/>
      <c r="H139" s="1852"/>
      <c r="I139" s="1852"/>
      <c r="J139" s="1852"/>
      <c r="K139" s="1852"/>
      <c r="L139" s="1852"/>
      <c r="M139" s="979"/>
      <c r="O139" s="500"/>
      <c r="P139" s="500"/>
      <c r="Q139" s="500"/>
      <c r="R139" s="500"/>
      <c r="S139" s="500"/>
      <c r="T139" s="500"/>
      <c r="U139" s="500"/>
      <c r="V139" s="500"/>
    </row>
    <row r="140" spans="1:22" s="1818" customFormat="1" ht="12" thickTop="1">
      <c r="A140" s="1853"/>
      <c r="B140" s="1854"/>
      <c r="C140" s="1855"/>
      <c r="D140" s="1856"/>
      <c r="E140" s="1857"/>
      <c r="F140" s="1857"/>
      <c r="G140" s="1857"/>
      <c r="H140" s="1857"/>
      <c r="I140" s="1856"/>
      <c r="J140" s="1856"/>
      <c r="K140" s="1857"/>
      <c r="L140" s="1857"/>
      <c r="M140" s="979"/>
      <c r="O140" s="500"/>
      <c r="P140" s="500"/>
      <c r="Q140" s="500"/>
      <c r="R140" s="500"/>
      <c r="S140" s="500"/>
      <c r="T140" s="500"/>
      <c r="U140" s="500"/>
      <c r="V140" s="500"/>
    </row>
    <row r="141" spans="1:22" s="1818" customFormat="1" ht="11.25">
      <c r="A141" s="1823">
        <v>2012</v>
      </c>
      <c r="B141" s="1824" t="s">
        <v>1609</v>
      </c>
      <c r="C141" s="1825"/>
      <c r="D141" s="1826"/>
      <c r="E141" s="1827"/>
      <c r="F141" s="1827"/>
      <c r="G141" s="1827"/>
      <c r="H141" s="1827"/>
      <c r="I141" s="1826"/>
      <c r="J141" s="1826"/>
      <c r="K141" s="1827"/>
      <c r="L141" s="1827"/>
      <c r="M141" s="979"/>
      <c r="O141" s="500"/>
      <c r="P141" s="500"/>
      <c r="Q141" s="500"/>
      <c r="R141" s="500"/>
      <c r="S141" s="500"/>
      <c r="T141" s="500"/>
      <c r="U141" s="500"/>
      <c r="V141" s="500"/>
    </row>
    <row r="142" spans="1:22" s="1818" customFormat="1" ht="11.25">
      <c r="A142" s="1828" t="s">
        <v>672</v>
      </c>
      <c r="B142" s="1829" t="s">
        <v>673</v>
      </c>
      <c r="C142" s="1844">
        <v>0</v>
      </c>
      <c r="D142" s="1844">
        <v>0</v>
      </c>
      <c r="E142" s="1844">
        <v>0</v>
      </c>
      <c r="F142" s="1844">
        <v>124.4</v>
      </c>
      <c r="G142" s="1844">
        <v>3.17</v>
      </c>
      <c r="H142" s="1844">
        <v>0</v>
      </c>
      <c r="I142" s="1844">
        <v>0</v>
      </c>
      <c r="J142" s="1845">
        <v>68.540000000000006</v>
      </c>
      <c r="K142" s="1844">
        <v>127.92</v>
      </c>
      <c r="L142" s="1845">
        <v>324.02999999999997</v>
      </c>
      <c r="M142" s="1839"/>
      <c r="O142" s="500"/>
      <c r="P142" s="500"/>
      <c r="Q142" s="500"/>
      <c r="R142" s="500"/>
      <c r="S142" s="500"/>
      <c r="T142" s="500"/>
      <c r="U142" s="500"/>
      <c r="V142" s="500"/>
    </row>
    <row r="143" spans="1:22" s="1818" customFormat="1" ht="11.25">
      <c r="A143" s="1831">
        <v>10</v>
      </c>
      <c r="B143" s="1832" t="s">
        <v>674</v>
      </c>
      <c r="C143" s="1844">
        <v>25.28</v>
      </c>
      <c r="D143" s="1844">
        <v>0</v>
      </c>
      <c r="E143" s="1844">
        <v>0</v>
      </c>
      <c r="F143" s="1844">
        <v>29.28</v>
      </c>
      <c r="G143" s="1844">
        <v>72.27</v>
      </c>
      <c r="H143" s="1844">
        <v>0</v>
      </c>
      <c r="I143" s="1844">
        <v>0</v>
      </c>
      <c r="J143" s="1845">
        <v>1440.95</v>
      </c>
      <c r="K143" s="1844">
        <v>763.25</v>
      </c>
      <c r="L143" s="1845">
        <v>2331.0300000000002</v>
      </c>
      <c r="M143" s="1839"/>
      <c r="O143" s="500"/>
      <c r="P143" s="500"/>
      <c r="Q143" s="500"/>
      <c r="R143" s="500"/>
      <c r="S143" s="500"/>
      <c r="T143" s="500"/>
      <c r="U143" s="500"/>
      <c r="V143" s="500"/>
    </row>
    <row r="144" spans="1:22" s="1818" customFormat="1" ht="11.25">
      <c r="A144" s="1831">
        <v>11</v>
      </c>
      <c r="B144" s="1832" t="s">
        <v>675</v>
      </c>
      <c r="C144" s="1844">
        <v>6.06</v>
      </c>
      <c r="D144" s="1844">
        <v>0</v>
      </c>
      <c r="E144" s="1844">
        <v>0</v>
      </c>
      <c r="F144" s="1844">
        <v>7.02</v>
      </c>
      <c r="G144" s="1844">
        <v>17.329999999999998</v>
      </c>
      <c r="H144" s="1844">
        <v>0</v>
      </c>
      <c r="I144" s="1844">
        <v>0</v>
      </c>
      <c r="J144" s="1845">
        <v>345.57</v>
      </c>
      <c r="K144" s="1844">
        <v>183.04</v>
      </c>
      <c r="L144" s="1845">
        <v>559.03</v>
      </c>
      <c r="M144" s="1819"/>
      <c r="O144" s="500"/>
      <c r="P144" s="500"/>
      <c r="Q144" s="500"/>
      <c r="R144" s="500"/>
      <c r="S144" s="500"/>
      <c r="T144" s="500"/>
      <c r="U144" s="500"/>
      <c r="V144" s="500"/>
    </row>
    <row r="145" spans="1:22" s="1818" customFormat="1" ht="11.25">
      <c r="A145" s="1831">
        <v>12</v>
      </c>
      <c r="B145" s="1832" t="s">
        <v>676</v>
      </c>
      <c r="C145" s="1844">
        <v>0</v>
      </c>
      <c r="D145" s="1844">
        <v>0</v>
      </c>
      <c r="E145" s="1844">
        <v>0</v>
      </c>
      <c r="F145" s="1844">
        <v>0</v>
      </c>
      <c r="G145" s="1844">
        <v>0</v>
      </c>
      <c r="H145" s="1844">
        <v>0</v>
      </c>
      <c r="I145" s="1844">
        <v>0</v>
      </c>
      <c r="J145" s="1844">
        <v>7.37</v>
      </c>
      <c r="K145" s="1844">
        <v>11.31</v>
      </c>
      <c r="L145" s="1845">
        <v>18.68</v>
      </c>
      <c r="M145" s="1819"/>
      <c r="O145" s="500"/>
      <c r="P145" s="500"/>
      <c r="Q145" s="500"/>
      <c r="R145" s="500"/>
      <c r="S145" s="500"/>
      <c r="T145" s="500"/>
      <c r="U145" s="500"/>
      <c r="V145" s="500"/>
    </row>
    <row r="146" spans="1:22" s="1818" customFormat="1" ht="11.25">
      <c r="A146" s="1831">
        <v>13</v>
      </c>
      <c r="B146" s="1832" t="s">
        <v>677</v>
      </c>
      <c r="C146" s="1844">
        <v>33.71</v>
      </c>
      <c r="D146" s="1844">
        <v>0</v>
      </c>
      <c r="E146" s="1844">
        <v>0</v>
      </c>
      <c r="F146" s="1844">
        <v>26.11</v>
      </c>
      <c r="G146" s="1844">
        <v>0</v>
      </c>
      <c r="H146" s="1844">
        <v>0</v>
      </c>
      <c r="I146" s="1844">
        <v>0</v>
      </c>
      <c r="J146" s="1845">
        <v>265.45999999999998</v>
      </c>
      <c r="K146" s="1844">
        <v>162.04</v>
      </c>
      <c r="L146" s="1845">
        <v>487.32</v>
      </c>
      <c r="M146" s="979"/>
      <c r="O146" s="500"/>
      <c r="P146" s="500"/>
      <c r="Q146" s="500"/>
      <c r="R146" s="500"/>
      <c r="S146" s="500"/>
      <c r="T146" s="500"/>
      <c r="U146" s="500"/>
      <c r="V146" s="500"/>
    </row>
    <row r="147" spans="1:22" s="1818" customFormat="1" ht="11.25">
      <c r="A147" s="1831">
        <v>14</v>
      </c>
      <c r="B147" s="1832" t="s">
        <v>678</v>
      </c>
      <c r="C147" s="1844">
        <v>9.68</v>
      </c>
      <c r="D147" s="1844">
        <v>0</v>
      </c>
      <c r="E147" s="1844">
        <v>0</v>
      </c>
      <c r="F147" s="1844">
        <v>19.95</v>
      </c>
      <c r="G147" s="1844">
        <v>0</v>
      </c>
      <c r="H147" s="1844">
        <v>0</v>
      </c>
      <c r="I147" s="1844">
        <v>0</v>
      </c>
      <c r="J147" s="1845">
        <v>126.05</v>
      </c>
      <c r="K147" s="1844">
        <v>70.87</v>
      </c>
      <c r="L147" s="1845">
        <v>226.54</v>
      </c>
      <c r="M147" s="979"/>
      <c r="O147" s="500"/>
      <c r="P147" s="500"/>
      <c r="Q147" s="500"/>
      <c r="R147" s="500"/>
      <c r="S147" s="500"/>
      <c r="T147" s="500"/>
      <c r="U147" s="500"/>
      <c r="V147" s="500"/>
    </row>
    <row r="148" spans="1:22" s="1818" customFormat="1" ht="11.25">
      <c r="A148" s="1831">
        <v>15</v>
      </c>
      <c r="B148" s="1832" t="s">
        <v>679</v>
      </c>
      <c r="C148" s="1844">
        <v>0</v>
      </c>
      <c r="D148" s="1844">
        <v>0</v>
      </c>
      <c r="E148" s="1844">
        <v>0</v>
      </c>
      <c r="F148" s="1844">
        <v>0</v>
      </c>
      <c r="G148" s="1844">
        <v>0</v>
      </c>
      <c r="H148" s="1844">
        <v>0</v>
      </c>
      <c r="I148" s="1844">
        <v>0</v>
      </c>
      <c r="J148" s="1845">
        <v>15.47</v>
      </c>
      <c r="K148" s="1844">
        <v>17.29</v>
      </c>
      <c r="L148" s="1845">
        <v>32.75</v>
      </c>
      <c r="M148" s="979"/>
      <c r="O148" s="500"/>
      <c r="P148" s="500"/>
      <c r="Q148" s="500"/>
      <c r="R148" s="500"/>
      <c r="S148" s="500"/>
      <c r="T148" s="500"/>
      <c r="U148" s="500"/>
      <c r="V148" s="500"/>
    </row>
    <row r="149" spans="1:22" s="1818" customFormat="1" ht="11.25">
      <c r="A149" s="1831">
        <v>16</v>
      </c>
      <c r="B149" s="1829" t="s">
        <v>680</v>
      </c>
      <c r="C149" s="1844">
        <v>0</v>
      </c>
      <c r="D149" s="1844">
        <v>0</v>
      </c>
      <c r="E149" s="1844">
        <v>0</v>
      </c>
      <c r="F149" s="1844">
        <v>9.67</v>
      </c>
      <c r="G149" s="1844">
        <v>0</v>
      </c>
      <c r="H149" s="1844">
        <v>0</v>
      </c>
      <c r="I149" s="1844">
        <v>0</v>
      </c>
      <c r="J149" s="1845">
        <v>146.37</v>
      </c>
      <c r="K149" s="1844">
        <v>216.81</v>
      </c>
      <c r="L149" s="1845">
        <v>372.86</v>
      </c>
      <c r="M149" s="979"/>
      <c r="O149" s="500"/>
      <c r="P149" s="500"/>
      <c r="Q149" s="500"/>
      <c r="R149" s="500"/>
      <c r="S149" s="500"/>
      <c r="T149" s="500"/>
      <c r="U149" s="500"/>
      <c r="V149" s="500"/>
    </row>
    <row r="150" spans="1:22" s="1818" customFormat="1" ht="11.25">
      <c r="A150" s="1831">
        <v>17</v>
      </c>
      <c r="B150" s="1832" t="s">
        <v>681</v>
      </c>
      <c r="C150" s="1844">
        <v>79.97</v>
      </c>
      <c r="D150" s="1844">
        <v>0</v>
      </c>
      <c r="E150" s="1844">
        <v>0</v>
      </c>
      <c r="F150" s="1844">
        <v>25.14</v>
      </c>
      <c r="G150" s="1844">
        <v>0</v>
      </c>
      <c r="H150" s="1844">
        <v>0</v>
      </c>
      <c r="I150" s="1844">
        <v>0</v>
      </c>
      <c r="J150" s="1845">
        <v>745.99</v>
      </c>
      <c r="K150" s="1844">
        <v>601.6</v>
      </c>
      <c r="L150" s="1845">
        <v>1452.69</v>
      </c>
      <c r="M150" s="979"/>
      <c r="O150" s="500"/>
      <c r="P150" s="500"/>
      <c r="Q150" s="500"/>
      <c r="R150" s="500"/>
      <c r="S150" s="500"/>
      <c r="T150" s="500"/>
      <c r="U150" s="500"/>
      <c r="V150" s="500"/>
    </row>
    <row r="151" spans="1:22" s="1818" customFormat="1" ht="11.25">
      <c r="A151" s="1831">
        <v>18</v>
      </c>
      <c r="B151" s="1832" t="s">
        <v>682</v>
      </c>
      <c r="C151" s="1844">
        <v>0</v>
      </c>
      <c r="D151" s="1844">
        <v>0</v>
      </c>
      <c r="E151" s="1844">
        <v>0</v>
      </c>
      <c r="F151" s="1844">
        <v>3.38</v>
      </c>
      <c r="G151" s="1844">
        <v>0</v>
      </c>
      <c r="H151" s="1844">
        <v>0</v>
      </c>
      <c r="I151" s="1844">
        <v>0</v>
      </c>
      <c r="J151" s="1845">
        <v>133.72</v>
      </c>
      <c r="K151" s="1844">
        <v>332.69</v>
      </c>
      <c r="L151" s="1845">
        <v>469.79</v>
      </c>
      <c r="M151" s="979"/>
      <c r="O151" s="500"/>
      <c r="P151" s="500"/>
      <c r="Q151" s="500"/>
      <c r="R151" s="500"/>
      <c r="S151" s="500"/>
      <c r="T151" s="500"/>
      <c r="U151" s="500"/>
      <c r="V151" s="500"/>
    </row>
    <row r="152" spans="1:22" s="1818" customFormat="1" ht="11.25">
      <c r="A152" s="1831">
        <v>20</v>
      </c>
      <c r="B152" s="1832" t="s">
        <v>683</v>
      </c>
      <c r="C152" s="1844">
        <v>44.06</v>
      </c>
      <c r="D152" s="1844">
        <v>0</v>
      </c>
      <c r="E152" s="1844">
        <v>0</v>
      </c>
      <c r="F152" s="1844">
        <v>95.64</v>
      </c>
      <c r="G152" s="1844">
        <v>16.329999999999998</v>
      </c>
      <c r="H152" s="1844">
        <v>0</v>
      </c>
      <c r="I152" s="1844">
        <v>0</v>
      </c>
      <c r="J152" s="1845">
        <v>1620.14</v>
      </c>
      <c r="K152" s="1845">
        <v>1363.36</v>
      </c>
      <c r="L152" s="1845">
        <v>3139.53</v>
      </c>
      <c r="M152" s="979"/>
      <c r="O152" s="500"/>
      <c r="P152" s="500"/>
      <c r="Q152" s="500"/>
      <c r="R152" s="500"/>
      <c r="S152" s="500"/>
      <c r="T152" s="500"/>
      <c r="U152" s="500"/>
      <c r="V152" s="500"/>
    </row>
    <row r="153" spans="1:22" s="1818" customFormat="1" ht="11.25">
      <c r="A153" s="1831">
        <v>21</v>
      </c>
      <c r="B153" s="1821" t="s">
        <v>684</v>
      </c>
      <c r="C153" s="1844">
        <v>4.59</v>
      </c>
      <c r="D153" s="1844">
        <v>0</v>
      </c>
      <c r="E153" s="1844">
        <v>0</v>
      </c>
      <c r="F153" s="1844">
        <v>9.9600000000000009</v>
      </c>
      <c r="G153" s="1844">
        <v>1.7</v>
      </c>
      <c r="H153" s="1844">
        <v>0</v>
      </c>
      <c r="I153" s="1844">
        <v>0</v>
      </c>
      <c r="J153" s="1845">
        <v>168.76</v>
      </c>
      <c r="K153" s="1844">
        <v>142.02000000000001</v>
      </c>
      <c r="L153" s="1845">
        <v>327.02999999999997</v>
      </c>
      <c r="M153" s="979"/>
      <c r="O153" s="500"/>
      <c r="P153" s="500"/>
      <c r="Q153" s="500"/>
      <c r="R153" s="500"/>
      <c r="S153" s="500"/>
      <c r="T153" s="500"/>
      <c r="U153" s="500"/>
      <c r="V153" s="500"/>
    </row>
    <row r="154" spans="1:22" s="1818" customFormat="1" ht="11.25">
      <c r="A154" s="1831">
        <v>22</v>
      </c>
      <c r="B154" s="1821" t="s">
        <v>685</v>
      </c>
      <c r="C154" s="1844">
        <v>165.93</v>
      </c>
      <c r="D154" s="1844">
        <v>0</v>
      </c>
      <c r="E154" s="1844">
        <v>0</v>
      </c>
      <c r="F154" s="1844">
        <v>8.24</v>
      </c>
      <c r="G154" s="1844">
        <v>0</v>
      </c>
      <c r="H154" s="1844">
        <v>0</v>
      </c>
      <c r="I154" s="1844">
        <v>0</v>
      </c>
      <c r="J154" s="1845">
        <v>335.57</v>
      </c>
      <c r="K154" s="1844">
        <v>885.5</v>
      </c>
      <c r="L154" s="1845">
        <v>1395.23</v>
      </c>
      <c r="M154" s="979"/>
      <c r="O154" s="500"/>
      <c r="P154" s="500"/>
      <c r="Q154" s="500"/>
      <c r="R154" s="500"/>
      <c r="S154" s="500"/>
      <c r="T154" s="500"/>
      <c r="U154" s="500"/>
      <c r="V154" s="500"/>
    </row>
    <row r="155" spans="1:22" s="1818" customFormat="1" ht="11.25">
      <c r="A155" s="1831">
        <v>23</v>
      </c>
      <c r="B155" s="1821" t="s">
        <v>686</v>
      </c>
      <c r="C155" s="1844">
        <v>743.29</v>
      </c>
      <c r="D155" s="1844">
        <v>0</v>
      </c>
      <c r="E155" s="1844">
        <v>0</v>
      </c>
      <c r="F155" s="1844">
        <v>40.82</v>
      </c>
      <c r="G155" s="1844">
        <v>0</v>
      </c>
      <c r="H155" s="1844">
        <v>0</v>
      </c>
      <c r="I155" s="1844">
        <v>0</v>
      </c>
      <c r="J155" s="1845">
        <v>868.01</v>
      </c>
      <c r="K155" s="1844">
        <v>452.19</v>
      </c>
      <c r="L155" s="1845">
        <v>2104.3000000000002</v>
      </c>
      <c r="M155" s="979"/>
      <c r="O155" s="500"/>
      <c r="P155" s="500"/>
      <c r="Q155" s="500"/>
      <c r="R155" s="500"/>
      <c r="S155" s="500"/>
      <c r="T155" s="500"/>
      <c r="U155" s="500"/>
      <c r="V155" s="500"/>
    </row>
    <row r="156" spans="1:22" s="1818" customFormat="1" ht="11.25">
      <c r="A156" s="1831">
        <v>24</v>
      </c>
      <c r="B156" s="1821" t="s">
        <v>687</v>
      </c>
      <c r="C156" s="1844">
        <v>48.88</v>
      </c>
      <c r="D156" s="1844">
        <v>412.02</v>
      </c>
      <c r="E156" s="1844">
        <v>2.59</v>
      </c>
      <c r="F156" s="1844">
        <v>0.54</v>
      </c>
      <c r="G156" s="1844">
        <v>2.0499999999999998</v>
      </c>
      <c r="H156" s="1844">
        <v>0</v>
      </c>
      <c r="I156" s="1844">
        <v>0</v>
      </c>
      <c r="J156" s="1845">
        <v>630.36</v>
      </c>
      <c r="K156" s="1845">
        <v>740.03</v>
      </c>
      <c r="L156" s="1845">
        <v>1836.48</v>
      </c>
      <c r="M156" s="979"/>
      <c r="O156" s="500"/>
      <c r="P156" s="500"/>
      <c r="Q156" s="500"/>
      <c r="R156" s="500"/>
      <c r="S156" s="500"/>
      <c r="T156" s="500"/>
      <c r="U156" s="500"/>
      <c r="V156" s="500"/>
    </row>
    <row r="157" spans="1:22" s="1818" customFormat="1" ht="11.25">
      <c r="A157" s="1833">
        <v>25</v>
      </c>
      <c r="B157" s="1821" t="s">
        <v>688</v>
      </c>
      <c r="C157" s="1844">
        <v>7.55</v>
      </c>
      <c r="D157" s="1844">
        <v>0</v>
      </c>
      <c r="E157" s="1844">
        <v>0</v>
      </c>
      <c r="F157" s="1844">
        <v>0</v>
      </c>
      <c r="G157" s="1844">
        <v>0.04</v>
      </c>
      <c r="H157" s="1844">
        <v>0</v>
      </c>
      <c r="I157" s="1844">
        <v>0</v>
      </c>
      <c r="J157" s="1845">
        <v>350.84</v>
      </c>
      <c r="K157" s="1844">
        <v>363.48</v>
      </c>
      <c r="L157" s="1845">
        <v>721.91</v>
      </c>
      <c r="M157" s="979"/>
      <c r="O157" s="500"/>
      <c r="P157" s="500"/>
      <c r="Q157" s="500"/>
      <c r="R157" s="500"/>
      <c r="S157" s="500"/>
      <c r="T157" s="500"/>
      <c r="U157" s="500"/>
      <c r="V157" s="500"/>
    </row>
    <row r="158" spans="1:22" s="1818" customFormat="1" ht="11.25">
      <c r="A158" s="1831">
        <v>26</v>
      </c>
      <c r="B158" s="1834" t="s">
        <v>689</v>
      </c>
      <c r="C158" s="1844">
        <v>3.22</v>
      </c>
      <c r="D158" s="1844">
        <v>0</v>
      </c>
      <c r="E158" s="1844">
        <v>0</v>
      </c>
      <c r="F158" s="1844">
        <v>1.01</v>
      </c>
      <c r="G158" s="1844">
        <v>0.04</v>
      </c>
      <c r="H158" s="1844">
        <v>0</v>
      </c>
      <c r="I158" s="1844">
        <v>0</v>
      </c>
      <c r="J158" s="1845">
        <v>106.72</v>
      </c>
      <c r="K158" s="1844">
        <v>326.08999999999997</v>
      </c>
      <c r="L158" s="1845">
        <v>437.09</v>
      </c>
      <c r="M158" s="979"/>
      <c r="O158" s="500"/>
      <c r="P158" s="500"/>
      <c r="Q158" s="500"/>
      <c r="R158" s="500"/>
      <c r="S158" s="500"/>
      <c r="T158" s="500"/>
      <c r="U158" s="500"/>
      <c r="V158" s="500"/>
    </row>
    <row r="159" spans="1:22" s="1818" customFormat="1" ht="11.25">
      <c r="A159" s="1835">
        <v>27</v>
      </c>
      <c r="B159" s="1834" t="s">
        <v>690</v>
      </c>
      <c r="C159" s="1844">
        <v>0</v>
      </c>
      <c r="D159" s="1844">
        <v>0</v>
      </c>
      <c r="E159" s="1844">
        <v>0</v>
      </c>
      <c r="F159" s="1844">
        <v>0.69</v>
      </c>
      <c r="G159" s="1844">
        <v>0.05</v>
      </c>
      <c r="H159" s="1844">
        <v>0</v>
      </c>
      <c r="I159" s="1844">
        <v>0</v>
      </c>
      <c r="J159" s="1845">
        <v>132.58000000000001</v>
      </c>
      <c r="K159" s="1844">
        <v>206.07</v>
      </c>
      <c r="L159" s="1845">
        <v>339.39</v>
      </c>
      <c r="M159" s="979"/>
      <c r="O159" s="500"/>
      <c r="P159" s="500"/>
      <c r="Q159" s="500"/>
      <c r="R159" s="500"/>
      <c r="S159" s="500"/>
      <c r="T159" s="500"/>
      <c r="U159" s="500"/>
      <c r="V159" s="500"/>
    </row>
    <row r="160" spans="1:22" s="1818" customFormat="1" ht="11.25">
      <c r="A160" s="1831">
        <v>28</v>
      </c>
      <c r="B160" s="1821" t="s">
        <v>691</v>
      </c>
      <c r="C160" s="1844">
        <v>0</v>
      </c>
      <c r="D160" s="1844">
        <v>0</v>
      </c>
      <c r="E160" s="1844">
        <v>0</v>
      </c>
      <c r="F160" s="1844">
        <v>0</v>
      </c>
      <c r="G160" s="1844">
        <v>0.11</v>
      </c>
      <c r="H160" s="1844">
        <v>0</v>
      </c>
      <c r="I160" s="1844">
        <v>0</v>
      </c>
      <c r="J160" s="1845">
        <v>211.12</v>
      </c>
      <c r="K160" s="1844">
        <v>244.58</v>
      </c>
      <c r="L160" s="1845">
        <v>455.8</v>
      </c>
      <c r="M160" s="979"/>
      <c r="O160" s="500"/>
      <c r="P160" s="500"/>
      <c r="Q160" s="500"/>
      <c r="R160" s="500"/>
      <c r="S160" s="500"/>
      <c r="T160" s="500"/>
      <c r="U160" s="500"/>
      <c r="V160" s="500"/>
    </row>
    <row r="161" spans="1:22" s="1818" customFormat="1" ht="11.25">
      <c r="A161" s="1831">
        <v>29</v>
      </c>
      <c r="B161" s="1821" t="s">
        <v>692</v>
      </c>
      <c r="C161" s="1844">
        <v>35.36</v>
      </c>
      <c r="D161" s="1844">
        <v>0</v>
      </c>
      <c r="E161" s="1844">
        <v>0</v>
      </c>
      <c r="F161" s="1844">
        <v>90.37</v>
      </c>
      <c r="G161" s="1844">
        <v>0.97</v>
      </c>
      <c r="H161" s="1844">
        <v>0</v>
      </c>
      <c r="I161" s="1844">
        <v>0</v>
      </c>
      <c r="J161" s="1845">
        <v>480.79</v>
      </c>
      <c r="K161" s="1844">
        <v>276.41000000000003</v>
      </c>
      <c r="L161" s="1845">
        <v>883.9</v>
      </c>
      <c r="M161" s="979"/>
      <c r="O161" s="500"/>
      <c r="P161" s="500"/>
      <c r="Q161" s="500"/>
      <c r="R161" s="500"/>
      <c r="S161" s="500"/>
      <c r="T161" s="500"/>
      <c r="U161" s="500"/>
      <c r="V161" s="500"/>
    </row>
    <row r="162" spans="1:22" s="1818" customFormat="1" ht="11.25">
      <c r="A162" s="1831">
        <v>30</v>
      </c>
      <c r="B162" s="1821" t="s">
        <v>693</v>
      </c>
      <c r="C162" s="1844">
        <v>0</v>
      </c>
      <c r="D162" s="1844">
        <v>0</v>
      </c>
      <c r="E162" s="1844">
        <v>0</v>
      </c>
      <c r="F162" s="1844">
        <v>54.03</v>
      </c>
      <c r="G162" s="1844">
        <v>1.8</v>
      </c>
      <c r="H162" s="1844">
        <v>0</v>
      </c>
      <c r="I162" s="1844">
        <v>0</v>
      </c>
      <c r="J162" s="1845">
        <v>198.99</v>
      </c>
      <c r="K162" s="1844">
        <v>160.43</v>
      </c>
      <c r="L162" s="1845">
        <v>415.26</v>
      </c>
      <c r="M162" s="979"/>
      <c r="O162" s="500"/>
      <c r="P162" s="500"/>
      <c r="Q162" s="500"/>
      <c r="R162" s="500"/>
      <c r="S162" s="500"/>
      <c r="T162" s="500"/>
      <c r="U162" s="500"/>
      <c r="V162" s="500"/>
    </row>
    <row r="163" spans="1:22" s="1818" customFormat="1" ht="11.25">
      <c r="A163" s="1831">
        <v>31</v>
      </c>
      <c r="B163" s="1821" t="s">
        <v>694</v>
      </c>
      <c r="C163" s="1844">
        <v>0</v>
      </c>
      <c r="D163" s="1844">
        <v>0</v>
      </c>
      <c r="E163" s="1844">
        <v>0</v>
      </c>
      <c r="F163" s="1844">
        <v>1.48</v>
      </c>
      <c r="G163" s="1844">
        <v>0</v>
      </c>
      <c r="H163" s="1844">
        <v>0</v>
      </c>
      <c r="I163" s="1844">
        <v>0</v>
      </c>
      <c r="J163" s="1845">
        <v>56.13</v>
      </c>
      <c r="K163" s="1844">
        <v>82.83</v>
      </c>
      <c r="L163" s="1845">
        <v>140.44999999999999</v>
      </c>
      <c r="M163" s="979"/>
      <c r="O163" s="500"/>
      <c r="P163" s="500"/>
      <c r="Q163" s="500"/>
      <c r="R163" s="500"/>
      <c r="S163" s="500"/>
      <c r="T163" s="500"/>
      <c r="U163" s="500"/>
      <c r="V163" s="500"/>
    </row>
    <row r="164" spans="1:22" s="1818" customFormat="1" ht="11.25">
      <c r="A164" s="1831">
        <v>32</v>
      </c>
      <c r="B164" s="1821" t="s">
        <v>695</v>
      </c>
      <c r="C164" s="1844">
        <v>0</v>
      </c>
      <c r="D164" s="1844">
        <v>0</v>
      </c>
      <c r="E164" s="1844">
        <v>0</v>
      </c>
      <c r="F164" s="1844">
        <v>2</v>
      </c>
      <c r="G164" s="1844">
        <v>0</v>
      </c>
      <c r="H164" s="1844">
        <v>0</v>
      </c>
      <c r="I164" s="1844">
        <v>0</v>
      </c>
      <c r="J164" s="1845">
        <v>75.849999999999994</v>
      </c>
      <c r="K164" s="1844">
        <v>111.92</v>
      </c>
      <c r="L164" s="1845">
        <v>189.77</v>
      </c>
      <c r="M164" s="979"/>
      <c r="O164" s="500"/>
      <c r="P164" s="500"/>
      <c r="Q164" s="500"/>
      <c r="R164" s="500"/>
      <c r="S164" s="500"/>
      <c r="T164" s="500"/>
      <c r="U164" s="500"/>
      <c r="V164" s="500"/>
    </row>
    <row r="165" spans="1:22" s="1818" customFormat="1" ht="11.25">
      <c r="A165" s="1831">
        <v>36</v>
      </c>
      <c r="B165" s="1821" t="s">
        <v>696</v>
      </c>
      <c r="C165" s="1844">
        <v>0</v>
      </c>
      <c r="D165" s="1844">
        <v>0</v>
      </c>
      <c r="E165" s="1844">
        <v>0</v>
      </c>
      <c r="F165" s="1844">
        <v>2.2400000000000002</v>
      </c>
      <c r="G165" s="1844">
        <v>0</v>
      </c>
      <c r="H165" s="1844">
        <v>0</v>
      </c>
      <c r="I165" s="1844">
        <v>0</v>
      </c>
      <c r="J165" s="1845">
        <v>21.83</v>
      </c>
      <c r="K165" s="1845">
        <v>444.62</v>
      </c>
      <c r="L165" s="1845">
        <v>468.69</v>
      </c>
      <c r="M165" s="979"/>
      <c r="O165" s="500"/>
      <c r="P165" s="500"/>
      <c r="Q165" s="500"/>
      <c r="R165" s="500"/>
      <c r="S165" s="500"/>
      <c r="T165" s="500"/>
      <c r="U165" s="500"/>
      <c r="V165" s="500"/>
    </row>
    <row r="166" spans="1:22" s="1818" customFormat="1" ht="11.25">
      <c r="A166" s="1831">
        <v>38</v>
      </c>
      <c r="B166" s="1821" t="s">
        <v>697</v>
      </c>
      <c r="C166" s="1844">
        <v>0</v>
      </c>
      <c r="D166" s="1844">
        <v>0</v>
      </c>
      <c r="E166" s="1844">
        <v>0</v>
      </c>
      <c r="F166" s="1844">
        <v>17.260000000000002</v>
      </c>
      <c r="G166" s="1844">
        <v>0</v>
      </c>
      <c r="H166" s="1844">
        <v>0</v>
      </c>
      <c r="I166" s="1844">
        <v>0</v>
      </c>
      <c r="J166" s="1845">
        <v>15.28</v>
      </c>
      <c r="K166" s="1844">
        <v>50.9</v>
      </c>
      <c r="L166" s="1845">
        <v>83.44</v>
      </c>
      <c r="M166" s="979"/>
      <c r="O166" s="500"/>
      <c r="P166" s="500"/>
      <c r="Q166" s="500"/>
      <c r="R166" s="500"/>
      <c r="S166" s="500"/>
      <c r="T166" s="500"/>
      <c r="U166" s="500"/>
      <c r="V166" s="500"/>
    </row>
    <row r="167" spans="1:22" s="1818" customFormat="1" ht="11.25">
      <c r="A167" s="1831">
        <v>42</v>
      </c>
      <c r="B167" s="1821" t="s">
        <v>698</v>
      </c>
      <c r="C167" s="1844">
        <v>4.82</v>
      </c>
      <c r="D167" s="1844">
        <v>0</v>
      </c>
      <c r="E167" s="1844">
        <v>0</v>
      </c>
      <c r="F167" s="1844">
        <v>153.68</v>
      </c>
      <c r="G167" s="1844">
        <v>2.95</v>
      </c>
      <c r="H167" s="1844">
        <v>0</v>
      </c>
      <c r="I167" s="1844">
        <v>0</v>
      </c>
      <c r="J167" s="1845">
        <v>251.49</v>
      </c>
      <c r="K167" s="1844">
        <v>128.43</v>
      </c>
      <c r="L167" s="1845">
        <v>541.37</v>
      </c>
      <c r="M167" s="979"/>
      <c r="O167" s="500"/>
      <c r="P167" s="500"/>
      <c r="Q167" s="500"/>
      <c r="R167" s="500"/>
      <c r="S167" s="500"/>
      <c r="T167" s="500"/>
      <c r="U167" s="500"/>
      <c r="V167" s="500"/>
    </row>
    <row r="168" spans="1:22" s="1818" customFormat="1" ht="11.25">
      <c r="A168" s="1813" t="s">
        <v>699</v>
      </c>
      <c r="B168" s="1821" t="s">
        <v>662</v>
      </c>
      <c r="C168" s="1844">
        <v>0</v>
      </c>
      <c r="D168" s="1844">
        <v>49.24</v>
      </c>
      <c r="E168" s="1844">
        <v>435.98</v>
      </c>
      <c r="F168" s="1844">
        <v>1438.85</v>
      </c>
      <c r="G168" s="1844">
        <v>7.64</v>
      </c>
      <c r="H168" s="1844">
        <v>1469.83</v>
      </c>
      <c r="I168" s="1845">
        <v>488.26</v>
      </c>
      <c r="J168" s="1844">
        <v>1.55</v>
      </c>
      <c r="K168" s="1844">
        <v>0</v>
      </c>
      <c r="L168" s="1845">
        <v>3891.35</v>
      </c>
      <c r="M168" s="979"/>
      <c r="O168" s="500"/>
      <c r="P168" s="500"/>
      <c r="Q168" s="500"/>
      <c r="R168" s="500"/>
      <c r="S168" s="500"/>
      <c r="T168" s="500"/>
      <c r="U168" s="500"/>
      <c r="V168" s="500"/>
    </row>
    <row r="169" spans="1:22" s="1818" customFormat="1" ht="11.25">
      <c r="A169" s="1836" t="s">
        <v>11</v>
      </c>
      <c r="B169" s="1837" t="s">
        <v>700</v>
      </c>
      <c r="C169" s="1848">
        <v>1212.4000000000001</v>
      </c>
      <c r="D169" s="1848">
        <v>461.27</v>
      </c>
      <c r="E169" s="1848">
        <v>438.57</v>
      </c>
      <c r="F169" s="1848">
        <v>2161.7600000000002</v>
      </c>
      <c r="G169" s="1848">
        <v>126.47</v>
      </c>
      <c r="H169" s="1848">
        <v>1469.83</v>
      </c>
      <c r="I169" s="1847">
        <v>488.26</v>
      </c>
      <c r="J169" s="1847">
        <v>8821.48</v>
      </c>
      <c r="K169" s="1847">
        <v>8465.67</v>
      </c>
      <c r="L169" s="1847">
        <v>23645.72</v>
      </c>
      <c r="M169" s="979"/>
      <c r="O169" s="500"/>
      <c r="P169" s="500"/>
      <c r="Q169" s="500"/>
      <c r="R169" s="500"/>
      <c r="S169" s="500"/>
      <c r="T169" s="500"/>
      <c r="U169" s="500"/>
      <c r="V169" s="500"/>
    </row>
    <row r="170" spans="1:22" s="1818" customFormat="1" ht="11.25">
      <c r="A170" s="1831">
        <v>19</v>
      </c>
      <c r="B170" s="1832" t="s">
        <v>701</v>
      </c>
      <c r="C170" s="1844">
        <v>965.88</v>
      </c>
      <c r="D170" s="1844">
        <v>1805.46</v>
      </c>
      <c r="E170" s="1844">
        <v>0</v>
      </c>
      <c r="F170" s="1844">
        <v>0.04</v>
      </c>
      <c r="G170" s="1844">
        <v>357.71</v>
      </c>
      <c r="H170" s="1844">
        <v>0</v>
      </c>
      <c r="I170" s="1844">
        <v>0</v>
      </c>
      <c r="J170" s="1845">
        <v>153.69</v>
      </c>
      <c r="K170" s="1844">
        <v>364.56</v>
      </c>
      <c r="L170" s="1845">
        <v>3647.34</v>
      </c>
      <c r="M170" s="979"/>
      <c r="O170" s="500"/>
      <c r="P170" s="500"/>
      <c r="Q170" s="500"/>
      <c r="R170" s="500"/>
      <c r="S170" s="500"/>
      <c r="T170" s="500"/>
      <c r="U170" s="500"/>
      <c r="V170" s="500"/>
    </row>
    <row r="171" spans="1:22" s="1818" customFormat="1" ht="11.25">
      <c r="A171" s="1831">
        <v>35</v>
      </c>
      <c r="B171" s="1821" t="s">
        <v>702</v>
      </c>
      <c r="C171" s="1844">
        <v>0</v>
      </c>
      <c r="D171" s="1844">
        <v>0</v>
      </c>
      <c r="E171" s="1844">
        <v>0</v>
      </c>
      <c r="F171" s="1844">
        <v>0</v>
      </c>
      <c r="G171" s="1844">
        <v>0</v>
      </c>
      <c r="H171" s="1844">
        <v>0</v>
      </c>
      <c r="I171" s="1844">
        <v>0</v>
      </c>
      <c r="J171" s="1844">
        <v>0</v>
      </c>
      <c r="K171" s="1844">
        <v>0</v>
      </c>
      <c r="L171" s="1844">
        <v>0</v>
      </c>
      <c r="M171" s="979"/>
      <c r="O171" s="500"/>
      <c r="P171" s="500"/>
      <c r="Q171" s="500"/>
      <c r="R171" s="500"/>
      <c r="S171" s="500"/>
      <c r="T171" s="500"/>
      <c r="U171" s="500"/>
      <c r="V171" s="500"/>
    </row>
    <row r="172" spans="1:22" s="1818" customFormat="1" ht="12" thickBot="1">
      <c r="A172" s="1840" t="s">
        <v>11</v>
      </c>
      <c r="B172" s="1841" t="s">
        <v>703</v>
      </c>
      <c r="C172" s="1850">
        <v>2178.2800000000002</v>
      </c>
      <c r="D172" s="1850">
        <v>2266.73</v>
      </c>
      <c r="E172" s="1850">
        <v>438.57</v>
      </c>
      <c r="F172" s="1850">
        <v>2161.8000000000002</v>
      </c>
      <c r="G172" s="1850">
        <v>484.19</v>
      </c>
      <c r="H172" s="1850">
        <v>1469.83</v>
      </c>
      <c r="I172" s="1849">
        <v>488.26</v>
      </c>
      <c r="J172" s="1849">
        <v>8975.18</v>
      </c>
      <c r="K172" s="1849">
        <v>8830.23</v>
      </c>
      <c r="L172" s="1849">
        <v>27293.06</v>
      </c>
      <c r="M172" s="979"/>
      <c r="O172" s="500"/>
      <c r="P172" s="500"/>
      <c r="Q172" s="500"/>
      <c r="R172" s="500"/>
      <c r="S172" s="500"/>
      <c r="T172" s="500"/>
      <c r="U172" s="500"/>
      <c r="V172" s="500"/>
    </row>
    <row r="173" spans="1:22" s="1818" customFormat="1" ht="12" thickTop="1">
      <c r="A173" s="1813"/>
      <c r="B173" s="1821"/>
      <c r="C173" s="1852"/>
      <c r="D173" s="1852"/>
      <c r="E173" s="1852"/>
      <c r="F173" s="1852"/>
      <c r="G173" s="1852"/>
      <c r="H173" s="1852"/>
      <c r="I173" s="1852"/>
      <c r="J173" s="1852"/>
      <c r="K173" s="1852"/>
      <c r="L173" s="1852"/>
      <c r="M173" s="979"/>
      <c r="O173" s="500"/>
      <c r="P173" s="500"/>
      <c r="Q173" s="500"/>
      <c r="R173" s="500"/>
      <c r="S173" s="500"/>
      <c r="T173" s="500"/>
      <c r="U173" s="500"/>
      <c r="V173" s="500"/>
    </row>
    <row r="174" spans="1:22" s="1818" customFormat="1" ht="12" thickBot="1">
      <c r="A174" s="1813"/>
      <c r="B174" s="1821"/>
      <c r="C174" s="1852"/>
      <c r="D174" s="1852"/>
      <c r="E174" s="1852"/>
      <c r="F174" s="1852"/>
      <c r="G174" s="1852"/>
      <c r="H174" s="1852"/>
      <c r="I174" s="1852"/>
      <c r="J174" s="1852"/>
      <c r="K174" s="1852"/>
      <c r="L174" s="1852"/>
      <c r="M174" s="979"/>
      <c r="O174" s="500"/>
      <c r="P174" s="500"/>
      <c r="Q174" s="500"/>
      <c r="R174" s="500"/>
      <c r="S174" s="500"/>
      <c r="T174" s="500"/>
      <c r="U174" s="500"/>
      <c r="V174" s="500"/>
    </row>
    <row r="175" spans="1:22" s="1818" customFormat="1" ht="12" thickTop="1">
      <c r="A175" s="1853"/>
      <c r="B175" s="1854"/>
      <c r="C175" s="1855"/>
      <c r="D175" s="1856"/>
      <c r="E175" s="1857"/>
      <c r="F175" s="1857"/>
      <c r="G175" s="1857"/>
      <c r="H175" s="1857"/>
      <c r="I175" s="1856"/>
      <c r="J175" s="1856"/>
      <c r="K175" s="1857"/>
      <c r="L175" s="1857"/>
      <c r="M175" s="979"/>
      <c r="O175" s="500"/>
      <c r="P175" s="500"/>
      <c r="Q175" s="500"/>
      <c r="R175" s="500"/>
      <c r="S175" s="500"/>
      <c r="T175" s="500"/>
      <c r="U175" s="500"/>
      <c r="V175" s="500"/>
    </row>
    <row r="176" spans="1:22" s="1818" customFormat="1" ht="11.25">
      <c r="A176" s="1823">
        <v>2011</v>
      </c>
      <c r="B176" s="1824" t="s">
        <v>1609</v>
      </c>
      <c r="C176" s="1825"/>
      <c r="D176" s="1826"/>
      <c r="E176" s="1827"/>
      <c r="F176" s="1827"/>
      <c r="G176" s="1827"/>
      <c r="H176" s="1827"/>
      <c r="I176" s="1826"/>
      <c r="J176" s="1826"/>
      <c r="K176" s="1827"/>
      <c r="L176" s="1827"/>
      <c r="M176" s="979"/>
      <c r="O176" s="500"/>
      <c r="P176" s="500"/>
      <c r="Q176" s="500"/>
      <c r="R176" s="500"/>
      <c r="S176" s="500"/>
      <c r="T176" s="500"/>
      <c r="U176" s="500"/>
      <c r="V176" s="500"/>
    </row>
    <row r="177" spans="1:22" s="1818" customFormat="1" ht="11.25">
      <c r="A177" s="1828" t="s">
        <v>672</v>
      </c>
      <c r="B177" s="1829" t="s">
        <v>673</v>
      </c>
      <c r="C177" s="1844">
        <v>0</v>
      </c>
      <c r="D177" s="1844">
        <v>0</v>
      </c>
      <c r="E177" s="1844">
        <v>0</v>
      </c>
      <c r="F177" s="1844">
        <v>119.11</v>
      </c>
      <c r="G177" s="1844">
        <v>19.61</v>
      </c>
      <c r="H177" s="1844">
        <v>0</v>
      </c>
      <c r="I177" s="1844">
        <v>0</v>
      </c>
      <c r="J177" s="1845">
        <v>74.53</v>
      </c>
      <c r="K177" s="1844">
        <v>132.91999999999999</v>
      </c>
      <c r="L177" s="1845">
        <v>346.16</v>
      </c>
      <c r="M177" s="1839"/>
      <c r="O177" s="500"/>
      <c r="P177" s="500"/>
      <c r="Q177" s="500"/>
      <c r="R177" s="500"/>
      <c r="S177" s="500"/>
      <c r="T177" s="500"/>
      <c r="U177" s="500"/>
      <c r="V177" s="500"/>
    </row>
    <row r="178" spans="1:22" s="1818" customFormat="1" ht="11.25">
      <c r="A178" s="1831">
        <v>10</v>
      </c>
      <c r="B178" s="1832" t="s">
        <v>674</v>
      </c>
      <c r="C178" s="1844">
        <v>25.89</v>
      </c>
      <c r="D178" s="1844">
        <v>0</v>
      </c>
      <c r="E178" s="1844">
        <v>0</v>
      </c>
      <c r="F178" s="1844">
        <v>38.840000000000003</v>
      </c>
      <c r="G178" s="1844">
        <v>75.17</v>
      </c>
      <c r="H178" s="1844">
        <v>0</v>
      </c>
      <c r="I178" s="1844">
        <v>0</v>
      </c>
      <c r="J178" s="1845">
        <v>1444.13</v>
      </c>
      <c r="K178" s="1844">
        <v>775.92</v>
      </c>
      <c r="L178" s="1845">
        <v>2359.9499999999998</v>
      </c>
      <c r="M178" s="1839"/>
      <c r="O178" s="500"/>
      <c r="P178" s="500"/>
      <c r="Q178" s="500"/>
      <c r="R178" s="500"/>
      <c r="S178" s="500"/>
      <c r="T178" s="500"/>
      <c r="U178" s="500"/>
      <c r="V178" s="500"/>
    </row>
    <row r="179" spans="1:22" s="1818" customFormat="1" ht="11.25">
      <c r="A179" s="1831">
        <v>11</v>
      </c>
      <c r="B179" s="1832" t="s">
        <v>675</v>
      </c>
      <c r="C179" s="1844">
        <v>6.21</v>
      </c>
      <c r="D179" s="1844">
        <v>0</v>
      </c>
      <c r="E179" s="1844">
        <v>0</v>
      </c>
      <c r="F179" s="1844">
        <v>9.32</v>
      </c>
      <c r="G179" s="1844">
        <v>18.03</v>
      </c>
      <c r="H179" s="1844">
        <v>0</v>
      </c>
      <c r="I179" s="1844">
        <v>0</v>
      </c>
      <c r="J179" s="1845">
        <v>346.33</v>
      </c>
      <c r="K179" s="1844">
        <v>186.08</v>
      </c>
      <c r="L179" s="1845">
        <v>565.97</v>
      </c>
      <c r="M179" s="1819"/>
      <c r="O179" s="500"/>
      <c r="P179" s="500"/>
      <c r="Q179" s="500"/>
      <c r="R179" s="500"/>
      <c r="S179" s="500"/>
      <c r="T179" s="500"/>
      <c r="U179" s="500"/>
      <c r="V179" s="500"/>
    </row>
    <row r="180" spans="1:22" s="1818" customFormat="1" ht="11.25">
      <c r="A180" s="1831">
        <v>12</v>
      </c>
      <c r="B180" s="1832" t="s">
        <v>676</v>
      </c>
      <c r="C180" s="1844">
        <v>0</v>
      </c>
      <c r="D180" s="1844">
        <v>0</v>
      </c>
      <c r="E180" s="1844">
        <v>0</v>
      </c>
      <c r="F180" s="1844">
        <v>0</v>
      </c>
      <c r="G180" s="1844">
        <v>0</v>
      </c>
      <c r="H180" s="1844">
        <v>0</v>
      </c>
      <c r="I180" s="1844">
        <v>0</v>
      </c>
      <c r="J180" s="1844">
        <v>7.38</v>
      </c>
      <c r="K180" s="1844">
        <v>11.5</v>
      </c>
      <c r="L180" s="1844">
        <v>18.88</v>
      </c>
      <c r="M180" s="979"/>
      <c r="O180" s="500"/>
      <c r="P180" s="500"/>
      <c r="Q180" s="500"/>
      <c r="R180" s="500"/>
      <c r="S180" s="500"/>
      <c r="T180" s="500"/>
      <c r="U180" s="500"/>
      <c r="V180" s="500"/>
    </row>
    <row r="181" spans="1:22" s="1818" customFormat="1" ht="11.25">
      <c r="A181" s="1831">
        <v>13</v>
      </c>
      <c r="B181" s="1832" t="s">
        <v>677</v>
      </c>
      <c r="C181" s="1844">
        <v>35.130000000000003</v>
      </c>
      <c r="D181" s="1844">
        <v>0</v>
      </c>
      <c r="E181" s="1844">
        <v>0</v>
      </c>
      <c r="F181" s="1844">
        <v>27.66</v>
      </c>
      <c r="G181" s="1844">
        <v>0</v>
      </c>
      <c r="H181" s="1844">
        <v>0</v>
      </c>
      <c r="I181" s="1844">
        <v>0</v>
      </c>
      <c r="J181" s="1845">
        <v>280.89</v>
      </c>
      <c r="K181" s="1844">
        <v>166.6</v>
      </c>
      <c r="L181" s="1845">
        <v>510.28</v>
      </c>
      <c r="M181" s="979"/>
      <c r="O181" s="500"/>
      <c r="P181" s="500"/>
      <c r="Q181" s="500"/>
      <c r="R181" s="500"/>
      <c r="S181" s="500"/>
      <c r="T181" s="500"/>
      <c r="U181" s="500"/>
      <c r="V181" s="500"/>
    </row>
    <row r="182" spans="1:22" s="1818" customFormat="1" ht="11.25">
      <c r="A182" s="1831">
        <v>14</v>
      </c>
      <c r="B182" s="1832" t="s">
        <v>678</v>
      </c>
      <c r="C182" s="1844">
        <v>10.09</v>
      </c>
      <c r="D182" s="1844">
        <v>0</v>
      </c>
      <c r="E182" s="1844">
        <v>0</v>
      </c>
      <c r="F182" s="1844">
        <v>21.13</v>
      </c>
      <c r="G182" s="1844">
        <v>0</v>
      </c>
      <c r="H182" s="1844">
        <v>0</v>
      </c>
      <c r="I182" s="1844">
        <v>0</v>
      </c>
      <c r="J182" s="1845">
        <v>133.37</v>
      </c>
      <c r="K182" s="1844">
        <v>72.86</v>
      </c>
      <c r="L182" s="1845">
        <v>237.46</v>
      </c>
      <c r="M182" s="979"/>
      <c r="O182" s="500"/>
      <c r="P182" s="500"/>
      <c r="Q182" s="500"/>
      <c r="R182" s="500"/>
      <c r="S182" s="500"/>
      <c r="T182" s="500"/>
      <c r="U182" s="500"/>
      <c r="V182" s="500"/>
    </row>
    <row r="183" spans="1:22" s="1818" customFormat="1" ht="11.25">
      <c r="A183" s="1831">
        <v>15</v>
      </c>
      <c r="B183" s="1832" t="s">
        <v>679</v>
      </c>
      <c r="C183" s="1844">
        <v>0</v>
      </c>
      <c r="D183" s="1844">
        <v>0</v>
      </c>
      <c r="E183" s="1844">
        <v>0</v>
      </c>
      <c r="F183" s="1844">
        <v>0</v>
      </c>
      <c r="G183" s="1844">
        <v>0</v>
      </c>
      <c r="H183" s="1844">
        <v>0</v>
      </c>
      <c r="I183" s="1844">
        <v>0</v>
      </c>
      <c r="J183" s="1845">
        <v>16.36</v>
      </c>
      <c r="K183" s="1844">
        <v>17.78</v>
      </c>
      <c r="L183" s="1845">
        <v>34.14</v>
      </c>
      <c r="M183" s="979"/>
      <c r="O183" s="500"/>
      <c r="P183" s="500"/>
      <c r="Q183" s="500"/>
      <c r="R183" s="500"/>
      <c r="S183" s="500"/>
      <c r="T183" s="500"/>
      <c r="U183" s="500"/>
      <c r="V183" s="500"/>
    </row>
    <row r="184" spans="1:22" s="1818" customFormat="1" ht="11.25">
      <c r="A184" s="1831">
        <v>16</v>
      </c>
      <c r="B184" s="1829" t="s">
        <v>680</v>
      </c>
      <c r="C184" s="1844">
        <v>0</v>
      </c>
      <c r="D184" s="1844">
        <v>0</v>
      </c>
      <c r="E184" s="1844">
        <v>0</v>
      </c>
      <c r="F184" s="1844">
        <v>2.0099999999999998</v>
      </c>
      <c r="G184" s="1844">
        <v>0.13</v>
      </c>
      <c r="H184" s="1844">
        <v>0</v>
      </c>
      <c r="I184" s="1844">
        <v>0</v>
      </c>
      <c r="J184" s="1845">
        <v>147.97999999999999</v>
      </c>
      <c r="K184" s="1844">
        <v>221.7</v>
      </c>
      <c r="L184" s="1845">
        <v>371.83</v>
      </c>
      <c r="M184" s="979"/>
      <c r="O184" s="500"/>
      <c r="P184" s="500"/>
      <c r="Q184" s="500"/>
      <c r="R184" s="500"/>
      <c r="S184" s="500"/>
      <c r="T184" s="500"/>
      <c r="U184" s="500"/>
      <c r="V184" s="500"/>
    </row>
    <row r="185" spans="1:22" s="1818" customFormat="1" ht="11.25">
      <c r="A185" s="1831">
        <v>17</v>
      </c>
      <c r="B185" s="1832" t="s">
        <v>681</v>
      </c>
      <c r="C185" s="1844">
        <v>70.81</v>
      </c>
      <c r="D185" s="1844">
        <v>0</v>
      </c>
      <c r="E185" s="1844">
        <v>0</v>
      </c>
      <c r="F185" s="1844">
        <v>26.77</v>
      </c>
      <c r="G185" s="1844">
        <v>0</v>
      </c>
      <c r="H185" s="1844">
        <v>0</v>
      </c>
      <c r="I185" s="1844">
        <v>0</v>
      </c>
      <c r="J185" s="1845">
        <v>769.81</v>
      </c>
      <c r="K185" s="1845">
        <v>605.70000000000005</v>
      </c>
      <c r="L185" s="1845">
        <v>1473.08</v>
      </c>
      <c r="M185" s="979"/>
      <c r="O185" s="500"/>
      <c r="P185" s="500"/>
      <c r="Q185" s="500"/>
      <c r="R185" s="500"/>
      <c r="S185" s="500"/>
      <c r="T185" s="500"/>
      <c r="U185" s="500"/>
      <c r="V185" s="500"/>
    </row>
    <row r="186" spans="1:22" s="1818" customFormat="1" ht="11.25">
      <c r="A186" s="1831">
        <v>18</v>
      </c>
      <c r="B186" s="1832" t="s">
        <v>682</v>
      </c>
      <c r="C186" s="1844">
        <v>0</v>
      </c>
      <c r="D186" s="1844">
        <v>0</v>
      </c>
      <c r="E186" s="1844">
        <v>0</v>
      </c>
      <c r="F186" s="1844">
        <v>3.59</v>
      </c>
      <c r="G186" s="1844">
        <v>0</v>
      </c>
      <c r="H186" s="1844">
        <v>0</v>
      </c>
      <c r="I186" s="1844">
        <v>0</v>
      </c>
      <c r="J186" s="1845">
        <v>137.99</v>
      </c>
      <c r="K186" s="1845">
        <v>334.96</v>
      </c>
      <c r="L186" s="1845">
        <v>476.54</v>
      </c>
      <c r="M186" s="979"/>
      <c r="O186" s="500"/>
      <c r="P186" s="500"/>
      <c r="Q186" s="500"/>
      <c r="R186" s="500"/>
      <c r="S186" s="500"/>
      <c r="T186" s="500"/>
      <c r="U186" s="500"/>
      <c r="V186" s="500"/>
    </row>
    <row r="187" spans="1:22" s="1818" customFormat="1" ht="11.25">
      <c r="A187" s="1831">
        <v>20</v>
      </c>
      <c r="B187" s="1832" t="s">
        <v>683</v>
      </c>
      <c r="C187" s="1844">
        <v>45.27</v>
      </c>
      <c r="D187" s="1844">
        <v>0</v>
      </c>
      <c r="E187" s="1844">
        <v>0</v>
      </c>
      <c r="F187" s="1844">
        <v>91.21</v>
      </c>
      <c r="G187" s="1844">
        <v>80.37</v>
      </c>
      <c r="H187" s="1844">
        <v>0</v>
      </c>
      <c r="I187" s="1844">
        <v>0</v>
      </c>
      <c r="J187" s="1845">
        <v>1661.37</v>
      </c>
      <c r="K187" s="1845">
        <v>1373.67</v>
      </c>
      <c r="L187" s="1845">
        <v>3251.9</v>
      </c>
      <c r="M187" s="979"/>
      <c r="O187" s="500"/>
      <c r="P187" s="500"/>
      <c r="Q187" s="500"/>
      <c r="R187" s="500"/>
      <c r="S187" s="500"/>
      <c r="T187" s="500"/>
      <c r="U187" s="500"/>
      <c r="V187" s="500"/>
    </row>
    <row r="188" spans="1:22" s="1818" customFormat="1" ht="11.25">
      <c r="A188" s="1831">
        <v>21</v>
      </c>
      <c r="B188" s="1821" t="s">
        <v>684</v>
      </c>
      <c r="C188" s="1844">
        <v>4.72</v>
      </c>
      <c r="D188" s="1844">
        <v>0</v>
      </c>
      <c r="E188" s="1844">
        <v>0</v>
      </c>
      <c r="F188" s="1844">
        <v>9.5</v>
      </c>
      <c r="G188" s="1844">
        <v>8.3699999999999992</v>
      </c>
      <c r="H188" s="1844">
        <v>0</v>
      </c>
      <c r="I188" s="1844">
        <v>0</v>
      </c>
      <c r="J188" s="1845">
        <v>173.06</v>
      </c>
      <c r="K188" s="1844">
        <v>143.09</v>
      </c>
      <c r="L188" s="1845">
        <v>338.74</v>
      </c>
      <c r="M188" s="979"/>
      <c r="O188" s="500"/>
      <c r="P188" s="500"/>
      <c r="Q188" s="500"/>
      <c r="R188" s="500"/>
      <c r="S188" s="500"/>
      <c r="T188" s="500"/>
      <c r="U188" s="500"/>
      <c r="V188" s="500"/>
    </row>
    <row r="189" spans="1:22" s="1818" customFormat="1" ht="11.25">
      <c r="A189" s="1831">
        <v>22</v>
      </c>
      <c r="B189" s="1821" t="s">
        <v>685</v>
      </c>
      <c r="C189" s="1844">
        <v>193.16</v>
      </c>
      <c r="D189" s="1844">
        <v>0</v>
      </c>
      <c r="E189" s="1844">
        <v>0</v>
      </c>
      <c r="F189" s="1844">
        <v>1.72</v>
      </c>
      <c r="G189" s="1844">
        <v>0.17</v>
      </c>
      <c r="H189" s="1844">
        <v>0</v>
      </c>
      <c r="I189" s="1844">
        <v>0</v>
      </c>
      <c r="J189" s="1845">
        <v>339.26</v>
      </c>
      <c r="K189" s="1844">
        <v>905.44</v>
      </c>
      <c r="L189" s="1845">
        <v>1439.74</v>
      </c>
      <c r="M189" s="979"/>
      <c r="O189" s="500"/>
      <c r="P189" s="500"/>
      <c r="Q189" s="500"/>
      <c r="R189" s="500"/>
      <c r="S189" s="500"/>
      <c r="T189" s="500"/>
      <c r="U189" s="500"/>
      <c r="V189" s="500"/>
    </row>
    <row r="190" spans="1:22" s="1818" customFormat="1" ht="11.25">
      <c r="A190" s="1831">
        <v>23</v>
      </c>
      <c r="B190" s="1821" t="s">
        <v>686</v>
      </c>
      <c r="C190" s="1844">
        <v>697.16</v>
      </c>
      <c r="D190" s="1844">
        <v>0</v>
      </c>
      <c r="E190" s="1844">
        <v>0</v>
      </c>
      <c r="F190" s="1844">
        <v>39.08</v>
      </c>
      <c r="G190" s="1844">
        <v>0</v>
      </c>
      <c r="H190" s="1844">
        <v>0</v>
      </c>
      <c r="I190" s="1844">
        <v>0</v>
      </c>
      <c r="J190" s="1845">
        <v>943.8</v>
      </c>
      <c r="K190" s="1844">
        <v>469.85</v>
      </c>
      <c r="L190" s="1845">
        <v>2149.9</v>
      </c>
      <c r="M190" s="979"/>
      <c r="O190" s="500"/>
      <c r="P190" s="500"/>
      <c r="Q190" s="500"/>
      <c r="R190" s="500"/>
      <c r="S190" s="500"/>
      <c r="T190" s="500"/>
      <c r="U190" s="500"/>
      <c r="V190" s="500"/>
    </row>
    <row r="191" spans="1:22" s="1818" customFormat="1" ht="11.25">
      <c r="A191" s="1831">
        <v>24</v>
      </c>
      <c r="B191" s="1821" t="s">
        <v>687</v>
      </c>
      <c r="C191" s="1844">
        <v>51.17</v>
      </c>
      <c r="D191" s="1844">
        <v>405</v>
      </c>
      <c r="E191" s="1844">
        <v>0</v>
      </c>
      <c r="F191" s="1844">
        <v>0.09</v>
      </c>
      <c r="G191" s="1844">
        <v>4.13</v>
      </c>
      <c r="H191" s="1844">
        <v>0</v>
      </c>
      <c r="I191" s="1844">
        <v>0</v>
      </c>
      <c r="J191" s="1845">
        <v>685.75</v>
      </c>
      <c r="K191" s="1844">
        <v>930.59</v>
      </c>
      <c r="L191" s="1845">
        <v>2076.73</v>
      </c>
      <c r="M191" s="979"/>
      <c r="O191" s="500"/>
      <c r="P191" s="500"/>
      <c r="Q191" s="500"/>
      <c r="R191" s="500"/>
      <c r="S191" s="500"/>
      <c r="T191" s="500"/>
      <c r="U191" s="500"/>
      <c r="V191" s="500"/>
    </row>
    <row r="192" spans="1:22" s="1818" customFormat="1" ht="11.25">
      <c r="A192" s="1833">
        <v>25</v>
      </c>
      <c r="B192" s="1821" t="s">
        <v>688</v>
      </c>
      <c r="C192" s="1844">
        <v>7.55</v>
      </c>
      <c r="D192" s="1844">
        <v>0</v>
      </c>
      <c r="E192" s="1844">
        <v>0</v>
      </c>
      <c r="F192" s="1844">
        <v>0.04</v>
      </c>
      <c r="G192" s="1844">
        <v>0.13</v>
      </c>
      <c r="H192" s="1844">
        <v>0</v>
      </c>
      <c r="I192" s="1844">
        <v>0</v>
      </c>
      <c r="J192" s="1845">
        <v>336.09</v>
      </c>
      <c r="K192" s="1844">
        <v>373.22</v>
      </c>
      <c r="L192" s="1845">
        <v>717.04</v>
      </c>
      <c r="M192" s="979"/>
      <c r="O192" s="500"/>
      <c r="P192" s="500"/>
      <c r="Q192" s="500"/>
      <c r="R192" s="500"/>
      <c r="S192" s="500"/>
      <c r="T192" s="500"/>
      <c r="U192" s="500"/>
      <c r="V192" s="500"/>
    </row>
    <row r="193" spans="1:22" s="1818" customFormat="1" ht="11.25">
      <c r="A193" s="1831">
        <v>26</v>
      </c>
      <c r="B193" s="1834" t="s">
        <v>689</v>
      </c>
      <c r="C193" s="1844">
        <v>3.22</v>
      </c>
      <c r="D193" s="1844">
        <v>0</v>
      </c>
      <c r="E193" s="1844">
        <v>0</v>
      </c>
      <c r="F193" s="1844">
        <v>0.02</v>
      </c>
      <c r="G193" s="1844">
        <v>0.02</v>
      </c>
      <c r="H193" s="1844">
        <v>0</v>
      </c>
      <c r="I193" s="1844">
        <v>0</v>
      </c>
      <c r="J193" s="1845">
        <v>101.97</v>
      </c>
      <c r="K193" s="1844">
        <v>336.33</v>
      </c>
      <c r="L193" s="1845">
        <v>441.58</v>
      </c>
      <c r="M193" s="979"/>
      <c r="O193" s="500"/>
      <c r="P193" s="500"/>
      <c r="Q193" s="500"/>
      <c r="R193" s="500"/>
      <c r="S193" s="500"/>
      <c r="T193" s="500"/>
      <c r="U193" s="500"/>
      <c r="V193" s="500"/>
    </row>
    <row r="194" spans="1:22" s="1818" customFormat="1" ht="11.25">
      <c r="A194" s="1835">
        <v>27</v>
      </c>
      <c r="B194" s="1834" t="s">
        <v>690</v>
      </c>
      <c r="C194" s="1844">
        <v>0</v>
      </c>
      <c r="D194" s="1844">
        <v>0</v>
      </c>
      <c r="E194" s="1844">
        <v>0</v>
      </c>
      <c r="F194" s="1844">
        <v>0.02</v>
      </c>
      <c r="G194" s="1844">
        <v>0.03</v>
      </c>
      <c r="H194" s="1844">
        <v>0</v>
      </c>
      <c r="I194" s="1844">
        <v>0</v>
      </c>
      <c r="J194" s="1845">
        <v>126.68</v>
      </c>
      <c r="K194" s="1844">
        <v>212.54</v>
      </c>
      <c r="L194" s="1845">
        <v>339.27</v>
      </c>
      <c r="M194" s="979"/>
      <c r="O194" s="500"/>
      <c r="P194" s="500"/>
      <c r="Q194" s="500"/>
      <c r="R194" s="500"/>
      <c r="S194" s="500"/>
      <c r="T194" s="500"/>
      <c r="U194" s="500"/>
      <c r="V194" s="500"/>
    </row>
    <row r="195" spans="1:22" s="1818" customFormat="1" ht="11.25">
      <c r="A195" s="1831">
        <v>28</v>
      </c>
      <c r="B195" s="1821" t="s">
        <v>691</v>
      </c>
      <c r="C195" s="1844">
        <v>0</v>
      </c>
      <c r="D195" s="1844">
        <v>0</v>
      </c>
      <c r="E195" s="1844">
        <v>0</v>
      </c>
      <c r="F195" s="1844">
        <v>0.05</v>
      </c>
      <c r="G195" s="1844">
        <v>0.33</v>
      </c>
      <c r="H195" s="1844">
        <v>0</v>
      </c>
      <c r="I195" s="1844">
        <v>0</v>
      </c>
      <c r="J195" s="1845">
        <v>202.24</v>
      </c>
      <c r="K195" s="1844">
        <v>251.13</v>
      </c>
      <c r="L195" s="1845">
        <v>453.76</v>
      </c>
      <c r="M195" s="979"/>
      <c r="O195" s="500"/>
      <c r="P195" s="500"/>
      <c r="Q195" s="500"/>
      <c r="R195" s="500"/>
      <c r="S195" s="500"/>
      <c r="T195" s="500"/>
      <c r="U195" s="500"/>
      <c r="V195" s="500"/>
    </row>
    <row r="196" spans="1:22" s="1818" customFormat="1" ht="11.25">
      <c r="A196" s="1831">
        <v>29</v>
      </c>
      <c r="B196" s="1821" t="s">
        <v>692</v>
      </c>
      <c r="C196" s="1844">
        <v>37.42</v>
      </c>
      <c r="D196" s="1844">
        <v>0</v>
      </c>
      <c r="E196" s="1844">
        <v>0</v>
      </c>
      <c r="F196" s="1844">
        <v>76.52</v>
      </c>
      <c r="G196" s="1844">
        <v>5.31</v>
      </c>
      <c r="H196" s="1844">
        <v>0</v>
      </c>
      <c r="I196" s="1844">
        <v>0</v>
      </c>
      <c r="J196" s="1845">
        <v>456.82</v>
      </c>
      <c r="K196" s="1844">
        <v>282.27</v>
      </c>
      <c r="L196" s="1845">
        <v>858.35</v>
      </c>
      <c r="M196" s="979"/>
      <c r="O196" s="500"/>
      <c r="P196" s="500"/>
      <c r="Q196" s="500"/>
      <c r="R196" s="500"/>
      <c r="S196" s="500"/>
      <c r="T196" s="500"/>
      <c r="U196" s="500"/>
      <c r="V196" s="500"/>
    </row>
    <row r="197" spans="1:22" s="1818" customFormat="1" ht="12.75" customHeight="1">
      <c r="A197" s="1831">
        <v>30</v>
      </c>
      <c r="B197" s="1821" t="s">
        <v>693</v>
      </c>
      <c r="C197" s="1844">
        <v>0</v>
      </c>
      <c r="D197" s="1844">
        <v>0</v>
      </c>
      <c r="E197" s="1844">
        <v>0</v>
      </c>
      <c r="F197" s="1844">
        <v>45.75</v>
      </c>
      <c r="G197" s="1844">
        <v>9.84</v>
      </c>
      <c r="H197" s="1844">
        <v>0</v>
      </c>
      <c r="I197" s="1844">
        <v>0</v>
      </c>
      <c r="J197" s="1845">
        <v>189.07</v>
      </c>
      <c r="K197" s="1844">
        <v>163.84</v>
      </c>
      <c r="L197" s="1845">
        <v>408.5</v>
      </c>
      <c r="M197" s="979"/>
      <c r="O197" s="500"/>
      <c r="P197" s="500"/>
      <c r="Q197" s="500"/>
      <c r="R197" s="500"/>
      <c r="S197" s="500"/>
      <c r="T197" s="500"/>
      <c r="U197" s="500"/>
      <c r="V197" s="500"/>
    </row>
    <row r="198" spans="1:22" s="1818" customFormat="1" ht="11.25">
      <c r="A198" s="1831">
        <v>31</v>
      </c>
      <c r="B198" s="1821" t="s">
        <v>694</v>
      </c>
      <c r="C198" s="1844">
        <v>0</v>
      </c>
      <c r="D198" s="1844">
        <v>0</v>
      </c>
      <c r="E198" s="1844">
        <v>0</v>
      </c>
      <c r="F198" s="1844">
        <v>0.31</v>
      </c>
      <c r="G198" s="1844">
        <v>0.03</v>
      </c>
      <c r="H198" s="1844">
        <v>0</v>
      </c>
      <c r="I198" s="1844">
        <v>0</v>
      </c>
      <c r="J198" s="1845">
        <v>56.75</v>
      </c>
      <c r="K198" s="1844">
        <v>84.7</v>
      </c>
      <c r="L198" s="1845">
        <v>141.79</v>
      </c>
      <c r="M198" s="979"/>
      <c r="O198" s="500"/>
      <c r="P198" s="500"/>
      <c r="Q198" s="500"/>
      <c r="R198" s="500"/>
      <c r="S198" s="500"/>
      <c r="T198" s="500"/>
      <c r="U198" s="500"/>
      <c r="V198" s="500"/>
    </row>
    <row r="199" spans="1:22" s="1818" customFormat="1" ht="11.25">
      <c r="A199" s="1831">
        <v>32</v>
      </c>
      <c r="B199" s="1821" t="s">
        <v>695</v>
      </c>
      <c r="C199" s="1844">
        <v>0</v>
      </c>
      <c r="D199" s="1844">
        <v>0</v>
      </c>
      <c r="E199" s="1844">
        <v>0</v>
      </c>
      <c r="F199" s="1844">
        <v>0.42</v>
      </c>
      <c r="G199" s="1844">
        <v>0.04</v>
      </c>
      <c r="H199" s="1844">
        <v>0</v>
      </c>
      <c r="I199" s="1844">
        <v>0</v>
      </c>
      <c r="J199" s="1845">
        <v>76.680000000000007</v>
      </c>
      <c r="K199" s="1844">
        <v>114.44</v>
      </c>
      <c r="L199" s="1845">
        <v>191.58</v>
      </c>
      <c r="M199" s="979"/>
      <c r="O199" s="500"/>
      <c r="P199" s="500"/>
      <c r="Q199" s="500"/>
      <c r="R199" s="500"/>
      <c r="S199" s="500"/>
      <c r="T199" s="500"/>
      <c r="U199" s="500"/>
      <c r="V199" s="500"/>
    </row>
    <row r="200" spans="1:22" s="1818" customFormat="1" ht="11.25">
      <c r="A200" s="1831">
        <v>36</v>
      </c>
      <c r="B200" s="1821" t="s">
        <v>696</v>
      </c>
      <c r="C200" s="1844">
        <v>0</v>
      </c>
      <c r="D200" s="1844">
        <v>0</v>
      </c>
      <c r="E200" s="1844">
        <v>0</v>
      </c>
      <c r="F200" s="1844">
        <v>0.47</v>
      </c>
      <c r="G200" s="1844">
        <v>0.03</v>
      </c>
      <c r="H200" s="1844">
        <v>0</v>
      </c>
      <c r="I200" s="1844">
        <v>0</v>
      </c>
      <c r="J200" s="1845">
        <v>22.07</v>
      </c>
      <c r="K200" s="1845">
        <v>454.64</v>
      </c>
      <c r="L200" s="1845">
        <v>477.2</v>
      </c>
      <c r="M200" s="979"/>
      <c r="O200" s="500"/>
      <c r="P200" s="500"/>
      <c r="Q200" s="500"/>
      <c r="R200" s="500"/>
      <c r="S200" s="500"/>
      <c r="T200" s="500"/>
      <c r="U200" s="500"/>
      <c r="V200" s="500"/>
    </row>
    <row r="201" spans="1:22" s="1818" customFormat="1" ht="11.25">
      <c r="A201" s="1831">
        <v>38</v>
      </c>
      <c r="B201" s="1821" t="s">
        <v>697</v>
      </c>
      <c r="C201" s="1844">
        <v>0</v>
      </c>
      <c r="D201" s="1844">
        <v>0</v>
      </c>
      <c r="E201" s="1844">
        <v>0</v>
      </c>
      <c r="F201" s="1844">
        <v>3.59</v>
      </c>
      <c r="G201" s="1844">
        <v>0.03</v>
      </c>
      <c r="H201" s="1844">
        <v>0</v>
      </c>
      <c r="I201" s="1844">
        <v>0</v>
      </c>
      <c r="J201" s="1845">
        <v>15.44</v>
      </c>
      <c r="K201" s="1844">
        <v>52.05</v>
      </c>
      <c r="L201" s="1845">
        <v>71.12</v>
      </c>
      <c r="M201" s="979"/>
      <c r="O201" s="500"/>
      <c r="P201" s="500"/>
      <c r="Q201" s="500"/>
      <c r="R201" s="500"/>
      <c r="S201" s="500"/>
      <c r="T201" s="500"/>
      <c r="U201" s="500"/>
      <c r="V201" s="500"/>
    </row>
    <row r="202" spans="1:22" s="1818" customFormat="1" ht="11.25">
      <c r="A202" s="1831">
        <v>42</v>
      </c>
      <c r="B202" s="1821" t="s">
        <v>698</v>
      </c>
      <c r="C202" s="1844">
        <v>5.83</v>
      </c>
      <c r="D202" s="1844">
        <v>0</v>
      </c>
      <c r="E202" s="1844">
        <v>0</v>
      </c>
      <c r="F202" s="1844">
        <v>139.22999999999999</v>
      </c>
      <c r="G202" s="1844">
        <v>17.260000000000002</v>
      </c>
      <c r="H202" s="1844">
        <v>0</v>
      </c>
      <c r="I202" s="1844">
        <v>0</v>
      </c>
      <c r="J202" s="1845">
        <v>259.64999999999998</v>
      </c>
      <c r="K202" s="1844">
        <v>132.33000000000001</v>
      </c>
      <c r="L202" s="1845">
        <v>554.29999999999995</v>
      </c>
      <c r="M202" s="979"/>
      <c r="O202" s="500"/>
      <c r="P202" s="500"/>
      <c r="Q202" s="500"/>
      <c r="R202" s="500"/>
      <c r="S202" s="500"/>
      <c r="T202" s="500"/>
      <c r="U202" s="500"/>
      <c r="V202" s="500"/>
    </row>
    <row r="203" spans="1:22" s="1818" customFormat="1" ht="11.25">
      <c r="A203" s="1813" t="s">
        <v>699</v>
      </c>
      <c r="B203" s="1821" t="s">
        <v>662</v>
      </c>
      <c r="C203" s="1844">
        <v>0</v>
      </c>
      <c r="D203" s="1844">
        <v>42.01</v>
      </c>
      <c r="E203" s="1844">
        <v>751.6</v>
      </c>
      <c r="F203" s="1844">
        <v>1114.1199999999999</v>
      </c>
      <c r="G203" s="1844">
        <v>66.58</v>
      </c>
      <c r="H203" s="1844">
        <v>1449.81</v>
      </c>
      <c r="I203" s="1845">
        <v>530.88</v>
      </c>
      <c r="J203" s="1844">
        <v>1.81</v>
      </c>
      <c r="K203" s="1844">
        <v>0</v>
      </c>
      <c r="L203" s="1845">
        <v>3956.81</v>
      </c>
      <c r="M203" s="979"/>
      <c r="O203" s="500"/>
      <c r="P203" s="500"/>
      <c r="Q203" s="500"/>
      <c r="R203" s="500"/>
      <c r="S203" s="500"/>
      <c r="T203" s="500"/>
      <c r="U203" s="500"/>
      <c r="V203" s="500"/>
    </row>
    <row r="204" spans="1:22" s="1818" customFormat="1" ht="11.25">
      <c r="A204" s="1836" t="s">
        <v>11</v>
      </c>
      <c r="B204" s="1837" t="s">
        <v>700</v>
      </c>
      <c r="C204" s="1848">
        <v>1193.6199999999999</v>
      </c>
      <c r="D204" s="1848">
        <v>447.02</v>
      </c>
      <c r="E204" s="1848">
        <v>751.6</v>
      </c>
      <c r="F204" s="1848">
        <v>1770.57</v>
      </c>
      <c r="G204" s="1848">
        <v>305.62</v>
      </c>
      <c r="H204" s="1848">
        <v>1449.81</v>
      </c>
      <c r="I204" s="1847">
        <v>530.88</v>
      </c>
      <c r="J204" s="1847">
        <v>9007.31</v>
      </c>
      <c r="K204" s="1847">
        <v>8806.15</v>
      </c>
      <c r="L204" s="1847">
        <v>24262.57</v>
      </c>
      <c r="M204" s="979"/>
      <c r="O204" s="500"/>
      <c r="P204" s="500"/>
      <c r="Q204" s="500"/>
      <c r="R204" s="500"/>
      <c r="S204" s="500"/>
      <c r="T204" s="500"/>
      <c r="U204" s="500"/>
      <c r="V204" s="500"/>
    </row>
    <row r="205" spans="1:22" s="1818" customFormat="1" ht="11.25">
      <c r="A205" s="1831">
        <v>19</v>
      </c>
      <c r="B205" s="1832" t="s">
        <v>701</v>
      </c>
      <c r="C205" s="1844">
        <v>981.95</v>
      </c>
      <c r="D205" s="1844">
        <v>1639.11</v>
      </c>
      <c r="E205" s="1844">
        <v>0</v>
      </c>
      <c r="F205" s="1844">
        <v>-0.02</v>
      </c>
      <c r="G205" s="1844">
        <v>492.04</v>
      </c>
      <c r="H205" s="1844">
        <v>0</v>
      </c>
      <c r="I205" s="1844">
        <v>0</v>
      </c>
      <c r="J205" s="1844">
        <v>190.04</v>
      </c>
      <c r="K205" s="1844">
        <v>431.6</v>
      </c>
      <c r="L205" s="1844">
        <v>3734.71</v>
      </c>
      <c r="M205" s="979"/>
      <c r="O205" s="500"/>
      <c r="P205" s="500"/>
      <c r="Q205" s="500"/>
      <c r="R205" s="500"/>
      <c r="S205" s="500"/>
      <c r="T205" s="500"/>
      <c r="U205" s="500"/>
      <c r="V205" s="500"/>
    </row>
    <row r="206" spans="1:22" s="1818" customFormat="1" ht="11.25">
      <c r="A206" s="1831">
        <v>35</v>
      </c>
      <c r="B206" s="1821" t="s">
        <v>702</v>
      </c>
      <c r="C206" s="1844">
        <v>0</v>
      </c>
      <c r="D206" s="1844">
        <v>0</v>
      </c>
      <c r="E206" s="1844">
        <v>0</v>
      </c>
      <c r="F206" s="1844">
        <v>0</v>
      </c>
      <c r="G206" s="1844">
        <v>0</v>
      </c>
      <c r="H206" s="1844">
        <v>0</v>
      </c>
      <c r="I206" s="1844">
        <v>0</v>
      </c>
      <c r="J206" s="1844">
        <v>0</v>
      </c>
      <c r="K206" s="1844">
        <v>0</v>
      </c>
      <c r="L206" s="1844">
        <v>0</v>
      </c>
      <c r="M206" s="979"/>
      <c r="O206" s="500"/>
      <c r="P206" s="500"/>
      <c r="Q206" s="500"/>
      <c r="R206" s="500"/>
      <c r="S206" s="500"/>
      <c r="T206" s="500"/>
      <c r="U206" s="500"/>
      <c r="V206" s="500"/>
    </row>
    <row r="207" spans="1:22" s="1818" customFormat="1" ht="12" thickBot="1">
      <c r="A207" s="1840" t="s">
        <v>11</v>
      </c>
      <c r="B207" s="1841" t="s">
        <v>703</v>
      </c>
      <c r="C207" s="1850">
        <v>2175.56</v>
      </c>
      <c r="D207" s="1850">
        <v>2086.13</v>
      </c>
      <c r="E207" s="1850">
        <v>751.6</v>
      </c>
      <c r="F207" s="1850">
        <v>1770.55</v>
      </c>
      <c r="G207" s="1850">
        <v>797.66</v>
      </c>
      <c r="H207" s="1850">
        <v>1449.81</v>
      </c>
      <c r="I207" s="1849">
        <v>530.88</v>
      </c>
      <c r="J207" s="1849">
        <v>9197.34</v>
      </c>
      <c r="K207" s="1849">
        <v>9237.75</v>
      </c>
      <c r="L207" s="1849">
        <v>27997.279999999999</v>
      </c>
      <c r="M207" s="979"/>
      <c r="O207" s="500"/>
      <c r="P207" s="500"/>
      <c r="Q207" s="500"/>
      <c r="R207" s="500"/>
      <c r="S207" s="500"/>
      <c r="T207" s="500"/>
      <c r="U207" s="500"/>
      <c r="V207" s="500"/>
    </row>
    <row r="208" spans="1:22" s="1818" customFormat="1" ht="12" thickTop="1">
      <c r="A208" s="1813"/>
      <c r="B208" s="1821"/>
      <c r="C208" s="1852"/>
      <c r="D208" s="1852"/>
      <c r="E208" s="1852"/>
      <c r="F208" s="1852"/>
      <c r="G208" s="1852"/>
      <c r="H208" s="1852"/>
      <c r="I208" s="1852"/>
      <c r="J208" s="1852"/>
      <c r="K208" s="1852"/>
      <c r="L208" s="1852"/>
      <c r="M208" s="979"/>
      <c r="O208" s="500"/>
      <c r="P208" s="500"/>
      <c r="Q208" s="500"/>
      <c r="R208" s="500"/>
      <c r="S208" s="500"/>
      <c r="T208" s="500"/>
      <c r="U208" s="500"/>
      <c r="V208" s="500"/>
    </row>
    <row r="209" spans="1:22" s="1818" customFormat="1" ht="11.25">
      <c r="A209" s="1813"/>
      <c r="B209" s="1821"/>
      <c r="C209" s="1852"/>
      <c r="D209" s="1852"/>
      <c r="E209" s="1852"/>
      <c r="F209" s="1852"/>
      <c r="G209" s="1852"/>
      <c r="H209" s="1852"/>
      <c r="I209" s="1852"/>
      <c r="J209" s="1852"/>
      <c r="K209" s="1852"/>
      <c r="L209" s="1852"/>
      <c r="M209" s="979"/>
      <c r="O209" s="500"/>
      <c r="P209" s="500"/>
      <c r="Q209" s="500"/>
      <c r="R209" s="500"/>
      <c r="S209" s="500"/>
      <c r="T209" s="500"/>
      <c r="U209" s="500"/>
      <c r="V209" s="500"/>
    </row>
    <row r="210" spans="1:22" s="1818" customFormat="1" ht="11.25">
      <c r="A210" s="1823">
        <v>2010</v>
      </c>
      <c r="B210" s="1824" t="s">
        <v>1609</v>
      </c>
      <c r="C210" s="1825"/>
      <c r="D210" s="1826"/>
      <c r="E210" s="1827"/>
      <c r="F210" s="1827"/>
      <c r="G210" s="1827"/>
      <c r="H210" s="1827"/>
      <c r="I210" s="1826"/>
      <c r="J210" s="1826"/>
      <c r="K210" s="1827"/>
      <c r="L210" s="1827"/>
      <c r="M210" s="1851"/>
      <c r="O210" s="500"/>
      <c r="P210" s="500"/>
      <c r="Q210" s="500"/>
      <c r="R210" s="500"/>
      <c r="S210" s="500"/>
      <c r="T210" s="500"/>
      <c r="U210" s="500"/>
      <c r="V210" s="500"/>
    </row>
    <row r="211" spans="1:22" s="1818" customFormat="1" ht="11.25">
      <c r="A211" s="1828" t="s">
        <v>672</v>
      </c>
      <c r="B211" s="1829" t="s">
        <v>673</v>
      </c>
      <c r="C211" s="1844">
        <v>0</v>
      </c>
      <c r="D211" s="1844">
        <v>0</v>
      </c>
      <c r="E211" s="1844">
        <v>0</v>
      </c>
      <c r="F211" s="1844">
        <v>122.47</v>
      </c>
      <c r="G211" s="1844">
        <v>36.979999999999997</v>
      </c>
      <c r="H211" s="1844">
        <v>0</v>
      </c>
      <c r="I211" s="1844">
        <v>0</v>
      </c>
      <c r="J211" s="1845">
        <v>84.4</v>
      </c>
      <c r="K211" s="1844">
        <v>137.77000000000001</v>
      </c>
      <c r="L211" s="1845">
        <v>381.62</v>
      </c>
      <c r="M211" s="1839"/>
      <c r="O211" s="500"/>
      <c r="P211" s="500"/>
      <c r="Q211" s="500"/>
      <c r="R211" s="500"/>
      <c r="S211" s="500"/>
      <c r="T211" s="500"/>
      <c r="U211" s="500"/>
      <c r="V211" s="500"/>
    </row>
    <row r="212" spans="1:22" s="1818" customFormat="1" ht="11.25">
      <c r="A212" s="1831">
        <v>10</v>
      </c>
      <c r="B212" s="1832" t="s">
        <v>674</v>
      </c>
      <c r="C212" s="1844">
        <v>24.14</v>
      </c>
      <c r="D212" s="1844">
        <v>0</v>
      </c>
      <c r="E212" s="1844">
        <v>0</v>
      </c>
      <c r="F212" s="1844">
        <v>48.91</v>
      </c>
      <c r="G212" s="1844">
        <v>78.11</v>
      </c>
      <c r="H212" s="1844">
        <v>0</v>
      </c>
      <c r="I212" s="1844">
        <v>0</v>
      </c>
      <c r="J212" s="1845">
        <v>1439.1</v>
      </c>
      <c r="K212" s="1844">
        <v>789.52</v>
      </c>
      <c r="L212" s="1845">
        <v>2379.7800000000002</v>
      </c>
      <c r="M212" s="1839"/>
      <c r="O212" s="500"/>
      <c r="P212" s="500"/>
      <c r="Q212" s="500"/>
      <c r="R212" s="500"/>
      <c r="S212" s="500"/>
      <c r="T212" s="500"/>
      <c r="U212" s="500"/>
      <c r="V212" s="500"/>
    </row>
    <row r="213" spans="1:22" s="1818" customFormat="1" ht="11.25">
      <c r="A213" s="1831">
        <v>11</v>
      </c>
      <c r="B213" s="1832" t="s">
        <v>675</v>
      </c>
      <c r="C213" s="1844">
        <v>5.79</v>
      </c>
      <c r="D213" s="1844">
        <v>0</v>
      </c>
      <c r="E213" s="1844">
        <v>0</v>
      </c>
      <c r="F213" s="1844">
        <v>11.73</v>
      </c>
      <c r="G213" s="1844">
        <v>18.73</v>
      </c>
      <c r="H213" s="1844">
        <v>0</v>
      </c>
      <c r="I213" s="1844">
        <v>0</v>
      </c>
      <c r="J213" s="1845">
        <v>345.13</v>
      </c>
      <c r="K213" s="1844">
        <v>189.34</v>
      </c>
      <c r="L213" s="1845">
        <v>570.72</v>
      </c>
      <c r="M213" s="1819"/>
      <c r="O213" s="500"/>
      <c r="P213" s="500"/>
      <c r="Q213" s="500"/>
      <c r="R213" s="500"/>
      <c r="S213" s="500"/>
      <c r="T213" s="500"/>
      <c r="U213" s="500"/>
      <c r="V213" s="500"/>
    </row>
    <row r="214" spans="1:22" s="1818" customFormat="1" ht="11.25">
      <c r="A214" s="1831">
        <v>12</v>
      </c>
      <c r="B214" s="1832" t="s">
        <v>676</v>
      </c>
      <c r="C214" s="1844">
        <v>0</v>
      </c>
      <c r="D214" s="1844">
        <v>0</v>
      </c>
      <c r="E214" s="1844">
        <v>0</v>
      </c>
      <c r="F214" s="1844">
        <v>0</v>
      </c>
      <c r="G214" s="1844">
        <v>0</v>
      </c>
      <c r="H214" s="1844">
        <v>0</v>
      </c>
      <c r="I214" s="1844">
        <v>0</v>
      </c>
      <c r="J214" s="1844">
        <v>7.36</v>
      </c>
      <c r="K214" s="1844">
        <v>11.7</v>
      </c>
      <c r="L214" s="1844">
        <v>19.059999999999999</v>
      </c>
      <c r="M214" s="511"/>
      <c r="O214" s="500"/>
      <c r="P214" s="500"/>
      <c r="Q214" s="500"/>
      <c r="R214" s="500"/>
      <c r="S214" s="500"/>
      <c r="T214" s="500"/>
      <c r="U214" s="500"/>
      <c r="V214" s="500"/>
    </row>
    <row r="215" spans="1:22" s="1818" customFormat="1" ht="11.25">
      <c r="A215" s="1831">
        <v>13</v>
      </c>
      <c r="B215" s="1832" t="s">
        <v>677</v>
      </c>
      <c r="C215" s="1844">
        <v>36.4</v>
      </c>
      <c r="D215" s="1844">
        <v>0</v>
      </c>
      <c r="E215" s="1844">
        <v>0</v>
      </c>
      <c r="F215" s="1844">
        <v>26.53</v>
      </c>
      <c r="G215" s="1844">
        <v>0</v>
      </c>
      <c r="H215" s="1844">
        <v>0</v>
      </c>
      <c r="I215" s="1844">
        <v>0</v>
      </c>
      <c r="J215" s="1845">
        <v>273.44</v>
      </c>
      <c r="K215" s="1844">
        <v>169.86</v>
      </c>
      <c r="L215" s="1845">
        <v>506.23</v>
      </c>
      <c r="M215" s="511"/>
      <c r="O215" s="500"/>
      <c r="P215" s="500"/>
      <c r="Q215" s="500"/>
      <c r="R215" s="500"/>
      <c r="S215" s="500"/>
      <c r="T215" s="500"/>
      <c r="U215" s="500"/>
      <c r="V215" s="500"/>
    </row>
    <row r="216" spans="1:22" s="1818" customFormat="1" ht="11.25">
      <c r="A216" s="1831">
        <v>14</v>
      </c>
      <c r="B216" s="1832" t="s">
        <v>678</v>
      </c>
      <c r="C216" s="1844">
        <v>10.46</v>
      </c>
      <c r="D216" s="1844">
        <v>0</v>
      </c>
      <c r="E216" s="1844">
        <v>0</v>
      </c>
      <c r="F216" s="1844">
        <v>20.27</v>
      </c>
      <c r="G216" s="1844">
        <v>0</v>
      </c>
      <c r="H216" s="1844">
        <v>0</v>
      </c>
      <c r="I216" s="1844">
        <v>0</v>
      </c>
      <c r="J216" s="1845">
        <v>129.83000000000001</v>
      </c>
      <c r="K216" s="1844">
        <v>74.290000000000006</v>
      </c>
      <c r="L216" s="1845">
        <v>234.84</v>
      </c>
      <c r="M216" s="511"/>
      <c r="O216" s="500"/>
      <c r="P216" s="500"/>
      <c r="Q216" s="500"/>
      <c r="R216" s="500"/>
      <c r="S216" s="500"/>
      <c r="T216" s="500"/>
      <c r="U216" s="500"/>
      <c r="V216" s="500"/>
    </row>
    <row r="217" spans="1:22" s="1818" customFormat="1" ht="11.25">
      <c r="A217" s="1831">
        <v>15</v>
      </c>
      <c r="B217" s="1832" t="s">
        <v>679</v>
      </c>
      <c r="C217" s="1844">
        <v>0</v>
      </c>
      <c r="D217" s="1844">
        <v>0</v>
      </c>
      <c r="E217" s="1844">
        <v>0</v>
      </c>
      <c r="F217" s="1844">
        <v>0</v>
      </c>
      <c r="G217" s="1844">
        <v>0</v>
      </c>
      <c r="H217" s="1844">
        <v>0</v>
      </c>
      <c r="I217" s="1844">
        <v>0</v>
      </c>
      <c r="J217" s="1845">
        <v>15.93</v>
      </c>
      <c r="K217" s="1844">
        <v>18.12</v>
      </c>
      <c r="L217" s="1845">
        <v>34.049999999999997</v>
      </c>
      <c r="M217" s="511"/>
      <c r="O217" s="500"/>
      <c r="P217" s="500"/>
      <c r="Q217" s="500"/>
      <c r="R217" s="500"/>
      <c r="S217" s="500"/>
      <c r="T217" s="500"/>
      <c r="U217" s="500"/>
      <c r="V217" s="500"/>
    </row>
    <row r="218" spans="1:22" s="1818" customFormat="1" ht="11.25">
      <c r="A218" s="1831">
        <v>16</v>
      </c>
      <c r="B218" s="1829" t="s">
        <v>680</v>
      </c>
      <c r="C218" s="1844">
        <v>0</v>
      </c>
      <c r="D218" s="1844">
        <v>0</v>
      </c>
      <c r="E218" s="1844">
        <v>0</v>
      </c>
      <c r="F218" s="1844">
        <v>12.76</v>
      </c>
      <c r="G218" s="1844">
        <v>1.54</v>
      </c>
      <c r="H218" s="1844">
        <v>0</v>
      </c>
      <c r="I218" s="1844">
        <v>0</v>
      </c>
      <c r="J218" s="1845">
        <v>162.83000000000001</v>
      </c>
      <c r="K218" s="1844">
        <v>223.56</v>
      </c>
      <c r="L218" s="1845">
        <v>400.69</v>
      </c>
      <c r="M218" s="511"/>
      <c r="O218" s="500"/>
      <c r="P218" s="500"/>
      <c r="Q218" s="500"/>
      <c r="R218" s="500"/>
      <c r="S218" s="500"/>
      <c r="T218" s="500"/>
      <c r="U218" s="500"/>
      <c r="V218" s="500"/>
    </row>
    <row r="219" spans="1:22" s="1818" customFormat="1" ht="11.25">
      <c r="A219" s="1831">
        <v>17</v>
      </c>
      <c r="B219" s="1832" t="s">
        <v>681</v>
      </c>
      <c r="C219" s="1844">
        <v>70.989999999999995</v>
      </c>
      <c r="D219" s="1844">
        <v>0</v>
      </c>
      <c r="E219" s="1844">
        <v>0</v>
      </c>
      <c r="F219" s="1844">
        <v>28.78</v>
      </c>
      <c r="G219" s="1844">
        <v>0</v>
      </c>
      <c r="H219" s="1844">
        <v>0</v>
      </c>
      <c r="I219" s="1844">
        <v>0</v>
      </c>
      <c r="J219" s="1845">
        <v>808.62</v>
      </c>
      <c r="K219" s="1844">
        <v>606.49</v>
      </c>
      <c r="L219" s="1845">
        <v>1514.88</v>
      </c>
      <c r="M219" s="511"/>
      <c r="O219" s="500"/>
      <c r="P219" s="500"/>
      <c r="Q219" s="500"/>
      <c r="R219" s="500"/>
      <c r="S219" s="500"/>
      <c r="T219" s="500"/>
      <c r="U219" s="500"/>
      <c r="V219" s="500"/>
    </row>
    <row r="220" spans="1:22" s="1818" customFormat="1" ht="11.25">
      <c r="A220" s="1831">
        <v>18</v>
      </c>
      <c r="B220" s="1832" t="s">
        <v>682</v>
      </c>
      <c r="C220" s="1844">
        <v>0</v>
      </c>
      <c r="D220" s="1844">
        <v>0</v>
      </c>
      <c r="E220" s="1844">
        <v>0</v>
      </c>
      <c r="F220" s="1844">
        <v>3.87</v>
      </c>
      <c r="G220" s="1844">
        <v>0</v>
      </c>
      <c r="H220" s="1844">
        <v>0</v>
      </c>
      <c r="I220" s="1844">
        <v>0</v>
      </c>
      <c r="J220" s="1845">
        <v>144.94</v>
      </c>
      <c r="K220" s="1844">
        <v>335.4</v>
      </c>
      <c r="L220" s="1845">
        <v>484.21</v>
      </c>
      <c r="M220" s="511"/>
      <c r="O220" s="500"/>
      <c r="P220" s="500"/>
      <c r="Q220" s="500"/>
      <c r="R220" s="500"/>
      <c r="S220" s="500"/>
      <c r="T220" s="500"/>
      <c r="U220" s="500"/>
      <c r="V220" s="500"/>
    </row>
    <row r="221" spans="1:22" s="1818" customFormat="1" ht="11.25">
      <c r="A221" s="1831">
        <v>20</v>
      </c>
      <c r="B221" s="1832" t="s">
        <v>683</v>
      </c>
      <c r="C221" s="1844">
        <v>45.86</v>
      </c>
      <c r="D221" s="1844">
        <v>0</v>
      </c>
      <c r="E221" s="1844">
        <v>0</v>
      </c>
      <c r="F221" s="1844">
        <v>157.97999999999999</v>
      </c>
      <c r="G221" s="1844">
        <v>124.51</v>
      </c>
      <c r="H221" s="1844">
        <v>0</v>
      </c>
      <c r="I221" s="1844">
        <v>0</v>
      </c>
      <c r="J221" s="1845">
        <v>1846.94</v>
      </c>
      <c r="K221" s="1845">
        <v>1438.17</v>
      </c>
      <c r="L221" s="1845">
        <v>3613.45</v>
      </c>
      <c r="M221" s="511"/>
      <c r="O221" s="500"/>
      <c r="P221" s="500"/>
      <c r="Q221" s="500"/>
      <c r="R221" s="500"/>
      <c r="S221" s="500"/>
      <c r="T221" s="500"/>
      <c r="U221" s="500"/>
      <c r="V221" s="500"/>
    </row>
    <row r="222" spans="1:22" s="1818" customFormat="1" ht="11.25">
      <c r="A222" s="1831">
        <v>21</v>
      </c>
      <c r="B222" s="1821" t="s">
        <v>684</v>
      </c>
      <c r="C222" s="1844">
        <v>4.78</v>
      </c>
      <c r="D222" s="1844">
        <v>0</v>
      </c>
      <c r="E222" s="1844">
        <v>0</v>
      </c>
      <c r="F222" s="1844">
        <v>16.46</v>
      </c>
      <c r="G222" s="1844">
        <v>12.97</v>
      </c>
      <c r="H222" s="1844">
        <v>0</v>
      </c>
      <c r="I222" s="1844">
        <v>0</v>
      </c>
      <c r="J222" s="1845">
        <v>192.39</v>
      </c>
      <c r="K222" s="1844">
        <v>149.81</v>
      </c>
      <c r="L222" s="1845">
        <v>376.4</v>
      </c>
      <c r="M222" s="511"/>
      <c r="O222" s="500"/>
      <c r="P222" s="500"/>
      <c r="Q222" s="500"/>
      <c r="R222" s="500"/>
      <c r="S222" s="500"/>
      <c r="T222" s="500"/>
      <c r="U222" s="500"/>
      <c r="V222" s="500"/>
    </row>
    <row r="223" spans="1:22" s="1818" customFormat="1" ht="11.25">
      <c r="A223" s="1831">
        <v>22</v>
      </c>
      <c r="B223" s="1821" t="s">
        <v>685</v>
      </c>
      <c r="C223" s="1844">
        <v>298.72000000000003</v>
      </c>
      <c r="D223" s="1844">
        <v>0</v>
      </c>
      <c r="E223" s="1844">
        <v>0</v>
      </c>
      <c r="F223" s="1844">
        <v>10.86</v>
      </c>
      <c r="G223" s="1844">
        <v>1.92</v>
      </c>
      <c r="H223" s="1844">
        <v>0</v>
      </c>
      <c r="I223" s="1844">
        <v>0</v>
      </c>
      <c r="J223" s="1845">
        <v>373.3</v>
      </c>
      <c r="K223" s="1844">
        <v>913.06</v>
      </c>
      <c r="L223" s="1845">
        <v>1597.87</v>
      </c>
      <c r="M223" s="511"/>
      <c r="O223" s="500"/>
      <c r="P223" s="500"/>
      <c r="Q223" s="500"/>
      <c r="R223" s="500"/>
      <c r="S223" s="500"/>
      <c r="T223" s="500"/>
      <c r="U223" s="500"/>
      <c r="V223" s="500"/>
    </row>
    <row r="224" spans="1:22" s="1818" customFormat="1" ht="11.25">
      <c r="A224" s="1831">
        <v>23</v>
      </c>
      <c r="B224" s="1821" t="s">
        <v>686</v>
      </c>
      <c r="C224" s="1844">
        <v>701.82</v>
      </c>
      <c r="D224" s="1844">
        <v>0</v>
      </c>
      <c r="E224" s="1844">
        <v>0</v>
      </c>
      <c r="F224" s="1844">
        <v>40.19</v>
      </c>
      <c r="G224" s="1844">
        <v>0</v>
      </c>
      <c r="H224" s="1844">
        <v>0</v>
      </c>
      <c r="I224" s="1844">
        <v>0</v>
      </c>
      <c r="J224" s="1845">
        <v>1068.83</v>
      </c>
      <c r="K224" s="1844">
        <v>487</v>
      </c>
      <c r="L224" s="1845">
        <v>2297.84</v>
      </c>
      <c r="M224" s="511"/>
      <c r="O224" s="500"/>
      <c r="P224" s="500"/>
      <c r="Q224" s="500"/>
      <c r="R224" s="500"/>
      <c r="S224" s="500"/>
      <c r="T224" s="500"/>
      <c r="U224" s="500"/>
      <c r="V224" s="500"/>
    </row>
    <row r="225" spans="1:22" s="1818" customFormat="1" ht="11.25">
      <c r="A225" s="1831">
        <v>24</v>
      </c>
      <c r="B225" s="1821" t="s">
        <v>687</v>
      </c>
      <c r="C225" s="1844">
        <v>61.22</v>
      </c>
      <c r="D225" s="1844">
        <v>484.73</v>
      </c>
      <c r="E225" s="1844">
        <v>1.84</v>
      </c>
      <c r="F225" s="1844">
        <v>0.34</v>
      </c>
      <c r="G225" s="1844">
        <v>4.1900000000000004</v>
      </c>
      <c r="H225" s="1844">
        <v>0</v>
      </c>
      <c r="I225" s="1844">
        <v>0</v>
      </c>
      <c r="J225" s="1845">
        <v>709.36</v>
      </c>
      <c r="K225" s="1844">
        <v>908.65</v>
      </c>
      <c r="L225" s="1845">
        <v>2170.33</v>
      </c>
      <c r="M225" s="511"/>
      <c r="O225" s="500"/>
      <c r="P225" s="500"/>
      <c r="Q225" s="500"/>
      <c r="R225" s="500"/>
      <c r="S225" s="500"/>
      <c r="T225" s="500"/>
      <c r="U225" s="500"/>
      <c r="V225" s="500"/>
    </row>
    <row r="226" spans="1:22" s="1818" customFormat="1" ht="11.25">
      <c r="A226" s="1833">
        <v>25</v>
      </c>
      <c r="B226" s="1821" t="s">
        <v>688</v>
      </c>
      <c r="C226" s="1844">
        <v>8.94</v>
      </c>
      <c r="D226" s="1844">
        <v>0</v>
      </c>
      <c r="E226" s="1844">
        <v>0</v>
      </c>
      <c r="F226" s="1844">
        <v>0.02</v>
      </c>
      <c r="G226" s="1844">
        <v>0.1</v>
      </c>
      <c r="H226" s="1844">
        <v>0</v>
      </c>
      <c r="I226" s="1844">
        <v>0</v>
      </c>
      <c r="J226" s="1845">
        <v>325.08</v>
      </c>
      <c r="K226" s="1844">
        <v>393.33</v>
      </c>
      <c r="L226" s="1845">
        <v>727.47</v>
      </c>
      <c r="M226" s="511"/>
      <c r="O226" s="500"/>
      <c r="P226" s="500"/>
      <c r="Q226" s="500"/>
      <c r="R226" s="500"/>
      <c r="S226" s="500"/>
      <c r="T226" s="500"/>
      <c r="U226" s="500"/>
      <c r="V226" s="500"/>
    </row>
    <row r="227" spans="1:22" s="1818" customFormat="1" ht="11.25">
      <c r="A227" s="1831">
        <v>26</v>
      </c>
      <c r="B227" s="1834" t="s">
        <v>689</v>
      </c>
      <c r="C227" s="1844">
        <v>3.21</v>
      </c>
      <c r="D227" s="1844">
        <v>0</v>
      </c>
      <c r="E227" s="1844">
        <v>0</v>
      </c>
      <c r="F227" s="1844">
        <v>0</v>
      </c>
      <c r="G227" s="1844">
        <v>0.02</v>
      </c>
      <c r="H227" s="1844">
        <v>0</v>
      </c>
      <c r="I227" s="1844">
        <v>0</v>
      </c>
      <c r="J227" s="1845">
        <v>104.89</v>
      </c>
      <c r="K227" s="1844">
        <v>350.73</v>
      </c>
      <c r="L227" s="1845">
        <v>458.86</v>
      </c>
      <c r="M227" s="511"/>
      <c r="O227" s="500"/>
      <c r="P227" s="500"/>
      <c r="Q227" s="500"/>
      <c r="R227" s="500"/>
      <c r="S227" s="500"/>
      <c r="T227" s="500"/>
      <c r="U227" s="500"/>
      <c r="V227" s="500"/>
    </row>
    <row r="228" spans="1:22" s="1818" customFormat="1" ht="11.25">
      <c r="A228" s="1835">
        <v>27</v>
      </c>
      <c r="B228" s="1834" t="s">
        <v>690</v>
      </c>
      <c r="C228" s="1844">
        <v>0</v>
      </c>
      <c r="D228" s="1844">
        <v>0</v>
      </c>
      <c r="E228" s="1844">
        <v>0</v>
      </c>
      <c r="F228" s="1844">
        <v>0</v>
      </c>
      <c r="G228" s="1844">
        <v>0.03</v>
      </c>
      <c r="H228" s="1844">
        <v>0</v>
      </c>
      <c r="I228" s="1844">
        <v>0</v>
      </c>
      <c r="J228" s="1845">
        <v>130.31</v>
      </c>
      <c r="K228" s="1844">
        <v>221.64</v>
      </c>
      <c r="L228" s="1845">
        <v>351.98</v>
      </c>
      <c r="M228" s="511"/>
      <c r="O228" s="500"/>
      <c r="P228" s="500"/>
      <c r="Q228" s="500"/>
      <c r="R228" s="500"/>
      <c r="S228" s="500"/>
      <c r="T228" s="500"/>
      <c r="U228" s="500"/>
      <c r="V228" s="500"/>
    </row>
    <row r="229" spans="1:22" s="1818" customFormat="1" ht="11.25">
      <c r="A229" s="1831">
        <v>28</v>
      </c>
      <c r="B229" s="1821" t="s">
        <v>691</v>
      </c>
      <c r="C229" s="1844">
        <v>0</v>
      </c>
      <c r="D229" s="1844">
        <v>0</v>
      </c>
      <c r="E229" s="1844">
        <v>0</v>
      </c>
      <c r="F229" s="1844">
        <v>0.02</v>
      </c>
      <c r="G229" s="1844">
        <v>0.26</v>
      </c>
      <c r="H229" s="1844">
        <v>0</v>
      </c>
      <c r="I229" s="1844">
        <v>0</v>
      </c>
      <c r="J229" s="1845">
        <v>195.62</v>
      </c>
      <c r="K229" s="1844">
        <v>264.67</v>
      </c>
      <c r="L229" s="1845">
        <v>460.57</v>
      </c>
      <c r="M229" s="511"/>
      <c r="O229" s="500"/>
      <c r="P229" s="500"/>
      <c r="Q229" s="500"/>
      <c r="R229" s="500"/>
      <c r="S229" s="500"/>
      <c r="T229" s="500"/>
      <c r="U229" s="500"/>
      <c r="V229" s="500"/>
    </row>
    <row r="230" spans="1:22" s="1818" customFormat="1" ht="11.25">
      <c r="A230" s="1831">
        <v>29</v>
      </c>
      <c r="B230" s="1821" t="s">
        <v>692</v>
      </c>
      <c r="C230" s="1844">
        <v>35.78</v>
      </c>
      <c r="D230" s="1844">
        <v>0</v>
      </c>
      <c r="E230" s="1844">
        <v>0</v>
      </c>
      <c r="F230" s="1844">
        <v>63.66</v>
      </c>
      <c r="G230" s="1844">
        <v>8.11</v>
      </c>
      <c r="H230" s="1844">
        <v>0</v>
      </c>
      <c r="I230" s="1844">
        <v>0</v>
      </c>
      <c r="J230" s="1845">
        <v>415.55</v>
      </c>
      <c r="K230" s="1844">
        <v>287.48</v>
      </c>
      <c r="L230" s="1845">
        <v>810.57</v>
      </c>
      <c r="M230" s="511"/>
      <c r="O230" s="500"/>
      <c r="P230" s="500"/>
      <c r="Q230" s="500"/>
      <c r="R230" s="500"/>
      <c r="S230" s="500"/>
      <c r="T230" s="500"/>
      <c r="U230" s="500"/>
      <c r="V230" s="500"/>
    </row>
    <row r="231" spans="1:22" s="1818" customFormat="1" ht="11.25">
      <c r="A231" s="1831">
        <v>30</v>
      </c>
      <c r="B231" s="1821" t="s">
        <v>693</v>
      </c>
      <c r="C231" s="1844">
        <v>0</v>
      </c>
      <c r="D231" s="1844">
        <v>0</v>
      </c>
      <c r="E231" s="1844">
        <v>0</v>
      </c>
      <c r="F231" s="1844">
        <v>38.06</v>
      </c>
      <c r="G231" s="1844">
        <v>15.02</v>
      </c>
      <c r="H231" s="1844">
        <v>0</v>
      </c>
      <c r="I231" s="1844">
        <v>0</v>
      </c>
      <c r="J231" s="1845">
        <v>171.99</v>
      </c>
      <c r="K231" s="1844">
        <v>166.86</v>
      </c>
      <c r="L231" s="1845">
        <v>391.93</v>
      </c>
      <c r="M231" s="511"/>
      <c r="O231" s="500"/>
      <c r="P231" s="500"/>
      <c r="Q231" s="500"/>
      <c r="R231" s="500"/>
      <c r="S231" s="500"/>
      <c r="T231" s="500"/>
      <c r="U231" s="500"/>
      <c r="V231" s="500"/>
    </row>
    <row r="232" spans="1:22" s="1818" customFormat="1" ht="11.25">
      <c r="A232" s="1831">
        <v>31</v>
      </c>
      <c r="B232" s="1821" t="s">
        <v>694</v>
      </c>
      <c r="C232" s="1844">
        <v>0</v>
      </c>
      <c r="D232" s="1844">
        <v>0</v>
      </c>
      <c r="E232" s="1844">
        <v>0</v>
      </c>
      <c r="F232" s="1844">
        <v>1.96</v>
      </c>
      <c r="G232" s="1844">
        <v>0.34</v>
      </c>
      <c r="H232" s="1844">
        <v>0</v>
      </c>
      <c r="I232" s="1844">
        <v>0</v>
      </c>
      <c r="J232" s="1845">
        <v>62.45</v>
      </c>
      <c r="K232" s="1844">
        <v>85.41</v>
      </c>
      <c r="L232" s="1845">
        <v>150.15</v>
      </c>
      <c r="M232" s="511"/>
      <c r="O232" s="500"/>
      <c r="P232" s="500"/>
      <c r="Q232" s="500"/>
      <c r="R232" s="500"/>
      <c r="S232" s="500"/>
      <c r="T232" s="500"/>
      <c r="U232" s="500"/>
      <c r="V232" s="500"/>
    </row>
    <row r="233" spans="1:22" s="1818" customFormat="1" ht="11.25">
      <c r="A233" s="1831">
        <v>32</v>
      </c>
      <c r="B233" s="1821" t="s">
        <v>695</v>
      </c>
      <c r="C233" s="1844">
        <v>0</v>
      </c>
      <c r="D233" s="1844">
        <v>0</v>
      </c>
      <c r="E233" s="1844">
        <v>0</v>
      </c>
      <c r="F233" s="1844">
        <v>2.64</v>
      </c>
      <c r="G233" s="1844">
        <v>0.46</v>
      </c>
      <c r="H233" s="1844">
        <v>0</v>
      </c>
      <c r="I233" s="1844">
        <v>0</v>
      </c>
      <c r="J233" s="1845">
        <v>84.38</v>
      </c>
      <c r="K233" s="1844">
        <v>115.41</v>
      </c>
      <c r="L233" s="1845">
        <v>202.89</v>
      </c>
      <c r="M233" s="511"/>
      <c r="O233" s="500"/>
      <c r="P233" s="500"/>
      <c r="Q233" s="500"/>
      <c r="R233" s="500"/>
      <c r="S233" s="500"/>
      <c r="T233" s="500"/>
      <c r="U233" s="500"/>
      <c r="V233" s="500"/>
    </row>
    <row r="234" spans="1:22" s="1818" customFormat="1" ht="11.25">
      <c r="A234" s="1831">
        <v>36</v>
      </c>
      <c r="B234" s="1821" t="s">
        <v>696</v>
      </c>
      <c r="C234" s="1844">
        <v>0</v>
      </c>
      <c r="D234" s="1844">
        <v>0</v>
      </c>
      <c r="E234" s="1844">
        <v>0</v>
      </c>
      <c r="F234" s="1844">
        <v>2.95</v>
      </c>
      <c r="G234" s="1844">
        <v>0.35</v>
      </c>
      <c r="H234" s="1844">
        <v>0</v>
      </c>
      <c r="I234" s="1844">
        <v>0</v>
      </c>
      <c r="J234" s="1845">
        <v>24.28</v>
      </c>
      <c r="K234" s="1844">
        <v>458.46</v>
      </c>
      <c r="L234" s="1845">
        <v>486.05</v>
      </c>
      <c r="M234" s="511"/>
      <c r="O234" s="500"/>
      <c r="P234" s="500"/>
      <c r="Q234" s="500"/>
      <c r="R234" s="500"/>
      <c r="S234" s="500"/>
      <c r="T234" s="500"/>
      <c r="U234" s="500"/>
      <c r="V234" s="500"/>
    </row>
    <row r="235" spans="1:22" s="1818" customFormat="1" ht="11.25">
      <c r="A235" s="1831">
        <v>38</v>
      </c>
      <c r="B235" s="1821" t="s">
        <v>697</v>
      </c>
      <c r="C235" s="1844">
        <v>0</v>
      </c>
      <c r="D235" s="1844">
        <v>0</v>
      </c>
      <c r="E235" s="1844">
        <v>0</v>
      </c>
      <c r="F235" s="1844">
        <v>22.77</v>
      </c>
      <c r="G235" s="1844">
        <v>0.37</v>
      </c>
      <c r="H235" s="1844">
        <v>0</v>
      </c>
      <c r="I235" s="1844">
        <v>0</v>
      </c>
      <c r="J235" s="1845">
        <v>16.989999999999998</v>
      </c>
      <c r="K235" s="1844">
        <v>52.49</v>
      </c>
      <c r="L235" s="1845">
        <v>92.61</v>
      </c>
      <c r="M235" s="511"/>
      <c r="O235" s="500"/>
      <c r="P235" s="500"/>
      <c r="Q235" s="500"/>
      <c r="R235" s="500"/>
      <c r="S235" s="500"/>
      <c r="T235" s="500"/>
      <c r="U235" s="500"/>
      <c r="V235" s="500"/>
    </row>
    <row r="236" spans="1:22" s="1818" customFormat="1" ht="11.25">
      <c r="A236" s="1831">
        <v>42</v>
      </c>
      <c r="B236" s="1821" t="s">
        <v>698</v>
      </c>
      <c r="C236" s="1844">
        <v>3.11</v>
      </c>
      <c r="D236" s="1844">
        <v>0</v>
      </c>
      <c r="E236" s="1844">
        <v>0</v>
      </c>
      <c r="F236" s="1844">
        <v>124.92</v>
      </c>
      <c r="G236" s="1844">
        <v>28.4</v>
      </c>
      <c r="H236" s="1844">
        <v>0</v>
      </c>
      <c r="I236" s="1844">
        <v>0</v>
      </c>
      <c r="J236" s="1845">
        <v>259.33999999999997</v>
      </c>
      <c r="K236" s="1844">
        <v>139.38999999999999</v>
      </c>
      <c r="L236" s="1845">
        <v>555.16</v>
      </c>
      <c r="M236" s="511"/>
      <c r="O236" s="500"/>
      <c r="P236" s="500"/>
      <c r="Q236" s="500"/>
      <c r="R236" s="500"/>
      <c r="S236" s="500"/>
      <c r="T236" s="500"/>
      <c r="U236" s="500"/>
      <c r="V236" s="500"/>
    </row>
    <row r="237" spans="1:22" s="1818" customFormat="1" ht="11.25">
      <c r="A237" s="1813" t="s">
        <v>699</v>
      </c>
      <c r="B237" s="1821" t="s">
        <v>662</v>
      </c>
      <c r="C237" s="1844">
        <v>0</v>
      </c>
      <c r="D237" s="1844">
        <v>54.53</v>
      </c>
      <c r="E237" s="1844">
        <v>637.22</v>
      </c>
      <c r="F237" s="1844">
        <v>1426.51</v>
      </c>
      <c r="G237" s="1844">
        <v>245.68</v>
      </c>
      <c r="H237" s="1844">
        <v>1641.48</v>
      </c>
      <c r="I237" s="1845">
        <v>471.9</v>
      </c>
      <c r="J237" s="1844">
        <v>2.15</v>
      </c>
      <c r="K237" s="1844">
        <v>0</v>
      </c>
      <c r="L237" s="1845">
        <v>4479.47</v>
      </c>
      <c r="M237" s="511"/>
      <c r="O237" s="500"/>
      <c r="P237" s="500"/>
      <c r="Q237" s="500"/>
      <c r="R237" s="500"/>
      <c r="S237" s="500"/>
      <c r="T237" s="500"/>
      <c r="U237" s="500"/>
      <c r="V237" s="500"/>
    </row>
    <row r="238" spans="1:22" s="1818" customFormat="1" ht="11.25">
      <c r="A238" s="1836" t="s">
        <v>11</v>
      </c>
      <c r="B238" s="1837" t="s">
        <v>700</v>
      </c>
      <c r="C238" s="1848">
        <v>1311.22</v>
      </c>
      <c r="D238" s="1848">
        <v>539.27</v>
      </c>
      <c r="E238" s="1848">
        <v>639.05999999999995</v>
      </c>
      <c r="F238" s="1848">
        <v>2184.65</v>
      </c>
      <c r="G238" s="1848">
        <v>578.09</v>
      </c>
      <c r="H238" s="1848">
        <v>1641.48</v>
      </c>
      <c r="I238" s="1847">
        <v>471.9</v>
      </c>
      <c r="J238" s="1847">
        <v>9395.43</v>
      </c>
      <c r="K238" s="1847">
        <v>8988.61</v>
      </c>
      <c r="L238" s="1847">
        <v>25749.69</v>
      </c>
      <c r="M238" s="511"/>
      <c r="O238" s="500"/>
      <c r="P238" s="500"/>
      <c r="Q238" s="500"/>
      <c r="R238" s="500"/>
      <c r="S238" s="500"/>
      <c r="T238" s="500"/>
      <c r="U238" s="500"/>
      <c r="V238" s="500"/>
    </row>
    <row r="239" spans="1:22" s="1818" customFormat="1" ht="11.25">
      <c r="A239" s="1831">
        <v>19</v>
      </c>
      <c r="B239" s="1832" t="s">
        <v>701</v>
      </c>
      <c r="C239" s="1844">
        <v>824.21</v>
      </c>
      <c r="D239" s="1844">
        <v>1790.57</v>
      </c>
      <c r="E239" s="1844">
        <v>0</v>
      </c>
      <c r="F239" s="1844">
        <v>0</v>
      </c>
      <c r="G239" s="1844">
        <v>543</v>
      </c>
      <c r="H239" s="1844">
        <v>0</v>
      </c>
      <c r="I239" s="1844">
        <v>0</v>
      </c>
      <c r="J239" s="1844">
        <v>208.61</v>
      </c>
      <c r="K239" s="1844">
        <v>466.08</v>
      </c>
      <c r="L239" s="1844">
        <v>3832.47</v>
      </c>
      <c r="M239" s="511"/>
      <c r="O239" s="500"/>
      <c r="P239" s="500"/>
      <c r="Q239" s="500"/>
      <c r="R239" s="500"/>
      <c r="S239" s="500"/>
      <c r="T239" s="500"/>
      <c r="U239" s="500"/>
      <c r="V239" s="500"/>
    </row>
    <row r="240" spans="1:22" s="1818" customFormat="1" ht="11.25">
      <c r="A240" s="1831">
        <v>35</v>
      </c>
      <c r="B240" s="1821" t="s">
        <v>702</v>
      </c>
      <c r="C240" s="1844">
        <v>0</v>
      </c>
      <c r="D240" s="1844">
        <v>0</v>
      </c>
      <c r="E240" s="1844">
        <v>0</v>
      </c>
      <c r="F240" s="1844">
        <v>0</v>
      </c>
      <c r="G240" s="1844">
        <v>0</v>
      </c>
      <c r="H240" s="1844">
        <v>0</v>
      </c>
      <c r="I240" s="1844">
        <v>0</v>
      </c>
      <c r="J240" s="1844">
        <v>0</v>
      </c>
      <c r="K240" s="1844">
        <v>0</v>
      </c>
      <c r="L240" s="1844">
        <v>0</v>
      </c>
      <c r="M240" s="511"/>
      <c r="O240" s="500"/>
      <c r="P240" s="500"/>
      <c r="Q240" s="500"/>
      <c r="R240" s="500"/>
      <c r="S240" s="500"/>
      <c r="T240" s="500"/>
      <c r="U240" s="500"/>
      <c r="V240" s="500"/>
    </row>
    <row r="241" spans="1:22" s="1818" customFormat="1" ht="12" thickBot="1">
      <c r="A241" s="1840" t="s">
        <v>11</v>
      </c>
      <c r="B241" s="1841" t="s">
        <v>703</v>
      </c>
      <c r="C241" s="1850">
        <v>2135.4299999999998</v>
      </c>
      <c r="D241" s="1850">
        <v>2329.84</v>
      </c>
      <c r="E241" s="1850">
        <v>639.05999999999995</v>
      </c>
      <c r="F241" s="1850">
        <v>2184.65</v>
      </c>
      <c r="G241" s="1850">
        <v>1121.0899999999999</v>
      </c>
      <c r="H241" s="1850">
        <v>1641.48</v>
      </c>
      <c r="I241" s="1849">
        <v>471.9</v>
      </c>
      <c r="J241" s="1849">
        <v>9604.0400000000009</v>
      </c>
      <c r="K241" s="1849">
        <v>9454.69</v>
      </c>
      <c r="L241" s="1849">
        <v>29582.16</v>
      </c>
      <c r="M241" s="511"/>
      <c r="O241" s="500"/>
      <c r="P241" s="500"/>
      <c r="Q241" s="500"/>
      <c r="R241" s="500"/>
      <c r="S241" s="500"/>
      <c r="T241" s="500"/>
      <c r="U241" s="500"/>
      <c r="V241" s="500"/>
    </row>
    <row r="242" spans="1:22" s="1818" customFormat="1" ht="12" thickTop="1">
      <c r="A242" s="1813"/>
      <c r="B242" s="1821"/>
      <c r="C242" s="1852"/>
      <c r="D242" s="1852"/>
      <c r="E242" s="1852"/>
      <c r="F242" s="1852"/>
      <c r="G242" s="1852"/>
      <c r="H242" s="1852"/>
      <c r="I242" s="1852"/>
      <c r="J242" s="1852"/>
      <c r="K242" s="1852"/>
      <c r="L242" s="1852"/>
      <c r="M242" s="511"/>
      <c r="O242" s="500"/>
      <c r="P242" s="500"/>
      <c r="Q242" s="500"/>
      <c r="R242" s="500"/>
      <c r="S242" s="500"/>
      <c r="T242" s="500"/>
      <c r="U242" s="500"/>
      <c r="V242" s="500"/>
    </row>
    <row r="243" spans="1:22" s="1818" customFormat="1" ht="11.25">
      <c r="A243" s="1813"/>
      <c r="B243" s="1821"/>
      <c r="C243" s="1852"/>
      <c r="D243" s="1852"/>
      <c r="E243" s="1852"/>
      <c r="F243" s="1852"/>
      <c r="G243" s="1852"/>
      <c r="H243" s="1852"/>
      <c r="I243" s="1852"/>
      <c r="J243" s="1852"/>
      <c r="K243" s="1852"/>
      <c r="L243" s="1852"/>
      <c r="M243" s="511"/>
      <c r="O243" s="500"/>
      <c r="P243" s="500"/>
      <c r="Q243" s="500"/>
      <c r="R243" s="500"/>
      <c r="S243" s="500"/>
      <c r="T243" s="500"/>
      <c r="U243" s="500"/>
      <c r="V243" s="500"/>
    </row>
    <row r="244" spans="1:22" s="1818" customFormat="1" ht="11.25">
      <c r="A244" s="1823">
        <v>2009</v>
      </c>
      <c r="B244" s="1824" t="s">
        <v>704</v>
      </c>
      <c r="C244" s="1825"/>
      <c r="D244" s="1826"/>
      <c r="E244" s="1827"/>
      <c r="F244" s="1827"/>
      <c r="G244" s="1827"/>
      <c r="H244" s="1827"/>
      <c r="I244" s="1826"/>
      <c r="J244" s="1826"/>
      <c r="K244" s="1827"/>
      <c r="L244" s="1827"/>
      <c r="M244" s="511"/>
      <c r="O244" s="500"/>
      <c r="P244" s="500"/>
      <c r="Q244" s="500"/>
      <c r="R244" s="500"/>
      <c r="S244" s="500"/>
      <c r="T244" s="500"/>
      <c r="U244" s="500"/>
      <c r="V244" s="500"/>
    </row>
    <row r="245" spans="1:22" s="1818" customFormat="1" ht="11.25">
      <c r="A245" s="1858">
        <v>14</v>
      </c>
      <c r="B245" s="1859" t="s">
        <v>673</v>
      </c>
      <c r="C245" s="1860">
        <v>0</v>
      </c>
      <c r="D245" s="1860">
        <v>0</v>
      </c>
      <c r="E245" s="1860">
        <v>0</v>
      </c>
      <c r="F245" s="1860">
        <v>131.57</v>
      </c>
      <c r="G245" s="1860">
        <v>29.6</v>
      </c>
      <c r="H245" s="1860">
        <v>0</v>
      </c>
      <c r="I245" s="1861">
        <v>0</v>
      </c>
      <c r="J245" s="1861">
        <v>111.16</v>
      </c>
      <c r="K245" s="1861">
        <v>132.91999999999999</v>
      </c>
      <c r="L245" s="1861">
        <v>405.24</v>
      </c>
      <c r="M245" s="1839"/>
      <c r="O245" s="500"/>
      <c r="P245" s="500"/>
      <c r="Q245" s="500"/>
      <c r="R245" s="500"/>
      <c r="S245" s="500"/>
      <c r="T245" s="500"/>
      <c r="U245" s="500"/>
      <c r="V245" s="500"/>
    </row>
    <row r="246" spans="1:22" s="1818" customFormat="1" ht="11.25">
      <c r="A246" s="1862">
        <v>15</v>
      </c>
      <c r="B246" s="1863" t="s">
        <v>705</v>
      </c>
      <c r="C246" s="1864">
        <v>33.24</v>
      </c>
      <c r="D246" s="1864">
        <v>0</v>
      </c>
      <c r="E246" s="1864">
        <v>0</v>
      </c>
      <c r="F246" s="1864">
        <v>115.96</v>
      </c>
      <c r="G246" s="1864">
        <v>83.66</v>
      </c>
      <c r="H246" s="1864">
        <v>0</v>
      </c>
      <c r="I246" s="573">
        <v>0</v>
      </c>
      <c r="J246" s="573">
        <v>1540.79</v>
      </c>
      <c r="K246" s="573">
        <v>912.65</v>
      </c>
      <c r="L246" s="573">
        <v>2686.31</v>
      </c>
      <c r="M246" s="1839"/>
      <c r="O246" s="500"/>
      <c r="P246" s="500"/>
      <c r="Q246" s="500"/>
      <c r="R246" s="500"/>
      <c r="S246" s="500"/>
      <c r="T246" s="500"/>
      <c r="U246" s="500"/>
      <c r="V246" s="500"/>
    </row>
    <row r="247" spans="1:22" s="1818" customFormat="1" ht="11.25">
      <c r="A247" s="1862">
        <v>16</v>
      </c>
      <c r="B247" s="1863" t="s">
        <v>676</v>
      </c>
      <c r="C247" s="1864">
        <v>0</v>
      </c>
      <c r="D247" s="1864">
        <v>0</v>
      </c>
      <c r="E247" s="1864">
        <v>0</v>
      </c>
      <c r="F247" s="1864">
        <v>0</v>
      </c>
      <c r="G247" s="1864">
        <v>0</v>
      </c>
      <c r="H247" s="1864">
        <v>0</v>
      </c>
      <c r="I247" s="573">
        <v>0</v>
      </c>
      <c r="J247" s="573">
        <v>6.35</v>
      </c>
      <c r="K247" s="573">
        <v>10.91</v>
      </c>
      <c r="L247" s="573">
        <v>17.260000000000002</v>
      </c>
      <c r="M247" s="1819"/>
      <c r="O247" s="500"/>
      <c r="P247" s="500"/>
      <c r="Q247" s="500"/>
      <c r="R247" s="500"/>
      <c r="S247" s="500"/>
      <c r="T247" s="500"/>
      <c r="U247" s="500"/>
      <c r="V247" s="500"/>
    </row>
    <row r="248" spans="1:22" s="1818" customFormat="1" ht="11.25">
      <c r="A248" s="1862">
        <v>17</v>
      </c>
      <c r="B248" s="1863" t="s">
        <v>677</v>
      </c>
      <c r="C248" s="1864">
        <v>48.72</v>
      </c>
      <c r="D248" s="1864">
        <v>0</v>
      </c>
      <c r="E248" s="1864">
        <v>0</v>
      </c>
      <c r="F248" s="1864">
        <v>33.369999999999997</v>
      </c>
      <c r="G248" s="1864">
        <v>0</v>
      </c>
      <c r="H248" s="1864">
        <v>0</v>
      </c>
      <c r="I248" s="573">
        <v>0</v>
      </c>
      <c r="J248" s="573">
        <v>354.33</v>
      </c>
      <c r="K248" s="573">
        <v>215.96</v>
      </c>
      <c r="L248" s="573">
        <v>652.39</v>
      </c>
      <c r="M248" s="511"/>
      <c r="O248" s="500"/>
      <c r="P248" s="500"/>
      <c r="Q248" s="500"/>
      <c r="R248" s="500"/>
      <c r="S248" s="500"/>
      <c r="T248" s="500"/>
      <c r="U248" s="500"/>
      <c r="V248" s="500"/>
    </row>
    <row r="249" spans="1:22" s="1818" customFormat="1" ht="11.25">
      <c r="A249" s="1862">
        <v>18</v>
      </c>
      <c r="B249" s="1863" t="s">
        <v>706</v>
      </c>
      <c r="C249" s="1864">
        <v>0</v>
      </c>
      <c r="D249" s="1864">
        <v>0</v>
      </c>
      <c r="E249" s="1864">
        <v>0</v>
      </c>
      <c r="F249" s="1864">
        <v>12.36</v>
      </c>
      <c r="G249" s="1864">
        <v>0</v>
      </c>
      <c r="H249" s="1864">
        <v>0</v>
      </c>
      <c r="I249" s="573">
        <v>0</v>
      </c>
      <c r="J249" s="573">
        <v>51.63</v>
      </c>
      <c r="K249" s="573">
        <v>25.18</v>
      </c>
      <c r="L249" s="573">
        <v>89.17</v>
      </c>
      <c r="M249" s="511"/>
      <c r="O249" s="500"/>
      <c r="P249" s="500"/>
      <c r="Q249" s="500"/>
      <c r="R249" s="500"/>
      <c r="S249" s="500"/>
      <c r="T249" s="500"/>
      <c r="U249" s="500"/>
      <c r="V249" s="500"/>
    </row>
    <row r="250" spans="1:22" s="1818" customFormat="1" ht="11.25">
      <c r="A250" s="1862">
        <v>19</v>
      </c>
      <c r="B250" s="1863" t="s">
        <v>707</v>
      </c>
      <c r="C250" s="1864">
        <v>0</v>
      </c>
      <c r="D250" s="1864">
        <v>0</v>
      </c>
      <c r="E250" s="1864">
        <v>0</v>
      </c>
      <c r="F250" s="1864">
        <v>0</v>
      </c>
      <c r="G250" s="1864">
        <v>0</v>
      </c>
      <c r="H250" s="1864">
        <v>0</v>
      </c>
      <c r="I250" s="573">
        <v>0</v>
      </c>
      <c r="J250" s="573">
        <v>16.04</v>
      </c>
      <c r="K250" s="573">
        <v>17.899999999999999</v>
      </c>
      <c r="L250" s="573">
        <v>33.94</v>
      </c>
      <c r="M250" s="511"/>
      <c r="O250" s="500"/>
      <c r="P250" s="500"/>
      <c r="Q250" s="500"/>
      <c r="R250" s="500"/>
      <c r="S250" s="500"/>
      <c r="T250" s="500"/>
      <c r="U250" s="500"/>
      <c r="V250" s="500"/>
    </row>
    <row r="251" spans="1:22" s="1818" customFormat="1" ht="11.25">
      <c r="A251" s="1862">
        <v>20</v>
      </c>
      <c r="B251" s="1863" t="s">
        <v>708</v>
      </c>
      <c r="C251" s="1864">
        <v>0</v>
      </c>
      <c r="D251" s="1864">
        <v>0</v>
      </c>
      <c r="E251" s="1864">
        <v>0</v>
      </c>
      <c r="F251" s="1864">
        <v>1.73</v>
      </c>
      <c r="G251" s="1864">
        <v>0.22</v>
      </c>
      <c r="H251" s="1864">
        <v>0</v>
      </c>
      <c r="I251" s="573">
        <v>0</v>
      </c>
      <c r="J251" s="573">
        <v>94.74</v>
      </c>
      <c r="K251" s="573">
        <v>205.61</v>
      </c>
      <c r="L251" s="573">
        <v>302.3</v>
      </c>
      <c r="M251" s="511"/>
      <c r="O251" s="500"/>
      <c r="P251" s="500"/>
      <c r="Q251" s="500"/>
      <c r="R251" s="500"/>
      <c r="S251" s="500"/>
      <c r="T251" s="500"/>
      <c r="U251" s="500"/>
      <c r="V251" s="500"/>
    </row>
    <row r="252" spans="1:22" s="1818" customFormat="1" ht="11.25">
      <c r="A252" s="1862">
        <v>21</v>
      </c>
      <c r="B252" s="1863" t="s">
        <v>709</v>
      </c>
      <c r="C252" s="1864">
        <v>70.66</v>
      </c>
      <c r="D252" s="1864">
        <v>0</v>
      </c>
      <c r="E252" s="1864">
        <v>0</v>
      </c>
      <c r="F252" s="1864">
        <v>29.76</v>
      </c>
      <c r="G252" s="1864">
        <v>0</v>
      </c>
      <c r="H252" s="1864">
        <v>0</v>
      </c>
      <c r="I252" s="573">
        <v>0</v>
      </c>
      <c r="J252" s="573">
        <v>559.74</v>
      </c>
      <c r="K252" s="573">
        <v>612.87</v>
      </c>
      <c r="L252" s="573">
        <v>1273.02</v>
      </c>
      <c r="M252" s="511"/>
      <c r="O252" s="500"/>
      <c r="P252" s="500"/>
      <c r="Q252" s="500"/>
      <c r="R252" s="500"/>
      <c r="S252" s="500"/>
      <c r="T252" s="500"/>
      <c r="U252" s="500"/>
      <c r="V252" s="500"/>
    </row>
    <row r="253" spans="1:22" s="1818" customFormat="1" ht="11.25">
      <c r="A253" s="1862">
        <v>22</v>
      </c>
      <c r="B253" s="1863" t="s">
        <v>710</v>
      </c>
      <c r="C253" s="1864">
        <v>0</v>
      </c>
      <c r="D253" s="1864">
        <v>0</v>
      </c>
      <c r="E253" s="1864">
        <v>0</v>
      </c>
      <c r="F253" s="1864">
        <v>4</v>
      </c>
      <c r="G253" s="1864">
        <v>0</v>
      </c>
      <c r="H253" s="1864">
        <v>0</v>
      </c>
      <c r="I253" s="573">
        <v>0</v>
      </c>
      <c r="J253" s="573">
        <v>100.33</v>
      </c>
      <c r="K253" s="573">
        <v>338.92</v>
      </c>
      <c r="L253" s="573">
        <v>443.25</v>
      </c>
      <c r="M253" s="511"/>
      <c r="O253" s="500"/>
      <c r="P253" s="500"/>
      <c r="Q253" s="500"/>
      <c r="R253" s="500"/>
      <c r="S253" s="500"/>
      <c r="T253" s="500"/>
      <c r="U253" s="500"/>
      <c r="V253" s="500"/>
    </row>
    <row r="254" spans="1:22" s="1818" customFormat="1" ht="11.25">
      <c r="A254" s="1862">
        <v>24</v>
      </c>
      <c r="B254" s="1863" t="s">
        <v>711</v>
      </c>
      <c r="C254" s="1864">
        <v>48.85</v>
      </c>
      <c r="D254" s="1864">
        <v>0</v>
      </c>
      <c r="E254" s="1864">
        <v>0</v>
      </c>
      <c r="F254" s="1864">
        <v>145.4</v>
      </c>
      <c r="G254" s="1864">
        <v>70.739999999999995</v>
      </c>
      <c r="H254" s="1864">
        <v>0</v>
      </c>
      <c r="I254" s="573">
        <v>0</v>
      </c>
      <c r="J254" s="573">
        <v>1500.58</v>
      </c>
      <c r="K254" s="573">
        <v>1522.11</v>
      </c>
      <c r="L254" s="573">
        <v>3287.68</v>
      </c>
      <c r="M254" s="511"/>
      <c r="O254" s="500"/>
      <c r="P254" s="500"/>
      <c r="Q254" s="500"/>
      <c r="R254" s="500"/>
      <c r="S254" s="500"/>
      <c r="T254" s="500"/>
      <c r="U254" s="500"/>
      <c r="V254" s="500"/>
    </row>
    <row r="255" spans="1:22" s="1818" customFormat="1" ht="11.25">
      <c r="A255" s="1862">
        <v>25</v>
      </c>
      <c r="B255" s="1863" t="s">
        <v>685</v>
      </c>
      <c r="C255" s="1864">
        <v>130.16</v>
      </c>
      <c r="D255" s="1864">
        <v>0</v>
      </c>
      <c r="E255" s="1864">
        <v>0</v>
      </c>
      <c r="F255" s="1864">
        <v>1.47</v>
      </c>
      <c r="G255" s="1864">
        <v>0.28000000000000003</v>
      </c>
      <c r="H255" s="1864">
        <v>0</v>
      </c>
      <c r="I255" s="573">
        <v>0</v>
      </c>
      <c r="J255" s="573">
        <v>217.19</v>
      </c>
      <c r="K255" s="573">
        <v>839.75</v>
      </c>
      <c r="L255" s="573">
        <v>1188.8499999999999</v>
      </c>
      <c r="M255" s="511"/>
      <c r="O255" s="500"/>
      <c r="P255" s="500"/>
      <c r="Q255" s="500"/>
      <c r="R255" s="500"/>
      <c r="S255" s="500"/>
      <c r="T255" s="500"/>
      <c r="U255" s="500"/>
      <c r="V255" s="500"/>
    </row>
    <row r="256" spans="1:22" s="1818" customFormat="1" ht="11.25">
      <c r="A256" s="1862">
        <v>26</v>
      </c>
      <c r="B256" s="1863" t="s">
        <v>686</v>
      </c>
      <c r="C256" s="1864">
        <v>711.27</v>
      </c>
      <c r="D256" s="1864">
        <v>0</v>
      </c>
      <c r="E256" s="1864">
        <v>0</v>
      </c>
      <c r="F256" s="1864">
        <v>43.17</v>
      </c>
      <c r="G256" s="1864">
        <v>0</v>
      </c>
      <c r="H256" s="1864">
        <v>0</v>
      </c>
      <c r="I256" s="573">
        <v>0</v>
      </c>
      <c r="J256" s="573">
        <v>1407.66</v>
      </c>
      <c r="K256" s="573">
        <v>469.85</v>
      </c>
      <c r="L256" s="573">
        <v>2631.95</v>
      </c>
      <c r="M256" s="511"/>
      <c r="O256" s="500"/>
      <c r="P256" s="500"/>
      <c r="Q256" s="500"/>
      <c r="R256" s="500"/>
      <c r="S256" s="500"/>
      <c r="T256" s="500"/>
      <c r="U256" s="500"/>
      <c r="V256" s="500"/>
    </row>
    <row r="257" spans="1:22" s="1818" customFormat="1" ht="11.25">
      <c r="A257" s="1862">
        <v>27</v>
      </c>
      <c r="B257" s="1863" t="s">
        <v>687</v>
      </c>
      <c r="C257" s="1864">
        <v>60.48</v>
      </c>
      <c r="D257" s="1864">
        <v>409.34</v>
      </c>
      <c r="E257" s="1864">
        <v>4.7</v>
      </c>
      <c r="F257" s="1864">
        <v>0.94</v>
      </c>
      <c r="G257" s="1864">
        <v>3.27</v>
      </c>
      <c r="H257" s="1864">
        <v>0</v>
      </c>
      <c r="I257" s="573">
        <v>0</v>
      </c>
      <c r="J257" s="573">
        <v>600.08000000000004</v>
      </c>
      <c r="K257" s="573">
        <v>833.24</v>
      </c>
      <c r="L257" s="573">
        <v>1912.05</v>
      </c>
      <c r="M257" s="511"/>
      <c r="O257" s="500"/>
      <c r="P257" s="500"/>
      <c r="Q257" s="500"/>
      <c r="R257" s="500"/>
      <c r="S257" s="500"/>
      <c r="T257" s="500"/>
      <c r="U257" s="500"/>
      <c r="V257" s="500"/>
    </row>
    <row r="258" spans="1:22" s="1818" customFormat="1" ht="11.25">
      <c r="A258" s="1862">
        <v>28</v>
      </c>
      <c r="B258" s="1863" t="s">
        <v>712</v>
      </c>
      <c r="C258" s="1864">
        <v>9.65</v>
      </c>
      <c r="D258" s="1864">
        <v>0</v>
      </c>
      <c r="E258" s="1864">
        <v>0</v>
      </c>
      <c r="F258" s="1864">
        <v>0</v>
      </c>
      <c r="G258" s="1864">
        <v>0</v>
      </c>
      <c r="H258" s="1864">
        <v>0</v>
      </c>
      <c r="I258" s="573">
        <v>0</v>
      </c>
      <c r="J258" s="573">
        <v>251.23</v>
      </c>
      <c r="K258" s="573">
        <v>395.16</v>
      </c>
      <c r="L258" s="573">
        <v>656.04</v>
      </c>
      <c r="M258" s="511"/>
      <c r="O258" s="500"/>
      <c r="P258" s="500"/>
      <c r="Q258" s="500"/>
      <c r="R258" s="500"/>
      <c r="S258" s="500"/>
      <c r="T258" s="500"/>
      <c r="U258" s="500"/>
      <c r="V258" s="500"/>
    </row>
    <row r="259" spans="1:22" s="1818" customFormat="1" ht="11.25">
      <c r="A259" s="1862">
        <v>29</v>
      </c>
      <c r="B259" s="1863" t="s">
        <v>713</v>
      </c>
      <c r="C259" s="1864">
        <v>0</v>
      </c>
      <c r="D259" s="1864">
        <v>0</v>
      </c>
      <c r="E259" s="1864">
        <v>0</v>
      </c>
      <c r="F259" s="1864">
        <v>0</v>
      </c>
      <c r="G259" s="1864">
        <v>0</v>
      </c>
      <c r="H259" s="1864">
        <v>0</v>
      </c>
      <c r="I259" s="573">
        <v>0</v>
      </c>
      <c r="J259" s="573">
        <v>151.18</v>
      </c>
      <c r="K259" s="573">
        <v>265.89999999999998</v>
      </c>
      <c r="L259" s="573">
        <v>417.07</v>
      </c>
      <c r="M259" s="511"/>
      <c r="O259" s="500"/>
      <c r="P259" s="500"/>
      <c r="Q259" s="500"/>
      <c r="R259" s="500"/>
      <c r="S259" s="500"/>
      <c r="T259" s="500"/>
      <c r="U259" s="500"/>
      <c r="V259" s="500"/>
    </row>
    <row r="260" spans="1:22" s="1818" customFormat="1" ht="11.25">
      <c r="A260" s="1862">
        <v>30</v>
      </c>
      <c r="B260" s="1863" t="s">
        <v>714</v>
      </c>
      <c r="C260" s="1864">
        <v>0</v>
      </c>
      <c r="D260" s="1864">
        <v>0</v>
      </c>
      <c r="E260" s="1864">
        <v>0</v>
      </c>
      <c r="F260" s="1864">
        <v>0</v>
      </c>
      <c r="G260" s="1864">
        <v>0</v>
      </c>
      <c r="H260" s="1864">
        <v>0</v>
      </c>
      <c r="I260" s="573">
        <v>0</v>
      </c>
      <c r="J260" s="573">
        <v>6.01</v>
      </c>
      <c r="K260" s="573">
        <v>27.99</v>
      </c>
      <c r="L260" s="573">
        <v>34</v>
      </c>
      <c r="M260" s="511"/>
      <c r="O260" s="500"/>
      <c r="P260" s="500"/>
      <c r="Q260" s="500"/>
      <c r="R260" s="500"/>
      <c r="S260" s="500"/>
      <c r="T260" s="500"/>
      <c r="U260" s="500"/>
      <c r="V260" s="500"/>
    </row>
    <row r="261" spans="1:22" s="1818" customFormat="1" ht="11.25">
      <c r="A261" s="1862">
        <v>31</v>
      </c>
      <c r="B261" s="1863" t="s">
        <v>715</v>
      </c>
      <c r="C261" s="1864">
        <v>0</v>
      </c>
      <c r="D261" s="1864">
        <v>0</v>
      </c>
      <c r="E261" s="1864">
        <v>0</v>
      </c>
      <c r="F261" s="1864">
        <v>0</v>
      </c>
      <c r="G261" s="1864">
        <v>0</v>
      </c>
      <c r="H261" s="1864">
        <v>0</v>
      </c>
      <c r="I261" s="573">
        <v>0</v>
      </c>
      <c r="J261" s="573">
        <v>120.02</v>
      </c>
      <c r="K261" s="573">
        <v>214.91</v>
      </c>
      <c r="L261" s="573">
        <v>334.93</v>
      </c>
      <c r="M261" s="511"/>
      <c r="O261" s="500"/>
      <c r="P261" s="500"/>
      <c r="Q261" s="500"/>
      <c r="R261" s="500"/>
      <c r="S261" s="500"/>
      <c r="T261" s="500"/>
      <c r="U261" s="500"/>
      <c r="V261" s="500"/>
    </row>
    <row r="262" spans="1:22" s="1818" customFormat="1" ht="11.25">
      <c r="A262" s="1862">
        <v>32</v>
      </c>
      <c r="B262" s="1863" t="s">
        <v>716</v>
      </c>
      <c r="C262" s="1864">
        <v>3.22</v>
      </c>
      <c r="D262" s="1864">
        <v>0</v>
      </c>
      <c r="E262" s="1864">
        <v>0</v>
      </c>
      <c r="F262" s="1864">
        <v>0</v>
      </c>
      <c r="G262" s="1864">
        <v>0</v>
      </c>
      <c r="H262" s="1864">
        <v>0</v>
      </c>
      <c r="I262" s="573">
        <v>0</v>
      </c>
      <c r="J262" s="573">
        <v>36.229999999999997</v>
      </c>
      <c r="K262" s="573">
        <v>177.55</v>
      </c>
      <c r="L262" s="573">
        <v>217</v>
      </c>
      <c r="M262" s="511"/>
      <c r="O262" s="500"/>
      <c r="P262" s="500"/>
      <c r="Q262" s="500"/>
      <c r="R262" s="500"/>
      <c r="S262" s="500"/>
      <c r="T262" s="500"/>
      <c r="U262" s="500"/>
      <c r="V262" s="500"/>
    </row>
    <row r="263" spans="1:22" s="1818" customFormat="1" ht="11.25">
      <c r="A263" s="1862">
        <v>33</v>
      </c>
      <c r="B263" s="1863" t="s">
        <v>717</v>
      </c>
      <c r="C263" s="1864">
        <v>0</v>
      </c>
      <c r="D263" s="1864">
        <v>0</v>
      </c>
      <c r="E263" s="1864">
        <v>0</v>
      </c>
      <c r="F263" s="1864">
        <v>0</v>
      </c>
      <c r="G263" s="1864">
        <v>0</v>
      </c>
      <c r="H263" s="1864">
        <v>0</v>
      </c>
      <c r="I263" s="573">
        <v>0</v>
      </c>
      <c r="J263" s="573">
        <v>54.37</v>
      </c>
      <c r="K263" s="573">
        <v>134.53</v>
      </c>
      <c r="L263" s="573">
        <v>188.91</v>
      </c>
      <c r="M263" s="511"/>
      <c r="O263" s="500"/>
      <c r="P263" s="500"/>
      <c r="Q263" s="500"/>
      <c r="R263" s="500"/>
      <c r="S263" s="500"/>
      <c r="T263" s="500"/>
      <c r="U263" s="500"/>
      <c r="V263" s="500"/>
    </row>
    <row r="264" spans="1:22" s="1818" customFormat="1" ht="11.25">
      <c r="A264" s="1862">
        <v>34</v>
      </c>
      <c r="B264" s="1863" t="s">
        <v>692</v>
      </c>
      <c r="C264" s="1864">
        <v>32.479999999999997</v>
      </c>
      <c r="D264" s="1864">
        <v>0</v>
      </c>
      <c r="E264" s="1864">
        <v>0</v>
      </c>
      <c r="F264" s="1864">
        <v>57.28</v>
      </c>
      <c r="G264" s="1864">
        <v>5.44</v>
      </c>
      <c r="H264" s="1864">
        <v>0</v>
      </c>
      <c r="I264" s="573">
        <v>0</v>
      </c>
      <c r="J264" s="573">
        <v>166.05</v>
      </c>
      <c r="K264" s="573">
        <v>272.70999999999998</v>
      </c>
      <c r="L264" s="573">
        <v>533.96</v>
      </c>
      <c r="M264" s="511"/>
      <c r="O264" s="500"/>
      <c r="P264" s="500"/>
      <c r="Q264" s="500"/>
      <c r="R264" s="500"/>
      <c r="S264" s="500"/>
      <c r="T264" s="500"/>
      <c r="U264" s="500"/>
      <c r="V264" s="500"/>
    </row>
    <row r="265" spans="1:22" s="1818" customFormat="1" ht="11.25">
      <c r="A265" s="1862">
        <v>35</v>
      </c>
      <c r="B265" s="1863" t="s">
        <v>693</v>
      </c>
      <c r="C265" s="1864">
        <v>0</v>
      </c>
      <c r="D265" s="1864">
        <v>0</v>
      </c>
      <c r="E265" s="1864">
        <v>0</v>
      </c>
      <c r="F265" s="1864">
        <v>34.25</v>
      </c>
      <c r="G265" s="1864">
        <v>10.07</v>
      </c>
      <c r="H265" s="1864">
        <v>0</v>
      </c>
      <c r="I265" s="573">
        <v>0</v>
      </c>
      <c r="J265" s="573">
        <v>68.73</v>
      </c>
      <c r="K265" s="573">
        <v>158.28</v>
      </c>
      <c r="L265" s="573">
        <v>271.33</v>
      </c>
      <c r="M265" s="511"/>
      <c r="O265" s="500"/>
      <c r="P265" s="500"/>
      <c r="Q265" s="500"/>
      <c r="R265" s="500"/>
      <c r="S265" s="500"/>
      <c r="T265" s="500"/>
      <c r="U265" s="500"/>
      <c r="V265" s="500"/>
    </row>
    <row r="266" spans="1:22" s="1818" customFormat="1" ht="11.25">
      <c r="A266" s="1862">
        <v>36</v>
      </c>
      <c r="B266" s="1863" t="s">
        <v>694</v>
      </c>
      <c r="C266" s="1864">
        <v>0</v>
      </c>
      <c r="D266" s="1864">
        <v>0</v>
      </c>
      <c r="E266" s="1864">
        <v>0</v>
      </c>
      <c r="F266" s="1864">
        <v>0.62</v>
      </c>
      <c r="G266" s="1864">
        <v>0.12</v>
      </c>
      <c r="H266" s="1864">
        <v>0</v>
      </c>
      <c r="I266" s="573">
        <v>0</v>
      </c>
      <c r="J266" s="573">
        <v>85.42</v>
      </c>
      <c r="K266" s="573">
        <v>184.69</v>
      </c>
      <c r="L266" s="573">
        <v>270.86</v>
      </c>
      <c r="M266" s="511"/>
      <c r="O266" s="500"/>
      <c r="P266" s="500"/>
      <c r="Q266" s="500"/>
      <c r="R266" s="500"/>
      <c r="S266" s="500"/>
      <c r="T266" s="500"/>
      <c r="U266" s="500"/>
      <c r="V266" s="500"/>
    </row>
    <row r="267" spans="1:22" s="1818" customFormat="1" ht="11.25">
      <c r="A267" s="1862">
        <v>37</v>
      </c>
      <c r="B267" s="1863" t="s">
        <v>718</v>
      </c>
      <c r="C267" s="1864">
        <v>0</v>
      </c>
      <c r="D267" s="1864">
        <v>0</v>
      </c>
      <c r="E267" s="1864">
        <v>0</v>
      </c>
      <c r="F267" s="1864">
        <v>3.08</v>
      </c>
      <c r="G267" s="1864">
        <v>0.05</v>
      </c>
      <c r="H267" s="1864">
        <v>0</v>
      </c>
      <c r="I267" s="573">
        <v>0</v>
      </c>
      <c r="J267" s="573">
        <v>9.89</v>
      </c>
      <c r="K267" s="573">
        <v>48.27</v>
      </c>
      <c r="L267" s="573">
        <v>61.29</v>
      </c>
      <c r="M267" s="511"/>
      <c r="O267" s="500"/>
      <c r="P267" s="500"/>
      <c r="Q267" s="500"/>
      <c r="R267" s="500"/>
      <c r="S267" s="500"/>
      <c r="T267" s="500"/>
      <c r="U267" s="500"/>
      <c r="V267" s="500"/>
    </row>
    <row r="268" spans="1:22" s="1818" customFormat="1" ht="11.25">
      <c r="A268" s="1862">
        <v>41</v>
      </c>
      <c r="B268" s="1863" t="s">
        <v>719</v>
      </c>
      <c r="C268" s="1864">
        <v>0</v>
      </c>
      <c r="D268" s="1864">
        <v>0</v>
      </c>
      <c r="E268" s="1864">
        <v>0</v>
      </c>
      <c r="F268" s="1864">
        <v>0.4</v>
      </c>
      <c r="G268" s="1864">
        <v>0.05</v>
      </c>
      <c r="H268" s="1864">
        <v>0</v>
      </c>
      <c r="I268" s="573">
        <v>0</v>
      </c>
      <c r="J268" s="573">
        <v>14.13</v>
      </c>
      <c r="K268" s="573">
        <v>421.65</v>
      </c>
      <c r="L268" s="573">
        <v>436.23</v>
      </c>
      <c r="M268" s="511"/>
      <c r="O268" s="500"/>
      <c r="P268" s="500"/>
      <c r="Q268" s="500"/>
      <c r="R268" s="500"/>
      <c r="S268" s="500"/>
      <c r="T268" s="500"/>
      <c r="U268" s="500"/>
      <c r="V268" s="500"/>
    </row>
    <row r="269" spans="1:22" s="1818" customFormat="1" ht="11.25">
      <c r="A269" s="1862">
        <v>45</v>
      </c>
      <c r="B269" s="1863" t="s">
        <v>660</v>
      </c>
      <c r="C269" s="573">
        <v>3.03</v>
      </c>
      <c r="D269" s="573">
        <v>0</v>
      </c>
      <c r="E269" s="573">
        <v>0</v>
      </c>
      <c r="F269" s="573">
        <v>120.65</v>
      </c>
      <c r="G269" s="573">
        <v>20.440000000000001</v>
      </c>
      <c r="H269" s="573">
        <v>0</v>
      </c>
      <c r="I269" s="573">
        <v>0</v>
      </c>
      <c r="J269" s="573">
        <v>320.91000000000003</v>
      </c>
      <c r="K269" s="573">
        <v>136.4</v>
      </c>
      <c r="L269" s="573">
        <v>601.41999999999996</v>
      </c>
      <c r="M269" s="511"/>
      <c r="O269" s="500"/>
      <c r="P269" s="500"/>
      <c r="Q269" s="500"/>
      <c r="R269" s="500"/>
      <c r="S269" s="500"/>
      <c r="T269" s="500"/>
      <c r="U269" s="500"/>
      <c r="V269" s="500"/>
    </row>
    <row r="270" spans="1:22" s="1818" customFormat="1" ht="11.25">
      <c r="A270" s="1865"/>
      <c r="B270" s="1866" t="s">
        <v>662</v>
      </c>
      <c r="C270" s="573">
        <v>0</v>
      </c>
      <c r="D270" s="573">
        <v>75.19</v>
      </c>
      <c r="E270" s="573">
        <v>671.01</v>
      </c>
      <c r="F270" s="573">
        <v>1473.36</v>
      </c>
      <c r="G270" s="573">
        <v>213.15</v>
      </c>
      <c r="H270" s="573">
        <v>1611.67</v>
      </c>
      <c r="I270" s="573">
        <v>415.03</v>
      </c>
      <c r="J270" s="573">
        <v>2.4900000000000002</v>
      </c>
      <c r="K270" s="573">
        <v>0</v>
      </c>
      <c r="L270" s="573">
        <v>4461.91</v>
      </c>
      <c r="M270" s="511"/>
      <c r="O270" s="500"/>
      <c r="P270" s="500"/>
      <c r="Q270" s="500"/>
      <c r="R270" s="500"/>
      <c r="S270" s="500"/>
      <c r="T270" s="500"/>
      <c r="U270" s="500"/>
      <c r="V270" s="500"/>
    </row>
    <row r="271" spans="1:22" s="1818" customFormat="1" ht="11.25">
      <c r="A271" s="1867" t="s">
        <v>209</v>
      </c>
      <c r="B271" s="1859" t="s">
        <v>720</v>
      </c>
      <c r="C271" s="1861">
        <v>1151.76</v>
      </c>
      <c r="D271" s="1861">
        <v>484.53</v>
      </c>
      <c r="E271" s="1861">
        <v>675.71</v>
      </c>
      <c r="F271" s="1861">
        <v>2209.37</v>
      </c>
      <c r="G271" s="1861">
        <v>437.09</v>
      </c>
      <c r="H271" s="1861">
        <v>1611.67</v>
      </c>
      <c r="I271" s="1861">
        <v>415.03</v>
      </c>
      <c r="J271" s="1861">
        <v>7847.26</v>
      </c>
      <c r="K271" s="1861">
        <v>8575.92</v>
      </c>
      <c r="L271" s="1861">
        <v>23408.34</v>
      </c>
      <c r="M271" s="511"/>
      <c r="O271" s="500"/>
      <c r="P271" s="500"/>
      <c r="Q271" s="500"/>
      <c r="R271" s="500"/>
      <c r="S271" s="500"/>
      <c r="T271" s="500"/>
      <c r="U271" s="500"/>
      <c r="V271" s="500"/>
    </row>
    <row r="272" spans="1:22" s="1818" customFormat="1" ht="11.25">
      <c r="A272" s="1862">
        <v>23</v>
      </c>
      <c r="B272" s="1863" t="s">
        <v>721</v>
      </c>
      <c r="C272" s="1864">
        <v>1023.1</v>
      </c>
      <c r="D272" s="1864">
        <v>1999.68</v>
      </c>
      <c r="E272" s="573">
        <v>0</v>
      </c>
      <c r="F272" s="573">
        <v>0</v>
      </c>
      <c r="G272" s="573">
        <v>686.22</v>
      </c>
      <c r="H272" s="573">
        <v>0</v>
      </c>
      <c r="I272" s="573">
        <v>0</v>
      </c>
      <c r="J272" s="573">
        <v>176.37</v>
      </c>
      <c r="K272" s="573">
        <v>436.12</v>
      </c>
      <c r="L272" s="573">
        <v>4321.5</v>
      </c>
      <c r="M272" s="511"/>
      <c r="O272" s="500"/>
      <c r="P272" s="500"/>
      <c r="Q272" s="500"/>
      <c r="R272" s="500"/>
      <c r="S272" s="500"/>
      <c r="T272" s="500"/>
      <c r="U272" s="500"/>
      <c r="V272" s="500"/>
    </row>
    <row r="273" spans="1:22" s="1818" customFormat="1" ht="12" thickBot="1">
      <c r="A273" s="1868" t="s">
        <v>209</v>
      </c>
      <c r="B273" s="1869" t="s">
        <v>722</v>
      </c>
      <c r="C273" s="1870">
        <v>2174.86</v>
      </c>
      <c r="D273" s="1870">
        <v>2484.21</v>
      </c>
      <c r="E273" s="1870">
        <v>675.71</v>
      </c>
      <c r="F273" s="1870">
        <v>2209.37</v>
      </c>
      <c r="G273" s="1870">
        <v>1123.32</v>
      </c>
      <c r="H273" s="1870">
        <v>1611.67</v>
      </c>
      <c r="I273" s="1870">
        <v>415.03</v>
      </c>
      <c r="J273" s="1870">
        <v>8023.63</v>
      </c>
      <c r="K273" s="1870">
        <v>9012.0400000000009</v>
      </c>
      <c r="L273" s="1870">
        <v>27729.84</v>
      </c>
      <c r="M273" s="511"/>
      <c r="O273" s="500"/>
      <c r="P273" s="500"/>
      <c r="Q273" s="500"/>
      <c r="R273" s="500"/>
      <c r="S273" s="500"/>
      <c r="T273" s="500"/>
      <c r="U273" s="500"/>
      <c r="V273" s="500"/>
    </row>
    <row r="274" spans="1:22" s="1818" customFormat="1" ht="12" thickTop="1">
      <c r="A274" s="1813"/>
      <c r="B274" s="1821"/>
      <c r="C274" s="1852"/>
      <c r="D274" s="1852"/>
      <c r="E274" s="1852"/>
      <c r="F274" s="1852"/>
      <c r="G274" s="1852"/>
      <c r="H274" s="1852"/>
      <c r="I274" s="1852"/>
      <c r="J274" s="1852"/>
      <c r="K274" s="1852"/>
      <c r="L274" s="1852"/>
      <c r="M274" s="511"/>
      <c r="O274" s="500"/>
      <c r="P274" s="500"/>
      <c r="Q274" s="500"/>
      <c r="R274" s="500"/>
      <c r="S274" s="500"/>
      <c r="T274" s="500"/>
      <c r="U274" s="500"/>
      <c r="V274" s="500"/>
    </row>
    <row r="275" spans="1:22" s="1818" customFormat="1" ht="11.25">
      <c r="A275" s="1813"/>
      <c r="B275" s="1821"/>
      <c r="C275" s="1852"/>
      <c r="D275" s="1852"/>
      <c r="E275" s="1852"/>
      <c r="F275" s="1852"/>
      <c r="G275" s="1852"/>
      <c r="H275" s="1852"/>
      <c r="I275" s="1852"/>
      <c r="J275" s="1852"/>
      <c r="K275" s="1852"/>
      <c r="L275" s="1852"/>
      <c r="M275" s="511"/>
      <c r="O275" s="500"/>
      <c r="P275" s="500"/>
      <c r="Q275" s="500"/>
      <c r="R275" s="500"/>
      <c r="S275" s="500"/>
      <c r="T275" s="500"/>
      <c r="U275" s="500"/>
      <c r="V275" s="500"/>
    </row>
    <row r="276" spans="1:22" s="1818" customFormat="1" ht="11.25">
      <c r="A276" s="1823">
        <v>2008</v>
      </c>
      <c r="B276" s="1824" t="s">
        <v>704</v>
      </c>
      <c r="C276" s="1825"/>
      <c r="D276" s="1826"/>
      <c r="E276" s="1827"/>
      <c r="F276" s="1827"/>
      <c r="G276" s="1827"/>
      <c r="H276" s="1827"/>
      <c r="I276" s="1826"/>
      <c r="J276" s="1826"/>
      <c r="K276" s="1827"/>
      <c r="L276" s="1827"/>
      <c r="M276" s="511"/>
      <c r="O276" s="500"/>
      <c r="P276" s="500"/>
      <c r="Q276" s="500"/>
      <c r="R276" s="500"/>
      <c r="S276" s="500"/>
      <c r="T276" s="500"/>
      <c r="U276" s="500"/>
      <c r="V276" s="500"/>
    </row>
    <row r="277" spans="1:22" s="1818" customFormat="1" ht="11.25">
      <c r="A277" s="1858">
        <v>14</v>
      </c>
      <c r="B277" s="1859" t="s">
        <v>673</v>
      </c>
      <c r="C277" s="1860">
        <v>0</v>
      </c>
      <c r="D277" s="1860">
        <v>0</v>
      </c>
      <c r="E277" s="1860">
        <v>0</v>
      </c>
      <c r="F277" s="1860">
        <v>148.43</v>
      </c>
      <c r="G277" s="1860">
        <v>29.97</v>
      </c>
      <c r="H277" s="1860">
        <v>0</v>
      </c>
      <c r="I277" s="1861">
        <v>0</v>
      </c>
      <c r="J277" s="1861">
        <v>143.52000000000001</v>
      </c>
      <c r="K277" s="1861">
        <v>150.37</v>
      </c>
      <c r="L277" s="1861">
        <v>472.3</v>
      </c>
      <c r="M277" s="511"/>
      <c r="O277" s="500"/>
      <c r="P277" s="500"/>
      <c r="Q277" s="500"/>
      <c r="R277" s="500"/>
      <c r="S277" s="500"/>
      <c r="T277" s="500"/>
      <c r="U277" s="500"/>
      <c r="V277" s="500"/>
    </row>
    <row r="278" spans="1:22" s="1818" customFormat="1" ht="11.25">
      <c r="A278" s="1862">
        <v>15</v>
      </c>
      <c r="B278" s="1863" t="s">
        <v>705</v>
      </c>
      <c r="C278" s="1864">
        <v>28.04</v>
      </c>
      <c r="D278" s="1864">
        <v>0</v>
      </c>
      <c r="E278" s="1864">
        <v>0</v>
      </c>
      <c r="F278" s="1864">
        <v>171.1</v>
      </c>
      <c r="G278" s="1864">
        <v>70.39</v>
      </c>
      <c r="H278" s="1864">
        <v>0</v>
      </c>
      <c r="I278" s="573">
        <v>0</v>
      </c>
      <c r="J278" s="573">
        <v>1798.94</v>
      </c>
      <c r="K278" s="573">
        <v>1041.43</v>
      </c>
      <c r="L278" s="573">
        <v>3109.9</v>
      </c>
      <c r="M278" s="511"/>
      <c r="O278" s="500"/>
      <c r="P278" s="500"/>
      <c r="Q278" s="500"/>
      <c r="R278" s="500"/>
      <c r="S278" s="500"/>
      <c r="T278" s="500"/>
      <c r="U278" s="500"/>
      <c r="V278" s="500"/>
    </row>
    <row r="279" spans="1:22" s="1818" customFormat="1" ht="11.25">
      <c r="A279" s="1862">
        <v>16</v>
      </c>
      <c r="B279" s="1863" t="s">
        <v>676</v>
      </c>
      <c r="C279" s="1864">
        <v>0</v>
      </c>
      <c r="D279" s="1864">
        <v>0</v>
      </c>
      <c r="E279" s="1864">
        <v>0</v>
      </c>
      <c r="F279" s="1864">
        <v>0</v>
      </c>
      <c r="G279" s="1864">
        <v>0</v>
      </c>
      <c r="H279" s="1864">
        <v>0</v>
      </c>
      <c r="I279" s="573">
        <v>0</v>
      </c>
      <c r="J279" s="573">
        <v>7.42</v>
      </c>
      <c r="K279" s="573">
        <v>12.45</v>
      </c>
      <c r="L279" s="573">
        <v>19.86</v>
      </c>
      <c r="M279" s="511"/>
      <c r="O279" s="500"/>
      <c r="P279" s="500"/>
      <c r="Q279" s="500"/>
      <c r="R279" s="500"/>
      <c r="S279" s="500"/>
      <c r="T279" s="500"/>
      <c r="U279" s="500"/>
      <c r="V279" s="500"/>
    </row>
    <row r="280" spans="1:22" s="1818" customFormat="1" ht="11.25">
      <c r="A280" s="1862">
        <v>17</v>
      </c>
      <c r="B280" s="1863" t="s">
        <v>677</v>
      </c>
      <c r="C280" s="1864">
        <v>53.34</v>
      </c>
      <c r="D280" s="1864">
        <v>0</v>
      </c>
      <c r="E280" s="1864">
        <v>0</v>
      </c>
      <c r="F280" s="1864">
        <v>36.520000000000003</v>
      </c>
      <c r="G280" s="1864">
        <v>0</v>
      </c>
      <c r="H280" s="1864">
        <v>0</v>
      </c>
      <c r="I280" s="573">
        <v>0</v>
      </c>
      <c r="J280" s="573">
        <v>451.6</v>
      </c>
      <c r="K280" s="573">
        <v>243.4</v>
      </c>
      <c r="L280" s="573">
        <v>784.86</v>
      </c>
      <c r="M280" s="511"/>
      <c r="O280" s="500"/>
      <c r="P280" s="500"/>
      <c r="Q280" s="500"/>
      <c r="R280" s="500"/>
      <c r="S280" s="500"/>
      <c r="T280" s="500"/>
      <c r="U280" s="500"/>
      <c r="V280" s="500"/>
    </row>
    <row r="281" spans="1:22" s="1818" customFormat="1" ht="11.25">
      <c r="A281" s="1862">
        <v>18</v>
      </c>
      <c r="B281" s="1863" t="s">
        <v>706</v>
      </c>
      <c r="C281" s="1864">
        <v>0</v>
      </c>
      <c r="D281" s="1864">
        <v>0</v>
      </c>
      <c r="E281" s="1864">
        <v>0</v>
      </c>
      <c r="F281" s="1864">
        <v>13.52</v>
      </c>
      <c r="G281" s="1864">
        <v>0</v>
      </c>
      <c r="H281" s="1864">
        <v>0</v>
      </c>
      <c r="I281" s="573">
        <v>0</v>
      </c>
      <c r="J281" s="573">
        <v>65.8</v>
      </c>
      <c r="K281" s="573">
        <v>28.38</v>
      </c>
      <c r="L281" s="573">
        <v>107.7</v>
      </c>
      <c r="M281" s="511"/>
      <c r="O281" s="500"/>
      <c r="P281" s="500"/>
      <c r="Q281" s="500"/>
      <c r="R281" s="500"/>
      <c r="S281" s="500"/>
      <c r="T281" s="500"/>
      <c r="U281" s="500"/>
      <c r="V281" s="500"/>
    </row>
    <row r="282" spans="1:22" s="1818" customFormat="1" ht="11.25">
      <c r="A282" s="1862">
        <v>19</v>
      </c>
      <c r="B282" s="1863" t="s">
        <v>707</v>
      </c>
      <c r="C282" s="1864">
        <v>0</v>
      </c>
      <c r="D282" s="1864">
        <v>0</v>
      </c>
      <c r="E282" s="1864">
        <v>0</v>
      </c>
      <c r="F282" s="1864">
        <v>0</v>
      </c>
      <c r="G282" s="1864">
        <v>0</v>
      </c>
      <c r="H282" s="1864">
        <v>0</v>
      </c>
      <c r="I282" s="573">
        <v>0</v>
      </c>
      <c r="J282" s="573">
        <v>20.440000000000001</v>
      </c>
      <c r="K282" s="573">
        <v>20.18</v>
      </c>
      <c r="L282" s="573">
        <v>40.61</v>
      </c>
      <c r="M282" s="511"/>
      <c r="O282" s="500"/>
      <c r="P282" s="500"/>
      <c r="Q282" s="500"/>
      <c r="R282" s="500"/>
      <c r="S282" s="500"/>
      <c r="T282" s="500"/>
      <c r="U282" s="500"/>
      <c r="V282" s="500"/>
    </row>
    <row r="283" spans="1:22" s="1818" customFormat="1" ht="11.25">
      <c r="A283" s="1862">
        <v>20</v>
      </c>
      <c r="B283" s="1863" t="s">
        <v>708</v>
      </c>
      <c r="C283" s="1864">
        <v>0</v>
      </c>
      <c r="D283" s="1864">
        <v>0</v>
      </c>
      <c r="E283" s="1864">
        <v>0</v>
      </c>
      <c r="F283" s="1864">
        <v>3.57</v>
      </c>
      <c r="G283" s="1864">
        <v>0</v>
      </c>
      <c r="H283" s="1864">
        <v>0</v>
      </c>
      <c r="I283" s="573">
        <v>0</v>
      </c>
      <c r="J283" s="573">
        <v>119.85</v>
      </c>
      <c r="K283" s="573">
        <v>225.97</v>
      </c>
      <c r="L283" s="573">
        <v>349.39</v>
      </c>
      <c r="M283" s="511"/>
      <c r="O283" s="500"/>
      <c r="P283" s="500"/>
      <c r="Q283" s="500"/>
      <c r="R283" s="500"/>
      <c r="S283" s="500"/>
      <c r="T283" s="500"/>
      <c r="U283" s="500"/>
      <c r="V283" s="500"/>
    </row>
    <row r="284" spans="1:22" s="1818" customFormat="1" ht="11.25">
      <c r="A284" s="1862">
        <v>21</v>
      </c>
      <c r="B284" s="1863" t="s">
        <v>709</v>
      </c>
      <c r="C284" s="1864">
        <v>104.55</v>
      </c>
      <c r="D284" s="1864">
        <v>0</v>
      </c>
      <c r="E284" s="1864">
        <v>0</v>
      </c>
      <c r="F284" s="1864">
        <v>31.65</v>
      </c>
      <c r="G284" s="1864">
        <v>0</v>
      </c>
      <c r="H284" s="1864">
        <v>0</v>
      </c>
      <c r="I284" s="573">
        <v>0</v>
      </c>
      <c r="J284" s="573">
        <v>688.97</v>
      </c>
      <c r="K284" s="573">
        <v>712.27</v>
      </c>
      <c r="L284" s="573">
        <v>1537.44</v>
      </c>
      <c r="M284" s="511"/>
      <c r="O284" s="500"/>
      <c r="P284" s="500"/>
      <c r="Q284" s="500"/>
      <c r="R284" s="500"/>
      <c r="S284" s="500"/>
      <c r="T284" s="500"/>
      <c r="U284" s="500"/>
      <c r="V284" s="500"/>
    </row>
    <row r="285" spans="1:22" s="1818" customFormat="1" ht="11.25">
      <c r="A285" s="1862">
        <v>22</v>
      </c>
      <c r="B285" s="1863" t="s">
        <v>710</v>
      </c>
      <c r="C285" s="1864">
        <v>0</v>
      </c>
      <c r="D285" s="1864">
        <v>0</v>
      </c>
      <c r="E285" s="1864">
        <v>0</v>
      </c>
      <c r="F285" s="1864">
        <v>4.25</v>
      </c>
      <c r="G285" s="1864">
        <v>0</v>
      </c>
      <c r="H285" s="1864">
        <v>0</v>
      </c>
      <c r="I285" s="573">
        <v>0</v>
      </c>
      <c r="J285" s="573">
        <v>123.5</v>
      </c>
      <c r="K285" s="573">
        <v>393.89</v>
      </c>
      <c r="L285" s="573">
        <v>521.64</v>
      </c>
      <c r="M285" s="511"/>
      <c r="O285" s="500"/>
      <c r="P285" s="500"/>
      <c r="Q285" s="500"/>
      <c r="R285" s="500"/>
      <c r="S285" s="500"/>
      <c r="T285" s="500"/>
      <c r="U285" s="500"/>
      <c r="V285" s="500"/>
    </row>
    <row r="286" spans="1:22" s="1818" customFormat="1" ht="11.25">
      <c r="A286" s="1862">
        <v>24</v>
      </c>
      <c r="B286" s="1863" t="s">
        <v>711</v>
      </c>
      <c r="C286" s="1864">
        <v>64.930000000000007</v>
      </c>
      <c r="D286" s="1864">
        <v>0</v>
      </c>
      <c r="E286" s="1864">
        <v>0</v>
      </c>
      <c r="F286" s="1864">
        <v>135.71</v>
      </c>
      <c r="G286" s="1864">
        <v>111.32</v>
      </c>
      <c r="H286" s="1864">
        <v>0</v>
      </c>
      <c r="I286" s="573">
        <v>0</v>
      </c>
      <c r="J286" s="573">
        <v>1794.26</v>
      </c>
      <c r="K286" s="573">
        <v>1744.38</v>
      </c>
      <c r="L286" s="573">
        <v>3850.61</v>
      </c>
      <c r="M286" s="511"/>
      <c r="O286" s="500"/>
      <c r="P286" s="500"/>
      <c r="Q286" s="500"/>
      <c r="R286" s="500"/>
      <c r="S286" s="500"/>
      <c r="T286" s="500"/>
      <c r="U286" s="500"/>
      <c r="V286" s="500"/>
    </row>
    <row r="287" spans="1:22" s="1818" customFormat="1" ht="11.25">
      <c r="A287" s="1862">
        <v>25</v>
      </c>
      <c r="B287" s="1863" t="s">
        <v>685</v>
      </c>
      <c r="C287" s="1864">
        <v>141.88</v>
      </c>
      <c r="D287" s="1864">
        <v>0</v>
      </c>
      <c r="E287" s="1864">
        <v>0</v>
      </c>
      <c r="F287" s="1864">
        <v>3.04</v>
      </c>
      <c r="G287" s="1864">
        <v>0</v>
      </c>
      <c r="H287" s="1864">
        <v>0</v>
      </c>
      <c r="I287" s="573">
        <v>0</v>
      </c>
      <c r="J287" s="573">
        <v>274.76</v>
      </c>
      <c r="K287" s="573">
        <v>922.91</v>
      </c>
      <c r="L287" s="573">
        <v>1342.59</v>
      </c>
      <c r="M287" s="511"/>
      <c r="O287" s="500"/>
      <c r="P287" s="500"/>
      <c r="Q287" s="500"/>
      <c r="R287" s="500"/>
      <c r="S287" s="500"/>
      <c r="T287" s="500"/>
      <c r="U287" s="500"/>
      <c r="V287" s="500"/>
    </row>
    <row r="288" spans="1:22" s="1818" customFormat="1" ht="11.25">
      <c r="A288" s="1862">
        <v>26</v>
      </c>
      <c r="B288" s="1863" t="s">
        <v>686</v>
      </c>
      <c r="C288" s="1864">
        <v>759.17</v>
      </c>
      <c r="D288" s="1864">
        <v>0</v>
      </c>
      <c r="E288" s="1864">
        <v>0</v>
      </c>
      <c r="F288" s="1864">
        <v>48.7</v>
      </c>
      <c r="G288" s="1864">
        <v>0</v>
      </c>
      <c r="H288" s="1864">
        <v>0</v>
      </c>
      <c r="I288" s="573">
        <v>0</v>
      </c>
      <c r="J288" s="573">
        <v>1817.53</v>
      </c>
      <c r="K288" s="573">
        <v>531.55999999999995</v>
      </c>
      <c r="L288" s="573">
        <v>3156.97</v>
      </c>
      <c r="M288" s="511"/>
      <c r="O288" s="500"/>
      <c r="P288" s="500"/>
      <c r="Q288" s="500"/>
      <c r="R288" s="500"/>
      <c r="S288" s="500"/>
      <c r="T288" s="500"/>
      <c r="U288" s="500"/>
      <c r="V288" s="500"/>
    </row>
    <row r="289" spans="1:22" s="1818" customFormat="1" ht="11.25">
      <c r="A289" s="1862">
        <v>27</v>
      </c>
      <c r="B289" s="1863" t="s">
        <v>687</v>
      </c>
      <c r="C289" s="1864">
        <v>69.14</v>
      </c>
      <c r="D289" s="1864">
        <v>509.41</v>
      </c>
      <c r="E289" s="1864">
        <v>5.7</v>
      </c>
      <c r="F289" s="1864">
        <v>4.71</v>
      </c>
      <c r="G289" s="1864">
        <v>0.82</v>
      </c>
      <c r="H289" s="1864">
        <v>0</v>
      </c>
      <c r="I289" s="573">
        <v>0</v>
      </c>
      <c r="J289" s="573">
        <v>828.14</v>
      </c>
      <c r="K289" s="573">
        <v>1035.92</v>
      </c>
      <c r="L289" s="573">
        <v>2453.84</v>
      </c>
      <c r="M289" s="511"/>
      <c r="O289" s="500"/>
      <c r="P289" s="500"/>
      <c r="Q289" s="500"/>
      <c r="R289" s="500"/>
      <c r="S289" s="500"/>
      <c r="T289" s="500"/>
      <c r="U289" s="500"/>
      <c r="V289" s="500"/>
    </row>
    <row r="290" spans="1:22" s="1818" customFormat="1" ht="11.25">
      <c r="A290" s="1862">
        <v>28</v>
      </c>
      <c r="B290" s="1863" t="s">
        <v>712</v>
      </c>
      <c r="C290" s="1864">
        <v>9.67</v>
      </c>
      <c r="D290" s="1864">
        <v>0</v>
      </c>
      <c r="E290" s="1864">
        <v>0</v>
      </c>
      <c r="F290" s="1864">
        <v>0</v>
      </c>
      <c r="G290" s="1864">
        <v>0.17</v>
      </c>
      <c r="H290" s="1864">
        <v>0</v>
      </c>
      <c r="I290" s="573">
        <v>0</v>
      </c>
      <c r="J290" s="573">
        <v>361.58</v>
      </c>
      <c r="K290" s="573">
        <v>442.74</v>
      </c>
      <c r="L290" s="573">
        <v>814.16</v>
      </c>
      <c r="M290" s="511"/>
      <c r="O290" s="500"/>
      <c r="P290" s="500"/>
      <c r="Q290" s="500"/>
      <c r="R290" s="500"/>
      <c r="S290" s="500"/>
      <c r="T290" s="500"/>
      <c r="U290" s="500"/>
      <c r="V290" s="500"/>
    </row>
    <row r="291" spans="1:22" s="1818" customFormat="1" ht="11.25">
      <c r="A291" s="1862">
        <v>29</v>
      </c>
      <c r="B291" s="1863" t="s">
        <v>713</v>
      </c>
      <c r="C291" s="1864">
        <v>0</v>
      </c>
      <c r="D291" s="1864">
        <v>0</v>
      </c>
      <c r="E291" s="1864">
        <v>0</v>
      </c>
      <c r="F291" s="1864">
        <v>0</v>
      </c>
      <c r="G291" s="1864">
        <v>0.45</v>
      </c>
      <c r="H291" s="1864">
        <v>0</v>
      </c>
      <c r="I291" s="573">
        <v>0</v>
      </c>
      <c r="J291" s="573">
        <v>217.58</v>
      </c>
      <c r="K291" s="573">
        <v>297.91000000000003</v>
      </c>
      <c r="L291" s="573">
        <v>515.94000000000005</v>
      </c>
      <c r="M291" s="511"/>
      <c r="O291" s="500"/>
      <c r="P291" s="500"/>
      <c r="Q291" s="500"/>
      <c r="R291" s="500"/>
      <c r="S291" s="500"/>
      <c r="T291" s="500"/>
      <c r="U291" s="500"/>
      <c r="V291" s="500"/>
    </row>
    <row r="292" spans="1:22" s="1818" customFormat="1" ht="11.25">
      <c r="A292" s="1862">
        <v>30</v>
      </c>
      <c r="B292" s="1863" t="s">
        <v>714</v>
      </c>
      <c r="C292" s="1864">
        <v>0</v>
      </c>
      <c r="D292" s="1864">
        <v>0</v>
      </c>
      <c r="E292" s="1864">
        <v>0</v>
      </c>
      <c r="F292" s="1864">
        <v>0</v>
      </c>
      <c r="G292" s="1864">
        <v>0</v>
      </c>
      <c r="H292" s="1864">
        <v>0</v>
      </c>
      <c r="I292" s="573">
        <v>0</v>
      </c>
      <c r="J292" s="573">
        <v>7.77</v>
      </c>
      <c r="K292" s="573">
        <v>32.08</v>
      </c>
      <c r="L292" s="573">
        <v>39.85</v>
      </c>
      <c r="M292" s="511"/>
      <c r="O292" s="500"/>
      <c r="P292" s="500"/>
      <c r="Q292" s="500"/>
      <c r="R292" s="500"/>
      <c r="S292" s="500"/>
      <c r="T292" s="500"/>
      <c r="U292" s="500"/>
      <c r="V292" s="500"/>
    </row>
    <row r="293" spans="1:22" s="1818" customFormat="1" ht="11.25">
      <c r="A293" s="1862">
        <v>31</v>
      </c>
      <c r="B293" s="1863" t="s">
        <v>715</v>
      </c>
      <c r="C293" s="1864">
        <v>0</v>
      </c>
      <c r="D293" s="1864">
        <v>0</v>
      </c>
      <c r="E293" s="1864">
        <v>0</v>
      </c>
      <c r="F293" s="1864">
        <v>0</v>
      </c>
      <c r="G293" s="1864">
        <v>0</v>
      </c>
      <c r="H293" s="1864">
        <v>0</v>
      </c>
      <c r="I293" s="573">
        <v>0</v>
      </c>
      <c r="J293" s="573">
        <v>155.27000000000001</v>
      </c>
      <c r="K293" s="573">
        <v>246.28</v>
      </c>
      <c r="L293" s="573">
        <v>401.54</v>
      </c>
      <c r="M293" s="511"/>
      <c r="O293" s="500"/>
      <c r="P293" s="500"/>
      <c r="Q293" s="500"/>
      <c r="R293" s="500"/>
      <c r="S293" s="500"/>
      <c r="T293" s="500"/>
      <c r="U293" s="500"/>
      <c r="V293" s="500"/>
    </row>
    <row r="294" spans="1:22" s="1818" customFormat="1" ht="11.25">
      <c r="A294" s="1862">
        <v>32</v>
      </c>
      <c r="B294" s="1863" t="s">
        <v>716</v>
      </c>
      <c r="C294" s="1864">
        <v>3.93</v>
      </c>
      <c r="D294" s="1864">
        <v>0</v>
      </c>
      <c r="E294" s="1864">
        <v>0</v>
      </c>
      <c r="F294" s="1864">
        <v>0</v>
      </c>
      <c r="G294" s="1864">
        <v>0</v>
      </c>
      <c r="H294" s="1864">
        <v>0</v>
      </c>
      <c r="I294" s="573">
        <v>0</v>
      </c>
      <c r="J294" s="573">
        <v>46.87</v>
      </c>
      <c r="K294" s="573">
        <v>203.47</v>
      </c>
      <c r="L294" s="573">
        <v>254.27</v>
      </c>
      <c r="M294" s="511"/>
      <c r="O294" s="500"/>
      <c r="P294" s="500"/>
      <c r="Q294" s="500"/>
      <c r="R294" s="500"/>
      <c r="S294" s="500"/>
      <c r="T294" s="500"/>
      <c r="U294" s="500"/>
      <c r="V294" s="500"/>
    </row>
    <row r="295" spans="1:22" s="1818" customFormat="1" ht="11.25">
      <c r="A295" s="1862">
        <v>33</v>
      </c>
      <c r="B295" s="1863" t="s">
        <v>717</v>
      </c>
      <c r="C295" s="1864">
        <v>0</v>
      </c>
      <c r="D295" s="1864">
        <v>0</v>
      </c>
      <c r="E295" s="1864">
        <v>0</v>
      </c>
      <c r="F295" s="1864">
        <v>0</v>
      </c>
      <c r="G295" s="1864">
        <v>0</v>
      </c>
      <c r="H295" s="1864">
        <v>0</v>
      </c>
      <c r="I295" s="573">
        <v>0</v>
      </c>
      <c r="J295" s="573">
        <v>70.34</v>
      </c>
      <c r="K295" s="573">
        <v>154.16999999999999</v>
      </c>
      <c r="L295" s="573">
        <v>224.51</v>
      </c>
      <c r="M295" s="511"/>
      <c r="O295" s="500"/>
      <c r="P295" s="500"/>
      <c r="Q295" s="500"/>
      <c r="R295" s="500"/>
      <c r="S295" s="500"/>
      <c r="T295" s="500"/>
      <c r="U295" s="500"/>
      <c r="V295" s="500"/>
    </row>
    <row r="296" spans="1:22" s="1818" customFormat="1" ht="11.25">
      <c r="A296" s="1862">
        <v>34</v>
      </c>
      <c r="B296" s="1863" t="s">
        <v>692</v>
      </c>
      <c r="C296" s="1864">
        <v>34.700000000000003</v>
      </c>
      <c r="D296" s="1864">
        <v>0</v>
      </c>
      <c r="E296" s="1864">
        <v>0</v>
      </c>
      <c r="F296" s="1864">
        <v>64.62</v>
      </c>
      <c r="G296" s="1864">
        <v>5.5</v>
      </c>
      <c r="H296" s="1864">
        <v>0</v>
      </c>
      <c r="I296" s="573">
        <v>0</v>
      </c>
      <c r="J296" s="573">
        <v>214.22</v>
      </c>
      <c r="K296" s="573">
        <v>316.22000000000003</v>
      </c>
      <c r="L296" s="573">
        <v>635.27</v>
      </c>
      <c r="M296" s="511"/>
      <c r="O296" s="500"/>
      <c r="P296" s="500"/>
      <c r="Q296" s="500"/>
      <c r="R296" s="500"/>
      <c r="S296" s="500"/>
      <c r="T296" s="500"/>
      <c r="U296" s="500"/>
      <c r="V296" s="500"/>
    </row>
    <row r="297" spans="1:22" s="1818" customFormat="1" ht="11.25">
      <c r="A297" s="1862">
        <v>35</v>
      </c>
      <c r="B297" s="1863" t="s">
        <v>693</v>
      </c>
      <c r="C297" s="1864">
        <v>0</v>
      </c>
      <c r="D297" s="1864">
        <v>0</v>
      </c>
      <c r="E297" s="1864">
        <v>0</v>
      </c>
      <c r="F297" s="1864">
        <v>38.64</v>
      </c>
      <c r="G297" s="1864">
        <v>10.19</v>
      </c>
      <c r="H297" s="1864">
        <v>0</v>
      </c>
      <c r="I297" s="573">
        <v>0</v>
      </c>
      <c r="J297" s="573">
        <v>88.66</v>
      </c>
      <c r="K297" s="573">
        <v>183.54</v>
      </c>
      <c r="L297" s="573">
        <v>321.04000000000002</v>
      </c>
      <c r="M297" s="511"/>
      <c r="O297" s="500"/>
      <c r="P297" s="500"/>
      <c r="Q297" s="500"/>
      <c r="R297" s="500"/>
      <c r="S297" s="500"/>
      <c r="T297" s="500"/>
      <c r="U297" s="500"/>
      <c r="V297" s="500"/>
    </row>
    <row r="298" spans="1:22" s="1818" customFormat="1" ht="11.25">
      <c r="A298" s="1862">
        <v>36</v>
      </c>
      <c r="B298" s="1863" t="s">
        <v>694</v>
      </c>
      <c r="C298" s="1864">
        <v>0</v>
      </c>
      <c r="D298" s="1864">
        <v>0</v>
      </c>
      <c r="E298" s="1864">
        <v>0</v>
      </c>
      <c r="F298" s="1864">
        <v>1.29</v>
      </c>
      <c r="G298" s="1864">
        <v>0</v>
      </c>
      <c r="H298" s="1864">
        <v>0</v>
      </c>
      <c r="I298" s="573">
        <v>0</v>
      </c>
      <c r="J298" s="573">
        <v>108.06</v>
      </c>
      <c r="K298" s="573">
        <v>202.98</v>
      </c>
      <c r="L298" s="573">
        <v>312.33999999999997</v>
      </c>
      <c r="M298" s="511"/>
      <c r="O298" s="500"/>
      <c r="P298" s="500"/>
      <c r="Q298" s="500"/>
      <c r="R298" s="500"/>
      <c r="S298" s="500"/>
      <c r="T298" s="500"/>
      <c r="U298" s="500"/>
      <c r="V298" s="500"/>
    </row>
    <row r="299" spans="1:22" s="1818" customFormat="1" ht="11.25">
      <c r="A299" s="1862">
        <v>37</v>
      </c>
      <c r="B299" s="1863" t="s">
        <v>718</v>
      </c>
      <c r="C299" s="1864">
        <v>0</v>
      </c>
      <c r="D299" s="1864">
        <v>0</v>
      </c>
      <c r="E299" s="1864">
        <v>0</v>
      </c>
      <c r="F299" s="1864">
        <v>6.37</v>
      </c>
      <c r="G299" s="1864">
        <v>0</v>
      </c>
      <c r="H299" s="1864">
        <v>0</v>
      </c>
      <c r="I299" s="573">
        <v>0</v>
      </c>
      <c r="J299" s="573">
        <v>12.51</v>
      </c>
      <c r="K299" s="573">
        <v>53.05</v>
      </c>
      <c r="L299" s="573">
        <v>71.930000000000007</v>
      </c>
      <c r="M299" s="511"/>
      <c r="O299" s="500"/>
      <c r="P299" s="500"/>
      <c r="Q299" s="500"/>
      <c r="R299" s="500"/>
      <c r="S299" s="500"/>
      <c r="T299" s="500"/>
      <c r="U299" s="500"/>
      <c r="V299" s="500"/>
    </row>
    <row r="300" spans="1:22" s="1818" customFormat="1" ht="11.25">
      <c r="A300" s="1862">
        <v>41</v>
      </c>
      <c r="B300" s="1863" t="s">
        <v>719</v>
      </c>
      <c r="C300" s="1864">
        <v>0</v>
      </c>
      <c r="D300" s="1864">
        <v>0</v>
      </c>
      <c r="E300" s="1864">
        <v>0</v>
      </c>
      <c r="F300" s="1864">
        <v>0.83</v>
      </c>
      <c r="G300" s="1864">
        <v>0</v>
      </c>
      <c r="H300" s="1864">
        <v>0</v>
      </c>
      <c r="I300" s="573">
        <v>0</v>
      </c>
      <c r="J300" s="573">
        <v>17.87</v>
      </c>
      <c r="K300" s="573">
        <v>463.41</v>
      </c>
      <c r="L300" s="573">
        <v>482.11</v>
      </c>
      <c r="M300" s="511"/>
      <c r="O300" s="500"/>
      <c r="P300" s="500"/>
      <c r="Q300" s="500"/>
      <c r="R300" s="500"/>
      <c r="S300" s="500"/>
      <c r="T300" s="500"/>
      <c r="U300" s="500"/>
      <c r="V300" s="500"/>
    </row>
    <row r="301" spans="1:22" s="1818" customFormat="1" ht="11.25">
      <c r="A301" s="1862">
        <v>45</v>
      </c>
      <c r="B301" s="1863" t="s">
        <v>660</v>
      </c>
      <c r="C301" s="573">
        <v>26.82</v>
      </c>
      <c r="D301" s="573">
        <v>0</v>
      </c>
      <c r="E301" s="573">
        <v>0</v>
      </c>
      <c r="F301" s="573">
        <v>140.81</v>
      </c>
      <c r="G301" s="573">
        <v>21.41</v>
      </c>
      <c r="H301" s="573">
        <v>0</v>
      </c>
      <c r="I301" s="573">
        <v>0</v>
      </c>
      <c r="J301" s="573">
        <v>424.51</v>
      </c>
      <c r="K301" s="573">
        <v>156.24</v>
      </c>
      <c r="L301" s="573">
        <v>769.78</v>
      </c>
      <c r="M301" s="511"/>
      <c r="O301" s="500"/>
      <c r="P301" s="500"/>
      <c r="Q301" s="500"/>
      <c r="R301" s="500"/>
      <c r="S301" s="500"/>
      <c r="T301" s="500"/>
      <c r="U301" s="500"/>
      <c r="V301" s="500"/>
    </row>
    <row r="302" spans="1:22" s="1818" customFormat="1" ht="11.25">
      <c r="A302" s="1865"/>
      <c r="B302" s="1866" t="s">
        <v>662</v>
      </c>
      <c r="C302" s="573">
        <v>0</v>
      </c>
      <c r="D302" s="573">
        <v>239.01</v>
      </c>
      <c r="E302" s="573">
        <v>715.34</v>
      </c>
      <c r="F302" s="573">
        <v>1808</v>
      </c>
      <c r="G302" s="573">
        <v>190.45</v>
      </c>
      <c r="H302" s="573">
        <v>1593.17</v>
      </c>
      <c r="I302" s="573">
        <v>414.24</v>
      </c>
      <c r="J302" s="573">
        <v>2.92</v>
      </c>
      <c r="K302" s="573">
        <v>0</v>
      </c>
      <c r="L302" s="573">
        <v>4963.1400000000003</v>
      </c>
      <c r="M302" s="511"/>
      <c r="O302" s="500"/>
      <c r="P302" s="500"/>
      <c r="Q302" s="500"/>
      <c r="R302" s="500"/>
      <c r="S302" s="500"/>
      <c r="T302" s="500"/>
      <c r="U302" s="500"/>
      <c r="V302" s="500"/>
    </row>
    <row r="303" spans="1:22" s="1818" customFormat="1" ht="11.25">
      <c r="A303" s="1867" t="s">
        <v>209</v>
      </c>
      <c r="B303" s="1859" t="s">
        <v>720</v>
      </c>
      <c r="C303" s="1861">
        <v>1296.1600000000001</v>
      </c>
      <c r="D303" s="1861">
        <v>748.42</v>
      </c>
      <c r="E303" s="1861">
        <v>721.04</v>
      </c>
      <c r="F303" s="1861">
        <v>2661.76</v>
      </c>
      <c r="G303" s="1861">
        <v>440.68</v>
      </c>
      <c r="H303" s="1861">
        <v>1593.17</v>
      </c>
      <c r="I303" s="1861">
        <v>414.24</v>
      </c>
      <c r="J303" s="1861">
        <v>9862.9</v>
      </c>
      <c r="K303" s="1861">
        <v>9815.2099999999991</v>
      </c>
      <c r="L303" s="1861">
        <v>27553.599999999999</v>
      </c>
      <c r="M303" s="511"/>
      <c r="O303" s="500"/>
      <c r="P303" s="500"/>
      <c r="Q303" s="500"/>
      <c r="R303" s="500"/>
      <c r="S303" s="500"/>
      <c r="T303" s="500"/>
      <c r="U303" s="500"/>
      <c r="V303" s="500"/>
    </row>
    <row r="304" spans="1:22" s="1818" customFormat="1" ht="11.25">
      <c r="A304" s="1862">
        <v>23</v>
      </c>
      <c r="B304" s="1863" t="s">
        <v>721</v>
      </c>
      <c r="C304" s="1864">
        <v>1084.76</v>
      </c>
      <c r="D304" s="1864">
        <v>2567.21</v>
      </c>
      <c r="E304" s="573">
        <v>0</v>
      </c>
      <c r="F304" s="573">
        <v>0.28999999999999998</v>
      </c>
      <c r="G304" s="573">
        <v>961.33</v>
      </c>
      <c r="H304" s="573">
        <v>0</v>
      </c>
      <c r="I304" s="573">
        <v>0</v>
      </c>
      <c r="J304" s="573">
        <v>228.07</v>
      </c>
      <c r="K304" s="573">
        <v>419.79</v>
      </c>
      <c r="L304" s="573">
        <v>5261.45</v>
      </c>
      <c r="M304" s="511"/>
      <c r="O304" s="500"/>
      <c r="P304" s="500"/>
      <c r="Q304" s="500"/>
      <c r="R304" s="500"/>
      <c r="S304" s="500"/>
      <c r="T304" s="500"/>
      <c r="U304" s="500"/>
      <c r="V304" s="500"/>
    </row>
    <row r="305" spans="1:22" s="1818" customFormat="1" ht="12" thickBot="1">
      <c r="A305" s="1868" t="s">
        <v>209</v>
      </c>
      <c r="B305" s="1869" t="s">
        <v>722</v>
      </c>
      <c r="C305" s="1870">
        <v>2380.92</v>
      </c>
      <c r="D305" s="1870">
        <v>3315.64</v>
      </c>
      <c r="E305" s="1870">
        <v>721.04</v>
      </c>
      <c r="F305" s="1870">
        <v>2662.05</v>
      </c>
      <c r="G305" s="1870">
        <v>1402.01</v>
      </c>
      <c r="H305" s="1870">
        <v>1593.17</v>
      </c>
      <c r="I305" s="1870">
        <v>414.24</v>
      </c>
      <c r="J305" s="1870">
        <v>10090.969999999999</v>
      </c>
      <c r="K305" s="1870">
        <v>10235</v>
      </c>
      <c r="L305" s="1870">
        <v>32815.050000000003</v>
      </c>
      <c r="M305" s="511"/>
      <c r="O305" s="500"/>
      <c r="P305" s="500"/>
      <c r="Q305" s="500"/>
      <c r="R305" s="500"/>
      <c r="S305" s="500"/>
      <c r="T305" s="500"/>
      <c r="U305" s="500"/>
      <c r="V305" s="500"/>
    </row>
    <row r="306" spans="1:22" s="1818" customFormat="1" ht="12" thickTop="1">
      <c r="A306" s="1813"/>
      <c r="B306" s="1821"/>
      <c r="C306" s="1852"/>
      <c r="D306" s="1852"/>
      <c r="E306" s="1852"/>
      <c r="F306" s="1852"/>
      <c r="G306" s="1852"/>
      <c r="H306" s="1852"/>
      <c r="I306" s="1852"/>
      <c r="J306" s="1852"/>
      <c r="K306" s="1852"/>
      <c r="L306" s="1852"/>
      <c r="M306" s="511"/>
      <c r="O306" s="500"/>
      <c r="P306" s="500"/>
      <c r="Q306" s="500"/>
      <c r="R306" s="500"/>
      <c r="S306" s="500"/>
      <c r="T306" s="500"/>
      <c r="U306" s="500"/>
      <c r="V306" s="500"/>
    </row>
    <row r="307" spans="1:22" s="1818" customFormat="1" ht="11.25">
      <c r="A307" s="1813"/>
      <c r="B307" s="1821"/>
      <c r="C307" s="1852"/>
      <c r="D307" s="1852"/>
      <c r="E307" s="1852"/>
      <c r="F307" s="1852"/>
      <c r="G307" s="1852"/>
      <c r="H307" s="1852"/>
      <c r="I307" s="1852"/>
      <c r="J307" s="1852"/>
      <c r="K307" s="1852"/>
      <c r="L307" s="1852"/>
      <c r="M307" s="511"/>
      <c r="O307" s="500"/>
      <c r="P307" s="500"/>
      <c r="Q307" s="500"/>
      <c r="R307" s="500"/>
      <c r="S307" s="500"/>
      <c r="T307" s="500"/>
      <c r="U307" s="500"/>
      <c r="V307" s="500"/>
    </row>
    <row r="308" spans="1:22" s="1818" customFormat="1" ht="11.25">
      <c r="A308" s="1823">
        <v>2007</v>
      </c>
      <c r="B308" s="1824" t="s">
        <v>704</v>
      </c>
      <c r="C308" s="1825"/>
      <c r="D308" s="1826"/>
      <c r="E308" s="1827"/>
      <c r="F308" s="1827"/>
      <c r="G308" s="1827"/>
      <c r="H308" s="1827"/>
      <c r="I308" s="1826"/>
      <c r="J308" s="1826"/>
      <c r="K308" s="1827"/>
      <c r="L308" s="1827"/>
      <c r="M308" s="511"/>
      <c r="O308" s="500"/>
      <c r="P308" s="500"/>
      <c r="Q308" s="500"/>
      <c r="R308" s="500"/>
      <c r="S308" s="500"/>
      <c r="T308" s="500"/>
      <c r="U308" s="500"/>
      <c r="V308" s="500"/>
    </row>
    <row r="309" spans="1:22" s="1818" customFormat="1" ht="11.25">
      <c r="A309" s="1858">
        <v>14</v>
      </c>
      <c r="B309" s="1859" t="s">
        <v>673</v>
      </c>
      <c r="C309" s="1861">
        <v>0</v>
      </c>
      <c r="D309" s="1861">
        <v>0</v>
      </c>
      <c r="E309" s="1861">
        <v>0</v>
      </c>
      <c r="F309" s="1861">
        <v>147.37</v>
      </c>
      <c r="G309" s="1861">
        <v>43.06</v>
      </c>
      <c r="H309" s="1861">
        <v>0</v>
      </c>
      <c r="I309" s="1861">
        <v>0</v>
      </c>
      <c r="J309" s="1861">
        <v>106.21</v>
      </c>
      <c r="K309" s="1861">
        <v>148.1</v>
      </c>
      <c r="L309" s="1861">
        <v>444.74</v>
      </c>
      <c r="M309" s="511"/>
      <c r="O309" s="500"/>
      <c r="P309" s="500"/>
      <c r="Q309" s="500"/>
      <c r="R309" s="500"/>
      <c r="S309" s="500"/>
      <c r="T309" s="500"/>
      <c r="U309" s="500"/>
      <c r="V309" s="500"/>
    </row>
    <row r="310" spans="1:22" s="1818" customFormat="1" ht="11.25">
      <c r="A310" s="1862">
        <v>15</v>
      </c>
      <c r="B310" s="1863" t="s">
        <v>705</v>
      </c>
      <c r="C310" s="573">
        <v>24.51</v>
      </c>
      <c r="D310" s="573">
        <v>0</v>
      </c>
      <c r="E310" s="573">
        <v>0</v>
      </c>
      <c r="F310" s="573">
        <v>226.33</v>
      </c>
      <c r="G310" s="573">
        <v>56.93</v>
      </c>
      <c r="H310" s="573">
        <v>0</v>
      </c>
      <c r="I310" s="573">
        <v>0</v>
      </c>
      <c r="J310" s="573">
        <v>1967.17</v>
      </c>
      <c r="K310" s="573">
        <v>1026.57</v>
      </c>
      <c r="L310" s="573">
        <v>3301.52</v>
      </c>
      <c r="M310" s="511"/>
      <c r="O310" s="500"/>
      <c r="P310" s="500"/>
      <c r="Q310" s="500"/>
      <c r="R310" s="500"/>
      <c r="S310" s="500"/>
      <c r="T310" s="500"/>
      <c r="U310" s="500"/>
      <c r="V310" s="500"/>
    </row>
    <row r="311" spans="1:22" s="1818" customFormat="1" ht="11.25">
      <c r="A311" s="1862">
        <v>16</v>
      </c>
      <c r="B311" s="1863" t="s">
        <v>676</v>
      </c>
      <c r="C311" s="573">
        <v>0</v>
      </c>
      <c r="D311" s="573">
        <v>0</v>
      </c>
      <c r="E311" s="573">
        <v>0</v>
      </c>
      <c r="F311" s="573">
        <v>0</v>
      </c>
      <c r="G311" s="573">
        <v>0</v>
      </c>
      <c r="H311" s="573">
        <v>0</v>
      </c>
      <c r="I311" s="573">
        <v>0</v>
      </c>
      <c r="J311" s="573">
        <v>8.11</v>
      </c>
      <c r="K311" s="573">
        <v>12.27</v>
      </c>
      <c r="L311" s="573">
        <v>20.38</v>
      </c>
      <c r="M311" s="511"/>
      <c r="O311" s="500"/>
      <c r="P311" s="500"/>
      <c r="Q311" s="500"/>
      <c r="R311" s="500"/>
      <c r="S311" s="500"/>
      <c r="T311" s="500"/>
      <c r="U311" s="500"/>
      <c r="V311" s="500"/>
    </row>
    <row r="312" spans="1:22" s="1818" customFormat="1" ht="11.25">
      <c r="A312" s="1862">
        <v>17</v>
      </c>
      <c r="B312" s="1863" t="s">
        <v>677</v>
      </c>
      <c r="C312" s="573">
        <v>51.77</v>
      </c>
      <c r="D312" s="573">
        <v>0</v>
      </c>
      <c r="E312" s="573">
        <v>0</v>
      </c>
      <c r="F312" s="573">
        <v>79.3</v>
      </c>
      <c r="G312" s="573">
        <v>10.42</v>
      </c>
      <c r="H312" s="573">
        <v>0</v>
      </c>
      <c r="I312" s="573">
        <v>0</v>
      </c>
      <c r="J312" s="573">
        <v>438.8</v>
      </c>
      <c r="K312" s="573">
        <v>240.07</v>
      </c>
      <c r="L312" s="573">
        <v>820.36</v>
      </c>
      <c r="M312" s="511"/>
      <c r="O312" s="500"/>
      <c r="P312" s="500"/>
      <c r="Q312" s="500"/>
      <c r="R312" s="500"/>
      <c r="S312" s="500"/>
      <c r="T312" s="500"/>
      <c r="U312" s="500"/>
      <c r="V312" s="500"/>
    </row>
    <row r="313" spans="1:22" s="1818" customFormat="1" ht="11.25">
      <c r="A313" s="1862">
        <v>18</v>
      </c>
      <c r="B313" s="1863" t="s">
        <v>706</v>
      </c>
      <c r="C313" s="573">
        <v>0</v>
      </c>
      <c r="D313" s="573">
        <v>0</v>
      </c>
      <c r="E313" s="573">
        <v>0</v>
      </c>
      <c r="F313" s="573">
        <v>29.37</v>
      </c>
      <c r="G313" s="573">
        <v>0</v>
      </c>
      <c r="H313" s="573">
        <v>0</v>
      </c>
      <c r="I313" s="573">
        <v>0</v>
      </c>
      <c r="J313" s="573">
        <v>63.93</v>
      </c>
      <c r="K313" s="573">
        <v>27.99</v>
      </c>
      <c r="L313" s="573">
        <v>121.29</v>
      </c>
      <c r="M313" s="511"/>
      <c r="O313" s="500"/>
      <c r="P313" s="500"/>
      <c r="Q313" s="500"/>
      <c r="R313" s="500"/>
      <c r="S313" s="500"/>
      <c r="T313" s="500"/>
      <c r="U313" s="500"/>
      <c r="V313" s="500"/>
    </row>
    <row r="314" spans="1:22" s="1818" customFormat="1" ht="11.25">
      <c r="A314" s="1862">
        <v>19</v>
      </c>
      <c r="B314" s="1863" t="s">
        <v>707</v>
      </c>
      <c r="C314" s="573">
        <v>0</v>
      </c>
      <c r="D314" s="573">
        <v>0</v>
      </c>
      <c r="E314" s="573">
        <v>0</v>
      </c>
      <c r="F314" s="573">
        <v>0</v>
      </c>
      <c r="G314" s="573">
        <v>0</v>
      </c>
      <c r="H314" s="573">
        <v>0</v>
      </c>
      <c r="I314" s="573">
        <v>0</v>
      </c>
      <c r="J314" s="573">
        <v>19.86</v>
      </c>
      <c r="K314" s="573">
        <v>19.899999999999999</v>
      </c>
      <c r="L314" s="573">
        <v>39.76</v>
      </c>
      <c r="M314" s="511"/>
      <c r="O314" s="500"/>
      <c r="P314" s="500"/>
      <c r="Q314" s="500"/>
      <c r="R314" s="500"/>
      <c r="S314" s="500"/>
      <c r="T314" s="500"/>
      <c r="U314" s="500"/>
      <c r="V314" s="500"/>
    </row>
    <row r="315" spans="1:22" s="1818" customFormat="1" ht="11.25">
      <c r="A315" s="1862">
        <v>20</v>
      </c>
      <c r="B315" s="1863" t="s">
        <v>708</v>
      </c>
      <c r="C315" s="573">
        <v>0</v>
      </c>
      <c r="D315" s="573">
        <v>0</v>
      </c>
      <c r="E315" s="573">
        <v>0</v>
      </c>
      <c r="F315" s="573">
        <v>407.49</v>
      </c>
      <c r="G315" s="573">
        <v>85.42</v>
      </c>
      <c r="H315" s="573">
        <v>0</v>
      </c>
      <c r="I315" s="573">
        <v>0</v>
      </c>
      <c r="J315" s="573">
        <v>178.41</v>
      </c>
      <c r="K315" s="573">
        <v>218.68</v>
      </c>
      <c r="L315" s="573">
        <v>890.01</v>
      </c>
      <c r="M315" s="511"/>
      <c r="O315" s="500"/>
      <c r="P315" s="500"/>
      <c r="Q315" s="500"/>
      <c r="R315" s="500"/>
      <c r="S315" s="500"/>
      <c r="T315" s="500"/>
      <c r="U315" s="500"/>
      <c r="V315" s="500"/>
    </row>
    <row r="316" spans="1:22" s="1818" customFormat="1" ht="11.25">
      <c r="A316" s="1862">
        <v>21</v>
      </c>
      <c r="B316" s="1863" t="s">
        <v>709</v>
      </c>
      <c r="C316" s="573">
        <v>101.13</v>
      </c>
      <c r="D316" s="573">
        <v>0</v>
      </c>
      <c r="E316" s="573">
        <v>0</v>
      </c>
      <c r="F316" s="573">
        <v>28.62</v>
      </c>
      <c r="G316" s="573">
        <v>26.83</v>
      </c>
      <c r="H316" s="573">
        <v>0</v>
      </c>
      <c r="I316" s="573">
        <v>0</v>
      </c>
      <c r="J316" s="573">
        <v>1130.98</v>
      </c>
      <c r="K316" s="573">
        <v>705.41</v>
      </c>
      <c r="L316" s="573">
        <v>1992.97</v>
      </c>
      <c r="M316" s="511"/>
      <c r="O316" s="500"/>
      <c r="P316" s="500"/>
      <c r="Q316" s="500"/>
      <c r="R316" s="500"/>
      <c r="S316" s="500"/>
      <c r="T316" s="500"/>
      <c r="U316" s="500"/>
      <c r="V316" s="500"/>
    </row>
    <row r="317" spans="1:22" s="1818" customFormat="1" ht="11.25">
      <c r="A317" s="1862">
        <v>22</v>
      </c>
      <c r="B317" s="1863" t="s">
        <v>710</v>
      </c>
      <c r="C317" s="573">
        <v>0</v>
      </c>
      <c r="D317" s="573">
        <v>0</v>
      </c>
      <c r="E317" s="573">
        <v>0</v>
      </c>
      <c r="F317" s="573">
        <v>3.84</v>
      </c>
      <c r="G317" s="573">
        <v>6.46</v>
      </c>
      <c r="H317" s="573">
        <v>0</v>
      </c>
      <c r="I317" s="573">
        <v>0</v>
      </c>
      <c r="J317" s="573">
        <v>202.73</v>
      </c>
      <c r="K317" s="573">
        <v>390.1</v>
      </c>
      <c r="L317" s="573">
        <v>603.13</v>
      </c>
      <c r="M317" s="511"/>
      <c r="O317" s="500"/>
      <c r="P317" s="500"/>
      <c r="Q317" s="500"/>
      <c r="R317" s="500"/>
      <c r="S317" s="500"/>
      <c r="T317" s="500"/>
      <c r="U317" s="500"/>
      <c r="V317" s="500"/>
    </row>
    <row r="318" spans="1:22" s="1818" customFormat="1" ht="11.25">
      <c r="A318" s="1862">
        <v>24</v>
      </c>
      <c r="B318" s="1863" t="s">
        <v>711</v>
      </c>
      <c r="C318" s="573">
        <v>75.81</v>
      </c>
      <c r="D318" s="573">
        <v>0</v>
      </c>
      <c r="E318" s="573">
        <v>0</v>
      </c>
      <c r="F318" s="573">
        <v>113.15</v>
      </c>
      <c r="G318" s="573">
        <v>79.34</v>
      </c>
      <c r="H318" s="573">
        <v>0</v>
      </c>
      <c r="I318" s="573">
        <v>0</v>
      </c>
      <c r="J318" s="573">
        <v>2591.56</v>
      </c>
      <c r="K318" s="573">
        <v>1736.63</v>
      </c>
      <c r="L318" s="573">
        <v>4596.49</v>
      </c>
      <c r="M318" s="511"/>
      <c r="O318" s="500"/>
      <c r="P318" s="500"/>
      <c r="Q318" s="500"/>
      <c r="R318" s="500"/>
      <c r="S318" s="500"/>
      <c r="T318" s="500"/>
      <c r="U318" s="500"/>
      <c r="V318" s="500"/>
    </row>
    <row r="319" spans="1:22" s="1818" customFormat="1" ht="11.25">
      <c r="A319" s="1862">
        <v>25</v>
      </c>
      <c r="B319" s="1863" t="s">
        <v>685</v>
      </c>
      <c r="C319" s="573">
        <v>133.86000000000001</v>
      </c>
      <c r="D319" s="573">
        <v>0</v>
      </c>
      <c r="E319" s="573">
        <v>0</v>
      </c>
      <c r="F319" s="573">
        <v>346.89</v>
      </c>
      <c r="G319" s="573">
        <v>106.96</v>
      </c>
      <c r="H319" s="573">
        <v>0</v>
      </c>
      <c r="I319" s="573">
        <v>0</v>
      </c>
      <c r="J319" s="573">
        <v>409.02</v>
      </c>
      <c r="K319" s="573">
        <v>893.13</v>
      </c>
      <c r="L319" s="573">
        <v>1889.87</v>
      </c>
      <c r="M319" s="511"/>
      <c r="O319" s="500"/>
      <c r="P319" s="500"/>
      <c r="Q319" s="500"/>
      <c r="R319" s="500"/>
      <c r="S319" s="500"/>
      <c r="T319" s="500"/>
      <c r="U319" s="500"/>
      <c r="V319" s="500"/>
    </row>
    <row r="320" spans="1:22" s="1818" customFormat="1" ht="11.25">
      <c r="A320" s="1862">
        <v>26</v>
      </c>
      <c r="B320" s="1863" t="s">
        <v>686</v>
      </c>
      <c r="C320" s="573">
        <v>759.23</v>
      </c>
      <c r="D320" s="573">
        <v>0</v>
      </c>
      <c r="E320" s="573">
        <v>0</v>
      </c>
      <c r="F320" s="573">
        <v>48.36</v>
      </c>
      <c r="G320" s="573">
        <v>0</v>
      </c>
      <c r="H320" s="573">
        <v>0</v>
      </c>
      <c r="I320" s="573">
        <v>0</v>
      </c>
      <c r="J320" s="573">
        <v>1345.05</v>
      </c>
      <c r="K320" s="573">
        <v>523.53</v>
      </c>
      <c r="L320" s="573">
        <v>2676.16</v>
      </c>
      <c r="M320" s="511"/>
      <c r="O320" s="500"/>
      <c r="P320" s="500"/>
      <c r="Q320" s="500"/>
      <c r="R320" s="500"/>
      <c r="S320" s="500"/>
      <c r="T320" s="500"/>
      <c r="U320" s="500"/>
      <c r="V320" s="500"/>
    </row>
    <row r="321" spans="1:22" s="1818" customFormat="1" ht="11.25">
      <c r="A321" s="1862">
        <v>27</v>
      </c>
      <c r="B321" s="1863" t="s">
        <v>687</v>
      </c>
      <c r="C321" s="573">
        <v>76.42</v>
      </c>
      <c r="D321" s="573">
        <v>600.24</v>
      </c>
      <c r="E321" s="573">
        <v>0</v>
      </c>
      <c r="F321" s="573">
        <v>22.24</v>
      </c>
      <c r="G321" s="573">
        <v>92.93</v>
      </c>
      <c r="H321" s="573">
        <v>0</v>
      </c>
      <c r="I321" s="573">
        <v>0</v>
      </c>
      <c r="J321" s="573">
        <v>875.91</v>
      </c>
      <c r="K321" s="573">
        <v>1059.6400000000001</v>
      </c>
      <c r="L321" s="573">
        <v>2727.38</v>
      </c>
      <c r="M321" s="511"/>
      <c r="O321" s="500"/>
      <c r="P321" s="500"/>
      <c r="Q321" s="500"/>
      <c r="R321" s="500"/>
      <c r="S321" s="500"/>
      <c r="T321" s="500"/>
      <c r="U321" s="500"/>
      <c r="V321" s="500"/>
    </row>
    <row r="322" spans="1:22" s="1818" customFormat="1" ht="11.25">
      <c r="A322" s="1862">
        <v>28</v>
      </c>
      <c r="B322" s="1863" t="s">
        <v>712</v>
      </c>
      <c r="C322" s="573">
        <v>6.86</v>
      </c>
      <c r="D322" s="573">
        <v>0</v>
      </c>
      <c r="E322" s="573">
        <v>0</v>
      </c>
      <c r="F322" s="573">
        <v>42.06</v>
      </c>
      <c r="G322" s="573">
        <v>5.17</v>
      </c>
      <c r="H322" s="573">
        <v>0</v>
      </c>
      <c r="I322" s="573">
        <v>0</v>
      </c>
      <c r="J322" s="573">
        <v>411.72</v>
      </c>
      <c r="K322" s="573">
        <v>434.72</v>
      </c>
      <c r="L322" s="573">
        <v>900.54</v>
      </c>
      <c r="M322" s="511"/>
      <c r="O322" s="500"/>
      <c r="P322" s="500"/>
      <c r="Q322" s="500"/>
      <c r="R322" s="500"/>
      <c r="S322" s="500"/>
      <c r="T322" s="500"/>
      <c r="U322" s="500"/>
      <c r="V322" s="500"/>
    </row>
    <row r="323" spans="1:22" s="1818" customFormat="1" ht="11.25">
      <c r="A323" s="1862">
        <v>29</v>
      </c>
      <c r="B323" s="1863" t="s">
        <v>713</v>
      </c>
      <c r="C323" s="573">
        <v>0</v>
      </c>
      <c r="D323" s="573">
        <v>0</v>
      </c>
      <c r="E323" s="573">
        <v>0</v>
      </c>
      <c r="F323" s="573">
        <v>46.36</v>
      </c>
      <c r="G323" s="573">
        <v>13.81</v>
      </c>
      <c r="H323" s="573">
        <v>0</v>
      </c>
      <c r="I323" s="573">
        <v>0</v>
      </c>
      <c r="J323" s="573">
        <v>247.75</v>
      </c>
      <c r="K323" s="573">
        <v>292.52</v>
      </c>
      <c r="L323" s="573">
        <v>600.44000000000005</v>
      </c>
      <c r="M323" s="511"/>
      <c r="O323" s="500"/>
      <c r="P323" s="500"/>
      <c r="Q323" s="500"/>
      <c r="R323" s="500"/>
      <c r="S323" s="500"/>
      <c r="T323" s="500"/>
      <c r="U323" s="500"/>
      <c r="V323" s="500"/>
    </row>
    <row r="324" spans="1:22" s="1818" customFormat="1" ht="11.25">
      <c r="A324" s="1862">
        <v>30</v>
      </c>
      <c r="B324" s="1863" t="s">
        <v>714</v>
      </c>
      <c r="C324" s="573">
        <v>0</v>
      </c>
      <c r="D324" s="573">
        <v>0</v>
      </c>
      <c r="E324" s="573">
        <v>0</v>
      </c>
      <c r="F324" s="573">
        <v>3.33</v>
      </c>
      <c r="G324" s="573">
        <v>1.49</v>
      </c>
      <c r="H324" s="573">
        <v>0</v>
      </c>
      <c r="I324" s="573">
        <v>0</v>
      </c>
      <c r="J324" s="573">
        <v>8.9</v>
      </c>
      <c r="K324" s="573">
        <v>31.62</v>
      </c>
      <c r="L324" s="573">
        <v>45.35</v>
      </c>
      <c r="M324" s="511"/>
      <c r="O324" s="500"/>
      <c r="P324" s="500"/>
      <c r="Q324" s="500"/>
      <c r="R324" s="500"/>
      <c r="S324" s="500"/>
      <c r="T324" s="500"/>
      <c r="U324" s="500"/>
      <c r="V324" s="500"/>
    </row>
    <row r="325" spans="1:22" s="1818" customFormat="1" ht="11.25">
      <c r="A325" s="1862">
        <v>31</v>
      </c>
      <c r="B325" s="1863" t="s">
        <v>715</v>
      </c>
      <c r="C325" s="573">
        <v>0</v>
      </c>
      <c r="D325" s="573">
        <v>0</v>
      </c>
      <c r="E325" s="573">
        <v>0</v>
      </c>
      <c r="F325" s="573">
        <v>11.12</v>
      </c>
      <c r="G325" s="573">
        <v>4.51</v>
      </c>
      <c r="H325" s="573">
        <v>0</v>
      </c>
      <c r="I325" s="573">
        <v>0</v>
      </c>
      <c r="J325" s="573">
        <v>177.96</v>
      </c>
      <c r="K325" s="573">
        <v>242.72</v>
      </c>
      <c r="L325" s="573">
        <v>436.32</v>
      </c>
      <c r="M325" s="511"/>
      <c r="O325" s="500"/>
      <c r="P325" s="500"/>
      <c r="Q325" s="500"/>
      <c r="R325" s="500"/>
      <c r="S325" s="500"/>
      <c r="T325" s="500"/>
      <c r="U325" s="500"/>
      <c r="V325" s="500"/>
    </row>
    <row r="326" spans="1:22" s="1818" customFormat="1" ht="11.25">
      <c r="A326" s="1862">
        <v>32</v>
      </c>
      <c r="B326" s="1863" t="s">
        <v>716</v>
      </c>
      <c r="C326" s="573">
        <v>3.93</v>
      </c>
      <c r="D326" s="573">
        <v>0</v>
      </c>
      <c r="E326" s="573">
        <v>0</v>
      </c>
      <c r="F326" s="573">
        <v>7.27</v>
      </c>
      <c r="G326" s="573">
        <v>0</v>
      </c>
      <c r="H326" s="573">
        <v>0</v>
      </c>
      <c r="I326" s="573">
        <v>0</v>
      </c>
      <c r="J326" s="573">
        <v>53.73</v>
      </c>
      <c r="K326" s="573">
        <v>200.53</v>
      </c>
      <c r="L326" s="573">
        <v>265.45999999999998</v>
      </c>
      <c r="M326" s="511"/>
      <c r="O326" s="500"/>
      <c r="P326" s="500"/>
      <c r="Q326" s="500"/>
      <c r="R326" s="500"/>
      <c r="S326" s="500"/>
      <c r="T326" s="500"/>
      <c r="U326" s="500"/>
      <c r="V326" s="500"/>
    </row>
    <row r="327" spans="1:22" s="1818" customFormat="1" ht="11.25">
      <c r="A327" s="1862">
        <v>33</v>
      </c>
      <c r="B327" s="1863" t="s">
        <v>717</v>
      </c>
      <c r="C327" s="573">
        <v>0</v>
      </c>
      <c r="D327" s="573">
        <v>0</v>
      </c>
      <c r="E327" s="573">
        <v>0</v>
      </c>
      <c r="F327" s="573">
        <v>5.63</v>
      </c>
      <c r="G327" s="573">
        <v>2.19</v>
      </c>
      <c r="H327" s="573">
        <v>0</v>
      </c>
      <c r="I327" s="573">
        <v>0</v>
      </c>
      <c r="J327" s="573">
        <v>80.63</v>
      </c>
      <c r="K327" s="573">
        <v>151.94</v>
      </c>
      <c r="L327" s="573">
        <v>240.39</v>
      </c>
      <c r="M327" s="511"/>
      <c r="O327" s="500"/>
      <c r="P327" s="500"/>
      <c r="Q327" s="500"/>
      <c r="R327" s="500"/>
      <c r="S327" s="500"/>
      <c r="T327" s="500"/>
      <c r="U327" s="500"/>
      <c r="V327" s="500"/>
    </row>
    <row r="328" spans="1:22" s="1818" customFormat="1" ht="11.25">
      <c r="A328" s="1862">
        <v>34</v>
      </c>
      <c r="B328" s="1863" t="s">
        <v>692</v>
      </c>
      <c r="C328" s="573">
        <v>34.700000000000003</v>
      </c>
      <c r="D328" s="573">
        <v>0</v>
      </c>
      <c r="E328" s="573">
        <v>0</v>
      </c>
      <c r="F328" s="573">
        <v>61.73</v>
      </c>
      <c r="G328" s="573">
        <v>8.4700000000000006</v>
      </c>
      <c r="H328" s="573">
        <v>0</v>
      </c>
      <c r="I328" s="573">
        <v>0</v>
      </c>
      <c r="J328" s="573">
        <v>518.87</v>
      </c>
      <c r="K328" s="573">
        <v>311.36</v>
      </c>
      <c r="L328" s="573">
        <v>935.13</v>
      </c>
      <c r="M328" s="511"/>
      <c r="O328" s="500"/>
      <c r="P328" s="500"/>
      <c r="Q328" s="500"/>
      <c r="R328" s="500"/>
      <c r="S328" s="500"/>
      <c r="T328" s="500"/>
      <c r="U328" s="500"/>
      <c r="V328" s="500"/>
    </row>
    <row r="329" spans="1:22" s="1818" customFormat="1" ht="11.25">
      <c r="A329" s="1862">
        <v>35</v>
      </c>
      <c r="B329" s="1863" t="s">
        <v>693</v>
      </c>
      <c r="C329" s="573">
        <v>0</v>
      </c>
      <c r="D329" s="573">
        <v>0</v>
      </c>
      <c r="E329" s="573">
        <v>0</v>
      </c>
      <c r="F329" s="573">
        <v>36.909999999999997</v>
      </c>
      <c r="G329" s="573">
        <v>15.69</v>
      </c>
      <c r="H329" s="573">
        <v>0</v>
      </c>
      <c r="I329" s="573">
        <v>0</v>
      </c>
      <c r="J329" s="573">
        <v>214.75</v>
      </c>
      <c r="K329" s="573">
        <v>180.72</v>
      </c>
      <c r="L329" s="573">
        <v>448.07</v>
      </c>
      <c r="M329" s="511"/>
      <c r="O329" s="500"/>
      <c r="P329" s="500"/>
      <c r="Q329" s="500"/>
      <c r="R329" s="500"/>
      <c r="S329" s="500"/>
      <c r="T329" s="500"/>
      <c r="U329" s="500"/>
      <c r="V329" s="500"/>
    </row>
    <row r="330" spans="1:22" s="1818" customFormat="1" ht="11.25">
      <c r="A330" s="1862">
        <v>36</v>
      </c>
      <c r="B330" s="1863" t="s">
        <v>694</v>
      </c>
      <c r="C330" s="573">
        <v>0</v>
      </c>
      <c r="D330" s="573">
        <v>0</v>
      </c>
      <c r="E330" s="573">
        <v>0</v>
      </c>
      <c r="F330" s="573">
        <v>146.87</v>
      </c>
      <c r="G330" s="573">
        <v>44.55</v>
      </c>
      <c r="H330" s="573">
        <v>0</v>
      </c>
      <c r="I330" s="573">
        <v>0</v>
      </c>
      <c r="J330" s="573">
        <v>160.87</v>
      </c>
      <c r="K330" s="573">
        <v>196.43</v>
      </c>
      <c r="L330" s="573">
        <v>548.72</v>
      </c>
      <c r="M330" s="511"/>
      <c r="O330" s="500"/>
      <c r="P330" s="500"/>
      <c r="Q330" s="500"/>
      <c r="R330" s="500"/>
      <c r="S330" s="500"/>
      <c r="T330" s="500"/>
      <c r="U330" s="500"/>
      <c r="V330" s="500"/>
    </row>
    <row r="331" spans="1:22" s="1818" customFormat="1" ht="11.25">
      <c r="A331" s="1862">
        <v>37</v>
      </c>
      <c r="B331" s="1863" t="s">
        <v>718</v>
      </c>
      <c r="C331" s="573">
        <v>0</v>
      </c>
      <c r="D331" s="573">
        <v>0</v>
      </c>
      <c r="E331" s="573">
        <v>0</v>
      </c>
      <c r="F331" s="573">
        <v>726.9</v>
      </c>
      <c r="G331" s="573">
        <v>20.309999999999999</v>
      </c>
      <c r="H331" s="573">
        <v>0</v>
      </c>
      <c r="I331" s="573">
        <v>0</v>
      </c>
      <c r="J331" s="573">
        <v>18.62</v>
      </c>
      <c r="K331" s="573">
        <v>51.34</v>
      </c>
      <c r="L331" s="573">
        <v>817.17</v>
      </c>
      <c r="M331" s="511"/>
      <c r="O331" s="500"/>
      <c r="P331" s="500"/>
      <c r="Q331" s="500"/>
      <c r="R331" s="500"/>
      <c r="S331" s="500"/>
      <c r="T331" s="500"/>
      <c r="U331" s="500"/>
      <c r="V331" s="500"/>
    </row>
    <row r="332" spans="1:22" s="1818" customFormat="1" ht="11.25">
      <c r="A332" s="1862">
        <v>41</v>
      </c>
      <c r="B332" s="1863" t="s">
        <v>719</v>
      </c>
      <c r="C332" s="573">
        <v>0</v>
      </c>
      <c r="D332" s="573">
        <v>0</v>
      </c>
      <c r="E332" s="573">
        <v>0</v>
      </c>
      <c r="F332" s="573">
        <v>94.18</v>
      </c>
      <c r="G332" s="573">
        <v>19.48</v>
      </c>
      <c r="H332" s="573">
        <v>0</v>
      </c>
      <c r="I332" s="573">
        <v>0</v>
      </c>
      <c r="J332" s="573">
        <v>26.61</v>
      </c>
      <c r="K332" s="573">
        <v>448.46</v>
      </c>
      <c r="L332" s="573">
        <v>588.73</v>
      </c>
      <c r="M332" s="511"/>
      <c r="O332" s="500"/>
      <c r="P332" s="500"/>
      <c r="Q332" s="500"/>
      <c r="R332" s="500"/>
      <c r="S332" s="500"/>
      <c r="T332" s="500"/>
      <c r="U332" s="500"/>
      <c r="V332" s="500"/>
    </row>
    <row r="333" spans="1:22" s="1818" customFormat="1" ht="11.25">
      <c r="A333" s="1862">
        <v>45</v>
      </c>
      <c r="B333" s="1863" t="s">
        <v>660</v>
      </c>
      <c r="C333" s="573">
        <v>0.17</v>
      </c>
      <c r="D333" s="573">
        <v>0</v>
      </c>
      <c r="E333" s="573">
        <v>0</v>
      </c>
      <c r="F333" s="573">
        <v>146.68</v>
      </c>
      <c r="G333" s="573">
        <v>22.2</v>
      </c>
      <c r="H333" s="573">
        <v>0</v>
      </c>
      <c r="I333" s="573">
        <v>0</v>
      </c>
      <c r="J333" s="573">
        <v>204.47</v>
      </c>
      <c r="K333" s="573">
        <v>154.63</v>
      </c>
      <c r="L333" s="573">
        <v>528.15</v>
      </c>
      <c r="M333" s="511"/>
      <c r="O333" s="500"/>
      <c r="P333" s="500"/>
      <c r="Q333" s="500"/>
      <c r="R333" s="500"/>
      <c r="S333" s="500"/>
      <c r="T333" s="500"/>
      <c r="U333" s="500"/>
      <c r="V333" s="500"/>
    </row>
    <row r="334" spans="1:22" s="1818" customFormat="1" ht="11.25">
      <c r="A334" s="1865"/>
      <c r="B334" s="1866" t="s">
        <v>662</v>
      </c>
      <c r="C334" s="573">
        <v>0</v>
      </c>
      <c r="D334" s="573">
        <v>239.03</v>
      </c>
      <c r="E334" s="573">
        <v>1006.81</v>
      </c>
      <c r="F334" s="573">
        <v>0</v>
      </c>
      <c r="G334" s="573">
        <v>-0.18</v>
      </c>
      <c r="H334" s="573">
        <v>1581.3</v>
      </c>
      <c r="I334" s="573">
        <v>276.33</v>
      </c>
      <c r="J334" s="573">
        <v>3.44</v>
      </c>
      <c r="K334" s="573">
        <v>0</v>
      </c>
      <c r="L334" s="573">
        <v>3106.73</v>
      </c>
      <c r="M334" s="511"/>
      <c r="O334" s="500"/>
      <c r="P334" s="500"/>
      <c r="Q334" s="500"/>
      <c r="R334" s="500"/>
      <c r="S334" s="500"/>
      <c r="T334" s="500"/>
      <c r="U334" s="500"/>
      <c r="V334" s="500"/>
    </row>
    <row r="335" spans="1:22" s="1818" customFormat="1" ht="11.25">
      <c r="A335" s="1867" t="s">
        <v>209</v>
      </c>
      <c r="B335" s="1859" t="s">
        <v>720</v>
      </c>
      <c r="C335" s="1861">
        <v>1268.4100000000001</v>
      </c>
      <c r="D335" s="1861">
        <v>839.27</v>
      </c>
      <c r="E335" s="1861">
        <v>1006.81</v>
      </c>
      <c r="F335" s="1861">
        <v>2782.01</v>
      </c>
      <c r="G335" s="1861">
        <v>666.04</v>
      </c>
      <c r="H335" s="1861">
        <v>1581.3</v>
      </c>
      <c r="I335" s="1861">
        <v>276.33</v>
      </c>
      <c r="J335" s="1861">
        <v>11466.08</v>
      </c>
      <c r="K335" s="1861">
        <v>9699.01</v>
      </c>
      <c r="L335" s="1861">
        <v>29585.25</v>
      </c>
      <c r="M335" s="511"/>
      <c r="O335" s="500"/>
      <c r="P335" s="500"/>
      <c r="Q335" s="500"/>
      <c r="R335" s="500"/>
      <c r="S335" s="500"/>
      <c r="T335" s="500"/>
      <c r="U335" s="500"/>
      <c r="V335" s="500"/>
    </row>
    <row r="336" spans="1:22" s="1818" customFormat="1" ht="11.25">
      <c r="A336" s="1862">
        <v>23</v>
      </c>
      <c r="B336" s="1863" t="s">
        <v>721</v>
      </c>
      <c r="C336" s="573">
        <v>1061.28</v>
      </c>
      <c r="D336" s="573">
        <v>2514.16</v>
      </c>
      <c r="E336" s="573">
        <v>0</v>
      </c>
      <c r="F336" s="573">
        <v>0.16</v>
      </c>
      <c r="G336" s="573">
        <v>1271.71</v>
      </c>
      <c r="H336" s="573">
        <v>0</v>
      </c>
      <c r="I336" s="573">
        <v>0</v>
      </c>
      <c r="J336" s="573">
        <v>509.76</v>
      </c>
      <c r="K336" s="573">
        <v>533.28</v>
      </c>
      <c r="L336" s="573">
        <v>5890.36</v>
      </c>
      <c r="M336" s="511"/>
      <c r="O336" s="500"/>
      <c r="P336" s="500"/>
      <c r="Q336" s="500"/>
      <c r="R336" s="500"/>
      <c r="S336" s="500"/>
      <c r="T336" s="500"/>
      <c r="U336" s="500"/>
      <c r="V336" s="500"/>
    </row>
    <row r="337" spans="1:22" s="1818" customFormat="1" ht="12" thickBot="1">
      <c r="A337" s="1868" t="s">
        <v>209</v>
      </c>
      <c r="B337" s="1869" t="s">
        <v>722</v>
      </c>
      <c r="C337" s="1870">
        <v>2329.69</v>
      </c>
      <c r="D337" s="1870">
        <v>3353.43</v>
      </c>
      <c r="E337" s="1870">
        <v>1006.81</v>
      </c>
      <c r="F337" s="1870">
        <v>2782.17</v>
      </c>
      <c r="G337" s="1870">
        <v>1937.76</v>
      </c>
      <c r="H337" s="1870">
        <v>1581.3</v>
      </c>
      <c r="I337" s="1870">
        <v>276.33</v>
      </c>
      <c r="J337" s="1870">
        <v>11975.83</v>
      </c>
      <c r="K337" s="1870">
        <v>10232.290000000001</v>
      </c>
      <c r="L337" s="1870">
        <v>35475.61</v>
      </c>
      <c r="M337" s="511"/>
      <c r="O337" s="500"/>
      <c r="P337" s="500"/>
      <c r="Q337" s="500"/>
      <c r="R337" s="500"/>
      <c r="S337" s="500"/>
      <c r="T337" s="500"/>
      <c r="U337" s="500"/>
      <c r="V337" s="500"/>
    </row>
    <row r="338" spans="1:22" s="1818" customFormat="1" ht="12" thickTop="1">
      <c r="A338" s="1813"/>
      <c r="B338" s="1821"/>
      <c r="C338" s="1852"/>
      <c r="D338" s="1852"/>
      <c r="E338" s="1852"/>
      <c r="F338" s="1852"/>
      <c r="G338" s="1852"/>
      <c r="H338" s="1852"/>
      <c r="I338" s="1852"/>
      <c r="J338" s="1852"/>
      <c r="K338" s="1852"/>
      <c r="L338" s="1852"/>
      <c r="M338" s="511"/>
      <c r="O338" s="500"/>
      <c r="P338" s="500"/>
      <c r="Q338" s="500"/>
      <c r="R338" s="500"/>
      <c r="S338" s="500"/>
      <c r="T338" s="500"/>
      <c r="U338" s="500"/>
      <c r="V338" s="500"/>
    </row>
    <row r="339" spans="1:22" s="1818" customFormat="1" ht="11.25">
      <c r="A339" s="1813"/>
      <c r="B339" s="1821"/>
      <c r="C339" s="1852"/>
      <c r="D339" s="1852"/>
      <c r="E339" s="1852"/>
      <c r="F339" s="1852"/>
      <c r="G339" s="1852"/>
      <c r="H339" s="1852"/>
      <c r="I339" s="1852"/>
      <c r="J339" s="1852"/>
      <c r="K339" s="1852"/>
      <c r="L339" s="1852"/>
      <c r="M339" s="511"/>
      <c r="O339" s="500"/>
      <c r="P339" s="500"/>
      <c r="Q339" s="500"/>
      <c r="R339" s="500"/>
      <c r="S339" s="500"/>
      <c r="T339" s="500"/>
      <c r="U339" s="500"/>
      <c r="V339" s="500"/>
    </row>
    <row r="340" spans="1:22" s="1818" customFormat="1" ht="11.25">
      <c r="A340" s="1823">
        <v>2006</v>
      </c>
      <c r="B340" s="1824" t="s">
        <v>704</v>
      </c>
      <c r="C340" s="1825"/>
      <c r="D340" s="1826"/>
      <c r="E340" s="1827"/>
      <c r="F340" s="1827"/>
      <c r="G340" s="1827"/>
      <c r="H340" s="1827"/>
      <c r="I340" s="1826"/>
      <c r="J340" s="1826"/>
      <c r="K340" s="1827"/>
      <c r="L340" s="1827"/>
      <c r="M340" s="511"/>
      <c r="O340" s="500"/>
      <c r="P340" s="500"/>
      <c r="Q340" s="500"/>
      <c r="R340" s="500"/>
      <c r="S340" s="500"/>
      <c r="T340" s="500"/>
      <c r="U340" s="500"/>
      <c r="V340" s="500"/>
    </row>
    <row r="341" spans="1:22" s="1818" customFormat="1" ht="11.25">
      <c r="A341" s="1858">
        <v>14</v>
      </c>
      <c r="B341" s="1859" t="s">
        <v>673</v>
      </c>
      <c r="C341" s="1861">
        <v>0</v>
      </c>
      <c r="D341" s="1861">
        <v>0</v>
      </c>
      <c r="E341" s="1861">
        <v>0</v>
      </c>
      <c r="F341" s="1861">
        <v>149.9</v>
      </c>
      <c r="G341" s="1861">
        <v>1.1100000000000001</v>
      </c>
      <c r="H341" s="1861">
        <v>0</v>
      </c>
      <c r="I341" s="1861">
        <v>0</v>
      </c>
      <c r="J341" s="1861">
        <v>112.03</v>
      </c>
      <c r="K341" s="1861">
        <v>149.19999999999999</v>
      </c>
      <c r="L341" s="1861">
        <v>412.23</v>
      </c>
      <c r="M341" s="511"/>
      <c r="O341" s="500"/>
      <c r="P341" s="500"/>
      <c r="Q341" s="500"/>
      <c r="R341" s="500"/>
      <c r="S341" s="500"/>
      <c r="T341" s="500"/>
      <c r="U341" s="500"/>
      <c r="V341" s="500"/>
    </row>
    <row r="342" spans="1:22" s="1818" customFormat="1" ht="11.25">
      <c r="A342" s="1862">
        <v>15</v>
      </c>
      <c r="B342" s="1863" t="s">
        <v>705</v>
      </c>
      <c r="C342" s="573">
        <v>17.32</v>
      </c>
      <c r="D342" s="573">
        <v>0</v>
      </c>
      <c r="E342" s="573">
        <v>0</v>
      </c>
      <c r="F342" s="573">
        <v>239.26</v>
      </c>
      <c r="G342" s="573">
        <v>43.2</v>
      </c>
      <c r="H342" s="573">
        <v>0</v>
      </c>
      <c r="I342" s="573">
        <v>0</v>
      </c>
      <c r="J342" s="573">
        <v>2030.69</v>
      </c>
      <c r="K342" s="573">
        <v>1029.6099999999999</v>
      </c>
      <c r="L342" s="573">
        <v>3360.08</v>
      </c>
      <c r="M342" s="511"/>
      <c r="O342" s="500"/>
      <c r="P342" s="500"/>
      <c r="Q342" s="500"/>
      <c r="R342" s="500"/>
      <c r="S342" s="500"/>
      <c r="T342" s="500"/>
      <c r="U342" s="500"/>
      <c r="V342" s="500"/>
    </row>
    <row r="343" spans="1:22" s="1818" customFormat="1" ht="11.25">
      <c r="A343" s="1862">
        <v>16</v>
      </c>
      <c r="B343" s="1863" t="s">
        <v>676</v>
      </c>
      <c r="C343" s="573">
        <v>0</v>
      </c>
      <c r="D343" s="573">
        <v>0</v>
      </c>
      <c r="E343" s="573">
        <v>0</v>
      </c>
      <c r="F343" s="573">
        <v>0</v>
      </c>
      <c r="G343" s="573">
        <v>0</v>
      </c>
      <c r="H343" s="573">
        <v>0</v>
      </c>
      <c r="I343" s="573">
        <v>0</v>
      </c>
      <c r="J343" s="573">
        <v>8.3699999999999992</v>
      </c>
      <c r="K343" s="573">
        <v>12.31</v>
      </c>
      <c r="L343" s="573">
        <v>20.68</v>
      </c>
      <c r="M343" s="511"/>
      <c r="O343" s="500"/>
      <c r="P343" s="500"/>
      <c r="Q343" s="500"/>
      <c r="R343" s="500"/>
      <c r="S343" s="500"/>
      <c r="T343" s="500"/>
      <c r="U343" s="500"/>
      <c r="V343" s="500"/>
    </row>
    <row r="344" spans="1:22" s="1818" customFormat="1" ht="11.25">
      <c r="A344" s="1862">
        <v>17</v>
      </c>
      <c r="B344" s="1863" t="s">
        <v>677</v>
      </c>
      <c r="C344" s="573">
        <v>49.35</v>
      </c>
      <c r="D344" s="573">
        <v>0</v>
      </c>
      <c r="E344" s="573">
        <v>0</v>
      </c>
      <c r="F344" s="573">
        <v>87.18</v>
      </c>
      <c r="G344" s="573">
        <v>11.77</v>
      </c>
      <c r="H344" s="573">
        <v>0</v>
      </c>
      <c r="I344" s="573">
        <v>0</v>
      </c>
      <c r="J344" s="573">
        <v>479.15</v>
      </c>
      <c r="K344" s="573">
        <v>240.85</v>
      </c>
      <c r="L344" s="573">
        <v>868.3</v>
      </c>
      <c r="M344" s="511"/>
      <c r="O344" s="500"/>
      <c r="P344" s="500"/>
      <c r="Q344" s="500"/>
      <c r="R344" s="500"/>
      <c r="S344" s="500"/>
      <c r="T344" s="500"/>
      <c r="U344" s="500"/>
      <c r="V344" s="500"/>
    </row>
    <row r="345" spans="1:22" s="1818" customFormat="1" ht="11.25">
      <c r="A345" s="1862">
        <v>18</v>
      </c>
      <c r="B345" s="1863" t="s">
        <v>706</v>
      </c>
      <c r="C345" s="573">
        <v>0</v>
      </c>
      <c r="D345" s="573">
        <v>0</v>
      </c>
      <c r="E345" s="573">
        <v>0</v>
      </c>
      <c r="F345" s="573">
        <v>32.29</v>
      </c>
      <c r="G345" s="573">
        <v>0</v>
      </c>
      <c r="H345" s="573">
        <v>0</v>
      </c>
      <c r="I345" s="573">
        <v>0</v>
      </c>
      <c r="J345" s="573">
        <v>69.81</v>
      </c>
      <c r="K345" s="573">
        <v>28.08</v>
      </c>
      <c r="L345" s="573">
        <v>130.18</v>
      </c>
      <c r="M345" s="511"/>
      <c r="O345" s="500"/>
      <c r="P345" s="500"/>
      <c r="Q345" s="500"/>
      <c r="R345" s="500"/>
      <c r="S345" s="500"/>
      <c r="T345" s="500"/>
      <c r="U345" s="500"/>
      <c r="V345" s="500"/>
    </row>
    <row r="346" spans="1:22" s="1818" customFormat="1" ht="11.25">
      <c r="A346" s="1862">
        <v>19</v>
      </c>
      <c r="B346" s="1863" t="s">
        <v>707</v>
      </c>
      <c r="C346" s="573">
        <v>0</v>
      </c>
      <c r="D346" s="573">
        <v>0</v>
      </c>
      <c r="E346" s="573">
        <v>0</v>
      </c>
      <c r="F346" s="573">
        <v>0</v>
      </c>
      <c r="G346" s="573">
        <v>0</v>
      </c>
      <c r="H346" s="573">
        <v>0</v>
      </c>
      <c r="I346" s="573">
        <v>0</v>
      </c>
      <c r="J346" s="573">
        <v>21.69</v>
      </c>
      <c r="K346" s="573">
        <v>19.96</v>
      </c>
      <c r="L346" s="573">
        <v>41.65</v>
      </c>
      <c r="M346" s="511"/>
      <c r="O346" s="500"/>
      <c r="P346" s="500"/>
      <c r="Q346" s="500"/>
      <c r="R346" s="500"/>
      <c r="S346" s="500"/>
      <c r="T346" s="500"/>
      <c r="U346" s="500"/>
      <c r="V346" s="500"/>
    </row>
    <row r="347" spans="1:22" s="1818" customFormat="1" ht="11.25">
      <c r="A347" s="1862">
        <v>20</v>
      </c>
      <c r="B347" s="1863" t="s">
        <v>708</v>
      </c>
      <c r="C347" s="573">
        <v>0</v>
      </c>
      <c r="D347" s="573">
        <v>0</v>
      </c>
      <c r="E347" s="573">
        <v>0</v>
      </c>
      <c r="F347" s="573">
        <v>408.4</v>
      </c>
      <c r="G347" s="573">
        <v>49.28</v>
      </c>
      <c r="H347" s="573">
        <v>0</v>
      </c>
      <c r="I347" s="573">
        <v>0</v>
      </c>
      <c r="J347" s="573">
        <v>190.69</v>
      </c>
      <c r="K347" s="573">
        <v>223.07</v>
      </c>
      <c r="L347" s="573">
        <v>871.43</v>
      </c>
      <c r="M347" s="511"/>
      <c r="O347" s="500"/>
      <c r="P347" s="500"/>
      <c r="Q347" s="500"/>
      <c r="R347" s="500"/>
      <c r="S347" s="500"/>
      <c r="T347" s="500"/>
      <c r="U347" s="500"/>
      <c r="V347" s="500"/>
    </row>
    <row r="348" spans="1:22" s="1818" customFormat="1" ht="11.25">
      <c r="A348" s="1862">
        <v>21</v>
      </c>
      <c r="B348" s="1863" t="s">
        <v>709</v>
      </c>
      <c r="C348" s="573">
        <v>99</v>
      </c>
      <c r="D348" s="573">
        <v>0</v>
      </c>
      <c r="E348" s="573">
        <v>0</v>
      </c>
      <c r="F348" s="573">
        <v>21.64</v>
      </c>
      <c r="G348" s="573">
        <v>27.92</v>
      </c>
      <c r="H348" s="573">
        <v>0</v>
      </c>
      <c r="I348" s="573">
        <v>0</v>
      </c>
      <c r="J348" s="573">
        <v>1204.42</v>
      </c>
      <c r="K348" s="573">
        <v>714.57</v>
      </c>
      <c r="L348" s="573">
        <v>2067.56</v>
      </c>
      <c r="M348" s="511"/>
      <c r="O348" s="500"/>
      <c r="P348" s="500"/>
      <c r="Q348" s="500"/>
      <c r="R348" s="500"/>
      <c r="S348" s="500"/>
      <c r="T348" s="500"/>
      <c r="U348" s="500"/>
      <c r="V348" s="500"/>
    </row>
    <row r="349" spans="1:22" s="1818" customFormat="1" ht="11.25">
      <c r="A349" s="1862">
        <v>22</v>
      </c>
      <c r="B349" s="1863" t="s">
        <v>710</v>
      </c>
      <c r="C349" s="573">
        <v>0</v>
      </c>
      <c r="D349" s="573">
        <v>0</v>
      </c>
      <c r="E349" s="573">
        <v>0</v>
      </c>
      <c r="F349" s="573">
        <v>2.91</v>
      </c>
      <c r="G349" s="573">
        <v>6.73</v>
      </c>
      <c r="H349" s="573">
        <v>0</v>
      </c>
      <c r="I349" s="573">
        <v>0</v>
      </c>
      <c r="J349" s="573">
        <v>215.89</v>
      </c>
      <c r="K349" s="573">
        <v>395.16</v>
      </c>
      <c r="L349" s="573">
        <v>620.69000000000005</v>
      </c>
      <c r="M349" s="511"/>
      <c r="O349" s="500"/>
      <c r="P349" s="500"/>
      <c r="Q349" s="500"/>
      <c r="R349" s="500"/>
      <c r="S349" s="500"/>
      <c r="T349" s="500"/>
      <c r="U349" s="500"/>
      <c r="V349" s="500"/>
    </row>
    <row r="350" spans="1:22" s="1818" customFormat="1" ht="11.25">
      <c r="A350" s="1862">
        <v>24</v>
      </c>
      <c r="B350" s="1863" t="s">
        <v>711</v>
      </c>
      <c r="C350" s="573">
        <v>83.73</v>
      </c>
      <c r="D350" s="573">
        <v>0</v>
      </c>
      <c r="E350" s="573">
        <v>0</v>
      </c>
      <c r="F350" s="573">
        <v>113.93</v>
      </c>
      <c r="G350" s="573">
        <v>74.150000000000006</v>
      </c>
      <c r="H350" s="573">
        <v>0</v>
      </c>
      <c r="I350" s="573">
        <v>0</v>
      </c>
      <c r="J350" s="573">
        <v>2952.2</v>
      </c>
      <c r="K350" s="573">
        <v>1753.34</v>
      </c>
      <c r="L350" s="573">
        <v>4977.3500000000004</v>
      </c>
      <c r="M350" s="511"/>
      <c r="O350" s="500"/>
      <c r="P350" s="500"/>
      <c r="Q350" s="500"/>
      <c r="R350" s="500"/>
      <c r="S350" s="500"/>
      <c r="T350" s="500"/>
      <c r="U350" s="500"/>
      <c r="V350" s="500"/>
    </row>
    <row r="351" spans="1:22" s="1818" customFormat="1" ht="11.25">
      <c r="A351" s="1862">
        <v>25</v>
      </c>
      <c r="B351" s="1863" t="s">
        <v>685</v>
      </c>
      <c r="C351" s="573">
        <v>135.1</v>
      </c>
      <c r="D351" s="573">
        <v>0</v>
      </c>
      <c r="E351" s="573">
        <v>0</v>
      </c>
      <c r="F351" s="573">
        <v>347.66</v>
      </c>
      <c r="G351" s="573">
        <v>61.7</v>
      </c>
      <c r="H351" s="573">
        <v>0</v>
      </c>
      <c r="I351" s="573">
        <v>0</v>
      </c>
      <c r="J351" s="573">
        <v>437.18</v>
      </c>
      <c r="K351" s="573">
        <v>911.04</v>
      </c>
      <c r="L351" s="573">
        <v>1892.69</v>
      </c>
      <c r="M351" s="511"/>
      <c r="O351" s="500"/>
      <c r="P351" s="500"/>
      <c r="Q351" s="500"/>
      <c r="R351" s="500"/>
      <c r="S351" s="500"/>
      <c r="T351" s="500"/>
      <c r="U351" s="500"/>
      <c r="V351" s="500"/>
    </row>
    <row r="352" spans="1:22" s="1818" customFormat="1" ht="11.25">
      <c r="A352" s="1862">
        <v>26</v>
      </c>
      <c r="B352" s="1863" t="s">
        <v>686</v>
      </c>
      <c r="C352" s="573">
        <v>690.95</v>
      </c>
      <c r="D352" s="573">
        <v>0</v>
      </c>
      <c r="E352" s="573">
        <v>0</v>
      </c>
      <c r="F352" s="573">
        <v>49.19</v>
      </c>
      <c r="G352" s="573">
        <v>0</v>
      </c>
      <c r="H352" s="573">
        <v>0</v>
      </c>
      <c r="I352" s="573">
        <v>0</v>
      </c>
      <c r="J352" s="573">
        <v>1418.72</v>
      </c>
      <c r="K352" s="573">
        <v>527.39</v>
      </c>
      <c r="L352" s="573">
        <v>2686.25</v>
      </c>
      <c r="M352" s="511"/>
      <c r="O352" s="500"/>
      <c r="P352" s="500"/>
      <c r="Q352" s="500"/>
      <c r="R352" s="500"/>
      <c r="S352" s="500"/>
      <c r="T352" s="500"/>
      <c r="U352" s="500"/>
      <c r="V352" s="500"/>
    </row>
    <row r="353" spans="1:22" s="1818" customFormat="1" ht="11.25">
      <c r="A353" s="1862">
        <v>27</v>
      </c>
      <c r="B353" s="1863" t="s">
        <v>687</v>
      </c>
      <c r="C353" s="573">
        <v>37.81</v>
      </c>
      <c r="D353" s="573">
        <v>617.73</v>
      </c>
      <c r="E353" s="573">
        <v>0</v>
      </c>
      <c r="F353" s="573">
        <v>24.77</v>
      </c>
      <c r="G353" s="573">
        <v>48.07</v>
      </c>
      <c r="H353" s="573">
        <v>0</v>
      </c>
      <c r="I353" s="573">
        <v>0</v>
      </c>
      <c r="J353" s="573">
        <v>988.56</v>
      </c>
      <c r="K353" s="573">
        <v>1150.82</v>
      </c>
      <c r="L353" s="573">
        <v>2867.77</v>
      </c>
      <c r="M353" s="511"/>
      <c r="O353" s="500"/>
      <c r="P353" s="500"/>
      <c r="Q353" s="500"/>
      <c r="R353" s="500"/>
      <c r="S353" s="500"/>
      <c r="T353" s="500"/>
      <c r="U353" s="500"/>
      <c r="V353" s="500"/>
    </row>
    <row r="354" spans="1:22" s="1818" customFormat="1" ht="11.25">
      <c r="A354" s="1862">
        <v>28</v>
      </c>
      <c r="B354" s="1863" t="s">
        <v>712</v>
      </c>
      <c r="C354" s="573">
        <v>9.2200000000000006</v>
      </c>
      <c r="D354" s="573">
        <v>0</v>
      </c>
      <c r="E354" s="573">
        <v>0</v>
      </c>
      <c r="F354" s="573">
        <v>41.88</v>
      </c>
      <c r="G354" s="573">
        <v>4.95</v>
      </c>
      <c r="H354" s="573">
        <v>0</v>
      </c>
      <c r="I354" s="573">
        <v>0</v>
      </c>
      <c r="J354" s="573">
        <v>439.11</v>
      </c>
      <c r="K354" s="573">
        <v>436.4</v>
      </c>
      <c r="L354" s="573">
        <v>931.56</v>
      </c>
      <c r="M354" s="511"/>
      <c r="O354" s="500"/>
      <c r="P354" s="500"/>
      <c r="Q354" s="500"/>
      <c r="R354" s="500"/>
      <c r="S354" s="500"/>
      <c r="T354" s="500"/>
      <c r="U354" s="500"/>
      <c r="V354" s="500"/>
    </row>
    <row r="355" spans="1:22" s="1818" customFormat="1" ht="11.25">
      <c r="A355" s="1862">
        <v>29</v>
      </c>
      <c r="B355" s="1863" t="s">
        <v>713</v>
      </c>
      <c r="C355" s="573">
        <v>0</v>
      </c>
      <c r="D355" s="573">
        <v>0</v>
      </c>
      <c r="E355" s="573">
        <v>0</v>
      </c>
      <c r="F355" s="573">
        <v>46.16</v>
      </c>
      <c r="G355" s="573">
        <v>13.24</v>
      </c>
      <c r="H355" s="573">
        <v>0</v>
      </c>
      <c r="I355" s="573">
        <v>0</v>
      </c>
      <c r="J355" s="573">
        <v>264.23</v>
      </c>
      <c r="K355" s="573">
        <v>293.64999999999998</v>
      </c>
      <c r="L355" s="573">
        <v>617.27</v>
      </c>
      <c r="M355" s="511"/>
      <c r="O355" s="500"/>
      <c r="P355" s="500"/>
      <c r="Q355" s="500"/>
      <c r="R355" s="500"/>
      <c r="S355" s="500"/>
      <c r="T355" s="500"/>
      <c r="U355" s="500"/>
      <c r="V355" s="500"/>
    </row>
    <row r="356" spans="1:22" s="1818" customFormat="1" ht="11.25">
      <c r="A356" s="1862">
        <v>30</v>
      </c>
      <c r="B356" s="1863" t="s">
        <v>714</v>
      </c>
      <c r="C356" s="573">
        <v>0</v>
      </c>
      <c r="D356" s="573">
        <v>0</v>
      </c>
      <c r="E356" s="573">
        <v>0</v>
      </c>
      <c r="F356" s="573">
        <v>9.24</v>
      </c>
      <c r="G356" s="573">
        <v>1.62</v>
      </c>
      <c r="H356" s="573">
        <v>0</v>
      </c>
      <c r="I356" s="573">
        <v>0</v>
      </c>
      <c r="J356" s="573">
        <v>9.35</v>
      </c>
      <c r="K356" s="573">
        <v>31.84</v>
      </c>
      <c r="L356" s="573">
        <v>52.05</v>
      </c>
      <c r="M356" s="511"/>
      <c r="O356" s="500"/>
      <c r="P356" s="500"/>
      <c r="Q356" s="500"/>
      <c r="R356" s="500"/>
      <c r="S356" s="500"/>
      <c r="T356" s="500"/>
      <c r="U356" s="500"/>
      <c r="V356" s="500"/>
    </row>
    <row r="357" spans="1:22" s="1818" customFormat="1" ht="11.25">
      <c r="A357" s="1862">
        <v>31</v>
      </c>
      <c r="B357" s="1863" t="s">
        <v>715</v>
      </c>
      <c r="C357" s="573">
        <v>0</v>
      </c>
      <c r="D357" s="573">
        <v>0</v>
      </c>
      <c r="E357" s="573">
        <v>0</v>
      </c>
      <c r="F357" s="573">
        <v>30.83</v>
      </c>
      <c r="G357" s="573">
        <v>4.88</v>
      </c>
      <c r="H357" s="573">
        <v>0</v>
      </c>
      <c r="I357" s="573">
        <v>0</v>
      </c>
      <c r="J357" s="573">
        <v>186.85</v>
      </c>
      <c r="K357" s="573">
        <v>244.44</v>
      </c>
      <c r="L357" s="573">
        <v>467</v>
      </c>
      <c r="M357" s="511"/>
      <c r="O357" s="500"/>
      <c r="P357" s="500"/>
      <c r="Q357" s="500"/>
      <c r="R357" s="500"/>
      <c r="S357" s="500"/>
      <c r="T357" s="500"/>
      <c r="U357" s="500"/>
      <c r="V357" s="500"/>
    </row>
    <row r="358" spans="1:22" s="1818" customFormat="1" ht="11.25">
      <c r="A358" s="1862">
        <v>32</v>
      </c>
      <c r="B358" s="1863" t="s">
        <v>716</v>
      </c>
      <c r="C358" s="573">
        <v>3.93</v>
      </c>
      <c r="D358" s="573">
        <v>0</v>
      </c>
      <c r="E358" s="573">
        <v>0</v>
      </c>
      <c r="F358" s="573">
        <v>20.149999999999999</v>
      </c>
      <c r="G358" s="573">
        <v>0</v>
      </c>
      <c r="H358" s="573">
        <v>0</v>
      </c>
      <c r="I358" s="573">
        <v>0</v>
      </c>
      <c r="J358" s="573">
        <v>56.41</v>
      </c>
      <c r="K358" s="573">
        <v>201.95</v>
      </c>
      <c r="L358" s="573">
        <v>282.44</v>
      </c>
      <c r="M358" s="511"/>
      <c r="O358" s="500"/>
      <c r="P358" s="500"/>
      <c r="Q358" s="500"/>
      <c r="R358" s="500"/>
      <c r="S358" s="500"/>
      <c r="T358" s="500"/>
      <c r="U358" s="500"/>
      <c r="V358" s="500"/>
    </row>
    <row r="359" spans="1:22" s="1818" customFormat="1" ht="11.25">
      <c r="A359" s="1862">
        <v>33</v>
      </c>
      <c r="B359" s="1863" t="s">
        <v>717</v>
      </c>
      <c r="C359" s="573">
        <v>0</v>
      </c>
      <c r="D359" s="573">
        <v>0</v>
      </c>
      <c r="E359" s="573">
        <v>0</v>
      </c>
      <c r="F359" s="573">
        <v>15.6</v>
      </c>
      <c r="G359" s="573">
        <v>2.37</v>
      </c>
      <c r="H359" s="573">
        <v>0</v>
      </c>
      <c r="I359" s="573">
        <v>0</v>
      </c>
      <c r="J359" s="573">
        <v>84.65</v>
      </c>
      <c r="K359" s="573">
        <v>153.02000000000001</v>
      </c>
      <c r="L359" s="573">
        <v>255.65</v>
      </c>
      <c r="M359" s="511"/>
      <c r="O359" s="500"/>
      <c r="P359" s="500"/>
      <c r="Q359" s="500"/>
      <c r="R359" s="500"/>
      <c r="S359" s="500"/>
      <c r="T359" s="500"/>
      <c r="U359" s="500"/>
      <c r="V359" s="500"/>
    </row>
    <row r="360" spans="1:22" s="1818" customFormat="1" ht="11.25">
      <c r="A360" s="1862">
        <v>34</v>
      </c>
      <c r="B360" s="1863" t="s">
        <v>692</v>
      </c>
      <c r="C360" s="573">
        <v>37.15</v>
      </c>
      <c r="D360" s="573">
        <v>0</v>
      </c>
      <c r="E360" s="573">
        <v>0</v>
      </c>
      <c r="F360" s="573">
        <v>63.05</v>
      </c>
      <c r="G360" s="573">
        <v>8.0399999999999991</v>
      </c>
      <c r="H360" s="573">
        <v>0</v>
      </c>
      <c r="I360" s="573">
        <v>0</v>
      </c>
      <c r="J360" s="573">
        <v>575.91999999999996</v>
      </c>
      <c r="K360" s="573">
        <v>312.7</v>
      </c>
      <c r="L360" s="573">
        <v>996.86</v>
      </c>
      <c r="M360" s="511"/>
      <c r="O360" s="500"/>
      <c r="P360" s="500"/>
      <c r="Q360" s="500"/>
      <c r="R360" s="500"/>
      <c r="S360" s="500"/>
      <c r="T360" s="500"/>
      <c r="U360" s="500"/>
      <c r="V360" s="500"/>
    </row>
    <row r="361" spans="1:22" s="1818" customFormat="1" ht="11.25">
      <c r="A361" s="1862">
        <v>35</v>
      </c>
      <c r="B361" s="1863" t="s">
        <v>693</v>
      </c>
      <c r="C361" s="573">
        <v>0</v>
      </c>
      <c r="D361" s="573">
        <v>0</v>
      </c>
      <c r="E361" s="573">
        <v>0</v>
      </c>
      <c r="F361" s="573">
        <v>37.69</v>
      </c>
      <c r="G361" s="573">
        <v>14.9</v>
      </c>
      <c r="H361" s="573">
        <v>0</v>
      </c>
      <c r="I361" s="573">
        <v>0</v>
      </c>
      <c r="J361" s="573">
        <v>238.37</v>
      </c>
      <c r="K361" s="573">
        <v>181.5</v>
      </c>
      <c r="L361" s="573">
        <v>472.46</v>
      </c>
      <c r="M361" s="511"/>
      <c r="O361" s="500"/>
      <c r="P361" s="500"/>
      <c r="Q361" s="500"/>
      <c r="R361" s="500"/>
      <c r="S361" s="500"/>
      <c r="T361" s="500"/>
      <c r="U361" s="500"/>
      <c r="V361" s="500"/>
    </row>
    <row r="362" spans="1:22" s="1818" customFormat="1" ht="11.25">
      <c r="A362" s="1862">
        <v>36</v>
      </c>
      <c r="B362" s="1863" t="s">
        <v>694</v>
      </c>
      <c r="C362" s="573">
        <v>0</v>
      </c>
      <c r="D362" s="573">
        <v>0</v>
      </c>
      <c r="E362" s="573">
        <v>0</v>
      </c>
      <c r="F362" s="573">
        <v>147.19</v>
      </c>
      <c r="G362" s="573">
        <v>25.7</v>
      </c>
      <c r="H362" s="573">
        <v>0</v>
      </c>
      <c r="I362" s="573">
        <v>0</v>
      </c>
      <c r="J362" s="573">
        <v>171.94</v>
      </c>
      <c r="K362" s="573">
        <v>200.37</v>
      </c>
      <c r="L362" s="573">
        <v>545.21</v>
      </c>
      <c r="M362" s="511"/>
      <c r="O362" s="500"/>
      <c r="P362" s="500"/>
      <c r="Q362" s="500"/>
      <c r="R362" s="500"/>
      <c r="S362" s="500"/>
      <c r="T362" s="500"/>
      <c r="U362" s="500"/>
      <c r="V362" s="500"/>
    </row>
    <row r="363" spans="1:22" s="1818" customFormat="1" ht="11.25">
      <c r="A363" s="1862">
        <v>37</v>
      </c>
      <c r="B363" s="1863" t="s">
        <v>718</v>
      </c>
      <c r="C363" s="573">
        <v>0</v>
      </c>
      <c r="D363" s="573">
        <v>0</v>
      </c>
      <c r="E363" s="573">
        <v>0</v>
      </c>
      <c r="F363" s="573">
        <v>728.51</v>
      </c>
      <c r="G363" s="573">
        <v>11.71</v>
      </c>
      <c r="H363" s="573">
        <v>0</v>
      </c>
      <c r="I363" s="573">
        <v>0</v>
      </c>
      <c r="J363" s="573">
        <v>19.899999999999999</v>
      </c>
      <c r="K363" s="573">
        <v>52.37</v>
      </c>
      <c r="L363" s="573">
        <v>812.5</v>
      </c>
      <c r="M363" s="511"/>
      <c r="O363" s="500"/>
      <c r="P363" s="500"/>
      <c r="Q363" s="500"/>
      <c r="R363" s="500"/>
      <c r="S363" s="500"/>
      <c r="T363" s="500"/>
      <c r="U363" s="500"/>
      <c r="V363" s="500"/>
    </row>
    <row r="364" spans="1:22" s="1818" customFormat="1" ht="11.25">
      <c r="A364" s="1862">
        <v>41</v>
      </c>
      <c r="B364" s="1863" t="s">
        <v>719</v>
      </c>
      <c r="C364" s="573">
        <v>0</v>
      </c>
      <c r="D364" s="573">
        <v>0</v>
      </c>
      <c r="E364" s="573">
        <v>0</v>
      </c>
      <c r="F364" s="573">
        <v>94.39</v>
      </c>
      <c r="G364" s="573">
        <v>11.24</v>
      </c>
      <c r="H364" s="573">
        <v>0</v>
      </c>
      <c r="I364" s="573">
        <v>0</v>
      </c>
      <c r="J364" s="573">
        <v>28.44</v>
      </c>
      <c r="K364" s="573">
        <v>457.45</v>
      </c>
      <c r="L364" s="573">
        <v>591.52</v>
      </c>
      <c r="M364" s="511"/>
      <c r="O364" s="500"/>
      <c r="P364" s="500"/>
      <c r="Q364" s="500"/>
      <c r="R364" s="500"/>
      <c r="S364" s="500"/>
      <c r="T364" s="500"/>
      <c r="U364" s="500"/>
      <c r="V364" s="500"/>
    </row>
    <row r="365" spans="1:22" s="1818" customFormat="1" ht="11.25">
      <c r="A365" s="1862">
        <v>45</v>
      </c>
      <c r="B365" s="1863" t="s">
        <v>660</v>
      </c>
      <c r="C365" s="573">
        <v>0.08</v>
      </c>
      <c r="D365" s="573">
        <v>0</v>
      </c>
      <c r="E365" s="573">
        <v>0</v>
      </c>
      <c r="F365" s="573">
        <v>154.1</v>
      </c>
      <c r="G365" s="573">
        <v>19.84</v>
      </c>
      <c r="H365" s="573">
        <v>0</v>
      </c>
      <c r="I365" s="573">
        <v>0</v>
      </c>
      <c r="J365" s="573">
        <v>219.68</v>
      </c>
      <c r="K365" s="573">
        <v>158.19</v>
      </c>
      <c r="L365" s="573">
        <v>551.88</v>
      </c>
      <c r="M365" s="511"/>
      <c r="O365" s="500"/>
      <c r="P365" s="500"/>
      <c r="Q365" s="500"/>
      <c r="R365" s="500"/>
      <c r="S365" s="500"/>
      <c r="T365" s="500"/>
      <c r="U365" s="500"/>
      <c r="V365" s="500"/>
    </row>
    <row r="366" spans="1:22" s="1818" customFormat="1" ht="11.25">
      <c r="A366" s="1865"/>
      <c r="B366" s="1866" t="s">
        <v>662</v>
      </c>
      <c r="C366" s="573">
        <v>0</v>
      </c>
      <c r="D366" s="573">
        <v>231.46</v>
      </c>
      <c r="E366" s="573">
        <v>998.79</v>
      </c>
      <c r="F366" s="573">
        <v>0</v>
      </c>
      <c r="G366" s="573">
        <v>0</v>
      </c>
      <c r="H366" s="573">
        <v>1712.22</v>
      </c>
      <c r="I366" s="573">
        <v>213.49</v>
      </c>
      <c r="J366" s="573">
        <v>4.04</v>
      </c>
      <c r="K366" s="573">
        <v>0</v>
      </c>
      <c r="L366" s="573">
        <v>3159.99</v>
      </c>
      <c r="M366" s="511"/>
      <c r="O366" s="500"/>
      <c r="P366" s="500"/>
      <c r="Q366" s="500"/>
      <c r="R366" s="500"/>
      <c r="S366" s="500"/>
      <c r="T366" s="500"/>
      <c r="U366" s="500"/>
      <c r="V366" s="500"/>
    </row>
    <row r="367" spans="1:22" s="1818" customFormat="1" ht="11.25">
      <c r="A367" s="1867" t="s">
        <v>209</v>
      </c>
      <c r="B367" s="1859" t="s">
        <v>720</v>
      </c>
      <c r="C367" s="1861">
        <v>1163.6500000000001</v>
      </c>
      <c r="D367" s="1861">
        <v>849.19</v>
      </c>
      <c r="E367" s="1861">
        <v>998.79</v>
      </c>
      <c r="F367" s="1861">
        <v>2865.92</v>
      </c>
      <c r="G367" s="1861">
        <v>442.42</v>
      </c>
      <c r="H367" s="1861">
        <v>1712.22</v>
      </c>
      <c r="I367" s="1861">
        <v>213.49</v>
      </c>
      <c r="J367" s="1861">
        <v>12428.29</v>
      </c>
      <c r="K367" s="1861">
        <v>9879.2999999999993</v>
      </c>
      <c r="L367" s="1861">
        <v>30553.26</v>
      </c>
      <c r="M367" s="511"/>
      <c r="O367" s="500"/>
      <c r="P367" s="500"/>
      <c r="Q367" s="500"/>
      <c r="R367" s="500"/>
      <c r="S367" s="500"/>
      <c r="T367" s="500"/>
      <c r="U367" s="500"/>
      <c r="V367" s="500"/>
    </row>
    <row r="368" spans="1:22" s="1818" customFormat="1" ht="11.25">
      <c r="A368" s="1862">
        <v>23</v>
      </c>
      <c r="B368" s="1863" t="s">
        <v>721</v>
      </c>
      <c r="C368" s="573">
        <v>851.01</v>
      </c>
      <c r="D368" s="573">
        <v>2530.54</v>
      </c>
      <c r="E368" s="573">
        <v>0</v>
      </c>
      <c r="F368" s="573">
        <v>47.42</v>
      </c>
      <c r="G368" s="573">
        <v>1270.4000000000001</v>
      </c>
      <c r="H368" s="573">
        <v>0</v>
      </c>
      <c r="I368" s="573">
        <v>0</v>
      </c>
      <c r="J368" s="573">
        <v>496.51</v>
      </c>
      <c r="K368" s="573">
        <v>451.69</v>
      </c>
      <c r="L368" s="573">
        <v>5647.56</v>
      </c>
      <c r="M368" s="511"/>
      <c r="O368" s="500"/>
      <c r="P368" s="500"/>
      <c r="Q368" s="500"/>
      <c r="R368" s="500"/>
      <c r="S368" s="500"/>
      <c r="T368" s="500"/>
      <c r="U368" s="500"/>
      <c r="V368" s="500"/>
    </row>
    <row r="369" spans="1:22" s="1818" customFormat="1" ht="12" thickBot="1">
      <c r="A369" s="1868" t="s">
        <v>209</v>
      </c>
      <c r="B369" s="1869" t="s">
        <v>722</v>
      </c>
      <c r="C369" s="1870">
        <v>2014.66</v>
      </c>
      <c r="D369" s="1870">
        <v>3379.73</v>
      </c>
      <c r="E369" s="1870">
        <v>998.79</v>
      </c>
      <c r="F369" s="1870">
        <v>2913.34</v>
      </c>
      <c r="G369" s="1870">
        <v>1712.82</v>
      </c>
      <c r="H369" s="1870">
        <v>1712.22</v>
      </c>
      <c r="I369" s="1870">
        <v>213.49</v>
      </c>
      <c r="J369" s="1870">
        <v>12924.79</v>
      </c>
      <c r="K369" s="1870">
        <v>10330.99</v>
      </c>
      <c r="L369" s="1870">
        <v>36200.82</v>
      </c>
      <c r="M369" s="511"/>
      <c r="O369" s="500"/>
      <c r="P369" s="500"/>
      <c r="Q369" s="500"/>
      <c r="R369" s="500"/>
      <c r="S369" s="500"/>
      <c r="T369" s="500"/>
      <c r="U369" s="500"/>
      <c r="V369" s="500"/>
    </row>
    <row r="370" spans="1:22" s="1818" customFormat="1" ht="12" thickTop="1">
      <c r="A370" s="1813"/>
      <c r="B370" s="1821"/>
      <c r="C370" s="1852"/>
      <c r="D370" s="1852"/>
      <c r="E370" s="1852"/>
      <c r="F370" s="1852"/>
      <c r="G370" s="1852"/>
      <c r="H370" s="1852"/>
      <c r="I370" s="1852"/>
      <c r="J370" s="1852"/>
      <c r="K370" s="1852"/>
      <c r="L370" s="1852"/>
      <c r="M370" s="511"/>
      <c r="O370" s="500"/>
      <c r="P370" s="500"/>
      <c r="Q370" s="500"/>
      <c r="R370" s="500"/>
      <c r="S370" s="500"/>
      <c r="T370" s="500"/>
      <c r="U370" s="500"/>
      <c r="V370" s="500"/>
    </row>
    <row r="371" spans="1:22" s="1818" customFormat="1" ht="11.25">
      <c r="A371" s="1813"/>
      <c r="B371" s="1821"/>
      <c r="C371" s="1852"/>
      <c r="D371" s="1852"/>
      <c r="E371" s="1852"/>
      <c r="F371" s="1852"/>
      <c r="G371" s="1852"/>
      <c r="H371" s="1852"/>
      <c r="I371" s="1852"/>
      <c r="J371" s="1852"/>
      <c r="K371" s="1852"/>
      <c r="L371" s="1852"/>
      <c r="M371" s="511"/>
      <c r="O371" s="500"/>
      <c r="P371" s="500"/>
      <c r="Q371" s="500"/>
      <c r="R371" s="500"/>
      <c r="S371" s="500"/>
      <c r="T371" s="500"/>
      <c r="U371" s="500"/>
      <c r="V371" s="500"/>
    </row>
    <row r="372" spans="1:22" s="1818" customFormat="1" ht="11.25">
      <c r="A372" s="1823">
        <v>2005</v>
      </c>
      <c r="B372" s="1824" t="s">
        <v>704</v>
      </c>
      <c r="C372" s="1825"/>
      <c r="D372" s="1826"/>
      <c r="E372" s="1827"/>
      <c r="F372" s="1827"/>
      <c r="G372" s="1827"/>
      <c r="H372" s="1827"/>
      <c r="I372" s="1826"/>
      <c r="J372" s="1826"/>
      <c r="K372" s="1827"/>
      <c r="L372" s="1827"/>
      <c r="M372" s="511"/>
      <c r="O372" s="500"/>
      <c r="P372" s="500"/>
      <c r="Q372" s="500"/>
      <c r="R372" s="500"/>
      <c r="S372" s="500"/>
      <c r="T372" s="500"/>
      <c r="U372" s="500"/>
      <c r="V372" s="500"/>
    </row>
    <row r="373" spans="1:22" s="1818" customFormat="1" ht="11.25">
      <c r="A373" s="1858">
        <v>14</v>
      </c>
      <c r="B373" s="1859" t="s">
        <v>673</v>
      </c>
      <c r="C373" s="1861">
        <v>0</v>
      </c>
      <c r="D373" s="1861">
        <v>0</v>
      </c>
      <c r="E373" s="1861">
        <v>0</v>
      </c>
      <c r="F373" s="1861">
        <v>163.51</v>
      </c>
      <c r="G373" s="1861">
        <v>3.43</v>
      </c>
      <c r="H373" s="1861">
        <v>0</v>
      </c>
      <c r="I373" s="1861">
        <v>0</v>
      </c>
      <c r="J373" s="1861">
        <v>115.17</v>
      </c>
      <c r="K373" s="1861">
        <v>151.26</v>
      </c>
      <c r="L373" s="1861">
        <v>433.37</v>
      </c>
      <c r="M373" s="511"/>
      <c r="O373" s="500"/>
      <c r="P373" s="500"/>
      <c r="Q373" s="500"/>
      <c r="R373" s="500"/>
      <c r="S373" s="500"/>
      <c r="T373" s="500"/>
      <c r="U373" s="500"/>
      <c r="V373" s="500"/>
    </row>
    <row r="374" spans="1:22" s="1818" customFormat="1" ht="11.25">
      <c r="A374" s="1862">
        <v>15</v>
      </c>
      <c r="B374" s="1863" t="s">
        <v>705</v>
      </c>
      <c r="C374" s="573">
        <v>18.75</v>
      </c>
      <c r="D374" s="573">
        <v>0</v>
      </c>
      <c r="E374" s="573">
        <v>0</v>
      </c>
      <c r="F374" s="573">
        <v>282.76</v>
      </c>
      <c r="G374" s="573">
        <v>45.8</v>
      </c>
      <c r="H374" s="573">
        <v>0</v>
      </c>
      <c r="I374" s="573">
        <v>0</v>
      </c>
      <c r="J374" s="573">
        <v>2134.0100000000002</v>
      </c>
      <c r="K374" s="573">
        <v>1042.82</v>
      </c>
      <c r="L374" s="573">
        <v>3524.13</v>
      </c>
      <c r="M374" s="511"/>
      <c r="O374" s="500"/>
      <c r="P374" s="500"/>
      <c r="Q374" s="500"/>
      <c r="R374" s="500"/>
      <c r="S374" s="500"/>
      <c r="T374" s="500"/>
      <c r="U374" s="500"/>
      <c r="V374" s="500"/>
    </row>
    <row r="375" spans="1:22" s="1818" customFormat="1" ht="11.25">
      <c r="A375" s="1862">
        <v>16</v>
      </c>
      <c r="B375" s="1863" t="s">
        <v>676</v>
      </c>
      <c r="C375" s="573">
        <v>0</v>
      </c>
      <c r="D375" s="573">
        <v>0</v>
      </c>
      <c r="E375" s="573">
        <v>0</v>
      </c>
      <c r="F375" s="573">
        <v>0</v>
      </c>
      <c r="G375" s="573">
        <v>0</v>
      </c>
      <c r="H375" s="573">
        <v>0</v>
      </c>
      <c r="I375" s="573">
        <v>0</v>
      </c>
      <c r="J375" s="573">
        <v>8.8000000000000007</v>
      </c>
      <c r="K375" s="573">
        <v>12.46</v>
      </c>
      <c r="L375" s="573">
        <v>21.26</v>
      </c>
      <c r="M375" s="511"/>
      <c r="O375" s="500"/>
      <c r="P375" s="500"/>
      <c r="Q375" s="500"/>
      <c r="R375" s="500"/>
      <c r="S375" s="500"/>
      <c r="T375" s="500"/>
      <c r="U375" s="500"/>
      <c r="V375" s="500"/>
    </row>
    <row r="376" spans="1:22" s="1818" customFormat="1" ht="11.25">
      <c r="A376" s="1862">
        <v>17</v>
      </c>
      <c r="B376" s="1863" t="s">
        <v>677</v>
      </c>
      <c r="C376" s="573">
        <v>49.78</v>
      </c>
      <c r="D376" s="573">
        <v>0</v>
      </c>
      <c r="E376" s="573">
        <v>0</v>
      </c>
      <c r="F376" s="573">
        <v>73.95</v>
      </c>
      <c r="G376" s="573">
        <v>10.02</v>
      </c>
      <c r="H376" s="573">
        <v>0</v>
      </c>
      <c r="I376" s="573">
        <v>0</v>
      </c>
      <c r="J376" s="573">
        <v>507.62</v>
      </c>
      <c r="K376" s="573">
        <v>243.22</v>
      </c>
      <c r="L376" s="573">
        <v>884.59</v>
      </c>
      <c r="M376" s="511"/>
      <c r="O376" s="500"/>
      <c r="P376" s="500"/>
      <c r="Q376" s="500"/>
      <c r="R376" s="500"/>
      <c r="S376" s="500"/>
      <c r="T376" s="500"/>
      <c r="U376" s="500"/>
      <c r="V376" s="500"/>
    </row>
    <row r="377" spans="1:22" s="1818" customFormat="1" ht="11.25">
      <c r="A377" s="1862">
        <v>18</v>
      </c>
      <c r="B377" s="1863" t="s">
        <v>706</v>
      </c>
      <c r="C377" s="573">
        <v>0</v>
      </c>
      <c r="D377" s="573">
        <v>0</v>
      </c>
      <c r="E377" s="573">
        <v>0</v>
      </c>
      <c r="F377" s="573">
        <v>27.39</v>
      </c>
      <c r="G377" s="573">
        <v>0</v>
      </c>
      <c r="H377" s="573">
        <v>0</v>
      </c>
      <c r="I377" s="573">
        <v>0</v>
      </c>
      <c r="J377" s="573">
        <v>73.959999999999994</v>
      </c>
      <c r="K377" s="573">
        <v>28.36</v>
      </c>
      <c r="L377" s="573">
        <v>129.71</v>
      </c>
      <c r="M377" s="511"/>
      <c r="O377" s="500"/>
      <c r="P377" s="500"/>
      <c r="Q377" s="500"/>
      <c r="R377" s="500"/>
      <c r="S377" s="500"/>
      <c r="T377" s="500"/>
      <c r="U377" s="500"/>
      <c r="V377" s="500"/>
    </row>
    <row r="378" spans="1:22" s="1818" customFormat="1" ht="11.25">
      <c r="A378" s="1862">
        <v>19</v>
      </c>
      <c r="B378" s="1863" t="s">
        <v>707</v>
      </c>
      <c r="C378" s="573">
        <v>0</v>
      </c>
      <c r="D378" s="573">
        <v>0</v>
      </c>
      <c r="E378" s="573">
        <v>0</v>
      </c>
      <c r="F378" s="573">
        <v>0</v>
      </c>
      <c r="G378" s="573">
        <v>0</v>
      </c>
      <c r="H378" s="573">
        <v>0</v>
      </c>
      <c r="I378" s="573">
        <v>0</v>
      </c>
      <c r="J378" s="573">
        <v>22.97</v>
      </c>
      <c r="K378" s="573">
        <v>20.16</v>
      </c>
      <c r="L378" s="573">
        <v>43.13</v>
      </c>
      <c r="M378" s="511"/>
      <c r="O378" s="500"/>
      <c r="P378" s="500"/>
      <c r="Q378" s="500"/>
      <c r="R378" s="500"/>
      <c r="S378" s="500"/>
      <c r="T378" s="500"/>
      <c r="U378" s="500"/>
      <c r="V378" s="500"/>
    </row>
    <row r="379" spans="1:22" s="1818" customFormat="1" ht="11.25">
      <c r="A379" s="1862">
        <v>20</v>
      </c>
      <c r="B379" s="1863" t="s">
        <v>708</v>
      </c>
      <c r="C379" s="573">
        <v>0</v>
      </c>
      <c r="D379" s="573">
        <v>0</v>
      </c>
      <c r="E379" s="573">
        <v>0</v>
      </c>
      <c r="F379" s="573">
        <v>454.19</v>
      </c>
      <c r="G379" s="573">
        <v>54.01</v>
      </c>
      <c r="H379" s="573">
        <v>0</v>
      </c>
      <c r="I379" s="573">
        <v>0</v>
      </c>
      <c r="J379" s="573">
        <v>201.06</v>
      </c>
      <c r="K379" s="573">
        <v>223.55</v>
      </c>
      <c r="L379" s="573">
        <v>932.8</v>
      </c>
      <c r="M379" s="511"/>
      <c r="O379" s="500"/>
      <c r="P379" s="500"/>
      <c r="Q379" s="500"/>
      <c r="R379" s="500"/>
      <c r="S379" s="500"/>
      <c r="T379" s="500"/>
      <c r="U379" s="500"/>
      <c r="V379" s="500"/>
    </row>
    <row r="380" spans="1:22" s="1818" customFormat="1" ht="11.25">
      <c r="A380" s="1862">
        <v>21</v>
      </c>
      <c r="B380" s="1863" t="s">
        <v>709</v>
      </c>
      <c r="C380" s="573">
        <v>97.67</v>
      </c>
      <c r="D380" s="573">
        <v>0</v>
      </c>
      <c r="E380" s="573">
        <v>0</v>
      </c>
      <c r="F380" s="573">
        <v>52.15</v>
      </c>
      <c r="G380" s="573">
        <v>26.37</v>
      </c>
      <c r="H380" s="573">
        <v>0</v>
      </c>
      <c r="I380" s="573">
        <v>0</v>
      </c>
      <c r="J380" s="573">
        <v>1289.76</v>
      </c>
      <c r="K380" s="573">
        <v>732.21</v>
      </c>
      <c r="L380" s="573">
        <v>2198.17</v>
      </c>
      <c r="M380" s="511"/>
      <c r="O380" s="500"/>
      <c r="P380" s="500"/>
      <c r="Q380" s="500"/>
      <c r="R380" s="500"/>
      <c r="S380" s="500"/>
      <c r="T380" s="500"/>
      <c r="U380" s="500"/>
      <c r="V380" s="500"/>
    </row>
    <row r="381" spans="1:22" s="1818" customFormat="1" ht="11.25">
      <c r="A381" s="1862">
        <v>22</v>
      </c>
      <c r="B381" s="1863" t="s">
        <v>710</v>
      </c>
      <c r="C381" s="573">
        <v>0</v>
      </c>
      <c r="D381" s="573">
        <v>0</v>
      </c>
      <c r="E381" s="573">
        <v>0</v>
      </c>
      <c r="F381" s="573">
        <v>7</v>
      </c>
      <c r="G381" s="573">
        <v>6.35</v>
      </c>
      <c r="H381" s="573">
        <v>0</v>
      </c>
      <c r="I381" s="573">
        <v>0</v>
      </c>
      <c r="J381" s="573">
        <v>231.19</v>
      </c>
      <c r="K381" s="573">
        <v>404.92</v>
      </c>
      <c r="L381" s="573">
        <v>649.47</v>
      </c>
      <c r="M381" s="511"/>
      <c r="O381" s="500"/>
      <c r="P381" s="500"/>
      <c r="Q381" s="500"/>
      <c r="R381" s="500"/>
      <c r="S381" s="500"/>
      <c r="T381" s="500"/>
      <c r="U381" s="500"/>
      <c r="V381" s="500"/>
    </row>
    <row r="382" spans="1:22" s="1818" customFormat="1" ht="11.25">
      <c r="A382" s="1862">
        <v>24</v>
      </c>
      <c r="B382" s="1863" t="s">
        <v>711</v>
      </c>
      <c r="C382" s="573">
        <v>84.1</v>
      </c>
      <c r="D382" s="573">
        <v>0</v>
      </c>
      <c r="E382" s="573">
        <v>0</v>
      </c>
      <c r="F382" s="573">
        <v>118.96</v>
      </c>
      <c r="G382" s="573">
        <v>84.91</v>
      </c>
      <c r="H382" s="573">
        <v>0</v>
      </c>
      <c r="I382" s="573">
        <v>0</v>
      </c>
      <c r="J382" s="573">
        <v>3102</v>
      </c>
      <c r="K382" s="573">
        <v>1816.44</v>
      </c>
      <c r="L382" s="573">
        <v>5206.41</v>
      </c>
      <c r="M382" s="511"/>
      <c r="O382" s="500"/>
      <c r="P382" s="500"/>
      <c r="Q382" s="500"/>
      <c r="R382" s="500"/>
      <c r="S382" s="500"/>
      <c r="T382" s="500"/>
      <c r="U382" s="500"/>
      <c r="V382" s="500"/>
    </row>
    <row r="383" spans="1:22" s="1818" customFormat="1" ht="11.25">
      <c r="A383" s="1862">
        <v>25</v>
      </c>
      <c r="B383" s="1863" t="s">
        <v>685</v>
      </c>
      <c r="C383" s="573">
        <v>115.95</v>
      </c>
      <c r="D383" s="573">
        <v>0</v>
      </c>
      <c r="E383" s="573">
        <v>0</v>
      </c>
      <c r="F383" s="573">
        <v>386.65</v>
      </c>
      <c r="G383" s="573">
        <v>67.62</v>
      </c>
      <c r="H383" s="573">
        <v>0</v>
      </c>
      <c r="I383" s="573">
        <v>0</v>
      </c>
      <c r="J383" s="573">
        <v>460.95</v>
      </c>
      <c r="K383" s="573">
        <v>913</v>
      </c>
      <c r="L383" s="573">
        <v>1944.17</v>
      </c>
      <c r="M383" s="511"/>
      <c r="O383" s="500"/>
      <c r="P383" s="500"/>
      <c r="Q383" s="500"/>
      <c r="R383" s="500"/>
      <c r="S383" s="500"/>
      <c r="T383" s="500"/>
      <c r="U383" s="500"/>
      <c r="V383" s="500"/>
    </row>
    <row r="384" spans="1:22" s="1818" customFormat="1" ht="11.25">
      <c r="A384" s="1862">
        <v>26</v>
      </c>
      <c r="B384" s="1863" t="s">
        <v>686</v>
      </c>
      <c r="C384" s="573">
        <v>738.81</v>
      </c>
      <c r="D384" s="573">
        <v>0</v>
      </c>
      <c r="E384" s="573">
        <v>0</v>
      </c>
      <c r="F384" s="573">
        <v>53.65</v>
      </c>
      <c r="G384" s="573">
        <v>0</v>
      </c>
      <c r="H384" s="573">
        <v>0</v>
      </c>
      <c r="I384" s="573">
        <v>0</v>
      </c>
      <c r="J384" s="573">
        <v>1458.49</v>
      </c>
      <c r="K384" s="573">
        <v>534.69000000000005</v>
      </c>
      <c r="L384" s="573">
        <v>2785.64</v>
      </c>
      <c r="M384" s="511"/>
      <c r="O384" s="500"/>
      <c r="P384" s="500"/>
      <c r="Q384" s="500"/>
      <c r="R384" s="500"/>
      <c r="S384" s="500"/>
      <c r="T384" s="500"/>
      <c r="U384" s="500"/>
      <c r="V384" s="500"/>
    </row>
    <row r="385" spans="1:22" s="1818" customFormat="1" ht="11.25">
      <c r="A385" s="1862">
        <v>27</v>
      </c>
      <c r="B385" s="1863" t="s">
        <v>687</v>
      </c>
      <c r="C385" s="573">
        <v>23.7</v>
      </c>
      <c r="D385" s="573">
        <v>585.55999999999995</v>
      </c>
      <c r="E385" s="573">
        <v>0</v>
      </c>
      <c r="F385" s="573">
        <v>30.77</v>
      </c>
      <c r="G385" s="573">
        <v>39.96</v>
      </c>
      <c r="H385" s="573">
        <v>0</v>
      </c>
      <c r="I385" s="573">
        <v>0</v>
      </c>
      <c r="J385" s="573">
        <v>999.26</v>
      </c>
      <c r="K385" s="573">
        <v>1093.0899999999999</v>
      </c>
      <c r="L385" s="573">
        <v>2772.35</v>
      </c>
      <c r="M385" s="511"/>
      <c r="O385" s="500"/>
      <c r="P385" s="500"/>
      <c r="Q385" s="500"/>
      <c r="R385" s="500"/>
      <c r="S385" s="500"/>
      <c r="T385" s="500"/>
      <c r="U385" s="500"/>
      <c r="V385" s="500"/>
    </row>
    <row r="386" spans="1:22" s="1818" customFormat="1" ht="11.25">
      <c r="A386" s="1862">
        <v>28</v>
      </c>
      <c r="B386" s="1863" t="s">
        <v>712</v>
      </c>
      <c r="C386" s="573">
        <v>9.58</v>
      </c>
      <c r="D386" s="573">
        <v>0</v>
      </c>
      <c r="E386" s="573">
        <v>0</v>
      </c>
      <c r="F386" s="573">
        <v>46.79</v>
      </c>
      <c r="G386" s="573">
        <v>5.57</v>
      </c>
      <c r="H386" s="573">
        <v>0</v>
      </c>
      <c r="I386" s="573">
        <v>0</v>
      </c>
      <c r="J386" s="573">
        <v>460.43</v>
      </c>
      <c r="K386" s="573">
        <v>443.71</v>
      </c>
      <c r="L386" s="573">
        <v>966.09</v>
      </c>
      <c r="M386" s="511"/>
      <c r="O386" s="500"/>
      <c r="P386" s="500"/>
      <c r="Q386" s="500"/>
      <c r="R386" s="500"/>
      <c r="S386" s="500"/>
      <c r="T386" s="500"/>
      <c r="U386" s="500"/>
      <c r="V386" s="500"/>
    </row>
    <row r="387" spans="1:22" s="1818" customFormat="1" ht="11.25">
      <c r="A387" s="1862">
        <v>29</v>
      </c>
      <c r="B387" s="1863" t="s">
        <v>713</v>
      </c>
      <c r="C387" s="573">
        <v>0</v>
      </c>
      <c r="D387" s="573">
        <v>0</v>
      </c>
      <c r="E387" s="573">
        <v>0</v>
      </c>
      <c r="F387" s="573">
        <v>51.57</v>
      </c>
      <c r="G387" s="573">
        <v>14.9</v>
      </c>
      <c r="H387" s="573">
        <v>0</v>
      </c>
      <c r="I387" s="573">
        <v>0</v>
      </c>
      <c r="J387" s="573">
        <v>277.07</v>
      </c>
      <c r="K387" s="573">
        <v>298.57</v>
      </c>
      <c r="L387" s="573">
        <v>642.1</v>
      </c>
      <c r="M387" s="511"/>
      <c r="O387" s="500"/>
      <c r="P387" s="500"/>
      <c r="Q387" s="500"/>
      <c r="R387" s="500"/>
      <c r="S387" s="500"/>
      <c r="T387" s="500"/>
      <c r="U387" s="500"/>
      <c r="V387" s="500"/>
    </row>
    <row r="388" spans="1:22" s="1818" customFormat="1" ht="11.25">
      <c r="A388" s="1862">
        <v>30</v>
      </c>
      <c r="B388" s="1863" t="s">
        <v>714</v>
      </c>
      <c r="C388" s="573">
        <v>0</v>
      </c>
      <c r="D388" s="573">
        <v>0</v>
      </c>
      <c r="E388" s="573">
        <v>0</v>
      </c>
      <c r="F388" s="573">
        <v>3.48</v>
      </c>
      <c r="G388" s="573">
        <v>1.42</v>
      </c>
      <c r="H388" s="573">
        <v>0</v>
      </c>
      <c r="I388" s="573">
        <v>0</v>
      </c>
      <c r="J388" s="573">
        <v>9.85</v>
      </c>
      <c r="K388" s="573">
        <v>32.18</v>
      </c>
      <c r="L388" s="573">
        <v>46.94</v>
      </c>
      <c r="M388" s="511"/>
      <c r="O388" s="500"/>
      <c r="P388" s="500"/>
      <c r="Q388" s="500"/>
      <c r="R388" s="500"/>
      <c r="S388" s="500"/>
      <c r="T388" s="500"/>
      <c r="U388" s="500"/>
      <c r="V388" s="500"/>
    </row>
    <row r="389" spans="1:22" s="1818" customFormat="1" ht="11.25">
      <c r="A389" s="1862">
        <v>31</v>
      </c>
      <c r="B389" s="1863" t="s">
        <v>715</v>
      </c>
      <c r="C389" s="573">
        <v>0</v>
      </c>
      <c r="D389" s="573">
        <v>0</v>
      </c>
      <c r="E389" s="573">
        <v>0</v>
      </c>
      <c r="F389" s="573">
        <v>11.63</v>
      </c>
      <c r="G389" s="573">
        <v>4.28</v>
      </c>
      <c r="H389" s="573">
        <v>0</v>
      </c>
      <c r="I389" s="573">
        <v>0</v>
      </c>
      <c r="J389" s="573">
        <v>196.92</v>
      </c>
      <c r="K389" s="573">
        <v>247.06</v>
      </c>
      <c r="L389" s="573">
        <v>459.89</v>
      </c>
      <c r="M389" s="511"/>
      <c r="O389" s="500"/>
      <c r="P389" s="500"/>
      <c r="Q389" s="500"/>
      <c r="R389" s="500"/>
      <c r="S389" s="500"/>
      <c r="T389" s="500"/>
      <c r="U389" s="500"/>
      <c r="V389" s="500"/>
    </row>
    <row r="390" spans="1:22" s="1818" customFormat="1" ht="11.25">
      <c r="A390" s="1862">
        <v>32</v>
      </c>
      <c r="B390" s="1863" t="s">
        <v>716</v>
      </c>
      <c r="C390" s="573">
        <v>3.23</v>
      </c>
      <c r="D390" s="573">
        <v>0</v>
      </c>
      <c r="E390" s="573">
        <v>0</v>
      </c>
      <c r="F390" s="573">
        <v>7.6</v>
      </c>
      <c r="G390" s="573">
        <v>0</v>
      </c>
      <c r="H390" s="573">
        <v>0</v>
      </c>
      <c r="I390" s="573">
        <v>0</v>
      </c>
      <c r="J390" s="573">
        <v>59.45</v>
      </c>
      <c r="K390" s="573">
        <v>204.12</v>
      </c>
      <c r="L390" s="573">
        <v>274.39</v>
      </c>
      <c r="M390" s="511"/>
      <c r="O390" s="500"/>
      <c r="P390" s="500"/>
      <c r="Q390" s="500"/>
      <c r="R390" s="500"/>
      <c r="S390" s="500"/>
      <c r="T390" s="500"/>
      <c r="U390" s="500"/>
      <c r="V390" s="500"/>
    </row>
    <row r="391" spans="1:22" s="1818" customFormat="1" ht="11.25">
      <c r="A391" s="1862">
        <v>33</v>
      </c>
      <c r="B391" s="1863" t="s">
        <v>717</v>
      </c>
      <c r="C391" s="573">
        <v>0</v>
      </c>
      <c r="D391" s="573">
        <v>0</v>
      </c>
      <c r="E391" s="573">
        <v>0</v>
      </c>
      <c r="F391" s="573">
        <v>5.88</v>
      </c>
      <c r="G391" s="573">
        <v>2.08</v>
      </c>
      <c r="H391" s="573">
        <v>0</v>
      </c>
      <c r="I391" s="573">
        <v>0</v>
      </c>
      <c r="J391" s="573">
        <v>89.22</v>
      </c>
      <c r="K391" s="573">
        <v>154.66</v>
      </c>
      <c r="L391" s="573">
        <v>251.84</v>
      </c>
      <c r="M391" s="511"/>
      <c r="O391" s="500"/>
      <c r="P391" s="500"/>
      <c r="Q391" s="500"/>
      <c r="R391" s="500"/>
      <c r="S391" s="500"/>
      <c r="T391" s="500"/>
      <c r="U391" s="500"/>
      <c r="V391" s="500"/>
    </row>
    <row r="392" spans="1:22" s="1818" customFormat="1" ht="11.25">
      <c r="A392" s="1862">
        <v>34</v>
      </c>
      <c r="B392" s="1863" t="s">
        <v>692</v>
      </c>
      <c r="C392" s="573">
        <v>38.11</v>
      </c>
      <c r="D392" s="573">
        <v>0</v>
      </c>
      <c r="E392" s="573">
        <v>0</v>
      </c>
      <c r="F392" s="573">
        <v>74.66</v>
      </c>
      <c r="G392" s="573">
        <v>7.5</v>
      </c>
      <c r="H392" s="573">
        <v>0</v>
      </c>
      <c r="I392" s="573">
        <v>0</v>
      </c>
      <c r="J392" s="573">
        <v>605.65</v>
      </c>
      <c r="K392" s="573">
        <v>317.76</v>
      </c>
      <c r="L392" s="573">
        <v>1043.7</v>
      </c>
      <c r="M392" s="511"/>
      <c r="O392" s="500"/>
      <c r="P392" s="500"/>
      <c r="Q392" s="500"/>
      <c r="R392" s="500"/>
      <c r="S392" s="500"/>
      <c r="T392" s="500"/>
      <c r="U392" s="500"/>
      <c r="V392" s="500"/>
    </row>
    <row r="393" spans="1:22" s="1818" customFormat="1" ht="11.25">
      <c r="A393" s="1862">
        <v>35</v>
      </c>
      <c r="B393" s="1863" t="s">
        <v>693</v>
      </c>
      <c r="C393" s="573">
        <v>0</v>
      </c>
      <c r="D393" s="573">
        <v>0</v>
      </c>
      <c r="E393" s="573">
        <v>0</v>
      </c>
      <c r="F393" s="573">
        <v>44.64</v>
      </c>
      <c r="G393" s="573">
        <v>13.9</v>
      </c>
      <c r="H393" s="573">
        <v>0</v>
      </c>
      <c r="I393" s="573">
        <v>0</v>
      </c>
      <c r="J393" s="573">
        <v>250.67</v>
      </c>
      <c r="K393" s="573">
        <v>184.44</v>
      </c>
      <c r="L393" s="573">
        <v>493.65</v>
      </c>
      <c r="M393" s="511"/>
      <c r="O393" s="500"/>
      <c r="P393" s="500"/>
      <c r="Q393" s="500"/>
      <c r="R393" s="500"/>
      <c r="S393" s="500"/>
      <c r="T393" s="500"/>
      <c r="U393" s="500"/>
      <c r="V393" s="500"/>
    </row>
    <row r="394" spans="1:22" s="1818" customFormat="1" ht="11.25">
      <c r="A394" s="1862">
        <v>36</v>
      </c>
      <c r="B394" s="1863" t="s">
        <v>694</v>
      </c>
      <c r="C394" s="573">
        <v>0</v>
      </c>
      <c r="D394" s="573">
        <v>0</v>
      </c>
      <c r="E394" s="573">
        <v>0</v>
      </c>
      <c r="F394" s="573">
        <v>163.69999999999999</v>
      </c>
      <c r="G394" s="573">
        <v>28.16</v>
      </c>
      <c r="H394" s="573">
        <v>0</v>
      </c>
      <c r="I394" s="573">
        <v>0</v>
      </c>
      <c r="J394" s="573">
        <v>181.3</v>
      </c>
      <c r="K394" s="573">
        <v>200.8</v>
      </c>
      <c r="L394" s="573">
        <v>573.96</v>
      </c>
      <c r="M394" s="511"/>
      <c r="O394" s="500"/>
      <c r="P394" s="500"/>
      <c r="Q394" s="500"/>
      <c r="R394" s="500"/>
      <c r="S394" s="500"/>
      <c r="T394" s="500"/>
      <c r="U394" s="500"/>
      <c r="V394" s="500"/>
    </row>
    <row r="395" spans="1:22" s="1818" customFormat="1" ht="11.25">
      <c r="A395" s="1862">
        <v>37</v>
      </c>
      <c r="B395" s="1863" t="s">
        <v>718</v>
      </c>
      <c r="C395" s="573">
        <v>0</v>
      </c>
      <c r="D395" s="573">
        <v>0</v>
      </c>
      <c r="E395" s="573">
        <v>0</v>
      </c>
      <c r="F395" s="573">
        <v>810.19</v>
      </c>
      <c r="G395" s="573">
        <v>12.84</v>
      </c>
      <c r="H395" s="573">
        <v>0</v>
      </c>
      <c r="I395" s="573">
        <v>0</v>
      </c>
      <c r="J395" s="573">
        <v>20.98</v>
      </c>
      <c r="K395" s="573">
        <v>52.48</v>
      </c>
      <c r="L395" s="573">
        <v>896.5</v>
      </c>
      <c r="M395" s="511"/>
      <c r="O395" s="500"/>
      <c r="P395" s="500"/>
      <c r="Q395" s="500"/>
      <c r="R395" s="500"/>
      <c r="S395" s="500"/>
      <c r="T395" s="500"/>
      <c r="U395" s="500"/>
      <c r="V395" s="500"/>
    </row>
    <row r="396" spans="1:22" s="1818" customFormat="1" ht="11.25">
      <c r="A396" s="1862">
        <v>41</v>
      </c>
      <c r="B396" s="1863" t="s">
        <v>719</v>
      </c>
      <c r="C396" s="573">
        <v>0</v>
      </c>
      <c r="D396" s="573">
        <v>0</v>
      </c>
      <c r="E396" s="573">
        <v>0</v>
      </c>
      <c r="F396" s="573">
        <v>104.98</v>
      </c>
      <c r="G396" s="573">
        <v>12.32</v>
      </c>
      <c r="H396" s="573">
        <v>0</v>
      </c>
      <c r="I396" s="573">
        <v>0</v>
      </c>
      <c r="J396" s="573">
        <v>29.99</v>
      </c>
      <c r="K396" s="573">
        <v>458.43</v>
      </c>
      <c r="L396" s="573">
        <v>605.71</v>
      </c>
      <c r="M396" s="511"/>
      <c r="O396" s="500"/>
      <c r="P396" s="500"/>
      <c r="Q396" s="500"/>
      <c r="R396" s="500"/>
      <c r="S396" s="500"/>
      <c r="T396" s="500"/>
      <c r="U396" s="500"/>
      <c r="V396" s="500"/>
    </row>
    <row r="397" spans="1:22" s="1818" customFormat="1" ht="11.25">
      <c r="A397" s="1862">
        <v>45</v>
      </c>
      <c r="B397" s="1863" t="s">
        <v>660</v>
      </c>
      <c r="C397" s="573">
        <v>0.24</v>
      </c>
      <c r="D397" s="573">
        <v>0</v>
      </c>
      <c r="E397" s="573">
        <v>0</v>
      </c>
      <c r="F397" s="573">
        <v>173.16</v>
      </c>
      <c r="G397" s="573">
        <v>16.71</v>
      </c>
      <c r="H397" s="573">
        <v>0</v>
      </c>
      <c r="I397" s="573">
        <v>0</v>
      </c>
      <c r="J397" s="573">
        <v>230.08</v>
      </c>
      <c r="K397" s="573">
        <v>165.86</v>
      </c>
      <c r="L397" s="573">
        <v>586.04999999999995</v>
      </c>
      <c r="M397" s="511"/>
      <c r="O397" s="500"/>
      <c r="P397" s="500"/>
      <c r="Q397" s="500"/>
      <c r="R397" s="500"/>
      <c r="S397" s="500"/>
      <c r="T397" s="500"/>
      <c r="U397" s="500"/>
      <c r="V397" s="500"/>
    </row>
    <row r="398" spans="1:22" s="1818" customFormat="1" ht="11.25">
      <c r="A398" s="1865"/>
      <c r="B398" s="1866" t="s">
        <v>662</v>
      </c>
      <c r="C398" s="573">
        <v>0</v>
      </c>
      <c r="D398" s="573">
        <v>226.39</v>
      </c>
      <c r="E398" s="573">
        <v>931.23</v>
      </c>
      <c r="F398" s="573">
        <v>0.03</v>
      </c>
      <c r="G398" s="573">
        <v>-0.08</v>
      </c>
      <c r="H398" s="573">
        <v>1657.52</v>
      </c>
      <c r="I398" s="573">
        <v>200.76</v>
      </c>
      <c r="J398" s="573">
        <v>4.7300000000000004</v>
      </c>
      <c r="K398" s="573">
        <v>0</v>
      </c>
      <c r="L398" s="573">
        <v>3020.58</v>
      </c>
      <c r="M398" s="511"/>
      <c r="O398" s="500"/>
      <c r="P398" s="500"/>
      <c r="Q398" s="500"/>
      <c r="R398" s="500"/>
      <c r="S398" s="500"/>
      <c r="T398" s="500"/>
      <c r="U398" s="500"/>
      <c r="V398" s="500"/>
    </row>
    <row r="399" spans="1:22" s="1818" customFormat="1" ht="11.25">
      <c r="A399" s="1867" t="s">
        <v>209</v>
      </c>
      <c r="B399" s="1859" t="s">
        <v>720</v>
      </c>
      <c r="C399" s="1861">
        <v>1179.92</v>
      </c>
      <c r="D399" s="1861">
        <v>811.96</v>
      </c>
      <c r="E399" s="1861">
        <v>931.23</v>
      </c>
      <c r="F399" s="1861">
        <v>3149.28</v>
      </c>
      <c r="G399" s="1861">
        <v>458.08</v>
      </c>
      <c r="H399" s="1861">
        <v>1657.52</v>
      </c>
      <c r="I399" s="1861">
        <v>200.76</v>
      </c>
      <c r="J399" s="1861">
        <v>13021.58</v>
      </c>
      <c r="K399" s="1861">
        <v>9976.27</v>
      </c>
      <c r="L399" s="1861">
        <v>31386.61</v>
      </c>
      <c r="M399" s="511"/>
      <c r="O399" s="500"/>
      <c r="P399" s="500"/>
      <c r="Q399" s="500"/>
      <c r="R399" s="500"/>
      <c r="S399" s="500"/>
      <c r="T399" s="500"/>
      <c r="U399" s="500"/>
      <c r="V399" s="500"/>
    </row>
    <row r="400" spans="1:22" s="1818" customFormat="1" ht="11.25">
      <c r="A400" s="1862">
        <v>23</v>
      </c>
      <c r="B400" s="1863" t="s">
        <v>721</v>
      </c>
      <c r="C400" s="573">
        <v>781.56</v>
      </c>
      <c r="D400" s="573">
        <v>2266.37</v>
      </c>
      <c r="E400" s="573">
        <v>0</v>
      </c>
      <c r="F400" s="573">
        <v>224.21</v>
      </c>
      <c r="G400" s="573">
        <v>1915.77</v>
      </c>
      <c r="H400" s="573">
        <v>0</v>
      </c>
      <c r="I400" s="573">
        <v>0</v>
      </c>
      <c r="J400" s="573">
        <v>524.80999999999995</v>
      </c>
      <c r="K400" s="573">
        <v>436.1</v>
      </c>
      <c r="L400" s="573">
        <v>6148.82</v>
      </c>
      <c r="M400" s="511"/>
      <c r="O400" s="500"/>
      <c r="P400" s="500"/>
      <c r="Q400" s="500"/>
      <c r="R400" s="500"/>
      <c r="S400" s="500"/>
      <c r="T400" s="500"/>
      <c r="U400" s="500"/>
      <c r="V400" s="500"/>
    </row>
    <row r="401" spans="1:22" s="1818" customFormat="1" ht="12" thickBot="1">
      <c r="A401" s="1868" t="s">
        <v>209</v>
      </c>
      <c r="B401" s="1869" t="s">
        <v>722</v>
      </c>
      <c r="C401" s="1870">
        <v>1961.49</v>
      </c>
      <c r="D401" s="1870">
        <v>3078.33</v>
      </c>
      <c r="E401" s="1870">
        <v>931.23</v>
      </c>
      <c r="F401" s="1870">
        <v>3373.49</v>
      </c>
      <c r="G401" s="1870">
        <v>2373.84</v>
      </c>
      <c r="H401" s="1870">
        <v>1657.52</v>
      </c>
      <c r="I401" s="1870">
        <v>200.76</v>
      </c>
      <c r="J401" s="1870">
        <v>13546.39</v>
      </c>
      <c r="K401" s="1870">
        <v>10412.370000000001</v>
      </c>
      <c r="L401" s="1870">
        <v>37535.43</v>
      </c>
      <c r="M401" s="511"/>
      <c r="O401" s="500"/>
      <c r="P401" s="500"/>
      <c r="Q401" s="500"/>
      <c r="R401" s="500"/>
      <c r="S401" s="500"/>
      <c r="T401" s="500"/>
      <c r="U401" s="500"/>
      <c r="V401" s="500"/>
    </row>
    <row r="402" spans="1:22" s="1818" customFormat="1" ht="12" thickTop="1">
      <c r="A402" s="1813"/>
      <c r="B402" s="1821"/>
      <c r="C402" s="1852"/>
      <c r="D402" s="1852"/>
      <c r="E402" s="1852"/>
      <c r="F402" s="1852"/>
      <c r="G402" s="1852"/>
      <c r="H402" s="1852"/>
      <c r="I402" s="1852"/>
      <c r="J402" s="1852"/>
      <c r="K402" s="1852"/>
      <c r="L402" s="1852"/>
      <c r="M402" s="511"/>
      <c r="O402" s="500"/>
      <c r="P402" s="500"/>
      <c r="Q402" s="500"/>
      <c r="R402" s="500"/>
      <c r="S402" s="500"/>
      <c r="T402" s="500"/>
      <c r="U402" s="500"/>
      <c r="V402" s="500"/>
    </row>
    <row r="403" spans="1:22" s="1818" customFormat="1" ht="11.25">
      <c r="A403" s="1813"/>
      <c r="B403" s="1821"/>
      <c r="C403" s="1852"/>
      <c r="D403" s="1852"/>
      <c r="E403" s="1852"/>
      <c r="F403" s="1852"/>
      <c r="G403" s="1852"/>
      <c r="H403" s="1852"/>
      <c r="I403" s="1852"/>
      <c r="J403" s="1852"/>
      <c r="K403" s="1852"/>
      <c r="L403" s="1852"/>
      <c r="M403" s="511"/>
      <c r="O403" s="500"/>
      <c r="P403" s="500"/>
      <c r="Q403" s="500"/>
      <c r="R403" s="500"/>
      <c r="S403" s="500"/>
      <c r="T403" s="500"/>
      <c r="U403" s="500"/>
      <c r="V403" s="500"/>
    </row>
    <row r="404" spans="1:22" s="1818" customFormat="1" ht="11.25">
      <c r="A404" s="1823">
        <v>2004</v>
      </c>
      <c r="B404" s="1824" t="s">
        <v>704</v>
      </c>
      <c r="C404" s="1825"/>
      <c r="D404" s="1826"/>
      <c r="E404" s="1827"/>
      <c r="F404" s="1827"/>
      <c r="G404" s="1827"/>
      <c r="H404" s="1827"/>
      <c r="I404" s="1826"/>
      <c r="J404" s="1826"/>
      <c r="K404" s="1827"/>
      <c r="L404" s="1827"/>
      <c r="M404" s="511"/>
      <c r="O404" s="500"/>
      <c r="P404" s="500"/>
      <c r="Q404" s="500"/>
      <c r="R404" s="500"/>
      <c r="S404" s="500"/>
      <c r="T404" s="500"/>
      <c r="U404" s="500"/>
      <c r="V404" s="500"/>
    </row>
    <row r="405" spans="1:22" s="1818" customFormat="1" ht="11.25">
      <c r="A405" s="1858">
        <v>14</v>
      </c>
      <c r="B405" s="1859" t="s">
        <v>673</v>
      </c>
      <c r="C405" s="1861">
        <v>0</v>
      </c>
      <c r="D405" s="1861">
        <v>0</v>
      </c>
      <c r="E405" s="1861">
        <v>0</v>
      </c>
      <c r="F405" s="1861">
        <v>140.08000000000001</v>
      </c>
      <c r="G405" s="1861">
        <v>15.36</v>
      </c>
      <c r="H405" s="1861">
        <v>0</v>
      </c>
      <c r="I405" s="1861">
        <v>0</v>
      </c>
      <c r="J405" s="1861">
        <v>84.33</v>
      </c>
      <c r="K405" s="1861">
        <v>142.86000000000001</v>
      </c>
      <c r="L405" s="1861">
        <v>382.64</v>
      </c>
      <c r="M405" s="511"/>
      <c r="O405" s="500"/>
      <c r="P405" s="500"/>
      <c r="Q405" s="500"/>
      <c r="R405" s="500"/>
      <c r="S405" s="500"/>
      <c r="T405" s="500"/>
      <c r="U405" s="500"/>
      <c r="V405" s="500"/>
    </row>
    <row r="406" spans="1:22" s="1818" customFormat="1" ht="11.25">
      <c r="A406" s="1862">
        <v>15</v>
      </c>
      <c r="B406" s="1863" t="s">
        <v>705</v>
      </c>
      <c r="C406" s="573">
        <v>26.46</v>
      </c>
      <c r="D406" s="573">
        <v>0</v>
      </c>
      <c r="E406" s="573">
        <v>0</v>
      </c>
      <c r="F406" s="573">
        <v>284.26</v>
      </c>
      <c r="G406" s="573">
        <v>60.48</v>
      </c>
      <c r="H406" s="573">
        <v>0</v>
      </c>
      <c r="I406" s="573">
        <v>0</v>
      </c>
      <c r="J406" s="573">
        <v>2417.56</v>
      </c>
      <c r="K406" s="573">
        <v>1023.75</v>
      </c>
      <c r="L406" s="573">
        <v>3812.51</v>
      </c>
      <c r="M406" s="511"/>
      <c r="O406" s="500"/>
      <c r="P406" s="500"/>
      <c r="Q406" s="500"/>
      <c r="R406" s="500"/>
      <c r="S406" s="500"/>
      <c r="T406" s="500"/>
      <c r="U406" s="500"/>
      <c r="V406" s="500"/>
    </row>
    <row r="407" spans="1:22" s="1818" customFormat="1" ht="11.25">
      <c r="A407" s="1862">
        <v>16</v>
      </c>
      <c r="B407" s="1863" t="s">
        <v>676</v>
      </c>
      <c r="C407" s="573">
        <v>0</v>
      </c>
      <c r="D407" s="573">
        <v>0</v>
      </c>
      <c r="E407" s="573">
        <v>0</v>
      </c>
      <c r="F407" s="573">
        <v>0</v>
      </c>
      <c r="G407" s="573">
        <v>0</v>
      </c>
      <c r="H407" s="573">
        <v>0</v>
      </c>
      <c r="I407" s="573">
        <v>0</v>
      </c>
      <c r="J407" s="573">
        <v>9.9700000000000006</v>
      </c>
      <c r="K407" s="573">
        <v>12.24</v>
      </c>
      <c r="L407" s="573">
        <v>22.2</v>
      </c>
      <c r="M407" s="511"/>
      <c r="O407" s="500"/>
      <c r="P407" s="500"/>
      <c r="Q407" s="500"/>
      <c r="R407" s="500"/>
      <c r="S407" s="500"/>
      <c r="T407" s="500"/>
      <c r="U407" s="500"/>
      <c r="V407" s="500"/>
    </row>
    <row r="408" spans="1:22" s="1818" customFormat="1" ht="11.25">
      <c r="A408" s="1862">
        <v>17</v>
      </c>
      <c r="B408" s="1863" t="s">
        <v>677</v>
      </c>
      <c r="C408" s="573">
        <v>57.91</v>
      </c>
      <c r="D408" s="573">
        <v>0</v>
      </c>
      <c r="E408" s="573">
        <v>0</v>
      </c>
      <c r="F408" s="573">
        <v>45.79</v>
      </c>
      <c r="G408" s="573">
        <v>10.88</v>
      </c>
      <c r="H408" s="573">
        <v>0</v>
      </c>
      <c r="I408" s="573">
        <v>0</v>
      </c>
      <c r="J408" s="573">
        <v>514.04999999999995</v>
      </c>
      <c r="K408" s="573">
        <v>238.95</v>
      </c>
      <c r="L408" s="573">
        <v>867.57</v>
      </c>
      <c r="M408" s="511"/>
      <c r="O408" s="500"/>
      <c r="P408" s="500"/>
      <c r="Q408" s="500"/>
      <c r="R408" s="500"/>
      <c r="S408" s="500"/>
      <c r="T408" s="500"/>
      <c r="U408" s="500"/>
      <c r="V408" s="500"/>
    </row>
    <row r="409" spans="1:22" s="1818" customFormat="1" ht="11.25">
      <c r="A409" s="1862">
        <v>18</v>
      </c>
      <c r="B409" s="1863" t="s">
        <v>706</v>
      </c>
      <c r="C409" s="573">
        <v>0</v>
      </c>
      <c r="D409" s="573">
        <v>0</v>
      </c>
      <c r="E409" s="573">
        <v>0</v>
      </c>
      <c r="F409" s="573">
        <v>16.96</v>
      </c>
      <c r="G409" s="573">
        <v>0</v>
      </c>
      <c r="H409" s="573">
        <v>0</v>
      </c>
      <c r="I409" s="573">
        <v>0</v>
      </c>
      <c r="J409" s="573">
        <v>74.900000000000006</v>
      </c>
      <c r="K409" s="573">
        <v>27.86</v>
      </c>
      <c r="L409" s="573">
        <v>119.71</v>
      </c>
      <c r="M409" s="511"/>
      <c r="O409" s="500"/>
      <c r="P409" s="500"/>
      <c r="Q409" s="500"/>
      <c r="R409" s="500"/>
      <c r="S409" s="500"/>
      <c r="T409" s="500"/>
      <c r="U409" s="500"/>
      <c r="V409" s="500"/>
    </row>
    <row r="410" spans="1:22" s="1818" customFormat="1" ht="11.25">
      <c r="A410" s="1862">
        <v>19</v>
      </c>
      <c r="B410" s="1863" t="s">
        <v>707</v>
      </c>
      <c r="C410" s="573">
        <v>0</v>
      </c>
      <c r="D410" s="573">
        <v>0</v>
      </c>
      <c r="E410" s="573">
        <v>0</v>
      </c>
      <c r="F410" s="573">
        <v>0</v>
      </c>
      <c r="G410" s="573">
        <v>0</v>
      </c>
      <c r="H410" s="573">
        <v>0</v>
      </c>
      <c r="I410" s="573">
        <v>0</v>
      </c>
      <c r="J410" s="573">
        <v>23.26</v>
      </c>
      <c r="K410" s="573">
        <v>19.809999999999999</v>
      </c>
      <c r="L410" s="573">
        <v>43.07</v>
      </c>
      <c r="M410" s="511"/>
      <c r="O410" s="500"/>
      <c r="P410" s="500"/>
      <c r="Q410" s="500"/>
      <c r="R410" s="500"/>
      <c r="S410" s="500"/>
      <c r="T410" s="500"/>
      <c r="U410" s="500"/>
      <c r="V410" s="500"/>
    </row>
    <row r="411" spans="1:22" s="1818" customFormat="1" ht="11.25">
      <c r="A411" s="1862">
        <v>20</v>
      </c>
      <c r="B411" s="1863" t="s">
        <v>708</v>
      </c>
      <c r="C411" s="573">
        <v>0</v>
      </c>
      <c r="D411" s="573">
        <v>0</v>
      </c>
      <c r="E411" s="573">
        <v>0</v>
      </c>
      <c r="F411" s="573">
        <v>518.32000000000005</v>
      </c>
      <c r="G411" s="573">
        <v>218.17</v>
      </c>
      <c r="H411" s="573">
        <v>0</v>
      </c>
      <c r="I411" s="573">
        <v>0</v>
      </c>
      <c r="J411" s="573">
        <v>201.3</v>
      </c>
      <c r="K411" s="573">
        <v>209.72</v>
      </c>
      <c r="L411" s="573">
        <v>1147.51</v>
      </c>
      <c r="M411" s="511"/>
      <c r="O411" s="500"/>
      <c r="P411" s="500"/>
      <c r="Q411" s="500"/>
      <c r="R411" s="500"/>
      <c r="S411" s="500"/>
      <c r="T411" s="500"/>
      <c r="U411" s="500"/>
      <c r="V411" s="500"/>
    </row>
    <row r="412" spans="1:22" s="1818" customFormat="1" ht="11.25">
      <c r="A412" s="1862">
        <v>21</v>
      </c>
      <c r="B412" s="1863" t="s">
        <v>709</v>
      </c>
      <c r="C412" s="573">
        <v>96.43</v>
      </c>
      <c r="D412" s="573">
        <v>0</v>
      </c>
      <c r="E412" s="573">
        <v>0</v>
      </c>
      <c r="F412" s="573">
        <v>25.91</v>
      </c>
      <c r="G412" s="573">
        <v>23.81</v>
      </c>
      <c r="H412" s="573">
        <v>0</v>
      </c>
      <c r="I412" s="573">
        <v>0</v>
      </c>
      <c r="J412" s="573">
        <v>1011.96</v>
      </c>
      <c r="K412" s="573">
        <v>729.23</v>
      </c>
      <c r="L412" s="573">
        <v>1887.34</v>
      </c>
      <c r="M412" s="511"/>
      <c r="O412" s="500"/>
      <c r="P412" s="500"/>
      <c r="Q412" s="500"/>
      <c r="R412" s="500"/>
      <c r="S412" s="500"/>
      <c r="T412" s="500"/>
      <c r="U412" s="500"/>
      <c r="V412" s="500"/>
    </row>
    <row r="413" spans="1:22" s="1818" customFormat="1" ht="11.25">
      <c r="A413" s="1862">
        <v>22</v>
      </c>
      <c r="B413" s="1863" t="s">
        <v>710</v>
      </c>
      <c r="C413" s="573">
        <v>0</v>
      </c>
      <c r="D413" s="573">
        <v>0</v>
      </c>
      <c r="E413" s="573">
        <v>0</v>
      </c>
      <c r="F413" s="573">
        <v>3.48</v>
      </c>
      <c r="G413" s="573">
        <v>5.74</v>
      </c>
      <c r="H413" s="573">
        <v>0</v>
      </c>
      <c r="I413" s="573">
        <v>0</v>
      </c>
      <c r="J413" s="573">
        <v>181.39</v>
      </c>
      <c r="K413" s="573">
        <v>403.27</v>
      </c>
      <c r="L413" s="573">
        <v>593.88</v>
      </c>
      <c r="M413" s="511"/>
      <c r="O413" s="500"/>
      <c r="P413" s="500"/>
      <c r="Q413" s="500"/>
      <c r="R413" s="500"/>
      <c r="S413" s="500"/>
      <c r="T413" s="500"/>
      <c r="U413" s="500"/>
      <c r="V413" s="500"/>
    </row>
    <row r="414" spans="1:22" s="1818" customFormat="1" ht="11.25">
      <c r="A414" s="1862">
        <v>24</v>
      </c>
      <c r="B414" s="1863" t="s">
        <v>711</v>
      </c>
      <c r="C414" s="573">
        <v>94.05</v>
      </c>
      <c r="D414" s="573">
        <v>0</v>
      </c>
      <c r="E414" s="573">
        <v>0</v>
      </c>
      <c r="F414" s="573">
        <v>126.89</v>
      </c>
      <c r="G414" s="573">
        <v>75.87</v>
      </c>
      <c r="H414" s="573">
        <v>0</v>
      </c>
      <c r="I414" s="573">
        <v>0</v>
      </c>
      <c r="J414" s="573">
        <v>3611.48</v>
      </c>
      <c r="K414" s="573">
        <v>1713.52</v>
      </c>
      <c r="L414" s="573">
        <v>5621.81</v>
      </c>
      <c r="M414" s="511"/>
      <c r="O414" s="500"/>
      <c r="P414" s="500"/>
      <c r="Q414" s="500"/>
      <c r="R414" s="500"/>
      <c r="S414" s="500"/>
      <c r="T414" s="500"/>
      <c r="U414" s="500"/>
      <c r="V414" s="500"/>
    </row>
    <row r="415" spans="1:22" s="1818" customFormat="1" ht="11.25">
      <c r="A415" s="1862">
        <v>25</v>
      </c>
      <c r="B415" s="1863" t="s">
        <v>685</v>
      </c>
      <c r="C415" s="573">
        <v>133.22999999999999</v>
      </c>
      <c r="D415" s="573">
        <v>0</v>
      </c>
      <c r="E415" s="573">
        <v>0</v>
      </c>
      <c r="F415" s="573">
        <v>441.24</v>
      </c>
      <c r="G415" s="573">
        <v>273.18</v>
      </c>
      <c r="H415" s="573">
        <v>0</v>
      </c>
      <c r="I415" s="573">
        <v>0</v>
      </c>
      <c r="J415" s="573">
        <v>461.5</v>
      </c>
      <c r="K415" s="573">
        <v>856.54</v>
      </c>
      <c r="L415" s="573">
        <v>2165.6799999999998</v>
      </c>
      <c r="M415" s="511"/>
      <c r="O415" s="500"/>
      <c r="P415" s="500"/>
      <c r="Q415" s="500"/>
      <c r="R415" s="500"/>
      <c r="S415" s="500"/>
      <c r="T415" s="500"/>
      <c r="U415" s="500"/>
      <c r="V415" s="500"/>
    </row>
    <row r="416" spans="1:22" s="1818" customFormat="1" ht="11.25">
      <c r="A416" s="1862">
        <v>26</v>
      </c>
      <c r="B416" s="1863" t="s">
        <v>686</v>
      </c>
      <c r="C416" s="573">
        <v>750.63</v>
      </c>
      <c r="D416" s="573">
        <v>0</v>
      </c>
      <c r="E416" s="573">
        <v>0</v>
      </c>
      <c r="F416" s="573">
        <v>45.97</v>
      </c>
      <c r="G416" s="573">
        <v>0</v>
      </c>
      <c r="H416" s="573">
        <v>0</v>
      </c>
      <c r="I416" s="573">
        <v>0</v>
      </c>
      <c r="J416" s="573">
        <v>1067.96</v>
      </c>
      <c r="K416" s="573">
        <v>504.99</v>
      </c>
      <c r="L416" s="573">
        <v>2369.5500000000002</v>
      </c>
      <c r="M416" s="511"/>
      <c r="O416" s="500"/>
      <c r="P416" s="500"/>
      <c r="Q416" s="500"/>
      <c r="R416" s="500"/>
      <c r="S416" s="500"/>
      <c r="T416" s="500"/>
      <c r="U416" s="500"/>
      <c r="V416" s="500"/>
    </row>
    <row r="417" spans="1:22" s="1818" customFormat="1" ht="11.25">
      <c r="A417" s="1862">
        <v>27</v>
      </c>
      <c r="B417" s="1863" t="s">
        <v>687</v>
      </c>
      <c r="C417" s="573">
        <v>6.91</v>
      </c>
      <c r="D417" s="573">
        <v>582.16999999999996</v>
      </c>
      <c r="E417" s="573">
        <v>0</v>
      </c>
      <c r="F417" s="573">
        <v>31.52</v>
      </c>
      <c r="G417" s="573">
        <v>55.64</v>
      </c>
      <c r="H417" s="573">
        <v>0</v>
      </c>
      <c r="I417" s="573">
        <v>0</v>
      </c>
      <c r="J417" s="573">
        <v>1110.47</v>
      </c>
      <c r="K417" s="573">
        <v>1107.49</v>
      </c>
      <c r="L417" s="573">
        <v>2894.19</v>
      </c>
      <c r="M417" s="511"/>
      <c r="O417" s="500"/>
      <c r="P417" s="500"/>
      <c r="Q417" s="500"/>
      <c r="R417" s="500"/>
      <c r="S417" s="500"/>
      <c r="T417" s="500"/>
      <c r="U417" s="500"/>
      <c r="V417" s="500"/>
    </row>
    <row r="418" spans="1:22" s="1818" customFormat="1" ht="11.25">
      <c r="A418" s="1862">
        <v>28</v>
      </c>
      <c r="B418" s="1863" t="s">
        <v>712</v>
      </c>
      <c r="C418" s="573">
        <v>10.14</v>
      </c>
      <c r="D418" s="573">
        <v>0</v>
      </c>
      <c r="E418" s="573">
        <v>0</v>
      </c>
      <c r="F418" s="573">
        <v>46.6</v>
      </c>
      <c r="G418" s="573">
        <v>5.17</v>
      </c>
      <c r="H418" s="573">
        <v>0</v>
      </c>
      <c r="I418" s="573">
        <v>0</v>
      </c>
      <c r="J418" s="573">
        <v>462.23</v>
      </c>
      <c r="K418" s="573">
        <v>432.25</v>
      </c>
      <c r="L418" s="573">
        <v>956.38</v>
      </c>
      <c r="M418" s="511"/>
      <c r="O418" s="500"/>
      <c r="P418" s="500"/>
      <c r="Q418" s="500"/>
      <c r="R418" s="500"/>
      <c r="S418" s="500"/>
      <c r="T418" s="500"/>
      <c r="U418" s="500"/>
      <c r="V418" s="500"/>
    </row>
    <row r="419" spans="1:22" s="1818" customFormat="1" ht="11.25">
      <c r="A419" s="1862">
        <v>29</v>
      </c>
      <c r="B419" s="1863" t="s">
        <v>713</v>
      </c>
      <c r="C419" s="573">
        <v>0</v>
      </c>
      <c r="D419" s="573">
        <v>0</v>
      </c>
      <c r="E419" s="573">
        <v>0</v>
      </c>
      <c r="F419" s="573">
        <v>51.36</v>
      </c>
      <c r="G419" s="573">
        <v>13.81</v>
      </c>
      <c r="H419" s="573">
        <v>0</v>
      </c>
      <c r="I419" s="573">
        <v>0</v>
      </c>
      <c r="J419" s="573">
        <v>278.14</v>
      </c>
      <c r="K419" s="573">
        <v>290.85000000000002</v>
      </c>
      <c r="L419" s="573">
        <v>634.16999999999996</v>
      </c>
      <c r="M419" s="511"/>
      <c r="O419" s="500"/>
      <c r="P419" s="500"/>
      <c r="Q419" s="500"/>
      <c r="R419" s="500"/>
      <c r="S419" s="500"/>
      <c r="T419" s="500"/>
      <c r="U419" s="500"/>
      <c r="V419" s="500"/>
    </row>
    <row r="420" spans="1:22" s="1818" customFormat="1" ht="11.25">
      <c r="A420" s="1862">
        <v>30</v>
      </c>
      <c r="B420" s="1863" t="s">
        <v>714</v>
      </c>
      <c r="C420" s="573">
        <v>0</v>
      </c>
      <c r="D420" s="573">
        <v>0</v>
      </c>
      <c r="E420" s="573">
        <v>0</v>
      </c>
      <c r="F420" s="573">
        <v>2.99</v>
      </c>
      <c r="G420" s="573">
        <v>2.46</v>
      </c>
      <c r="H420" s="573">
        <v>0</v>
      </c>
      <c r="I420" s="573">
        <v>0</v>
      </c>
      <c r="J420" s="573">
        <v>9.91</v>
      </c>
      <c r="K420" s="573">
        <v>28.66</v>
      </c>
      <c r="L420" s="573">
        <v>44.03</v>
      </c>
      <c r="M420" s="511"/>
      <c r="O420" s="500"/>
      <c r="P420" s="500"/>
      <c r="Q420" s="500"/>
      <c r="R420" s="500"/>
      <c r="S420" s="500"/>
      <c r="T420" s="500"/>
      <c r="U420" s="500"/>
      <c r="V420" s="500"/>
    </row>
    <row r="421" spans="1:22" s="1818" customFormat="1" ht="11.25">
      <c r="A421" s="1862">
        <v>31</v>
      </c>
      <c r="B421" s="1863" t="s">
        <v>715</v>
      </c>
      <c r="C421" s="573">
        <v>0</v>
      </c>
      <c r="D421" s="573">
        <v>0</v>
      </c>
      <c r="E421" s="573">
        <v>0</v>
      </c>
      <c r="F421" s="573">
        <v>9.9600000000000009</v>
      </c>
      <c r="G421" s="573">
        <v>7.43</v>
      </c>
      <c r="H421" s="573">
        <v>0</v>
      </c>
      <c r="I421" s="573">
        <v>0</v>
      </c>
      <c r="J421" s="573">
        <v>198.08</v>
      </c>
      <c r="K421" s="573">
        <v>220.06</v>
      </c>
      <c r="L421" s="573">
        <v>435.55</v>
      </c>
      <c r="M421" s="511"/>
      <c r="O421" s="500"/>
      <c r="P421" s="500"/>
      <c r="Q421" s="500"/>
      <c r="R421" s="500"/>
      <c r="S421" s="500"/>
      <c r="T421" s="500"/>
      <c r="U421" s="500"/>
      <c r="V421" s="500"/>
    </row>
    <row r="422" spans="1:22" s="1818" customFormat="1" ht="11.25">
      <c r="A422" s="1862">
        <v>32</v>
      </c>
      <c r="B422" s="1863" t="s">
        <v>716</v>
      </c>
      <c r="C422" s="573">
        <v>3.23</v>
      </c>
      <c r="D422" s="573">
        <v>0</v>
      </c>
      <c r="E422" s="573">
        <v>0</v>
      </c>
      <c r="F422" s="573">
        <v>6.51</v>
      </c>
      <c r="G422" s="573">
        <v>0</v>
      </c>
      <c r="H422" s="573">
        <v>0</v>
      </c>
      <c r="I422" s="573">
        <v>0</v>
      </c>
      <c r="J422" s="573">
        <v>59.8</v>
      </c>
      <c r="K422" s="573">
        <v>181.81</v>
      </c>
      <c r="L422" s="573">
        <v>251.35</v>
      </c>
      <c r="M422" s="511"/>
      <c r="O422" s="500"/>
      <c r="P422" s="500"/>
      <c r="Q422" s="500"/>
      <c r="R422" s="500"/>
      <c r="S422" s="500"/>
      <c r="T422" s="500"/>
      <c r="U422" s="500"/>
      <c r="V422" s="500"/>
    </row>
    <row r="423" spans="1:22" s="1818" customFormat="1" ht="11.25">
      <c r="A423" s="1862">
        <v>33</v>
      </c>
      <c r="B423" s="1863" t="s">
        <v>717</v>
      </c>
      <c r="C423" s="573">
        <v>0</v>
      </c>
      <c r="D423" s="573">
        <v>0</v>
      </c>
      <c r="E423" s="573">
        <v>0</v>
      </c>
      <c r="F423" s="573">
        <v>5.04</v>
      </c>
      <c r="G423" s="573">
        <v>3.61</v>
      </c>
      <c r="H423" s="573">
        <v>0</v>
      </c>
      <c r="I423" s="573">
        <v>0</v>
      </c>
      <c r="J423" s="573">
        <v>89.74</v>
      </c>
      <c r="K423" s="573">
        <v>137.76</v>
      </c>
      <c r="L423" s="573">
        <v>236.16</v>
      </c>
      <c r="M423" s="511"/>
      <c r="O423" s="500"/>
      <c r="P423" s="500"/>
      <c r="Q423" s="500"/>
      <c r="R423" s="500"/>
      <c r="S423" s="500"/>
      <c r="T423" s="500"/>
      <c r="U423" s="500"/>
      <c r="V423" s="500"/>
    </row>
    <row r="424" spans="1:22" s="1818" customFormat="1" ht="11.25">
      <c r="A424" s="1862">
        <v>34</v>
      </c>
      <c r="B424" s="1863" t="s">
        <v>692</v>
      </c>
      <c r="C424" s="573">
        <v>56.27</v>
      </c>
      <c r="D424" s="573">
        <v>0</v>
      </c>
      <c r="E424" s="573">
        <v>0</v>
      </c>
      <c r="F424" s="573">
        <v>54.09</v>
      </c>
      <c r="G424" s="573">
        <v>7.93</v>
      </c>
      <c r="H424" s="573">
        <v>0</v>
      </c>
      <c r="I424" s="573">
        <v>0</v>
      </c>
      <c r="J424" s="573">
        <v>621.99</v>
      </c>
      <c r="K424" s="573">
        <v>303.72000000000003</v>
      </c>
      <c r="L424" s="573">
        <v>1044</v>
      </c>
      <c r="M424" s="511"/>
      <c r="O424" s="500"/>
      <c r="P424" s="500"/>
      <c r="Q424" s="500"/>
      <c r="R424" s="500"/>
      <c r="S424" s="500"/>
      <c r="T424" s="500"/>
      <c r="U424" s="500"/>
      <c r="V424" s="500"/>
    </row>
    <row r="425" spans="1:22" s="1818" customFormat="1" ht="11.25">
      <c r="A425" s="1862">
        <v>35</v>
      </c>
      <c r="B425" s="1863" t="s">
        <v>693</v>
      </c>
      <c r="C425" s="573">
        <v>0</v>
      </c>
      <c r="D425" s="573">
        <v>0</v>
      </c>
      <c r="E425" s="573">
        <v>0</v>
      </c>
      <c r="F425" s="573">
        <v>32.340000000000003</v>
      </c>
      <c r="G425" s="573">
        <v>14.69</v>
      </c>
      <c r="H425" s="573">
        <v>0</v>
      </c>
      <c r="I425" s="573">
        <v>0</v>
      </c>
      <c r="J425" s="573">
        <v>257.43</v>
      </c>
      <c r="K425" s="573">
        <v>176.29</v>
      </c>
      <c r="L425" s="573">
        <v>480.75</v>
      </c>
      <c r="M425" s="511"/>
      <c r="O425" s="500"/>
      <c r="P425" s="500"/>
      <c r="Q425" s="500"/>
      <c r="R425" s="500"/>
      <c r="S425" s="500"/>
      <c r="T425" s="500"/>
      <c r="U425" s="500"/>
      <c r="V425" s="500"/>
    </row>
    <row r="426" spans="1:22" s="1818" customFormat="1" ht="11.25">
      <c r="A426" s="1862">
        <v>36</v>
      </c>
      <c r="B426" s="1863" t="s">
        <v>694</v>
      </c>
      <c r="C426" s="573">
        <v>0</v>
      </c>
      <c r="D426" s="573">
        <v>0</v>
      </c>
      <c r="E426" s="573">
        <v>0</v>
      </c>
      <c r="F426" s="573">
        <v>186.81</v>
      </c>
      <c r="G426" s="573">
        <v>113.77</v>
      </c>
      <c r="H426" s="573">
        <v>0</v>
      </c>
      <c r="I426" s="573">
        <v>0</v>
      </c>
      <c r="J426" s="573">
        <v>181.51</v>
      </c>
      <c r="K426" s="573">
        <v>188.39</v>
      </c>
      <c r="L426" s="573">
        <v>670.48</v>
      </c>
      <c r="M426" s="511"/>
      <c r="O426" s="500"/>
      <c r="P426" s="500"/>
      <c r="Q426" s="500"/>
      <c r="R426" s="500"/>
      <c r="S426" s="500"/>
      <c r="T426" s="500"/>
      <c r="U426" s="500"/>
      <c r="V426" s="500"/>
    </row>
    <row r="427" spans="1:22" s="1818" customFormat="1" ht="11.25">
      <c r="A427" s="1862">
        <v>37</v>
      </c>
      <c r="B427" s="1863" t="s">
        <v>718</v>
      </c>
      <c r="C427" s="573">
        <v>0</v>
      </c>
      <c r="D427" s="573">
        <v>0</v>
      </c>
      <c r="E427" s="573">
        <v>0</v>
      </c>
      <c r="F427" s="573">
        <v>924.59</v>
      </c>
      <c r="G427" s="573">
        <v>51.86</v>
      </c>
      <c r="H427" s="573">
        <v>0</v>
      </c>
      <c r="I427" s="573">
        <v>0</v>
      </c>
      <c r="J427" s="573">
        <v>21.01</v>
      </c>
      <c r="K427" s="573">
        <v>49.24</v>
      </c>
      <c r="L427" s="573">
        <v>1046.7</v>
      </c>
      <c r="M427" s="511"/>
      <c r="O427" s="500"/>
      <c r="P427" s="500"/>
      <c r="Q427" s="500"/>
      <c r="R427" s="500"/>
      <c r="S427" s="500"/>
      <c r="T427" s="500"/>
      <c r="U427" s="500"/>
      <c r="V427" s="500"/>
    </row>
    <row r="428" spans="1:22" s="1818" customFormat="1" ht="11.25">
      <c r="A428" s="1862">
        <v>41</v>
      </c>
      <c r="B428" s="1863" t="s">
        <v>719</v>
      </c>
      <c r="C428" s="573">
        <v>0</v>
      </c>
      <c r="D428" s="573">
        <v>0</v>
      </c>
      <c r="E428" s="573">
        <v>0</v>
      </c>
      <c r="F428" s="573">
        <v>119.8</v>
      </c>
      <c r="G428" s="573">
        <v>49.76</v>
      </c>
      <c r="H428" s="573">
        <v>0</v>
      </c>
      <c r="I428" s="573">
        <v>0</v>
      </c>
      <c r="J428" s="573">
        <v>30.02</v>
      </c>
      <c r="K428" s="573">
        <v>430.08</v>
      </c>
      <c r="L428" s="573">
        <v>629.66</v>
      </c>
      <c r="M428" s="511"/>
      <c r="O428" s="500"/>
      <c r="P428" s="500"/>
      <c r="Q428" s="500"/>
      <c r="R428" s="500"/>
      <c r="S428" s="500"/>
      <c r="T428" s="500"/>
      <c r="U428" s="500"/>
      <c r="V428" s="500"/>
    </row>
    <row r="429" spans="1:22" s="1818" customFormat="1" ht="11.25">
      <c r="A429" s="1862">
        <v>45</v>
      </c>
      <c r="B429" s="1863" t="s">
        <v>660</v>
      </c>
      <c r="C429" s="573">
        <v>0</v>
      </c>
      <c r="D429" s="573">
        <v>0</v>
      </c>
      <c r="E429" s="573">
        <v>0</v>
      </c>
      <c r="F429" s="573">
        <v>155.96</v>
      </c>
      <c r="G429" s="573">
        <v>0.22</v>
      </c>
      <c r="H429" s="573">
        <v>0</v>
      </c>
      <c r="I429" s="573">
        <v>0</v>
      </c>
      <c r="J429" s="573">
        <v>252.01</v>
      </c>
      <c r="K429" s="573">
        <v>155.15</v>
      </c>
      <c r="L429" s="573">
        <v>563.33000000000004</v>
      </c>
      <c r="M429" s="511"/>
      <c r="O429" s="500"/>
      <c r="P429" s="500"/>
      <c r="Q429" s="500"/>
      <c r="R429" s="500"/>
      <c r="S429" s="500"/>
      <c r="T429" s="500"/>
      <c r="U429" s="500"/>
      <c r="V429" s="500"/>
    </row>
    <row r="430" spans="1:22" s="1818" customFormat="1" ht="11.25">
      <c r="A430" s="1865"/>
      <c r="B430" s="1866" t="s">
        <v>662</v>
      </c>
      <c r="C430" s="573">
        <v>0</v>
      </c>
      <c r="D430" s="573">
        <v>247.61</v>
      </c>
      <c r="E430" s="573">
        <v>923.19</v>
      </c>
      <c r="F430" s="573">
        <v>0</v>
      </c>
      <c r="G430" s="573">
        <v>0</v>
      </c>
      <c r="H430" s="573">
        <v>1617.26</v>
      </c>
      <c r="I430" s="573">
        <v>265.24</v>
      </c>
      <c r="J430" s="573">
        <v>5.59</v>
      </c>
      <c r="K430" s="573">
        <v>0</v>
      </c>
      <c r="L430" s="573">
        <v>3058.89</v>
      </c>
      <c r="M430" s="511"/>
      <c r="O430" s="500"/>
      <c r="P430" s="500"/>
      <c r="Q430" s="500"/>
      <c r="R430" s="500"/>
      <c r="S430" s="500"/>
      <c r="T430" s="500"/>
      <c r="U430" s="500"/>
      <c r="V430" s="500"/>
    </row>
    <row r="431" spans="1:22" s="1818" customFormat="1" ht="11.25">
      <c r="A431" s="1867" t="s">
        <v>209</v>
      </c>
      <c r="B431" s="1859" t="s">
        <v>720</v>
      </c>
      <c r="C431" s="1861">
        <v>1235.25</v>
      </c>
      <c r="D431" s="1861">
        <v>829.78</v>
      </c>
      <c r="E431" s="1861">
        <v>923.19</v>
      </c>
      <c r="F431" s="1861">
        <v>3276.47</v>
      </c>
      <c r="G431" s="1861">
        <v>1009.85</v>
      </c>
      <c r="H431" s="1861">
        <v>1617.26</v>
      </c>
      <c r="I431" s="1861">
        <v>265.24</v>
      </c>
      <c r="J431" s="1861">
        <v>13237.6</v>
      </c>
      <c r="K431" s="1861">
        <v>9584.4699999999993</v>
      </c>
      <c r="L431" s="1861">
        <v>31979.11</v>
      </c>
      <c r="M431" s="511"/>
      <c r="O431" s="500"/>
      <c r="P431" s="500"/>
      <c r="Q431" s="500"/>
      <c r="R431" s="500"/>
      <c r="S431" s="500"/>
      <c r="T431" s="500"/>
      <c r="U431" s="500"/>
      <c r="V431" s="500"/>
    </row>
    <row r="432" spans="1:22" s="1818" customFormat="1" ht="11.25">
      <c r="A432" s="1862">
        <v>23</v>
      </c>
      <c r="B432" s="1863" t="s">
        <v>721</v>
      </c>
      <c r="C432" s="573">
        <v>670.65</v>
      </c>
      <c r="D432" s="573">
        <v>2387.21</v>
      </c>
      <c r="E432" s="573">
        <v>0</v>
      </c>
      <c r="F432" s="573">
        <v>209.4</v>
      </c>
      <c r="G432" s="573">
        <v>2056.46</v>
      </c>
      <c r="H432" s="573">
        <v>0</v>
      </c>
      <c r="I432" s="573">
        <v>0</v>
      </c>
      <c r="J432" s="573">
        <v>327.06</v>
      </c>
      <c r="K432" s="573">
        <v>450.5</v>
      </c>
      <c r="L432" s="573">
        <v>6101.28</v>
      </c>
      <c r="M432" s="511"/>
      <c r="O432" s="500"/>
      <c r="P432" s="500"/>
      <c r="Q432" s="500"/>
      <c r="R432" s="500"/>
      <c r="S432" s="500"/>
      <c r="T432" s="500"/>
      <c r="U432" s="500"/>
      <c r="V432" s="500"/>
    </row>
    <row r="433" spans="1:22" s="1818" customFormat="1" ht="12" thickBot="1">
      <c r="A433" s="1868" t="s">
        <v>209</v>
      </c>
      <c r="B433" s="1869" t="s">
        <v>722</v>
      </c>
      <c r="C433" s="1870">
        <v>1905.9</v>
      </c>
      <c r="D433" s="1870">
        <v>3216.99</v>
      </c>
      <c r="E433" s="1870">
        <v>923.19</v>
      </c>
      <c r="F433" s="1870">
        <v>3485.87</v>
      </c>
      <c r="G433" s="1870">
        <v>3066.31</v>
      </c>
      <c r="H433" s="1870">
        <v>1617.26</v>
      </c>
      <c r="I433" s="1870">
        <v>265.24</v>
      </c>
      <c r="J433" s="1870">
        <v>13564.66</v>
      </c>
      <c r="K433" s="1870">
        <v>10034.969999999999</v>
      </c>
      <c r="L433" s="1870">
        <v>38080.39</v>
      </c>
      <c r="M433" s="511"/>
      <c r="O433" s="500"/>
      <c r="P433" s="500"/>
      <c r="Q433" s="500"/>
      <c r="R433" s="500"/>
      <c r="S433" s="500"/>
      <c r="T433" s="500"/>
      <c r="U433" s="500"/>
      <c r="V433" s="500"/>
    </row>
    <row r="434" spans="1:22" s="1818" customFormat="1" ht="12" thickTop="1">
      <c r="A434" s="1813"/>
      <c r="B434" s="1821"/>
      <c r="C434" s="1852"/>
      <c r="D434" s="1852"/>
      <c r="E434" s="1852"/>
      <c r="F434" s="1852"/>
      <c r="G434" s="1852"/>
      <c r="H434" s="1852"/>
      <c r="I434" s="1852"/>
      <c r="J434" s="1852"/>
      <c r="K434" s="1852"/>
      <c r="L434" s="1852"/>
      <c r="M434" s="511"/>
      <c r="O434" s="500"/>
      <c r="P434" s="500"/>
      <c r="Q434" s="500"/>
      <c r="R434" s="500"/>
      <c r="S434" s="500"/>
      <c r="T434" s="500"/>
      <c r="U434" s="500"/>
      <c r="V434" s="500"/>
    </row>
    <row r="435" spans="1:22" s="1818" customFormat="1" ht="11.25">
      <c r="A435" s="1813"/>
      <c r="B435" s="1821"/>
      <c r="C435" s="1852"/>
      <c r="D435" s="1852"/>
      <c r="E435" s="1852"/>
      <c r="F435" s="1852"/>
      <c r="G435" s="1852"/>
      <c r="H435" s="1852"/>
      <c r="I435" s="1852"/>
      <c r="J435" s="1852"/>
      <c r="K435" s="1852"/>
      <c r="L435" s="1852"/>
      <c r="M435" s="511"/>
      <c r="O435" s="500"/>
      <c r="P435" s="500"/>
      <c r="Q435" s="500"/>
      <c r="R435" s="500"/>
      <c r="S435" s="500"/>
      <c r="T435" s="500"/>
      <c r="U435" s="500"/>
      <c r="V435" s="500"/>
    </row>
    <row r="436" spans="1:22" s="1818" customFormat="1" ht="11.25">
      <c r="A436" s="1823">
        <v>2003</v>
      </c>
      <c r="B436" s="1824" t="s">
        <v>704</v>
      </c>
      <c r="C436" s="1825"/>
      <c r="D436" s="1826"/>
      <c r="E436" s="1827"/>
      <c r="F436" s="1827"/>
      <c r="G436" s="1827"/>
      <c r="H436" s="1827"/>
      <c r="I436" s="1826"/>
      <c r="J436" s="1826"/>
      <c r="K436" s="1827"/>
      <c r="L436" s="1827"/>
      <c r="M436" s="511"/>
      <c r="O436" s="500"/>
      <c r="P436" s="500"/>
      <c r="Q436" s="500"/>
      <c r="R436" s="500"/>
      <c r="S436" s="500"/>
      <c r="T436" s="500"/>
      <c r="U436" s="500"/>
      <c r="V436" s="500"/>
    </row>
    <row r="437" spans="1:22" s="1818" customFormat="1" ht="11.25">
      <c r="A437" s="1858">
        <v>14</v>
      </c>
      <c r="B437" s="1859" t="s">
        <v>673</v>
      </c>
      <c r="C437" s="1861">
        <v>0</v>
      </c>
      <c r="D437" s="1861">
        <v>0</v>
      </c>
      <c r="E437" s="1861">
        <v>0</v>
      </c>
      <c r="F437" s="1861">
        <v>169.31</v>
      </c>
      <c r="G437" s="1861">
        <v>17.690000000000001</v>
      </c>
      <c r="H437" s="1861">
        <v>0</v>
      </c>
      <c r="I437" s="1861">
        <v>0</v>
      </c>
      <c r="J437" s="1861">
        <v>88.76</v>
      </c>
      <c r="K437" s="1861">
        <v>141.28</v>
      </c>
      <c r="L437" s="1861">
        <v>417.04</v>
      </c>
      <c r="M437" s="511"/>
      <c r="O437" s="500"/>
      <c r="P437" s="500"/>
      <c r="Q437" s="500"/>
      <c r="R437" s="500"/>
      <c r="S437" s="500"/>
      <c r="T437" s="500"/>
      <c r="U437" s="500"/>
      <c r="V437" s="500"/>
    </row>
    <row r="438" spans="1:22" s="1818" customFormat="1" ht="11.25">
      <c r="A438" s="1862">
        <v>15</v>
      </c>
      <c r="B438" s="1863" t="s">
        <v>705</v>
      </c>
      <c r="C438" s="573">
        <v>36.35</v>
      </c>
      <c r="D438" s="573">
        <v>0</v>
      </c>
      <c r="E438" s="573">
        <v>0</v>
      </c>
      <c r="F438" s="573">
        <v>167.48</v>
      </c>
      <c r="G438" s="573">
        <v>54.12</v>
      </c>
      <c r="H438" s="573">
        <v>0</v>
      </c>
      <c r="I438" s="573">
        <v>0</v>
      </c>
      <c r="J438" s="573">
        <v>2466.14</v>
      </c>
      <c r="K438" s="573">
        <v>972.84</v>
      </c>
      <c r="L438" s="573">
        <v>3696.93</v>
      </c>
      <c r="M438" s="511"/>
      <c r="O438" s="500"/>
      <c r="P438" s="500"/>
      <c r="Q438" s="500"/>
      <c r="R438" s="500"/>
      <c r="S438" s="500"/>
      <c r="T438" s="500"/>
      <c r="U438" s="500"/>
      <c r="V438" s="500"/>
    </row>
    <row r="439" spans="1:22" s="1818" customFormat="1" ht="11.25">
      <c r="A439" s="1862">
        <v>16</v>
      </c>
      <c r="B439" s="1863" t="s">
        <v>676</v>
      </c>
      <c r="C439" s="573">
        <v>0</v>
      </c>
      <c r="D439" s="573">
        <v>0</v>
      </c>
      <c r="E439" s="573">
        <v>0</v>
      </c>
      <c r="F439" s="573">
        <v>0</v>
      </c>
      <c r="G439" s="573">
        <v>0</v>
      </c>
      <c r="H439" s="573">
        <v>0</v>
      </c>
      <c r="I439" s="573">
        <v>0</v>
      </c>
      <c r="J439" s="573">
        <v>10.17</v>
      </c>
      <c r="K439" s="573">
        <v>11.63</v>
      </c>
      <c r="L439" s="573">
        <v>21.8</v>
      </c>
      <c r="M439" s="511"/>
      <c r="O439" s="500"/>
      <c r="P439" s="500"/>
      <c r="Q439" s="500"/>
      <c r="R439" s="500"/>
      <c r="S439" s="500"/>
      <c r="T439" s="500"/>
      <c r="U439" s="500"/>
      <c r="V439" s="500"/>
    </row>
    <row r="440" spans="1:22" s="1818" customFormat="1" ht="11.25">
      <c r="A440" s="1862">
        <v>17</v>
      </c>
      <c r="B440" s="1863" t="s">
        <v>677</v>
      </c>
      <c r="C440" s="573">
        <v>61.31</v>
      </c>
      <c r="D440" s="573">
        <v>0</v>
      </c>
      <c r="E440" s="573">
        <v>0</v>
      </c>
      <c r="F440" s="573">
        <v>61.78</v>
      </c>
      <c r="G440" s="573">
        <v>24.98</v>
      </c>
      <c r="H440" s="573">
        <v>0</v>
      </c>
      <c r="I440" s="573">
        <v>0</v>
      </c>
      <c r="J440" s="573">
        <v>570.4</v>
      </c>
      <c r="K440" s="573">
        <v>243.96</v>
      </c>
      <c r="L440" s="573">
        <v>962.43</v>
      </c>
      <c r="M440" s="511"/>
      <c r="O440" s="500"/>
      <c r="P440" s="500"/>
      <c r="Q440" s="500"/>
      <c r="R440" s="500"/>
      <c r="S440" s="500"/>
      <c r="T440" s="500"/>
      <c r="U440" s="500"/>
      <c r="V440" s="500"/>
    </row>
    <row r="441" spans="1:22" s="1818" customFormat="1" ht="11.25">
      <c r="A441" s="1862">
        <v>18</v>
      </c>
      <c r="B441" s="1863" t="s">
        <v>706</v>
      </c>
      <c r="C441" s="573">
        <v>0</v>
      </c>
      <c r="D441" s="573">
        <v>0</v>
      </c>
      <c r="E441" s="573">
        <v>0</v>
      </c>
      <c r="F441" s="573">
        <v>22.88</v>
      </c>
      <c r="G441" s="573">
        <v>0</v>
      </c>
      <c r="H441" s="573">
        <v>0</v>
      </c>
      <c r="I441" s="573">
        <v>0</v>
      </c>
      <c r="J441" s="573">
        <v>83.11</v>
      </c>
      <c r="K441" s="573">
        <v>28.44</v>
      </c>
      <c r="L441" s="573">
        <v>134.43</v>
      </c>
      <c r="M441" s="511"/>
      <c r="O441" s="500"/>
      <c r="P441" s="500"/>
      <c r="Q441" s="500"/>
      <c r="R441" s="500"/>
      <c r="S441" s="500"/>
      <c r="T441" s="500"/>
      <c r="U441" s="500"/>
      <c r="V441" s="500"/>
    </row>
    <row r="442" spans="1:22" s="1818" customFormat="1" ht="11.25">
      <c r="A442" s="1862">
        <v>19</v>
      </c>
      <c r="B442" s="1863" t="s">
        <v>707</v>
      </c>
      <c r="C442" s="573">
        <v>0</v>
      </c>
      <c r="D442" s="573">
        <v>0</v>
      </c>
      <c r="E442" s="573">
        <v>0</v>
      </c>
      <c r="F442" s="573">
        <v>0</v>
      </c>
      <c r="G442" s="573">
        <v>0</v>
      </c>
      <c r="H442" s="573">
        <v>0</v>
      </c>
      <c r="I442" s="573">
        <v>0</v>
      </c>
      <c r="J442" s="573">
        <v>25.82</v>
      </c>
      <c r="K442" s="573">
        <v>20.22</v>
      </c>
      <c r="L442" s="573">
        <v>46.04</v>
      </c>
      <c r="M442" s="511"/>
      <c r="O442" s="500"/>
      <c r="P442" s="500"/>
      <c r="Q442" s="500"/>
      <c r="R442" s="500"/>
      <c r="S442" s="500"/>
      <c r="T442" s="500"/>
      <c r="U442" s="500"/>
      <c r="V442" s="500"/>
    </row>
    <row r="443" spans="1:22" s="1818" customFormat="1" ht="11.25">
      <c r="A443" s="1862">
        <v>20</v>
      </c>
      <c r="B443" s="1863" t="s">
        <v>708</v>
      </c>
      <c r="C443" s="573">
        <v>0</v>
      </c>
      <c r="D443" s="573">
        <v>0</v>
      </c>
      <c r="E443" s="573">
        <v>0</v>
      </c>
      <c r="F443" s="573">
        <v>587.25</v>
      </c>
      <c r="G443" s="573">
        <v>128.83000000000001</v>
      </c>
      <c r="H443" s="573">
        <v>0</v>
      </c>
      <c r="I443" s="573">
        <v>0</v>
      </c>
      <c r="J443" s="573">
        <v>215.08</v>
      </c>
      <c r="K443" s="573">
        <v>209.93</v>
      </c>
      <c r="L443" s="573">
        <v>1141.0899999999999</v>
      </c>
      <c r="M443" s="511"/>
      <c r="O443" s="500"/>
      <c r="P443" s="500"/>
      <c r="Q443" s="500"/>
      <c r="R443" s="500"/>
      <c r="S443" s="500"/>
      <c r="T443" s="500"/>
      <c r="U443" s="500"/>
      <c r="V443" s="500"/>
    </row>
    <row r="444" spans="1:22" s="1818" customFormat="1" ht="11.25">
      <c r="A444" s="1862">
        <v>21</v>
      </c>
      <c r="B444" s="1863" t="s">
        <v>709</v>
      </c>
      <c r="C444" s="573">
        <v>88.12</v>
      </c>
      <c r="D444" s="573">
        <v>0</v>
      </c>
      <c r="E444" s="573">
        <v>0</v>
      </c>
      <c r="F444" s="573">
        <v>20.03</v>
      </c>
      <c r="G444" s="573">
        <v>26.84</v>
      </c>
      <c r="H444" s="573">
        <v>0</v>
      </c>
      <c r="I444" s="573">
        <v>0</v>
      </c>
      <c r="J444" s="573">
        <v>1159.18</v>
      </c>
      <c r="K444" s="573">
        <v>694.82</v>
      </c>
      <c r="L444" s="573">
        <v>1988.99</v>
      </c>
      <c r="M444" s="511"/>
      <c r="O444" s="500"/>
      <c r="P444" s="500"/>
      <c r="Q444" s="500"/>
      <c r="R444" s="500"/>
      <c r="S444" s="500"/>
      <c r="T444" s="500"/>
      <c r="U444" s="500"/>
      <c r="V444" s="500"/>
    </row>
    <row r="445" spans="1:22" s="1818" customFormat="1" ht="11.25">
      <c r="A445" s="1862">
        <v>22</v>
      </c>
      <c r="B445" s="1863" t="s">
        <v>710</v>
      </c>
      <c r="C445" s="573">
        <v>0</v>
      </c>
      <c r="D445" s="573">
        <v>0</v>
      </c>
      <c r="E445" s="573">
        <v>0</v>
      </c>
      <c r="F445" s="573">
        <v>2.69</v>
      </c>
      <c r="G445" s="573">
        <v>6.47</v>
      </c>
      <c r="H445" s="573">
        <v>0</v>
      </c>
      <c r="I445" s="573">
        <v>0</v>
      </c>
      <c r="J445" s="573">
        <v>207.78</v>
      </c>
      <c r="K445" s="573">
        <v>384.24</v>
      </c>
      <c r="L445" s="573">
        <v>601.17999999999995</v>
      </c>
      <c r="M445" s="511"/>
      <c r="O445" s="500"/>
      <c r="P445" s="500"/>
      <c r="Q445" s="500"/>
      <c r="R445" s="500"/>
      <c r="S445" s="500"/>
      <c r="T445" s="500"/>
      <c r="U445" s="500"/>
      <c r="V445" s="500"/>
    </row>
    <row r="446" spans="1:22" s="1818" customFormat="1" ht="11.25">
      <c r="A446" s="1862">
        <v>24</v>
      </c>
      <c r="B446" s="1863" t="s">
        <v>711</v>
      </c>
      <c r="C446" s="573">
        <v>46.49</v>
      </c>
      <c r="D446" s="573">
        <v>0</v>
      </c>
      <c r="E446" s="573">
        <v>0</v>
      </c>
      <c r="F446" s="573">
        <v>121.02</v>
      </c>
      <c r="G446" s="573">
        <v>75.97</v>
      </c>
      <c r="H446" s="573">
        <v>0</v>
      </c>
      <c r="I446" s="573">
        <v>0</v>
      </c>
      <c r="J446" s="573">
        <v>3873.42</v>
      </c>
      <c r="K446" s="573">
        <v>1697.43</v>
      </c>
      <c r="L446" s="573">
        <v>5814.34</v>
      </c>
      <c r="M446" s="511"/>
      <c r="O446" s="500"/>
      <c r="P446" s="500"/>
      <c r="Q446" s="500"/>
      <c r="R446" s="500"/>
      <c r="S446" s="500"/>
      <c r="T446" s="500"/>
      <c r="U446" s="500"/>
      <c r="V446" s="500"/>
    </row>
    <row r="447" spans="1:22" s="1818" customFormat="1" ht="11.25">
      <c r="A447" s="1862">
        <v>25</v>
      </c>
      <c r="B447" s="1863" t="s">
        <v>685</v>
      </c>
      <c r="C447" s="573">
        <v>148.16999999999999</v>
      </c>
      <c r="D447" s="573">
        <v>0</v>
      </c>
      <c r="E447" s="573">
        <v>0</v>
      </c>
      <c r="F447" s="573">
        <v>499.92</v>
      </c>
      <c r="G447" s="573">
        <v>161.32</v>
      </c>
      <c r="H447" s="573">
        <v>0</v>
      </c>
      <c r="I447" s="573">
        <v>0</v>
      </c>
      <c r="J447" s="573">
        <v>493.1</v>
      </c>
      <c r="K447" s="573">
        <v>857.37</v>
      </c>
      <c r="L447" s="573">
        <v>2159.87</v>
      </c>
      <c r="M447" s="511"/>
      <c r="O447" s="500"/>
      <c r="P447" s="500"/>
      <c r="Q447" s="500"/>
      <c r="R447" s="500"/>
      <c r="S447" s="500"/>
      <c r="T447" s="500"/>
      <c r="U447" s="500"/>
      <c r="V447" s="500"/>
    </row>
    <row r="448" spans="1:22" s="1818" customFormat="1" ht="11.25">
      <c r="A448" s="1862">
        <v>26</v>
      </c>
      <c r="B448" s="1863" t="s">
        <v>686</v>
      </c>
      <c r="C448" s="573">
        <v>799.04</v>
      </c>
      <c r="D448" s="573">
        <v>0</v>
      </c>
      <c r="E448" s="573">
        <v>0</v>
      </c>
      <c r="F448" s="573">
        <v>55.56</v>
      </c>
      <c r="G448" s="573">
        <v>0</v>
      </c>
      <c r="H448" s="573">
        <v>0</v>
      </c>
      <c r="I448" s="573">
        <v>0</v>
      </c>
      <c r="J448" s="573">
        <v>1124.06</v>
      </c>
      <c r="K448" s="573">
        <v>499.4</v>
      </c>
      <c r="L448" s="573">
        <v>2478.06</v>
      </c>
      <c r="M448" s="511"/>
      <c r="O448" s="500"/>
      <c r="P448" s="500"/>
      <c r="Q448" s="500"/>
      <c r="R448" s="500"/>
      <c r="S448" s="500"/>
      <c r="T448" s="500"/>
      <c r="U448" s="500"/>
      <c r="V448" s="500"/>
    </row>
    <row r="449" spans="1:22" s="1818" customFormat="1" ht="11.25">
      <c r="A449" s="1862">
        <v>27</v>
      </c>
      <c r="B449" s="1863" t="s">
        <v>687</v>
      </c>
      <c r="C449" s="573">
        <v>7.84</v>
      </c>
      <c r="D449" s="573">
        <v>589.16999999999996</v>
      </c>
      <c r="E449" s="573">
        <v>0</v>
      </c>
      <c r="F449" s="573">
        <v>24.48</v>
      </c>
      <c r="G449" s="573">
        <v>42.95</v>
      </c>
      <c r="H449" s="573">
        <v>0</v>
      </c>
      <c r="I449" s="573">
        <v>0</v>
      </c>
      <c r="J449" s="573">
        <v>1299.0899999999999</v>
      </c>
      <c r="K449" s="573">
        <v>1090.1099999999999</v>
      </c>
      <c r="L449" s="573">
        <v>3053.64</v>
      </c>
      <c r="M449" s="511"/>
      <c r="O449" s="500"/>
      <c r="P449" s="500"/>
      <c r="Q449" s="500"/>
      <c r="R449" s="500"/>
      <c r="S449" s="500"/>
      <c r="T449" s="500"/>
      <c r="U449" s="500"/>
      <c r="V449" s="500"/>
    </row>
    <row r="450" spans="1:22" s="1818" customFormat="1" ht="11.25">
      <c r="A450" s="1862">
        <v>28</v>
      </c>
      <c r="B450" s="1863" t="s">
        <v>712</v>
      </c>
      <c r="C450" s="573">
        <v>10.08</v>
      </c>
      <c r="D450" s="573">
        <v>0</v>
      </c>
      <c r="E450" s="573">
        <v>0</v>
      </c>
      <c r="F450" s="573">
        <v>58.48</v>
      </c>
      <c r="G450" s="573">
        <v>7.65</v>
      </c>
      <c r="H450" s="573">
        <v>0</v>
      </c>
      <c r="I450" s="573">
        <v>0</v>
      </c>
      <c r="J450" s="573">
        <v>489.88</v>
      </c>
      <c r="K450" s="573">
        <v>438.91</v>
      </c>
      <c r="L450" s="573">
        <v>1005</v>
      </c>
      <c r="M450" s="511"/>
      <c r="O450" s="500"/>
      <c r="P450" s="500"/>
      <c r="Q450" s="500"/>
      <c r="R450" s="500"/>
      <c r="S450" s="500"/>
      <c r="T450" s="500"/>
      <c r="U450" s="500"/>
      <c r="V450" s="500"/>
    </row>
    <row r="451" spans="1:22" s="1818" customFormat="1" ht="11.25">
      <c r="A451" s="1862">
        <v>29</v>
      </c>
      <c r="B451" s="1863" t="s">
        <v>713</v>
      </c>
      <c r="C451" s="573">
        <v>0</v>
      </c>
      <c r="D451" s="573">
        <v>0</v>
      </c>
      <c r="E451" s="573">
        <v>0</v>
      </c>
      <c r="F451" s="573">
        <v>64.45</v>
      </c>
      <c r="G451" s="573">
        <v>20.45</v>
      </c>
      <c r="H451" s="573">
        <v>0</v>
      </c>
      <c r="I451" s="573">
        <v>0</v>
      </c>
      <c r="J451" s="573">
        <v>294.79000000000002</v>
      </c>
      <c r="K451" s="573">
        <v>295.33</v>
      </c>
      <c r="L451" s="573">
        <v>675.02</v>
      </c>
      <c r="M451" s="511"/>
      <c r="O451" s="500"/>
      <c r="P451" s="500"/>
      <c r="Q451" s="500"/>
      <c r="R451" s="500"/>
      <c r="S451" s="500"/>
      <c r="T451" s="500"/>
      <c r="U451" s="500"/>
      <c r="V451" s="500"/>
    </row>
    <row r="452" spans="1:22" s="1818" customFormat="1" ht="11.25">
      <c r="A452" s="1862">
        <v>30</v>
      </c>
      <c r="B452" s="1863" t="s">
        <v>714</v>
      </c>
      <c r="C452" s="573">
        <v>0</v>
      </c>
      <c r="D452" s="573">
        <v>0</v>
      </c>
      <c r="E452" s="573">
        <v>0</v>
      </c>
      <c r="F452" s="573">
        <v>1.77</v>
      </c>
      <c r="G452" s="573">
        <v>2.4700000000000002</v>
      </c>
      <c r="H452" s="573">
        <v>0</v>
      </c>
      <c r="I452" s="573">
        <v>0</v>
      </c>
      <c r="J452" s="573">
        <v>10.48</v>
      </c>
      <c r="K452" s="573">
        <v>25.89</v>
      </c>
      <c r="L452" s="573">
        <v>40.6</v>
      </c>
      <c r="M452" s="511"/>
      <c r="O452" s="500"/>
      <c r="P452" s="500"/>
      <c r="Q452" s="500"/>
      <c r="R452" s="500"/>
      <c r="S452" s="500"/>
      <c r="T452" s="500"/>
      <c r="U452" s="500"/>
      <c r="V452" s="500"/>
    </row>
    <row r="453" spans="1:22" s="1818" customFormat="1" ht="11.25">
      <c r="A453" s="1862">
        <v>31</v>
      </c>
      <c r="B453" s="1863" t="s">
        <v>715</v>
      </c>
      <c r="C453" s="573">
        <v>0</v>
      </c>
      <c r="D453" s="573">
        <v>0</v>
      </c>
      <c r="E453" s="573">
        <v>0</v>
      </c>
      <c r="F453" s="573">
        <v>5.9</v>
      </c>
      <c r="G453" s="573">
        <v>7.44</v>
      </c>
      <c r="H453" s="573">
        <v>0</v>
      </c>
      <c r="I453" s="573">
        <v>0</v>
      </c>
      <c r="J453" s="573">
        <v>209.37</v>
      </c>
      <c r="K453" s="573">
        <v>198.76</v>
      </c>
      <c r="L453" s="573">
        <v>421.47</v>
      </c>
      <c r="M453" s="511"/>
      <c r="O453" s="500"/>
      <c r="P453" s="500"/>
      <c r="Q453" s="500"/>
      <c r="R453" s="500"/>
      <c r="S453" s="500"/>
      <c r="T453" s="500"/>
      <c r="U453" s="500"/>
      <c r="V453" s="500"/>
    </row>
    <row r="454" spans="1:22" s="1818" customFormat="1" ht="11.25">
      <c r="A454" s="1862">
        <v>32</v>
      </c>
      <c r="B454" s="1863" t="s">
        <v>716</v>
      </c>
      <c r="C454" s="573">
        <v>1.33</v>
      </c>
      <c r="D454" s="573">
        <v>0</v>
      </c>
      <c r="E454" s="573">
        <v>0</v>
      </c>
      <c r="F454" s="573">
        <v>3.86</v>
      </c>
      <c r="G454" s="573">
        <v>0</v>
      </c>
      <c r="H454" s="573">
        <v>0</v>
      </c>
      <c r="I454" s="573">
        <v>0</v>
      </c>
      <c r="J454" s="573">
        <v>63.21</v>
      </c>
      <c r="K454" s="573">
        <v>164.21</v>
      </c>
      <c r="L454" s="573">
        <v>232.6</v>
      </c>
      <c r="M454" s="511"/>
      <c r="O454" s="500"/>
      <c r="P454" s="500"/>
      <c r="Q454" s="500"/>
      <c r="R454" s="500"/>
      <c r="S454" s="500"/>
      <c r="T454" s="500"/>
      <c r="U454" s="500"/>
      <c r="V454" s="500"/>
    </row>
    <row r="455" spans="1:22" s="1818" customFormat="1" ht="11.25">
      <c r="A455" s="1862">
        <v>33</v>
      </c>
      <c r="B455" s="1863" t="s">
        <v>717</v>
      </c>
      <c r="C455" s="573">
        <v>0</v>
      </c>
      <c r="D455" s="573">
        <v>0</v>
      </c>
      <c r="E455" s="573">
        <v>0</v>
      </c>
      <c r="F455" s="573">
        <v>2.99</v>
      </c>
      <c r="G455" s="573">
        <v>3.62</v>
      </c>
      <c r="H455" s="573">
        <v>0</v>
      </c>
      <c r="I455" s="573">
        <v>0</v>
      </c>
      <c r="J455" s="573">
        <v>94.86</v>
      </c>
      <c r="K455" s="573">
        <v>124.42</v>
      </c>
      <c r="L455" s="573">
        <v>225.88</v>
      </c>
      <c r="M455" s="511"/>
      <c r="O455" s="500"/>
      <c r="P455" s="500"/>
      <c r="Q455" s="500"/>
      <c r="R455" s="500"/>
      <c r="S455" s="500"/>
      <c r="T455" s="500"/>
      <c r="U455" s="500"/>
      <c r="V455" s="500"/>
    </row>
    <row r="456" spans="1:22" s="1818" customFormat="1" ht="11.25">
      <c r="A456" s="1862">
        <v>34</v>
      </c>
      <c r="B456" s="1863" t="s">
        <v>692</v>
      </c>
      <c r="C456" s="573">
        <v>49.24</v>
      </c>
      <c r="D456" s="573">
        <v>0</v>
      </c>
      <c r="E456" s="573">
        <v>0</v>
      </c>
      <c r="F456" s="573">
        <v>46.82</v>
      </c>
      <c r="G456" s="573">
        <v>8.76</v>
      </c>
      <c r="H456" s="573">
        <v>0</v>
      </c>
      <c r="I456" s="573">
        <v>0</v>
      </c>
      <c r="J456" s="573">
        <v>706.71</v>
      </c>
      <c r="K456" s="573">
        <v>305.25</v>
      </c>
      <c r="L456" s="573">
        <v>1116.77</v>
      </c>
      <c r="M456" s="511"/>
      <c r="O456" s="500"/>
      <c r="P456" s="500"/>
      <c r="Q456" s="500"/>
      <c r="R456" s="500"/>
      <c r="S456" s="500"/>
      <c r="T456" s="500"/>
      <c r="U456" s="500"/>
      <c r="V456" s="500"/>
    </row>
    <row r="457" spans="1:22" s="1818" customFormat="1" ht="11.25">
      <c r="A457" s="1862">
        <v>35</v>
      </c>
      <c r="B457" s="1863" t="s">
        <v>693</v>
      </c>
      <c r="C457" s="573">
        <v>0</v>
      </c>
      <c r="D457" s="573">
        <v>0</v>
      </c>
      <c r="E457" s="573">
        <v>0</v>
      </c>
      <c r="F457" s="573">
        <v>27.99</v>
      </c>
      <c r="G457" s="573">
        <v>16.22</v>
      </c>
      <c r="H457" s="573">
        <v>0</v>
      </c>
      <c r="I457" s="573">
        <v>0</v>
      </c>
      <c r="J457" s="573">
        <v>292.5</v>
      </c>
      <c r="K457" s="573">
        <v>177.17</v>
      </c>
      <c r="L457" s="573">
        <v>513.88</v>
      </c>
      <c r="M457" s="511"/>
      <c r="O457" s="500"/>
      <c r="P457" s="500"/>
      <c r="Q457" s="500"/>
      <c r="R457" s="500"/>
      <c r="S457" s="500"/>
      <c r="T457" s="500"/>
      <c r="U457" s="500"/>
      <c r="V457" s="500"/>
    </row>
    <row r="458" spans="1:22" s="1818" customFormat="1" ht="11.25">
      <c r="A458" s="1862">
        <v>36</v>
      </c>
      <c r="B458" s="1863" t="s">
        <v>694</v>
      </c>
      <c r="C458" s="573">
        <v>0</v>
      </c>
      <c r="D458" s="573">
        <v>0</v>
      </c>
      <c r="E458" s="573">
        <v>0</v>
      </c>
      <c r="F458" s="573">
        <v>211.65</v>
      </c>
      <c r="G458" s="573">
        <v>67.180000000000007</v>
      </c>
      <c r="H458" s="573">
        <v>0</v>
      </c>
      <c r="I458" s="573">
        <v>0</v>
      </c>
      <c r="J458" s="573">
        <v>193.94</v>
      </c>
      <c r="K458" s="573">
        <v>188.57</v>
      </c>
      <c r="L458" s="573">
        <v>661.35</v>
      </c>
      <c r="M458" s="511"/>
      <c r="O458" s="500"/>
      <c r="P458" s="500"/>
      <c r="Q458" s="500"/>
      <c r="R458" s="500"/>
      <c r="S458" s="500"/>
      <c r="T458" s="500"/>
      <c r="U458" s="500"/>
      <c r="V458" s="500"/>
    </row>
    <row r="459" spans="1:22" s="1818" customFormat="1" ht="11.25">
      <c r="A459" s="1862">
        <v>37</v>
      </c>
      <c r="B459" s="1863" t="s">
        <v>718</v>
      </c>
      <c r="C459" s="573">
        <v>0</v>
      </c>
      <c r="D459" s="573">
        <v>0</v>
      </c>
      <c r="E459" s="573">
        <v>0</v>
      </c>
      <c r="F459" s="573">
        <v>1047.55</v>
      </c>
      <c r="G459" s="573">
        <v>30.62</v>
      </c>
      <c r="H459" s="573">
        <v>0</v>
      </c>
      <c r="I459" s="573">
        <v>0</v>
      </c>
      <c r="J459" s="573">
        <v>22.45</v>
      </c>
      <c r="K459" s="573">
        <v>49.29</v>
      </c>
      <c r="L459" s="573">
        <v>1149.9000000000001</v>
      </c>
      <c r="M459" s="511"/>
      <c r="O459" s="500"/>
      <c r="P459" s="500"/>
      <c r="Q459" s="500"/>
      <c r="R459" s="500"/>
      <c r="S459" s="500"/>
      <c r="T459" s="500"/>
      <c r="U459" s="500"/>
      <c r="V459" s="500"/>
    </row>
    <row r="460" spans="1:22" s="1818" customFormat="1" ht="11.25">
      <c r="A460" s="1862">
        <v>41</v>
      </c>
      <c r="B460" s="1863" t="s">
        <v>719</v>
      </c>
      <c r="C460" s="573">
        <v>0</v>
      </c>
      <c r="D460" s="573">
        <v>0</v>
      </c>
      <c r="E460" s="573">
        <v>0</v>
      </c>
      <c r="F460" s="573">
        <v>135.72999999999999</v>
      </c>
      <c r="G460" s="573">
        <v>29.38</v>
      </c>
      <c r="H460" s="573">
        <v>0</v>
      </c>
      <c r="I460" s="573">
        <v>0</v>
      </c>
      <c r="J460" s="573">
        <v>32.08</v>
      </c>
      <c r="K460" s="573">
        <v>430.5</v>
      </c>
      <c r="L460" s="573">
        <v>627.69000000000005</v>
      </c>
      <c r="M460" s="511"/>
      <c r="O460" s="500"/>
      <c r="P460" s="500"/>
      <c r="Q460" s="500"/>
      <c r="R460" s="500"/>
      <c r="S460" s="500"/>
      <c r="T460" s="500"/>
      <c r="U460" s="500"/>
      <c r="V460" s="500"/>
    </row>
    <row r="461" spans="1:22" s="1818" customFormat="1" ht="11.25">
      <c r="A461" s="1862">
        <v>45</v>
      </c>
      <c r="B461" s="1863" t="s">
        <v>660</v>
      </c>
      <c r="C461" s="573">
        <v>0</v>
      </c>
      <c r="D461" s="573">
        <v>0</v>
      </c>
      <c r="E461" s="573">
        <v>0</v>
      </c>
      <c r="F461" s="573">
        <v>318.97000000000003</v>
      </c>
      <c r="G461" s="573">
        <v>2.71</v>
      </c>
      <c r="H461" s="573">
        <v>0</v>
      </c>
      <c r="I461" s="573">
        <v>0</v>
      </c>
      <c r="J461" s="573">
        <v>259.20999999999998</v>
      </c>
      <c r="K461" s="573">
        <v>146.29</v>
      </c>
      <c r="L461" s="573">
        <v>727.18</v>
      </c>
      <c r="M461" s="511"/>
      <c r="O461" s="500"/>
      <c r="P461" s="500"/>
      <c r="Q461" s="500"/>
      <c r="R461" s="500"/>
      <c r="S461" s="500"/>
      <c r="T461" s="500"/>
      <c r="U461" s="500"/>
      <c r="V461" s="500"/>
    </row>
    <row r="462" spans="1:22" s="1818" customFormat="1" ht="11.25">
      <c r="A462" s="1865"/>
      <c r="B462" s="1866" t="s">
        <v>662</v>
      </c>
      <c r="C462" s="573">
        <v>0</v>
      </c>
      <c r="D462" s="573">
        <v>241.47</v>
      </c>
      <c r="E462" s="573">
        <v>996.54</v>
      </c>
      <c r="F462" s="573">
        <v>0</v>
      </c>
      <c r="G462" s="573">
        <v>0</v>
      </c>
      <c r="H462" s="573">
        <v>1417.47</v>
      </c>
      <c r="I462" s="573">
        <v>266.69</v>
      </c>
      <c r="J462" s="573">
        <v>6.45</v>
      </c>
      <c r="K462" s="573">
        <v>0</v>
      </c>
      <c r="L462" s="573">
        <v>2928.62</v>
      </c>
      <c r="M462" s="511"/>
      <c r="O462" s="500"/>
      <c r="P462" s="500"/>
      <c r="Q462" s="500"/>
      <c r="R462" s="500"/>
      <c r="S462" s="500"/>
      <c r="T462" s="500"/>
      <c r="U462" s="500"/>
      <c r="V462" s="500"/>
    </row>
    <row r="463" spans="1:22" s="1818" customFormat="1" ht="11.25">
      <c r="A463" s="1867" t="s">
        <v>209</v>
      </c>
      <c r="B463" s="1859" t="s">
        <v>720</v>
      </c>
      <c r="C463" s="1861">
        <v>1247.97</v>
      </c>
      <c r="D463" s="1861">
        <v>830.64</v>
      </c>
      <c r="E463" s="1861">
        <v>996.54</v>
      </c>
      <c r="F463" s="1861">
        <v>3658.56</v>
      </c>
      <c r="G463" s="1861">
        <v>735.67</v>
      </c>
      <c r="H463" s="1861">
        <v>1417.47</v>
      </c>
      <c r="I463" s="1861">
        <v>266.69</v>
      </c>
      <c r="J463" s="1861">
        <v>14292.02</v>
      </c>
      <c r="K463" s="1861">
        <v>9396.25</v>
      </c>
      <c r="L463" s="1861">
        <v>32841.800000000003</v>
      </c>
      <c r="M463" s="511"/>
      <c r="O463" s="500"/>
      <c r="P463" s="500"/>
      <c r="Q463" s="500"/>
      <c r="R463" s="500"/>
      <c r="S463" s="500"/>
      <c r="T463" s="500"/>
      <c r="U463" s="500"/>
      <c r="V463" s="500"/>
    </row>
    <row r="464" spans="1:22" s="1818" customFormat="1" ht="11.25">
      <c r="A464" s="1862">
        <v>23</v>
      </c>
      <c r="B464" s="1863" t="s">
        <v>721</v>
      </c>
      <c r="C464" s="573">
        <v>589.89</v>
      </c>
      <c r="D464" s="573">
        <v>2495.27</v>
      </c>
      <c r="E464" s="573">
        <v>0</v>
      </c>
      <c r="F464" s="573">
        <v>217.34</v>
      </c>
      <c r="G464" s="573">
        <v>2344.54</v>
      </c>
      <c r="H464" s="573">
        <v>0</v>
      </c>
      <c r="I464" s="573">
        <v>0</v>
      </c>
      <c r="J464" s="573">
        <v>284.91000000000003</v>
      </c>
      <c r="K464" s="573">
        <v>538.34</v>
      </c>
      <c r="L464" s="573">
        <v>6470.3</v>
      </c>
      <c r="M464" s="511"/>
      <c r="O464" s="500"/>
      <c r="P464" s="500"/>
      <c r="Q464" s="500"/>
      <c r="R464" s="500"/>
      <c r="S464" s="500"/>
      <c r="T464" s="500"/>
      <c r="U464" s="500"/>
      <c r="V464" s="500"/>
    </row>
    <row r="465" spans="1:22" s="1818" customFormat="1" ht="12" thickBot="1">
      <c r="A465" s="1868" t="s">
        <v>209</v>
      </c>
      <c r="B465" s="1869" t="s">
        <v>722</v>
      </c>
      <c r="C465" s="1870">
        <v>1837.86</v>
      </c>
      <c r="D465" s="1870">
        <v>3325.92</v>
      </c>
      <c r="E465" s="1870">
        <v>996.54</v>
      </c>
      <c r="F465" s="1870">
        <v>3875.9</v>
      </c>
      <c r="G465" s="1870">
        <v>3080.21</v>
      </c>
      <c r="H465" s="1870">
        <v>1417.47</v>
      </c>
      <c r="I465" s="1870">
        <v>266.69</v>
      </c>
      <c r="J465" s="1870">
        <v>14576.93</v>
      </c>
      <c r="K465" s="1870">
        <v>9934.59</v>
      </c>
      <c r="L465" s="1870">
        <v>39312.1</v>
      </c>
      <c r="M465" s="511"/>
      <c r="O465" s="500"/>
      <c r="P465" s="500"/>
      <c r="Q465" s="500"/>
      <c r="R465" s="500"/>
      <c r="S465" s="500"/>
      <c r="T465" s="500"/>
      <c r="U465" s="500"/>
      <c r="V465" s="500"/>
    </row>
    <row r="466" spans="1:22" s="1818" customFormat="1" ht="12" thickTop="1">
      <c r="A466" s="1813"/>
      <c r="B466" s="1821"/>
      <c r="C466" s="1852"/>
      <c r="D466" s="1852"/>
      <c r="E466" s="1852"/>
      <c r="F466" s="1852"/>
      <c r="G466" s="1852"/>
      <c r="H466" s="1852"/>
      <c r="I466" s="1852"/>
      <c r="J466" s="1852"/>
      <c r="K466" s="1852"/>
      <c r="L466" s="1852"/>
      <c r="M466" s="511"/>
      <c r="O466" s="500"/>
      <c r="P466" s="500"/>
      <c r="Q466" s="500"/>
      <c r="R466" s="500"/>
      <c r="S466" s="500"/>
      <c r="T466" s="500"/>
      <c r="U466" s="500"/>
      <c r="V466" s="500"/>
    </row>
    <row r="467" spans="1:22" s="1818" customFormat="1" ht="11.25">
      <c r="A467" s="1813"/>
      <c r="B467" s="1821"/>
      <c r="C467" s="1852"/>
      <c r="D467" s="1852"/>
      <c r="E467" s="1852"/>
      <c r="F467" s="1852"/>
      <c r="G467" s="1852"/>
      <c r="H467" s="1852"/>
      <c r="I467" s="1852"/>
      <c r="J467" s="1852"/>
      <c r="K467" s="1852"/>
      <c r="L467" s="1852"/>
      <c r="M467" s="511"/>
      <c r="O467" s="500"/>
      <c r="P467" s="500"/>
      <c r="Q467" s="500"/>
      <c r="R467" s="500"/>
      <c r="S467" s="500"/>
      <c r="T467" s="500"/>
      <c r="U467" s="500"/>
      <c r="V467" s="500"/>
    </row>
    <row r="468" spans="1:22" s="1818" customFormat="1" ht="11.25">
      <c r="A468" s="1823">
        <v>2002</v>
      </c>
      <c r="B468" s="1824" t="s">
        <v>1610</v>
      </c>
      <c r="C468" s="1825"/>
      <c r="D468" s="1826"/>
      <c r="E468" s="1827"/>
      <c r="F468" s="1827"/>
      <c r="G468" s="1827"/>
      <c r="H468" s="1827"/>
      <c r="I468" s="1826"/>
      <c r="J468" s="1826"/>
      <c r="K468" s="1827"/>
      <c r="L468" s="1827"/>
      <c r="M468" s="511"/>
      <c r="O468" s="500"/>
      <c r="P468" s="500"/>
      <c r="Q468" s="500"/>
      <c r="R468" s="500"/>
      <c r="S468" s="500"/>
      <c r="T468" s="500"/>
      <c r="U468" s="500"/>
      <c r="V468" s="500"/>
    </row>
    <row r="469" spans="1:22" s="1818" customFormat="1" ht="11.25">
      <c r="A469" s="1858">
        <v>14</v>
      </c>
      <c r="B469" s="1859" t="s">
        <v>673</v>
      </c>
      <c r="C469" s="1861">
        <v>0</v>
      </c>
      <c r="D469" s="1861">
        <v>0</v>
      </c>
      <c r="E469" s="1861">
        <v>0</v>
      </c>
      <c r="F469" s="1861">
        <v>146.53</v>
      </c>
      <c r="G469" s="1861">
        <v>8.4499999999999993</v>
      </c>
      <c r="H469" s="1861">
        <v>0</v>
      </c>
      <c r="I469" s="1861">
        <v>0</v>
      </c>
      <c r="J469" s="1861">
        <v>112.69</v>
      </c>
      <c r="K469" s="1861">
        <v>145.72999999999999</v>
      </c>
      <c r="L469" s="1861">
        <v>413.4</v>
      </c>
      <c r="M469" s="511"/>
      <c r="O469" s="500"/>
      <c r="P469" s="500"/>
      <c r="Q469" s="500"/>
      <c r="R469" s="500"/>
      <c r="S469" s="500"/>
      <c r="T469" s="500"/>
      <c r="U469" s="500"/>
      <c r="V469" s="500"/>
    </row>
    <row r="470" spans="1:22" s="1818" customFormat="1" ht="11.25">
      <c r="A470" s="1862">
        <v>15</v>
      </c>
      <c r="B470" s="1863" t="s">
        <v>705</v>
      </c>
      <c r="C470" s="573">
        <v>32.28</v>
      </c>
      <c r="D470" s="573">
        <v>0</v>
      </c>
      <c r="E470" s="573">
        <v>0</v>
      </c>
      <c r="F470" s="573">
        <v>195.89</v>
      </c>
      <c r="G470" s="573">
        <v>60.41</v>
      </c>
      <c r="H470" s="573">
        <v>0</v>
      </c>
      <c r="I470" s="573">
        <v>0</v>
      </c>
      <c r="J470" s="573">
        <v>2460.7199999999998</v>
      </c>
      <c r="K470" s="573">
        <v>1008.97</v>
      </c>
      <c r="L470" s="573">
        <v>3758.27</v>
      </c>
      <c r="M470" s="511"/>
      <c r="O470" s="500"/>
      <c r="P470" s="500"/>
      <c r="Q470" s="500"/>
      <c r="R470" s="500"/>
      <c r="S470" s="500"/>
      <c r="T470" s="500"/>
      <c r="U470" s="500"/>
      <c r="V470" s="500"/>
    </row>
    <row r="471" spans="1:22" s="1818" customFormat="1" ht="11.25">
      <c r="A471" s="1862">
        <v>16</v>
      </c>
      <c r="B471" s="1863" t="s">
        <v>676</v>
      </c>
      <c r="C471" s="573">
        <v>0</v>
      </c>
      <c r="D471" s="573">
        <v>0</v>
      </c>
      <c r="E471" s="573">
        <v>0</v>
      </c>
      <c r="F471" s="573">
        <v>0</v>
      </c>
      <c r="G471" s="573">
        <v>0.06</v>
      </c>
      <c r="H471" s="573">
        <v>0</v>
      </c>
      <c r="I471" s="573">
        <v>0</v>
      </c>
      <c r="J471" s="573">
        <v>22.87</v>
      </c>
      <c r="K471" s="573">
        <v>11.36</v>
      </c>
      <c r="L471" s="573">
        <v>34.29</v>
      </c>
      <c r="M471" s="511"/>
      <c r="O471" s="500"/>
      <c r="P471" s="500"/>
      <c r="Q471" s="500"/>
      <c r="R471" s="500"/>
      <c r="S471" s="500"/>
      <c r="T471" s="500"/>
      <c r="U471" s="500"/>
      <c r="V471" s="500"/>
    </row>
    <row r="472" spans="1:22" s="1818" customFormat="1" ht="11.25">
      <c r="A472" s="1862">
        <v>17</v>
      </c>
      <c r="B472" s="1863" t="s">
        <v>677</v>
      </c>
      <c r="C472" s="573">
        <v>56.55</v>
      </c>
      <c r="D472" s="573">
        <v>0</v>
      </c>
      <c r="E472" s="573">
        <v>0</v>
      </c>
      <c r="F472" s="573">
        <v>63.76</v>
      </c>
      <c r="G472" s="573">
        <v>33.36</v>
      </c>
      <c r="H472" s="573">
        <v>0</v>
      </c>
      <c r="I472" s="573">
        <v>0</v>
      </c>
      <c r="J472" s="573">
        <v>586.78</v>
      </c>
      <c r="K472" s="573">
        <v>230.3</v>
      </c>
      <c r="L472" s="573">
        <v>970.75</v>
      </c>
      <c r="M472" s="511"/>
      <c r="O472" s="500"/>
      <c r="P472" s="500"/>
      <c r="Q472" s="500"/>
      <c r="R472" s="500"/>
      <c r="S472" s="500"/>
      <c r="T472" s="500"/>
      <c r="U472" s="500"/>
      <c r="V472" s="500"/>
    </row>
    <row r="473" spans="1:22" s="1818" customFormat="1" ht="11.25">
      <c r="A473" s="1862">
        <v>18</v>
      </c>
      <c r="B473" s="1863" t="s">
        <v>706</v>
      </c>
      <c r="C473" s="573">
        <v>0</v>
      </c>
      <c r="D473" s="573">
        <v>0</v>
      </c>
      <c r="E473" s="573">
        <v>0</v>
      </c>
      <c r="F473" s="573">
        <v>9.2899999999999991</v>
      </c>
      <c r="G473" s="573">
        <v>4.0999999999999996</v>
      </c>
      <c r="H473" s="573">
        <v>0</v>
      </c>
      <c r="I473" s="573">
        <v>0</v>
      </c>
      <c r="J473" s="573">
        <v>58.5</v>
      </c>
      <c r="K473" s="573">
        <v>38.67</v>
      </c>
      <c r="L473" s="573">
        <v>110.56</v>
      </c>
      <c r="M473" s="511"/>
      <c r="O473" s="500"/>
      <c r="P473" s="500"/>
      <c r="Q473" s="500"/>
      <c r="R473" s="500"/>
      <c r="S473" s="500"/>
      <c r="T473" s="500"/>
      <c r="U473" s="500"/>
      <c r="V473" s="500"/>
    </row>
    <row r="474" spans="1:22" s="1818" customFormat="1" ht="11.25">
      <c r="A474" s="1862">
        <v>19</v>
      </c>
      <c r="B474" s="1863" t="s">
        <v>707</v>
      </c>
      <c r="C474" s="573">
        <v>3.33</v>
      </c>
      <c r="D474" s="573">
        <v>0</v>
      </c>
      <c r="E474" s="573">
        <v>0</v>
      </c>
      <c r="F474" s="573">
        <v>13.46</v>
      </c>
      <c r="G474" s="573">
        <v>0.56999999999999995</v>
      </c>
      <c r="H474" s="573">
        <v>0</v>
      </c>
      <c r="I474" s="573">
        <v>0</v>
      </c>
      <c r="J474" s="573">
        <v>28.6</v>
      </c>
      <c r="K474" s="573">
        <v>25.31</v>
      </c>
      <c r="L474" s="573">
        <v>71.27</v>
      </c>
      <c r="M474" s="511"/>
      <c r="O474" s="500"/>
      <c r="P474" s="500"/>
      <c r="Q474" s="500"/>
      <c r="R474" s="500"/>
      <c r="S474" s="500"/>
      <c r="T474" s="500"/>
      <c r="U474" s="500"/>
      <c r="V474" s="500"/>
    </row>
    <row r="475" spans="1:22" s="1818" customFormat="1" ht="11.25">
      <c r="A475" s="1862">
        <v>20</v>
      </c>
      <c r="B475" s="1863" t="s">
        <v>708</v>
      </c>
      <c r="C475" s="573">
        <v>0</v>
      </c>
      <c r="D475" s="573">
        <v>0</v>
      </c>
      <c r="E475" s="573">
        <v>0</v>
      </c>
      <c r="F475" s="573">
        <v>606.59</v>
      </c>
      <c r="G475" s="573">
        <v>48.72</v>
      </c>
      <c r="H475" s="573">
        <v>0</v>
      </c>
      <c r="I475" s="573">
        <v>0</v>
      </c>
      <c r="J475" s="573">
        <v>125.43</v>
      </c>
      <c r="K475" s="573">
        <v>164.86</v>
      </c>
      <c r="L475" s="573">
        <v>945.6</v>
      </c>
      <c r="M475" s="511"/>
      <c r="O475" s="500"/>
      <c r="P475" s="500"/>
      <c r="Q475" s="500"/>
      <c r="R475" s="500"/>
      <c r="S475" s="500"/>
      <c r="T475" s="500"/>
      <c r="U475" s="500"/>
      <c r="V475" s="500"/>
    </row>
    <row r="476" spans="1:22" s="1818" customFormat="1" ht="11.25">
      <c r="A476" s="1862">
        <v>21</v>
      </c>
      <c r="B476" s="1863" t="s">
        <v>709</v>
      </c>
      <c r="C476" s="573">
        <v>82.44</v>
      </c>
      <c r="D476" s="573">
        <v>0</v>
      </c>
      <c r="E476" s="573">
        <v>0</v>
      </c>
      <c r="F476" s="573">
        <v>11.64</v>
      </c>
      <c r="G476" s="573">
        <v>24.74</v>
      </c>
      <c r="H476" s="573">
        <v>0</v>
      </c>
      <c r="I476" s="573">
        <v>0</v>
      </c>
      <c r="J476" s="573">
        <v>757.44</v>
      </c>
      <c r="K476" s="573">
        <v>341.35</v>
      </c>
      <c r="L476" s="573">
        <v>1217.6099999999999</v>
      </c>
      <c r="M476" s="511"/>
      <c r="O476" s="500"/>
      <c r="P476" s="500"/>
      <c r="Q476" s="500"/>
      <c r="R476" s="500"/>
      <c r="S476" s="500"/>
      <c r="T476" s="500"/>
      <c r="U476" s="500"/>
      <c r="V476" s="500"/>
    </row>
    <row r="477" spans="1:22" s="1818" customFormat="1" ht="11.25">
      <c r="A477" s="1862">
        <v>22</v>
      </c>
      <c r="B477" s="1863" t="s">
        <v>710</v>
      </c>
      <c r="C477" s="573">
        <v>0</v>
      </c>
      <c r="D477" s="573">
        <v>0</v>
      </c>
      <c r="E477" s="573">
        <v>0</v>
      </c>
      <c r="F477" s="573">
        <v>26.78</v>
      </c>
      <c r="G477" s="573">
        <v>15.52</v>
      </c>
      <c r="H477" s="573">
        <v>0</v>
      </c>
      <c r="I477" s="573">
        <v>0</v>
      </c>
      <c r="J477" s="573">
        <v>571.19000000000005</v>
      </c>
      <c r="K477" s="573">
        <v>663.6</v>
      </c>
      <c r="L477" s="573">
        <v>1277.0899999999999</v>
      </c>
      <c r="M477" s="511"/>
      <c r="O477" s="500"/>
      <c r="P477" s="500"/>
      <c r="Q477" s="500"/>
      <c r="R477" s="500"/>
      <c r="S477" s="500"/>
      <c r="T477" s="500"/>
      <c r="U477" s="500"/>
      <c r="V477" s="500"/>
    </row>
    <row r="478" spans="1:22" s="1818" customFormat="1" ht="11.25">
      <c r="A478" s="1862">
        <v>24</v>
      </c>
      <c r="B478" s="1863" t="s">
        <v>711</v>
      </c>
      <c r="C478" s="573">
        <v>39.799999999999997</v>
      </c>
      <c r="D478" s="573">
        <v>0</v>
      </c>
      <c r="E478" s="573">
        <v>0</v>
      </c>
      <c r="F478" s="573">
        <v>140.71</v>
      </c>
      <c r="G478" s="573">
        <v>88.38</v>
      </c>
      <c r="H478" s="573">
        <v>0</v>
      </c>
      <c r="I478" s="573">
        <v>0</v>
      </c>
      <c r="J478" s="573">
        <v>3807.13</v>
      </c>
      <c r="K478" s="573">
        <v>1922.7</v>
      </c>
      <c r="L478" s="573">
        <v>5998.71</v>
      </c>
      <c r="M478" s="511"/>
      <c r="O478" s="500"/>
      <c r="P478" s="500"/>
      <c r="Q478" s="500"/>
      <c r="R478" s="500"/>
      <c r="S478" s="500"/>
      <c r="T478" s="500"/>
      <c r="U478" s="500"/>
      <c r="V478" s="500"/>
    </row>
    <row r="479" spans="1:22" s="1818" customFormat="1" ht="11.25">
      <c r="A479" s="1862">
        <v>25</v>
      </c>
      <c r="B479" s="1863" t="s">
        <v>685</v>
      </c>
      <c r="C479" s="573">
        <v>105.96</v>
      </c>
      <c r="D479" s="573">
        <v>0</v>
      </c>
      <c r="E479" s="573">
        <v>0</v>
      </c>
      <c r="F479" s="573">
        <v>285.89999999999998</v>
      </c>
      <c r="G479" s="573">
        <v>110.89</v>
      </c>
      <c r="H479" s="573">
        <v>0</v>
      </c>
      <c r="I479" s="573">
        <v>0</v>
      </c>
      <c r="J479" s="573">
        <v>514.51</v>
      </c>
      <c r="K479" s="573">
        <v>854.56</v>
      </c>
      <c r="L479" s="573">
        <v>1871.83</v>
      </c>
      <c r="M479" s="511"/>
      <c r="O479" s="500"/>
      <c r="P479" s="500"/>
      <c r="Q479" s="500"/>
      <c r="R479" s="500"/>
      <c r="S479" s="500"/>
      <c r="T479" s="500"/>
      <c r="U479" s="500"/>
      <c r="V479" s="500"/>
    </row>
    <row r="480" spans="1:22" s="1818" customFormat="1" ht="11.25">
      <c r="A480" s="1862">
        <v>26</v>
      </c>
      <c r="B480" s="1863" t="s">
        <v>686</v>
      </c>
      <c r="C480" s="573">
        <v>782.02</v>
      </c>
      <c r="D480" s="573">
        <v>0</v>
      </c>
      <c r="E480" s="573">
        <v>0</v>
      </c>
      <c r="F480" s="573">
        <v>85.42</v>
      </c>
      <c r="G480" s="573">
        <v>18.82</v>
      </c>
      <c r="H480" s="573">
        <v>0</v>
      </c>
      <c r="I480" s="573">
        <v>0</v>
      </c>
      <c r="J480" s="573">
        <v>1102.78</v>
      </c>
      <c r="K480" s="573">
        <v>457.43</v>
      </c>
      <c r="L480" s="573">
        <v>2446.4699999999998</v>
      </c>
      <c r="M480" s="511"/>
      <c r="O480" s="500"/>
      <c r="P480" s="500"/>
      <c r="Q480" s="500"/>
      <c r="R480" s="500"/>
      <c r="S480" s="500"/>
      <c r="T480" s="500"/>
      <c r="U480" s="500"/>
      <c r="V480" s="500"/>
    </row>
    <row r="481" spans="1:22" s="1818" customFormat="1" ht="11.25">
      <c r="A481" s="1862">
        <v>27</v>
      </c>
      <c r="B481" s="1863" t="s">
        <v>687</v>
      </c>
      <c r="C481" s="573">
        <v>14.19</v>
      </c>
      <c r="D481" s="573">
        <v>778.05</v>
      </c>
      <c r="E481" s="573">
        <v>11.75</v>
      </c>
      <c r="F481" s="573">
        <v>46.04</v>
      </c>
      <c r="G481" s="573">
        <v>103.76</v>
      </c>
      <c r="H481" s="573">
        <v>0</v>
      </c>
      <c r="I481" s="573">
        <v>0</v>
      </c>
      <c r="J481" s="573">
        <v>1207.72</v>
      </c>
      <c r="K481" s="573">
        <v>981.7</v>
      </c>
      <c r="L481" s="573">
        <v>3143.21</v>
      </c>
      <c r="M481" s="511"/>
      <c r="O481" s="500"/>
      <c r="P481" s="500"/>
      <c r="Q481" s="500"/>
      <c r="R481" s="500"/>
      <c r="S481" s="500"/>
      <c r="T481" s="500"/>
      <c r="U481" s="500"/>
      <c r="V481" s="500"/>
    </row>
    <row r="482" spans="1:22" s="1818" customFormat="1" ht="11.25">
      <c r="A482" s="1862">
        <v>28</v>
      </c>
      <c r="B482" s="1863" t="s">
        <v>712</v>
      </c>
      <c r="C482" s="573">
        <v>1.33</v>
      </c>
      <c r="D482" s="573">
        <v>0</v>
      </c>
      <c r="E482" s="573">
        <v>0</v>
      </c>
      <c r="F482" s="573">
        <v>112.27</v>
      </c>
      <c r="G482" s="573">
        <v>24.19</v>
      </c>
      <c r="H482" s="573">
        <v>0</v>
      </c>
      <c r="I482" s="573">
        <v>0</v>
      </c>
      <c r="J482" s="573">
        <v>425.91</v>
      </c>
      <c r="K482" s="573">
        <v>419.6</v>
      </c>
      <c r="L482" s="573">
        <v>983.3</v>
      </c>
      <c r="M482" s="511"/>
      <c r="O482" s="500"/>
      <c r="P482" s="500"/>
      <c r="Q482" s="500"/>
      <c r="R482" s="500"/>
      <c r="S482" s="500"/>
      <c r="T482" s="500"/>
      <c r="U482" s="500"/>
      <c r="V482" s="500"/>
    </row>
    <row r="483" spans="1:22" s="1818" customFormat="1" ht="11.25">
      <c r="A483" s="1862">
        <v>29</v>
      </c>
      <c r="B483" s="1863" t="s">
        <v>713</v>
      </c>
      <c r="C483" s="573">
        <v>9.1999999999999993</v>
      </c>
      <c r="D483" s="573">
        <v>0</v>
      </c>
      <c r="E483" s="573">
        <v>0</v>
      </c>
      <c r="F483" s="573">
        <v>56.13</v>
      </c>
      <c r="G483" s="573">
        <v>36.22</v>
      </c>
      <c r="H483" s="573">
        <v>0</v>
      </c>
      <c r="I483" s="573">
        <v>0</v>
      </c>
      <c r="J483" s="573">
        <v>371.45</v>
      </c>
      <c r="K483" s="573">
        <v>310.72000000000003</v>
      </c>
      <c r="L483" s="573">
        <v>783.7</v>
      </c>
      <c r="M483" s="511"/>
      <c r="O483" s="500"/>
      <c r="P483" s="500"/>
      <c r="Q483" s="500"/>
      <c r="R483" s="500"/>
      <c r="S483" s="500"/>
      <c r="T483" s="500"/>
      <c r="U483" s="500"/>
      <c r="V483" s="500"/>
    </row>
    <row r="484" spans="1:22" s="1818" customFormat="1" ht="11.25">
      <c r="A484" s="1862">
        <v>30</v>
      </c>
      <c r="B484" s="1863" t="s">
        <v>714</v>
      </c>
      <c r="C484" s="573">
        <v>0</v>
      </c>
      <c r="D484" s="573">
        <v>0</v>
      </c>
      <c r="E484" s="573">
        <v>0</v>
      </c>
      <c r="F484" s="573">
        <v>0.75</v>
      </c>
      <c r="G484" s="573">
        <v>3.29</v>
      </c>
      <c r="H484" s="573">
        <v>0</v>
      </c>
      <c r="I484" s="573">
        <v>0</v>
      </c>
      <c r="J484" s="573">
        <v>35.159999999999997</v>
      </c>
      <c r="K484" s="573">
        <v>48.1</v>
      </c>
      <c r="L484" s="573">
        <v>87.3</v>
      </c>
      <c r="M484" s="511"/>
      <c r="O484" s="500"/>
      <c r="P484" s="500"/>
      <c r="Q484" s="500"/>
      <c r="R484" s="500"/>
      <c r="S484" s="500"/>
      <c r="T484" s="500"/>
      <c r="U484" s="500"/>
      <c r="V484" s="500"/>
    </row>
    <row r="485" spans="1:22" s="1818" customFormat="1" ht="11.25">
      <c r="A485" s="1862">
        <v>31</v>
      </c>
      <c r="B485" s="1863" t="s">
        <v>715</v>
      </c>
      <c r="C485" s="573">
        <v>0</v>
      </c>
      <c r="D485" s="573">
        <v>0</v>
      </c>
      <c r="E485" s="573">
        <v>0</v>
      </c>
      <c r="F485" s="573">
        <v>17.09</v>
      </c>
      <c r="G485" s="573">
        <v>6.45</v>
      </c>
      <c r="H485" s="573">
        <v>0</v>
      </c>
      <c r="I485" s="573">
        <v>0</v>
      </c>
      <c r="J485" s="573">
        <v>217.31</v>
      </c>
      <c r="K485" s="573">
        <v>180.8</v>
      </c>
      <c r="L485" s="573">
        <v>421.64</v>
      </c>
      <c r="M485" s="511"/>
      <c r="O485" s="500"/>
      <c r="P485" s="500"/>
      <c r="Q485" s="500"/>
      <c r="R485" s="500"/>
      <c r="S485" s="500"/>
      <c r="T485" s="500"/>
      <c r="U485" s="500"/>
      <c r="V485" s="500"/>
    </row>
    <row r="486" spans="1:22" s="1818" customFormat="1" ht="11.25">
      <c r="A486" s="1862">
        <v>32</v>
      </c>
      <c r="B486" s="1863" t="s">
        <v>716</v>
      </c>
      <c r="C486" s="573">
        <v>4.25</v>
      </c>
      <c r="D486" s="573">
        <v>0</v>
      </c>
      <c r="E486" s="573">
        <v>0</v>
      </c>
      <c r="F486" s="573">
        <v>4.45</v>
      </c>
      <c r="G486" s="573">
        <v>12.85</v>
      </c>
      <c r="H486" s="573">
        <v>0</v>
      </c>
      <c r="I486" s="573">
        <v>0</v>
      </c>
      <c r="J486" s="573">
        <v>68.5</v>
      </c>
      <c r="K486" s="573">
        <v>171.36</v>
      </c>
      <c r="L486" s="573">
        <v>261.41000000000003</v>
      </c>
      <c r="M486" s="511"/>
      <c r="O486" s="500"/>
      <c r="P486" s="500"/>
      <c r="Q486" s="500"/>
      <c r="R486" s="500"/>
      <c r="S486" s="500"/>
      <c r="T486" s="500"/>
      <c r="U486" s="500"/>
      <c r="V486" s="500"/>
    </row>
    <row r="487" spans="1:22" s="1818" customFormat="1" ht="11.25">
      <c r="A487" s="1862">
        <v>33</v>
      </c>
      <c r="B487" s="1863" t="s">
        <v>717</v>
      </c>
      <c r="C487" s="573">
        <v>0.81</v>
      </c>
      <c r="D487" s="573">
        <v>0</v>
      </c>
      <c r="E487" s="573">
        <v>0</v>
      </c>
      <c r="F487" s="573">
        <v>1.01</v>
      </c>
      <c r="G487" s="573">
        <v>3.28</v>
      </c>
      <c r="H487" s="573">
        <v>0</v>
      </c>
      <c r="I487" s="573">
        <v>0</v>
      </c>
      <c r="J487" s="573">
        <v>75.83</v>
      </c>
      <c r="K487" s="573">
        <v>101.06</v>
      </c>
      <c r="L487" s="573">
        <v>181.99</v>
      </c>
      <c r="M487" s="511"/>
      <c r="O487" s="500"/>
      <c r="P487" s="500"/>
      <c r="Q487" s="500"/>
      <c r="R487" s="500"/>
      <c r="S487" s="500"/>
      <c r="T487" s="500"/>
      <c r="U487" s="500"/>
      <c r="V487" s="500"/>
    </row>
    <row r="488" spans="1:22" s="1818" customFormat="1" ht="11.25">
      <c r="A488" s="1862">
        <v>34</v>
      </c>
      <c r="B488" s="1863" t="s">
        <v>692</v>
      </c>
      <c r="C488" s="573">
        <v>40.08</v>
      </c>
      <c r="D488" s="573">
        <v>0</v>
      </c>
      <c r="E488" s="573">
        <v>0</v>
      </c>
      <c r="F488" s="573">
        <v>136.57</v>
      </c>
      <c r="G488" s="573">
        <v>20.010000000000002</v>
      </c>
      <c r="H488" s="573">
        <v>0</v>
      </c>
      <c r="I488" s="573">
        <v>0</v>
      </c>
      <c r="J488" s="573">
        <v>648.08000000000004</v>
      </c>
      <c r="K488" s="573">
        <v>307.02999999999997</v>
      </c>
      <c r="L488" s="573">
        <v>1151.78</v>
      </c>
      <c r="M488" s="511"/>
      <c r="O488" s="500"/>
      <c r="P488" s="500"/>
      <c r="Q488" s="500"/>
      <c r="R488" s="500"/>
      <c r="S488" s="500"/>
      <c r="T488" s="500"/>
      <c r="U488" s="500"/>
      <c r="V488" s="500"/>
    </row>
    <row r="489" spans="1:22" s="1818" customFormat="1" ht="11.25">
      <c r="A489" s="1862">
        <v>35</v>
      </c>
      <c r="B489" s="1863" t="s">
        <v>693</v>
      </c>
      <c r="C489" s="573">
        <v>2.17</v>
      </c>
      <c r="D489" s="573">
        <v>0</v>
      </c>
      <c r="E489" s="573">
        <v>0</v>
      </c>
      <c r="F489" s="573">
        <v>27.66</v>
      </c>
      <c r="G489" s="573">
        <v>13.48</v>
      </c>
      <c r="H489" s="573">
        <v>0</v>
      </c>
      <c r="I489" s="573">
        <v>0</v>
      </c>
      <c r="J489" s="573">
        <v>342.51</v>
      </c>
      <c r="K489" s="573">
        <v>172.37</v>
      </c>
      <c r="L489" s="573">
        <v>558.20000000000005</v>
      </c>
      <c r="M489" s="511"/>
      <c r="O489" s="500"/>
      <c r="P489" s="500"/>
      <c r="Q489" s="500"/>
      <c r="R489" s="500"/>
      <c r="S489" s="500"/>
      <c r="T489" s="500"/>
      <c r="U489" s="500"/>
      <c r="V489" s="500"/>
    </row>
    <row r="490" spans="1:22" s="1818" customFormat="1" ht="11.25">
      <c r="A490" s="1862">
        <v>36</v>
      </c>
      <c r="B490" s="1863" t="s">
        <v>694</v>
      </c>
      <c r="C490" s="573">
        <v>0</v>
      </c>
      <c r="D490" s="573">
        <v>0</v>
      </c>
      <c r="E490" s="573">
        <v>0</v>
      </c>
      <c r="F490" s="573">
        <v>117.49</v>
      </c>
      <c r="G490" s="573">
        <v>34.49</v>
      </c>
      <c r="H490" s="573">
        <v>0</v>
      </c>
      <c r="I490" s="573">
        <v>0</v>
      </c>
      <c r="J490" s="573">
        <v>261.57</v>
      </c>
      <c r="K490" s="573">
        <v>285.01</v>
      </c>
      <c r="L490" s="573">
        <v>698.57</v>
      </c>
      <c r="M490" s="511"/>
      <c r="O490" s="500"/>
      <c r="P490" s="500"/>
      <c r="Q490" s="500"/>
      <c r="R490" s="500"/>
      <c r="S490" s="500"/>
      <c r="T490" s="500"/>
      <c r="U490" s="500"/>
      <c r="V490" s="500"/>
    </row>
    <row r="491" spans="1:22" s="1818" customFormat="1" ht="11.25">
      <c r="A491" s="1862">
        <v>37</v>
      </c>
      <c r="B491" s="1863" t="s">
        <v>718</v>
      </c>
      <c r="C491" s="573">
        <v>2.2599999999999998</v>
      </c>
      <c r="D491" s="573">
        <v>0</v>
      </c>
      <c r="E491" s="573">
        <v>0</v>
      </c>
      <c r="F491" s="573">
        <v>589.37</v>
      </c>
      <c r="G491" s="573">
        <v>30.3</v>
      </c>
      <c r="H491" s="573">
        <v>0</v>
      </c>
      <c r="I491" s="573">
        <v>0</v>
      </c>
      <c r="J491" s="573">
        <v>90.59</v>
      </c>
      <c r="K491" s="573">
        <v>48.99</v>
      </c>
      <c r="L491" s="573">
        <v>761.5</v>
      </c>
      <c r="M491" s="511"/>
      <c r="O491" s="500"/>
      <c r="P491" s="500"/>
      <c r="Q491" s="500"/>
      <c r="R491" s="500"/>
      <c r="S491" s="500"/>
      <c r="T491" s="500"/>
      <c r="U491" s="500"/>
      <c r="V491" s="500"/>
    </row>
    <row r="492" spans="1:22" s="1818" customFormat="1" ht="11.25">
      <c r="A492" s="1862">
        <v>41</v>
      </c>
      <c r="B492" s="1863" t="s">
        <v>719</v>
      </c>
      <c r="C492" s="573">
        <v>9.0299999999999994</v>
      </c>
      <c r="D492" s="573">
        <v>0</v>
      </c>
      <c r="E492" s="573">
        <v>0</v>
      </c>
      <c r="F492" s="573">
        <v>145.79</v>
      </c>
      <c r="G492" s="573">
        <v>33.21</v>
      </c>
      <c r="H492" s="573">
        <v>0</v>
      </c>
      <c r="I492" s="573">
        <v>0</v>
      </c>
      <c r="J492" s="573">
        <v>16.57</v>
      </c>
      <c r="K492" s="573">
        <v>434.95</v>
      </c>
      <c r="L492" s="573">
        <v>639.54999999999995</v>
      </c>
      <c r="M492" s="511"/>
      <c r="O492" s="500"/>
      <c r="P492" s="500"/>
      <c r="Q492" s="500"/>
      <c r="R492" s="500"/>
      <c r="S492" s="500"/>
      <c r="T492" s="500"/>
      <c r="U492" s="500"/>
      <c r="V492" s="500"/>
    </row>
    <row r="493" spans="1:22" s="1818" customFormat="1" ht="11.25">
      <c r="A493" s="1862">
        <v>45</v>
      </c>
      <c r="B493" s="1863" t="s">
        <v>660</v>
      </c>
      <c r="C493" s="573">
        <v>0</v>
      </c>
      <c r="D493" s="573">
        <v>0</v>
      </c>
      <c r="E493" s="573">
        <v>0</v>
      </c>
      <c r="F493" s="573">
        <v>473.98</v>
      </c>
      <c r="G493" s="573">
        <v>1.8</v>
      </c>
      <c r="H493" s="573">
        <v>0</v>
      </c>
      <c r="I493" s="573">
        <v>0</v>
      </c>
      <c r="J493" s="573">
        <v>284.10000000000002</v>
      </c>
      <c r="K493" s="573">
        <v>146.19999999999999</v>
      </c>
      <c r="L493" s="573">
        <v>906.09</v>
      </c>
      <c r="M493" s="511"/>
      <c r="O493" s="500"/>
      <c r="P493" s="500"/>
      <c r="Q493" s="500"/>
      <c r="R493" s="500"/>
      <c r="S493" s="500"/>
      <c r="T493" s="500"/>
      <c r="U493" s="500"/>
      <c r="V493" s="500"/>
    </row>
    <row r="494" spans="1:22" s="1818" customFormat="1" ht="11.25">
      <c r="A494" s="1865"/>
      <c r="B494" s="1866" t="s">
        <v>662</v>
      </c>
      <c r="C494" s="573">
        <v>0</v>
      </c>
      <c r="D494" s="573">
        <v>289.97000000000003</v>
      </c>
      <c r="E494" s="573">
        <v>676.91</v>
      </c>
      <c r="F494" s="573">
        <v>0</v>
      </c>
      <c r="G494" s="573">
        <v>0</v>
      </c>
      <c r="H494" s="573">
        <v>1420.65</v>
      </c>
      <c r="I494" s="573">
        <v>250.03</v>
      </c>
      <c r="J494" s="573">
        <v>7.74</v>
      </c>
      <c r="K494" s="573">
        <v>0</v>
      </c>
      <c r="L494" s="573">
        <v>2645.3</v>
      </c>
      <c r="M494" s="511"/>
      <c r="O494" s="500"/>
      <c r="P494" s="500"/>
      <c r="Q494" s="500"/>
      <c r="R494" s="500"/>
      <c r="S494" s="500"/>
      <c r="T494" s="500"/>
      <c r="U494" s="500"/>
      <c r="V494" s="500"/>
    </row>
    <row r="495" spans="1:22" s="1818" customFormat="1" ht="11.25">
      <c r="A495" s="1867" t="s">
        <v>209</v>
      </c>
      <c r="B495" s="1859" t="s">
        <v>720</v>
      </c>
      <c r="C495" s="1861">
        <v>1185.68</v>
      </c>
      <c r="D495" s="1861">
        <v>1068.03</v>
      </c>
      <c r="E495" s="1861">
        <v>688.65</v>
      </c>
      <c r="F495" s="1861">
        <v>3314.59</v>
      </c>
      <c r="G495" s="1861">
        <v>737.34</v>
      </c>
      <c r="H495" s="1861">
        <v>1420.65</v>
      </c>
      <c r="I495" s="1861">
        <v>250.03</v>
      </c>
      <c r="J495" s="1861">
        <v>14201.69</v>
      </c>
      <c r="K495" s="1861">
        <v>9472.7199999999993</v>
      </c>
      <c r="L495" s="1861">
        <v>32339.39</v>
      </c>
      <c r="M495" s="511"/>
      <c r="O495" s="500"/>
      <c r="P495" s="500"/>
      <c r="Q495" s="500"/>
      <c r="R495" s="500"/>
      <c r="S495" s="500"/>
      <c r="T495" s="500"/>
      <c r="U495" s="500"/>
      <c r="V495" s="500"/>
    </row>
    <row r="496" spans="1:22" s="1818" customFormat="1" ht="11.25">
      <c r="A496" s="1862">
        <v>23</v>
      </c>
      <c r="B496" s="1863" t="s">
        <v>721</v>
      </c>
      <c r="C496" s="573">
        <v>560.29</v>
      </c>
      <c r="D496" s="573">
        <v>2171.11</v>
      </c>
      <c r="E496" s="573">
        <v>0</v>
      </c>
      <c r="F496" s="573">
        <v>53.67</v>
      </c>
      <c r="G496" s="573">
        <v>2312.9499999999998</v>
      </c>
      <c r="H496" s="573">
        <v>0</v>
      </c>
      <c r="I496" s="573">
        <v>0</v>
      </c>
      <c r="J496" s="573">
        <v>307.16000000000003</v>
      </c>
      <c r="K496" s="573">
        <v>606.61</v>
      </c>
      <c r="L496" s="573">
        <v>6011.79</v>
      </c>
      <c r="M496" s="511"/>
      <c r="O496" s="500"/>
      <c r="P496" s="500"/>
      <c r="Q496" s="500"/>
      <c r="R496" s="500"/>
      <c r="S496" s="500"/>
      <c r="T496" s="500"/>
      <c r="U496" s="500"/>
      <c r="V496" s="500"/>
    </row>
    <row r="497" spans="1:22" s="1818" customFormat="1" ht="12" thickBot="1">
      <c r="A497" s="1868" t="s">
        <v>209</v>
      </c>
      <c r="B497" s="1869" t="s">
        <v>722</v>
      </c>
      <c r="C497" s="1870">
        <v>1745.98</v>
      </c>
      <c r="D497" s="1870">
        <v>3239.14</v>
      </c>
      <c r="E497" s="1870">
        <v>688.65</v>
      </c>
      <c r="F497" s="1870">
        <v>3368.26</v>
      </c>
      <c r="G497" s="1870">
        <v>3050.29</v>
      </c>
      <c r="H497" s="1870">
        <v>1420.65</v>
      </c>
      <c r="I497" s="1870">
        <v>250.03</v>
      </c>
      <c r="J497" s="1870">
        <v>14508.85</v>
      </c>
      <c r="K497" s="1870">
        <v>10079.33</v>
      </c>
      <c r="L497" s="1870">
        <v>38351.18</v>
      </c>
      <c r="M497" s="511"/>
      <c r="O497" s="500"/>
      <c r="P497" s="500"/>
      <c r="Q497" s="500"/>
      <c r="R497" s="500"/>
      <c r="S497" s="500"/>
      <c r="T497" s="500"/>
      <c r="U497" s="500"/>
      <c r="V497" s="500"/>
    </row>
    <row r="498" spans="1:22" s="1818" customFormat="1" ht="12" thickTop="1">
      <c r="A498" s="1813"/>
      <c r="B498" s="1821"/>
      <c r="C498" s="1852"/>
      <c r="D498" s="1852"/>
      <c r="E498" s="1852"/>
      <c r="F498" s="1852"/>
      <c r="G498" s="1852"/>
      <c r="H498" s="1852"/>
      <c r="I498" s="1852"/>
      <c r="J498" s="1852"/>
      <c r="K498" s="1852"/>
      <c r="L498" s="1852"/>
      <c r="M498" s="511"/>
      <c r="O498" s="500"/>
      <c r="P498" s="500"/>
      <c r="Q498" s="500"/>
      <c r="R498" s="500"/>
      <c r="S498" s="500"/>
      <c r="T498" s="500"/>
      <c r="U498" s="500"/>
      <c r="V498" s="500"/>
    </row>
    <row r="499" spans="1:22" s="1818" customFormat="1" ht="11.25">
      <c r="A499" s="1813"/>
      <c r="B499" s="1821"/>
      <c r="C499" s="1852"/>
      <c r="D499" s="1852"/>
      <c r="E499" s="1852"/>
      <c r="F499" s="1852"/>
      <c r="G499" s="1852"/>
      <c r="H499" s="1852"/>
      <c r="I499" s="1852"/>
      <c r="J499" s="1852"/>
      <c r="K499" s="1852"/>
      <c r="L499" s="1852"/>
      <c r="M499" s="511"/>
      <c r="O499" s="500"/>
      <c r="P499" s="500"/>
      <c r="Q499" s="500"/>
      <c r="R499" s="500"/>
      <c r="S499" s="500"/>
      <c r="T499" s="500"/>
      <c r="U499" s="500"/>
      <c r="V499" s="500"/>
    </row>
    <row r="500" spans="1:22" s="1818" customFormat="1" ht="11.25">
      <c r="A500" s="1823">
        <v>2001</v>
      </c>
      <c r="B500" s="1824" t="s">
        <v>1610</v>
      </c>
      <c r="C500" s="1825"/>
      <c r="D500" s="1826"/>
      <c r="E500" s="1827"/>
      <c r="F500" s="1827"/>
      <c r="G500" s="1827"/>
      <c r="H500" s="1827"/>
      <c r="I500" s="1826"/>
      <c r="J500" s="1826"/>
      <c r="K500" s="1827"/>
      <c r="L500" s="1827"/>
      <c r="M500" s="511"/>
      <c r="O500" s="500"/>
      <c r="P500" s="500"/>
      <c r="Q500" s="500"/>
      <c r="R500" s="500"/>
      <c r="S500" s="500"/>
      <c r="T500" s="500"/>
      <c r="U500" s="500"/>
      <c r="V500" s="500"/>
    </row>
    <row r="501" spans="1:22" s="1818" customFormat="1" ht="11.25">
      <c r="A501" s="1858">
        <v>14</v>
      </c>
      <c r="B501" s="1859" t="s">
        <v>673</v>
      </c>
      <c r="C501" s="1861">
        <v>34.1</v>
      </c>
      <c r="D501" s="1861">
        <v>0</v>
      </c>
      <c r="E501" s="1861">
        <v>0</v>
      </c>
      <c r="F501" s="1861">
        <v>192.18</v>
      </c>
      <c r="G501" s="1861">
        <v>15.5</v>
      </c>
      <c r="H501" s="1861">
        <v>0</v>
      </c>
      <c r="I501" s="1861">
        <v>0</v>
      </c>
      <c r="J501" s="1861">
        <v>158.13</v>
      </c>
      <c r="K501" s="1861">
        <v>147.4</v>
      </c>
      <c r="L501" s="1861">
        <v>547.30999999999995</v>
      </c>
      <c r="M501" s="511"/>
      <c r="O501" s="500"/>
      <c r="P501" s="500"/>
      <c r="Q501" s="500"/>
      <c r="R501" s="500"/>
      <c r="S501" s="500"/>
      <c r="T501" s="500"/>
      <c r="U501" s="500"/>
      <c r="V501" s="500"/>
    </row>
    <row r="502" spans="1:22" s="1818" customFormat="1" ht="11.25">
      <c r="A502" s="1862">
        <v>15</v>
      </c>
      <c r="B502" s="1863" t="s">
        <v>705</v>
      </c>
      <c r="C502" s="573">
        <v>29.29</v>
      </c>
      <c r="D502" s="573">
        <v>0</v>
      </c>
      <c r="E502" s="573">
        <v>0</v>
      </c>
      <c r="F502" s="573">
        <v>217.32</v>
      </c>
      <c r="G502" s="573">
        <v>79.64</v>
      </c>
      <c r="H502" s="573">
        <v>0</v>
      </c>
      <c r="I502" s="573">
        <v>0</v>
      </c>
      <c r="J502" s="573">
        <v>2542.44</v>
      </c>
      <c r="K502" s="573">
        <v>985.55</v>
      </c>
      <c r="L502" s="573">
        <v>3854.23</v>
      </c>
      <c r="M502" s="511"/>
      <c r="O502" s="500"/>
      <c r="P502" s="500"/>
      <c r="Q502" s="500"/>
      <c r="R502" s="500"/>
      <c r="S502" s="500"/>
      <c r="T502" s="500"/>
      <c r="U502" s="500"/>
      <c r="V502" s="500"/>
    </row>
    <row r="503" spans="1:22" s="1818" customFormat="1" ht="11.25">
      <c r="A503" s="1862">
        <v>16</v>
      </c>
      <c r="B503" s="1863" t="s">
        <v>676</v>
      </c>
      <c r="C503" s="573">
        <v>0</v>
      </c>
      <c r="D503" s="573">
        <v>0</v>
      </c>
      <c r="E503" s="573">
        <v>0</v>
      </c>
      <c r="F503" s="573">
        <v>0.05</v>
      </c>
      <c r="G503" s="573">
        <v>0.24</v>
      </c>
      <c r="H503" s="573">
        <v>0</v>
      </c>
      <c r="I503" s="573">
        <v>0</v>
      </c>
      <c r="J503" s="573">
        <v>11.04</v>
      </c>
      <c r="K503" s="573">
        <v>9.2899999999999991</v>
      </c>
      <c r="L503" s="573">
        <v>20.63</v>
      </c>
      <c r="M503" s="511"/>
      <c r="O503" s="500"/>
      <c r="P503" s="500"/>
      <c r="Q503" s="500"/>
      <c r="R503" s="500"/>
      <c r="S503" s="500"/>
      <c r="T503" s="500"/>
      <c r="U503" s="500"/>
      <c r="V503" s="500"/>
    </row>
    <row r="504" spans="1:22" s="1818" customFormat="1" ht="11.25">
      <c r="A504" s="1862">
        <v>17</v>
      </c>
      <c r="B504" s="1863" t="s">
        <v>677</v>
      </c>
      <c r="C504" s="573">
        <v>52.55</v>
      </c>
      <c r="D504" s="573">
        <v>0</v>
      </c>
      <c r="E504" s="573">
        <v>0</v>
      </c>
      <c r="F504" s="573">
        <v>70.319999999999993</v>
      </c>
      <c r="G504" s="573">
        <v>62.31</v>
      </c>
      <c r="H504" s="573">
        <v>0</v>
      </c>
      <c r="I504" s="573">
        <v>0</v>
      </c>
      <c r="J504" s="573">
        <v>601.07000000000005</v>
      </c>
      <c r="K504" s="573">
        <v>233.54</v>
      </c>
      <c r="L504" s="573">
        <v>1019.79</v>
      </c>
      <c r="M504" s="511"/>
      <c r="O504" s="500"/>
      <c r="P504" s="500"/>
      <c r="Q504" s="500"/>
      <c r="R504" s="500"/>
      <c r="S504" s="500"/>
      <c r="T504" s="500"/>
      <c r="U504" s="500"/>
      <c r="V504" s="500"/>
    </row>
    <row r="505" spans="1:22" s="1818" customFormat="1" ht="11.25">
      <c r="A505" s="1862">
        <v>18</v>
      </c>
      <c r="B505" s="1863" t="s">
        <v>706</v>
      </c>
      <c r="C505" s="573">
        <v>1.07</v>
      </c>
      <c r="D505" s="573">
        <v>0</v>
      </c>
      <c r="E505" s="573">
        <v>0</v>
      </c>
      <c r="F505" s="573">
        <v>16.72</v>
      </c>
      <c r="G505" s="573">
        <v>5.88</v>
      </c>
      <c r="H505" s="573">
        <v>0</v>
      </c>
      <c r="I505" s="573">
        <v>0</v>
      </c>
      <c r="J505" s="573">
        <v>57.58</v>
      </c>
      <c r="K505" s="573">
        <v>29.04</v>
      </c>
      <c r="L505" s="573">
        <v>110.29</v>
      </c>
      <c r="M505" s="511"/>
      <c r="O505" s="500"/>
      <c r="P505" s="500"/>
      <c r="Q505" s="500"/>
      <c r="R505" s="500"/>
      <c r="S505" s="500"/>
      <c r="T505" s="500"/>
      <c r="U505" s="500"/>
      <c r="V505" s="500"/>
    </row>
    <row r="506" spans="1:22" s="1818" customFormat="1" ht="11.25">
      <c r="A506" s="1862">
        <v>19</v>
      </c>
      <c r="B506" s="1863" t="s">
        <v>707</v>
      </c>
      <c r="C506" s="573">
        <v>0</v>
      </c>
      <c r="D506" s="573">
        <v>0</v>
      </c>
      <c r="E506" s="573">
        <v>0</v>
      </c>
      <c r="F506" s="573">
        <v>10.46</v>
      </c>
      <c r="G506" s="573">
        <v>3.82</v>
      </c>
      <c r="H506" s="573">
        <v>0</v>
      </c>
      <c r="I506" s="573">
        <v>0</v>
      </c>
      <c r="J506" s="573">
        <v>26.3</v>
      </c>
      <c r="K506" s="573">
        <v>21.43</v>
      </c>
      <c r="L506" s="573">
        <v>62.01</v>
      </c>
      <c r="M506" s="511"/>
      <c r="O506" s="500"/>
      <c r="P506" s="500"/>
      <c r="Q506" s="500"/>
      <c r="R506" s="500"/>
      <c r="S506" s="500"/>
      <c r="T506" s="500"/>
      <c r="U506" s="500"/>
      <c r="V506" s="500"/>
    </row>
    <row r="507" spans="1:22" s="1818" customFormat="1" ht="11.25">
      <c r="A507" s="1862">
        <v>20</v>
      </c>
      <c r="B507" s="1863" t="s">
        <v>708</v>
      </c>
      <c r="C507" s="573">
        <v>0</v>
      </c>
      <c r="D507" s="573">
        <v>0</v>
      </c>
      <c r="E507" s="573">
        <v>0</v>
      </c>
      <c r="F507" s="573">
        <v>491.94</v>
      </c>
      <c r="G507" s="573">
        <v>60.63</v>
      </c>
      <c r="H507" s="573">
        <v>0</v>
      </c>
      <c r="I507" s="573">
        <v>0</v>
      </c>
      <c r="J507" s="573">
        <v>182.43</v>
      </c>
      <c r="K507" s="573">
        <v>144.44</v>
      </c>
      <c r="L507" s="573">
        <v>879.44</v>
      </c>
      <c r="M507" s="511"/>
      <c r="O507" s="500"/>
      <c r="P507" s="500"/>
      <c r="Q507" s="500"/>
      <c r="R507" s="500"/>
      <c r="S507" s="500"/>
      <c r="T507" s="500"/>
      <c r="U507" s="500"/>
      <c r="V507" s="500"/>
    </row>
    <row r="508" spans="1:22" s="1818" customFormat="1" ht="11.25">
      <c r="A508" s="1862">
        <v>21</v>
      </c>
      <c r="B508" s="1863" t="s">
        <v>709</v>
      </c>
      <c r="C508" s="573">
        <v>72.83</v>
      </c>
      <c r="D508" s="573">
        <v>0</v>
      </c>
      <c r="E508" s="573">
        <v>0</v>
      </c>
      <c r="F508" s="573">
        <v>16.07</v>
      </c>
      <c r="G508" s="573">
        <v>29.98</v>
      </c>
      <c r="H508" s="573">
        <v>0</v>
      </c>
      <c r="I508" s="573">
        <v>0</v>
      </c>
      <c r="J508" s="573">
        <v>860.23</v>
      </c>
      <c r="K508" s="573">
        <v>308.83</v>
      </c>
      <c r="L508" s="573">
        <v>1287.94</v>
      </c>
      <c r="M508" s="511"/>
      <c r="O508" s="500"/>
      <c r="P508" s="500"/>
      <c r="Q508" s="500"/>
      <c r="R508" s="500"/>
      <c r="S508" s="500"/>
      <c r="T508" s="500"/>
      <c r="U508" s="500"/>
      <c r="V508" s="500"/>
    </row>
    <row r="509" spans="1:22" s="1818" customFormat="1" ht="11.25">
      <c r="A509" s="1862">
        <v>22</v>
      </c>
      <c r="B509" s="1863" t="s">
        <v>710</v>
      </c>
      <c r="C509" s="573">
        <v>0.38</v>
      </c>
      <c r="D509" s="573">
        <v>0</v>
      </c>
      <c r="E509" s="573">
        <v>0</v>
      </c>
      <c r="F509" s="573">
        <v>23.93</v>
      </c>
      <c r="G509" s="573">
        <v>41.21</v>
      </c>
      <c r="H509" s="573">
        <v>0</v>
      </c>
      <c r="I509" s="573">
        <v>0</v>
      </c>
      <c r="J509" s="573">
        <v>564.44000000000005</v>
      </c>
      <c r="K509" s="573">
        <v>680.94</v>
      </c>
      <c r="L509" s="573">
        <v>1310.9</v>
      </c>
      <c r="M509" s="511"/>
      <c r="O509" s="500"/>
      <c r="P509" s="500"/>
      <c r="Q509" s="500"/>
      <c r="R509" s="500"/>
      <c r="S509" s="500"/>
      <c r="T509" s="500"/>
      <c r="U509" s="500"/>
      <c r="V509" s="500"/>
    </row>
    <row r="510" spans="1:22" s="1818" customFormat="1" ht="11.25">
      <c r="A510" s="1862">
        <v>24</v>
      </c>
      <c r="B510" s="1863" t="s">
        <v>711</v>
      </c>
      <c r="C510" s="573">
        <v>22.92</v>
      </c>
      <c r="D510" s="573">
        <v>0</v>
      </c>
      <c r="E510" s="573">
        <v>0</v>
      </c>
      <c r="F510" s="573">
        <v>151.13999999999999</v>
      </c>
      <c r="G510" s="573">
        <v>102.22</v>
      </c>
      <c r="H510" s="573">
        <v>0</v>
      </c>
      <c r="I510" s="573">
        <v>0</v>
      </c>
      <c r="J510" s="573">
        <v>4304.7299999999996</v>
      </c>
      <c r="K510" s="573">
        <v>1812.47</v>
      </c>
      <c r="L510" s="573">
        <v>6393.47</v>
      </c>
      <c r="M510" s="511"/>
      <c r="O510" s="500"/>
      <c r="P510" s="500"/>
      <c r="Q510" s="500"/>
      <c r="R510" s="500"/>
      <c r="S510" s="500"/>
      <c r="T510" s="500"/>
      <c r="U510" s="500"/>
      <c r="V510" s="500"/>
    </row>
    <row r="511" spans="1:22" s="1818" customFormat="1" ht="11.25">
      <c r="A511" s="1862">
        <v>25</v>
      </c>
      <c r="B511" s="1863" t="s">
        <v>685</v>
      </c>
      <c r="C511" s="573">
        <v>136.31</v>
      </c>
      <c r="D511" s="573">
        <v>0</v>
      </c>
      <c r="E511" s="573">
        <v>0</v>
      </c>
      <c r="F511" s="573">
        <v>418.59</v>
      </c>
      <c r="G511" s="573">
        <v>65.599999999999994</v>
      </c>
      <c r="H511" s="573">
        <v>0</v>
      </c>
      <c r="I511" s="573">
        <v>0</v>
      </c>
      <c r="J511" s="573">
        <v>753.94</v>
      </c>
      <c r="K511" s="573">
        <v>837.58</v>
      </c>
      <c r="L511" s="573">
        <v>2212.02</v>
      </c>
      <c r="M511" s="511"/>
      <c r="O511" s="500"/>
      <c r="P511" s="500"/>
      <c r="Q511" s="500"/>
      <c r="R511" s="500"/>
      <c r="S511" s="500"/>
      <c r="T511" s="500"/>
      <c r="U511" s="500"/>
      <c r="V511" s="500"/>
    </row>
    <row r="512" spans="1:22" s="1818" customFormat="1" ht="11.25">
      <c r="A512" s="1862">
        <v>26</v>
      </c>
      <c r="B512" s="1863" t="s">
        <v>686</v>
      </c>
      <c r="C512" s="573">
        <v>778.27</v>
      </c>
      <c r="D512" s="573">
        <v>0</v>
      </c>
      <c r="E512" s="573">
        <v>0</v>
      </c>
      <c r="F512" s="573">
        <v>67.27</v>
      </c>
      <c r="G512" s="573">
        <v>17.190000000000001</v>
      </c>
      <c r="H512" s="573">
        <v>0</v>
      </c>
      <c r="I512" s="573">
        <v>0</v>
      </c>
      <c r="J512" s="573">
        <v>1180.22</v>
      </c>
      <c r="K512" s="573">
        <v>475.73</v>
      </c>
      <c r="L512" s="573">
        <v>2518.6799999999998</v>
      </c>
      <c r="M512" s="511"/>
      <c r="O512" s="500"/>
      <c r="P512" s="500"/>
      <c r="Q512" s="500"/>
      <c r="R512" s="500"/>
      <c r="S512" s="500"/>
      <c r="T512" s="500"/>
      <c r="U512" s="500"/>
      <c r="V512" s="500"/>
    </row>
    <row r="513" spans="1:22" s="1818" customFormat="1" ht="11.25">
      <c r="A513" s="1862">
        <v>27</v>
      </c>
      <c r="B513" s="1863" t="s">
        <v>687</v>
      </c>
      <c r="C513" s="573">
        <v>8.39</v>
      </c>
      <c r="D513" s="573">
        <v>1112.0999999999999</v>
      </c>
      <c r="E513" s="573">
        <v>0</v>
      </c>
      <c r="F513" s="573">
        <v>45.89</v>
      </c>
      <c r="G513" s="573">
        <v>114.44</v>
      </c>
      <c r="H513" s="573">
        <v>0</v>
      </c>
      <c r="I513" s="573">
        <v>0</v>
      </c>
      <c r="J513" s="573">
        <v>1217.97</v>
      </c>
      <c r="K513" s="573">
        <v>1085.73</v>
      </c>
      <c r="L513" s="573">
        <v>3584.52</v>
      </c>
      <c r="M513" s="511"/>
      <c r="O513" s="500"/>
      <c r="P513" s="500"/>
      <c r="Q513" s="500"/>
      <c r="R513" s="500"/>
      <c r="S513" s="500"/>
      <c r="T513" s="500"/>
      <c r="U513" s="500"/>
      <c r="V513" s="500"/>
    </row>
    <row r="514" spans="1:22" s="1818" customFormat="1" ht="11.25">
      <c r="A514" s="1862">
        <v>28</v>
      </c>
      <c r="B514" s="1863" t="s">
        <v>712</v>
      </c>
      <c r="C514" s="573">
        <v>4.54</v>
      </c>
      <c r="D514" s="573">
        <v>0</v>
      </c>
      <c r="E514" s="573">
        <v>0</v>
      </c>
      <c r="F514" s="573">
        <v>104.62</v>
      </c>
      <c r="G514" s="573">
        <v>43.4</v>
      </c>
      <c r="H514" s="573">
        <v>0</v>
      </c>
      <c r="I514" s="573">
        <v>0</v>
      </c>
      <c r="J514" s="573">
        <v>462.54</v>
      </c>
      <c r="K514" s="573">
        <v>400.43</v>
      </c>
      <c r="L514" s="573">
        <v>1015.54</v>
      </c>
      <c r="M514" s="511"/>
      <c r="O514" s="500"/>
      <c r="P514" s="500"/>
      <c r="Q514" s="500"/>
      <c r="R514" s="500"/>
      <c r="S514" s="500"/>
      <c r="T514" s="500"/>
      <c r="U514" s="500"/>
      <c r="V514" s="500"/>
    </row>
    <row r="515" spans="1:22" s="1818" customFormat="1" ht="11.25">
      <c r="A515" s="1862">
        <v>29</v>
      </c>
      <c r="B515" s="1863" t="s">
        <v>713</v>
      </c>
      <c r="C515" s="573">
        <v>5.2</v>
      </c>
      <c r="D515" s="573">
        <v>0</v>
      </c>
      <c r="E515" s="573">
        <v>0</v>
      </c>
      <c r="F515" s="573">
        <v>79.55</v>
      </c>
      <c r="G515" s="573">
        <v>44.71</v>
      </c>
      <c r="H515" s="573">
        <v>0</v>
      </c>
      <c r="I515" s="573">
        <v>0</v>
      </c>
      <c r="J515" s="573">
        <v>367.72</v>
      </c>
      <c r="K515" s="573">
        <v>336.37</v>
      </c>
      <c r="L515" s="573">
        <v>833.55</v>
      </c>
      <c r="M515" s="511"/>
      <c r="O515" s="500"/>
      <c r="P515" s="500"/>
      <c r="Q515" s="500"/>
      <c r="R515" s="500"/>
      <c r="S515" s="500"/>
      <c r="T515" s="500"/>
      <c r="U515" s="500"/>
      <c r="V515" s="500"/>
    </row>
    <row r="516" spans="1:22" s="1818" customFormat="1" ht="11.25">
      <c r="A516" s="1862">
        <v>30</v>
      </c>
      <c r="B516" s="1863" t="s">
        <v>714</v>
      </c>
      <c r="C516" s="573">
        <v>0</v>
      </c>
      <c r="D516" s="573">
        <v>0</v>
      </c>
      <c r="E516" s="573">
        <v>0</v>
      </c>
      <c r="F516" s="573">
        <v>0.15</v>
      </c>
      <c r="G516" s="573">
        <v>7.61</v>
      </c>
      <c r="H516" s="573">
        <v>0</v>
      </c>
      <c r="I516" s="573">
        <v>0</v>
      </c>
      <c r="J516" s="573">
        <v>35.549999999999997</v>
      </c>
      <c r="K516" s="573">
        <v>55.63</v>
      </c>
      <c r="L516" s="573">
        <v>98.95</v>
      </c>
      <c r="M516" s="511"/>
      <c r="O516" s="500"/>
      <c r="P516" s="500"/>
      <c r="Q516" s="500"/>
      <c r="R516" s="500"/>
      <c r="S516" s="500"/>
      <c r="T516" s="500"/>
      <c r="U516" s="500"/>
      <c r="V516" s="500"/>
    </row>
    <row r="517" spans="1:22" s="1818" customFormat="1" ht="11.25">
      <c r="A517" s="1862">
        <v>31</v>
      </c>
      <c r="B517" s="1863" t="s">
        <v>715</v>
      </c>
      <c r="C517" s="573">
        <v>0</v>
      </c>
      <c r="D517" s="573">
        <v>0</v>
      </c>
      <c r="E517" s="573">
        <v>0</v>
      </c>
      <c r="F517" s="573">
        <v>10.029999999999999</v>
      </c>
      <c r="G517" s="573">
        <v>10.49</v>
      </c>
      <c r="H517" s="573">
        <v>0</v>
      </c>
      <c r="I517" s="573">
        <v>0</v>
      </c>
      <c r="J517" s="573">
        <v>205.35</v>
      </c>
      <c r="K517" s="573">
        <v>144.13999999999999</v>
      </c>
      <c r="L517" s="573">
        <v>370</v>
      </c>
      <c r="M517" s="511"/>
      <c r="O517" s="500"/>
      <c r="P517" s="500"/>
      <c r="Q517" s="500"/>
      <c r="R517" s="500"/>
      <c r="S517" s="500"/>
      <c r="T517" s="500"/>
      <c r="U517" s="500"/>
      <c r="V517" s="500"/>
    </row>
    <row r="518" spans="1:22" s="1818" customFormat="1" ht="11.25">
      <c r="A518" s="1862">
        <v>32</v>
      </c>
      <c r="B518" s="1863" t="s">
        <v>716</v>
      </c>
      <c r="C518" s="573">
        <v>0</v>
      </c>
      <c r="D518" s="573">
        <v>0</v>
      </c>
      <c r="E518" s="573">
        <v>0</v>
      </c>
      <c r="F518" s="573">
        <v>5.63</v>
      </c>
      <c r="G518" s="573">
        <v>10.16</v>
      </c>
      <c r="H518" s="573">
        <v>0</v>
      </c>
      <c r="I518" s="573">
        <v>0</v>
      </c>
      <c r="J518" s="573">
        <v>99.54</v>
      </c>
      <c r="K518" s="573">
        <v>161.03</v>
      </c>
      <c r="L518" s="573">
        <v>276.36</v>
      </c>
      <c r="M518" s="511"/>
      <c r="O518" s="500"/>
      <c r="P518" s="500"/>
      <c r="Q518" s="500"/>
      <c r="R518" s="500"/>
      <c r="S518" s="500"/>
      <c r="T518" s="500"/>
      <c r="U518" s="500"/>
      <c r="V518" s="500"/>
    </row>
    <row r="519" spans="1:22" s="1818" customFormat="1" ht="11.25">
      <c r="A519" s="1862">
        <v>33</v>
      </c>
      <c r="B519" s="1863" t="s">
        <v>717</v>
      </c>
      <c r="C519" s="573">
        <v>5.69</v>
      </c>
      <c r="D519" s="573">
        <v>0</v>
      </c>
      <c r="E519" s="573">
        <v>0</v>
      </c>
      <c r="F519" s="573">
        <v>9.7799999999999994</v>
      </c>
      <c r="G519" s="573">
        <v>8.49</v>
      </c>
      <c r="H519" s="573">
        <v>0</v>
      </c>
      <c r="I519" s="573">
        <v>0</v>
      </c>
      <c r="J519" s="573">
        <v>91.38</v>
      </c>
      <c r="K519" s="573">
        <v>129.04</v>
      </c>
      <c r="L519" s="573">
        <v>244.39</v>
      </c>
      <c r="M519" s="511"/>
      <c r="O519" s="500"/>
      <c r="P519" s="500"/>
      <c r="Q519" s="500"/>
      <c r="R519" s="500"/>
      <c r="S519" s="500"/>
      <c r="T519" s="500"/>
      <c r="U519" s="500"/>
      <c r="V519" s="500"/>
    </row>
    <row r="520" spans="1:22" s="1818" customFormat="1" ht="11.25">
      <c r="A520" s="1862">
        <v>34</v>
      </c>
      <c r="B520" s="1863" t="s">
        <v>692</v>
      </c>
      <c r="C520" s="573">
        <v>39.93</v>
      </c>
      <c r="D520" s="573">
        <v>0</v>
      </c>
      <c r="E520" s="573">
        <v>0</v>
      </c>
      <c r="F520" s="573">
        <v>94.46</v>
      </c>
      <c r="G520" s="573">
        <v>13.93</v>
      </c>
      <c r="H520" s="573">
        <v>0</v>
      </c>
      <c r="I520" s="573">
        <v>0</v>
      </c>
      <c r="J520" s="573">
        <v>793.54</v>
      </c>
      <c r="K520" s="573">
        <v>320.52</v>
      </c>
      <c r="L520" s="573">
        <v>1262.3800000000001</v>
      </c>
      <c r="M520" s="511"/>
      <c r="O520" s="500"/>
      <c r="P520" s="500"/>
      <c r="Q520" s="500"/>
      <c r="R520" s="500"/>
      <c r="S520" s="500"/>
      <c r="T520" s="500"/>
      <c r="U520" s="500"/>
      <c r="V520" s="500"/>
    </row>
    <row r="521" spans="1:22" s="1818" customFormat="1" ht="11.25">
      <c r="A521" s="1862">
        <v>35</v>
      </c>
      <c r="B521" s="1863" t="s">
        <v>693</v>
      </c>
      <c r="C521" s="573">
        <v>1.3</v>
      </c>
      <c r="D521" s="573">
        <v>0</v>
      </c>
      <c r="E521" s="573">
        <v>0</v>
      </c>
      <c r="F521" s="573">
        <v>58.34</v>
      </c>
      <c r="G521" s="573">
        <v>19.36</v>
      </c>
      <c r="H521" s="573">
        <v>0</v>
      </c>
      <c r="I521" s="573">
        <v>0</v>
      </c>
      <c r="J521" s="573">
        <v>241.28</v>
      </c>
      <c r="K521" s="573">
        <v>180.25</v>
      </c>
      <c r="L521" s="573">
        <v>500.53</v>
      </c>
      <c r="M521" s="511"/>
      <c r="O521" s="500"/>
      <c r="P521" s="500"/>
      <c r="Q521" s="500"/>
      <c r="R521" s="500"/>
      <c r="S521" s="500"/>
      <c r="T521" s="500"/>
      <c r="U521" s="500"/>
      <c r="V521" s="500"/>
    </row>
    <row r="522" spans="1:22" s="1818" customFormat="1" ht="11.25">
      <c r="A522" s="1862">
        <v>36</v>
      </c>
      <c r="B522" s="1863" t="s">
        <v>694</v>
      </c>
      <c r="C522" s="573">
        <v>0.85</v>
      </c>
      <c r="D522" s="573">
        <v>0</v>
      </c>
      <c r="E522" s="573">
        <v>0</v>
      </c>
      <c r="F522" s="573">
        <v>322.38</v>
      </c>
      <c r="G522" s="573">
        <v>32.26</v>
      </c>
      <c r="H522" s="573">
        <v>0</v>
      </c>
      <c r="I522" s="573">
        <v>0</v>
      </c>
      <c r="J522" s="573">
        <v>353.74</v>
      </c>
      <c r="K522" s="573">
        <v>203.84</v>
      </c>
      <c r="L522" s="573">
        <v>913.07</v>
      </c>
      <c r="M522" s="511"/>
      <c r="O522" s="500"/>
      <c r="P522" s="500"/>
      <c r="Q522" s="500"/>
      <c r="R522" s="500"/>
      <c r="S522" s="500"/>
      <c r="T522" s="500"/>
      <c r="U522" s="500"/>
      <c r="V522" s="500"/>
    </row>
    <row r="523" spans="1:22" s="1818" customFormat="1" ht="11.25">
      <c r="A523" s="1862">
        <v>37</v>
      </c>
      <c r="B523" s="1863" t="s">
        <v>718</v>
      </c>
      <c r="C523" s="573">
        <v>0</v>
      </c>
      <c r="D523" s="573">
        <v>0</v>
      </c>
      <c r="E523" s="573">
        <v>0</v>
      </c>
      <c r="F523" s="573">
        <v>374.55</v>
      </c>
      <c r="G523" s="573">
        <v>25.81</v>
      </c>
      <c r="H523" s="573">
        <v>0</v>
      </c>
      <c r="I523" s="573">
        <v>0</v>
      </c>
      <c r="J523" s="573">
        <v>28.74</v>
      </c>
      <c r="K523" s="573">
        <v>30.37</v>
      </c>
      <c r="L523" s="573">
        <v>459.47</v>
      </c>
      <c r="M523" s="511"/>
      <c r="O523" s="500"/>
      <c r="P523" s="500"/>
      <c r="Q523" s="500"/>
      <c r="R523" s="500"/>
      <c r="S523" s="500"/>
      <c r="T523" s="500"/>
      <c r="U523" s="500"/>
      <c r="V523" s="500"/>
    </row>
    <row r="524" spans="1:22" s="1818" customFormat="1" ht="11.25">
      <c r="A524" s="1862">
        <v>41</v>
      </c>
      <c r="B524" s="1863" t="s">
        <v>719</v>
      </c>
      <c r="C524" s="573">
        <v>1.33</v>
      </c>
      <c r="D524" s="573">
        <v>0</v>
      </c>
      <c r="E524" s="573">
        <v>0</v>
      </c>
      <c r="F524" s="573">
        <v>322.13</v>
      </c>
      <c r="G524" s="573">
        <v>56.91</v>
      </c>
      <c r="H524" s="573">
        <v>0</v>
      </c>
      <c r="I524" s="573">
        <v>0</v>
      </c>
      <c r="J524" s="573">
        <v>34.630000000000003</v>
      </c>
      <c r="K524" s="573">
        <v>693.75</v>
      </c>
      <c r="L524" s="573">
        <v>1108.75</v>
      </c>
      <c r="M524" s="511"/>
      <c r="O524" s="500"/>
      <c r="P524" s="500"/>
      <c r="Q524" s="500"/>
      <c r="R524" s="500"/>
      <c r="S524" s="500"/>
      <c r="T524" s="500"/>
      <c r="U524" s="500"/>
      <c r="V524" s="500"/>
    </row>
    <row r="525" spans="1:22" s="1818" customFormat="1" ht="11.25">
      <c r="A525" s="1862">
        <v>45</v>
      </c>
      <c r="B525" s="1863" t="s">
        <v>660</v>
      </c>
      <c r="C525" s="573">
        <v>0</v>
      </c>
      <c r="D525" s="573">
        <v>0</v>
      </c>
      <c r="E525" s="573">
        <v>0</v>
      </c>
      <c r="F525" s="573">
        <v>511.1</v>
      </c>
      <c r="G525" s="573">
        <v>2.5299999999999998</v>
      </c>
      <c r="H525" s="573">
        <v>0</v>
      </c>
      <c r="I525" s="573">
        <v>0</v>
      </c>
      <c r="J525" s="573">
        <v>280.14</v>
      </c>
      <c r="K525" s="573">
        <v>146</v>
      </c>
      <c r="L525" s="573">
        <v>939.77</v>
      </c>
      <c r="M525" s="511"/>
      <c r="O525" s="500"/>
      <c r="P525" s="500"/>
      <c r="Q525" s="500"/>
      <c r="R525" s="500"/>
      <c r="S525" s="500"/>
      <c r="T525" s="500"/>
      <c r="U525" s="500"/>
      <c r="V525" s="500"/>
    </row>
    <row r="526" spans="1:22" s="1818" customFormat="1" ht="11.25">
      <c r="A526" s="1865"/>
      <c r="B526" s="1866" t="s">
        <v>662</v>
      </c>
      <c r="C526" s="573">
        <v>0</v>
      </c>
      <c r="D526" s="573">
        <v>214.75</v>
      </c>
      <c r="E526" s="573">
        <v>302.25</v>
      </c>
      <c r="F526" s="573">
        <v>0</v>
      </c>
      <c r="G526" s="573">
        <v>0</v>
      </c>
      <c r="H526" s="573">
        <v>1721.27</v>
      </c>
      <c r="I526" s="573">
        <v>243.07</v>
      </c>
      <c r="J526" s="573">
        <v>9.0299999999999994</v>
      </c>
      <c r="K526" s="573">
        <v>0</v>
      </c>
      <c r="L526" s="573">
        <v>2490.36</v>
      </c>
      <c r="M526" s="511"/>
      <c r="O526" s="500"/>
      <c r="P526" s="500"/>
      <c r="Q526" s="500"/>
      <c r="R526" s="500"/>
      <c r="S526" s="500"/>
      <c r="T526" s="500"/>
      <c r="U526" s="500"/>
      <c r="V526" s="500"/>
    </row>
    <row r="527" spans="1:22" s="1818" customFormat="1" ht="11.25">
      <c r="A527" s="1867" t="s">
        <v>209</v>
      </c>
      <c r="B527" s="1859" t="s">
        <v>720</v>
      </c>
      <c r="C527" s="1861">
        <v>1194.96</v>
      </c>
      <c r="D527" s="1861">
        <v>1326.85</v>
      </c>
      <c r="E527" s="1861">
        <v>302.25</v>
      </c>
      <c r="F527" s="1861">
        <v>3614.61</v>
      </c>
      <c r="G527" s="1861">
        <v>874.29</v>
      </c>
      <c r="H527" s="1861">
        <v>1721.27</v>
      </c>
      <c r="I527" s="1861">
        <v>243.07</v>
      </c>
      <c r="J527" s="1861">
        <v>15463.71</v>
      </c>
      <c r="K527" s="1861">
        <v>9573.34</v>
      </c>
      <c r="L527" s="1861">
        <v>34314.35</v>
      </c>
      <c r="M527" s="511"/>
      <c r="O527" s="500"/>
      <c r="P527" s="500"/>
      <c r="Q527" s="500"/>
      <c r="R527" s="500"/>
      <c r="S527" s="500"/>
      <c r="T527" s="500"/>
      <c r="U527" s="500"/>
      <c r="V527" s="500"/>
    </row>
    <row r="528" spans="1:22" s="1818" customFormat="1" ht="11.25">
      <c r="A528" s="1862">
        <v>23</v>
      </c>
      <c r="B528" s="1863" t="s">
        <v>721</v>
      </c>
      <c r="C528" s="573">
        <v>872.97</v>
      </c>
      <c r="D528" s="573">
        <v>2652.14</v>
      </c>
      <c r="E528" s="573">
        <v>0</v>
      </c>
      <c r="F528" s="573">
        <v>52.69</v>
      </c>
      <c r="G528" s="573">
        <v>1904.7</v>
      </c>
      <c r="H528" s="573">
        <v>0</v>
      </c>
      <c r="I528" s="573">
        <v>0</v>
      </c>
      <c r="J528" s="573">
        <v>393.21</v>
      </c>
      <c r="K528" s="573">
        <v>541.01</v>
      </c>
      <c r="L528" s="573">
        <v>6416.72</v>
      </c>
      <c r="M528" s="511"/>
      <c r="O528" s="500"/>
      <c r="P528" s="500"/>
      <c r="Q528" s="500"/>
      <c r="R528" s="500"/>
      <c r="S528" s="500"/>
      <c r="T528" s="500"/>
      <c r="U528" s="500"/>
      <c r="V528" s="500"/>
    </row>
    <row r="529" spans="1:22" s="1818" customFormat="1" ht="12" thickBot="1">
      <c r="A529" s="1868" t="s">
        <v>209</v>
      </c>
      <c r="B529" s="1869" t="s">
        <v>722</v>
      </c>
      <c r="C529" s="1870">
        <v>2067.9299999999998</v>
      </c>
      <c r="D529" s="1870">
        <v>3978.99</v>
      </c>
      <c r="E529" s="1870">
        <v>302.25</v>
      </c>
      <c r="F529" s="1870">
        <v>3667.3</v>
      </c>
      <c r="G529" s="1870">
        <v>2778.99</v>
      </c>
      <c r="H529" s="1870">
        <v>1721.27</v>
      </c>
      <c r="I529" s="1870">
        <v>243.07</v>
      </c>
      <c r="J529" s="1870">
        <v>15856.92</v>
      </c>
      <c r="K529" s="1870">
        <v>10114.36</v>
      </c>
      <c r="L529" s="1870">
        <v>40731.07</v>
      </c>
      <c r="M529" s="511"/>
      <c r="O529" s="500"/>
      <c r="P529" s="500"/>
      <c r="Q529" s="500"/>
      <c r="R529" s="500"/>
      <c r="S529" s="500"/>
      <c r="T529" s="500"/>
      <c r="U529" s="500"/>
      <c r="V529" s="500"/>
    </row>
    <row r="530" spans="1:22" s="1818" customFormat="1" ht="12" thickTop="1">
      <c r="A530" s="1813"/>
      <c r="B530" s="1821"/>
      <c r="C530" s="1871"/>
      <c r="D530" s="1852"/>
      <c r="E530" s="1852"/>
      <c r="F530" s="1852"/>
      <c r="G530" s="1852"/>
      <c r="H530" s="1852"/>
      <c r="I530" s="1852"/>
      <c r="J530" s="1852"/>
      <c r="K530" s="1852"/>
      <c r="L530" s="1852"/>
      <c r="M530" s="511"/>
      <c r="O530" s="500"/>
      <c r="P530" s="500"/>
      <c r="Q530" s="500"/>
      <c r="R530" s="500"/>
      <c r="S530" s="500"/>
      <c r="T530" s="500"/>
      <c r="U530" s="500"/>
      <c r="V530" s="500"/>
    </row>
    <row r="531" spans="1:22" s="1818" customFormat="1" ht="11.25">
      <c r="A531" s="1813"/>
      <c r="B531" s="1821"/>
      <c r="C531" s="1852"/>
      <c r="D531" s="1852"/>
      <c r="E531" s="1852"/>
      <c r="F531" s="1852"/>
      <c r="G531" s="1852"/>
      <c r="H531" s="1852"/>
      <c r="I531" s="1852"/>
      <c r="J531" s="1852"/>
      <c r="K531" s="1852"/>
      <c r="L531" s="1852"/>
      <c r="M531" s="511"/>
      <c r="O531" s="500"/>
      <c r="P531" s="500"/>
      <c r="Q531" s="500"/>
      <c r="R531" s="500"/>
      <c r="S531" s="500"/>
      <c r="T531" s="500"/>
      <c r="U531" s="500"/>
      <c r="V531" s="500"/>
    </row>
    <row r="532" spans="1:22" s="1818" customFormat="1" ht="11.25">
      <c r="A532" s="1823">
        <v>2000</v>
      </c>
      <c r="B532" s="1824" t="s">
        <v>1610</v>
      </c>
      <c r="C532" s="1825"/>
      <c r="D532" s="1826"/>
      <c r="E532" s="1827"/>
      <c r="F532" s="1827"/>
      <c r="G532" s="1827"/>
      <c r="H532" s="1827"/>
      <c r="I532" s="1826"/>
      <c r="J532" s="1826"/>
      <c r="K532" s="1827"/>
      <c r="L532" s="1827"/>
      <c r="M532" s="511"/>
      <c r="O532" s="500"/>
      <c r="P532" s="500"/>
      <c r="Q532" s="500"/>
      <c r="R532" s="500"/>
      <c r="S532" s="500"/>
      <c r="T532" s="500"/>
      <c r="U532" s="500"/>
      <c r="V532" s="500"/>
    </row>
    <row r="533" spans="1:22" s="1818" customFormat="1" ht="11.25">
      <c r="A533" s="1858">
        <v>14</v>
      </c>
      <c r="B533" s="1859" t="s">
        <v>673</v>
      </c>
      <c r="C533" s="1861">
        <v>81.16</v>
      </c>
      <c r="D533" s="1861">
        <v>0</v>
      </c>
      <c r="E533" s="1861">
        <v>0</v>
      </c>
      <c r="F533" s="1861">
        <v>150.19</v>
      </c>
      <c r="G533" s="1861">
        <v>25.62</v>
      </c>
      <c r="H533" s="1861">
        <v>0</v>
      </c>
      <c r="I533" s="1861">
        <v>0</v>
      </c>
      <c r="J533" s="1861">
        <v>142.91999999999999</v>
      </c>
      <c r="K533" s="1861">
        <v>200.13</v>
      </c>
      <c r="L533" s="1861">
        <v>600.02</v>
      </c>
      <c r="M533" s="511"/>
      <c r="O533" s="500"/>
      <c r="P533" s="500"/>
      <c r="Q533" s="500"/>
      <c r="R533" s="500"/>
      <c r="S533" s="500"/>
      <c r="T533" s="500"/>
      <c r="U533" s="500"/>
      <c r="V533" s="500"/>
    </row>
    <row r="534" spans="1:22" s="1818" customFormat="1" ht="11.25">
      <c r="A534" s="1862">
        <v>15</v>
      </c>
      <c r="B534" s="1863" t="s">
        <v>705</v>
      </c>
      <c r="C534" s="573">
        <v>12.45</v>
      </c>
      <c r="D534" s="573">
        <v>0</v>
      </c>
      <c r="E534" s="573">
        <v>0</v>
      </c>
      <c r="F534" s="573">
        <v>151.25</v>
      </c>
      <c r="G534" s="573">
        <v>72.849999999999994</v>
      </c>
      <c r="H534" s="573">
        <v>0</v>
      </c>
      <c r="I534" s="573">
        <v>0</v>
      </c>
      <c r="J534" s="573">
        <v>2521.6999999999998</v>
      </c>
      <c r="K534" s="573">
        <v>991.12</v>
      </c>
      <c r="L534" s="573">
        <v>3749.38</v>
      </c>
      <c r="M534" s="511"/>
      <c r="O534" s="500"/>
      <c r="P534" s="500"/>
      <c r="Q534" s="500"/>
      <c r="R534" s="500"/>
      <c r="S534" s="500"/>
      <c r="T534" s="500"/>
      <c r="U534" s="500"/>
      <c r="V534" s="500"/>
    </row>
    <row r="535" spans="1:22" s="1818" customFormat="1" ht="11.25">
      <c r="A535" s="1862">
        <v>16</v>
      </c>
      <c r="B535" s="1863" t="s">
        <v>676</v>
      </c>
      <c r="C535" s="573">
        <v>0</v>
      </c>
      <c r="D535" s="573">
        <v>0</v>
      </c>
      <c r="E535" s="573">
        <v>0</v>
      </c>
      <c r="F535" s="573">
        <v>0.05</v>
      </c>
      <c r="G535" s="573">
        <v>0.32</v>
      </c>
      <c r="H535" s="573">
        <v>0</v>
      </c>
      <c r="I535" s="573">
        <v>0</v>
      </c>
      <c r="J535" s="573">
        <v>43.65</v>
      </c>
      <c r="K535" s="573">
        <v>16.96</v>
      </c>
      <c r="L535" s="573">
        <v>60.97</v>
      </c>
      <c r="M535" s="511"/>
      <c r="O535" s="500"/>
      <c r="P535" s="500"/>
      <c r="Q535" s="500"/>
      <c r="R535" s="500"/>
      <c r="S535" s="500"/>
      <c r="T535" s="500"/>
      <c r="U535" s="500"/>
      <c r="V535" s="500"/>
    </row>
    <row r="536" spans="1:22" s="1818" customFormat="1" ht="11.25">
      <c r="A536" s="1862">
        <v>17</v>
      </c>
      <c r="B536" s="1863" t="s">
        <v>677</v>
      </c>
      <c r="C536" s="573">
        <v>44.76</v>
      </c>
      <c r="D536" s="573">
        <v>0</v>
      </c>
      <c r="E536" s="573">
        <v>0</v>
      </c>
      <c r="F536" s="573">
        <v>33.04</v>
      </c>
      <c r="G536" s="573">
        <v>77.819999999999993</v>
      </c>
      <c r="H536" s="573">
        <v>0</v>
      </c>
      <c r="I536" s="573">
        <v>0</v>
      </c>
      <c r="J536" s="573">
        <v>627.34</v>
      </c>
      <c r="K536" s="573">
        <v>264.44</v>
      </c>
      <c r="L536" s="573">
        <v>1047.4000000000001</v>
      </c>
      <c r="M536" s="511"/>
      <c r="O536" s="500"/>
      <c r="P536" s="500"/>
      <c r="Q536" s="500"/>
      <c r="R536" s="500"/>
      <c r="S536" s="500"/>
      <c r="T536" s="500"/>
      <c r="U536" s="500"/>
      <c r="V536" s="500"/>
    </row>
    <row r="537" spans="1:22" s="1818" customFormat="1" ht="11.25">
      <c r="A537" s="1862">
        <v>18</v>
      </c>
      <c r="B537" s="1863" t="s">
        <v>706</v>
      </c>
      <c r="C537" s="573">
        <v>0</v>
      </c>
      <c r="D537" s="573">
        <v>0</v>
      </c>
      <c r="E537" s="573">
        <v>0</v>
      </c>
      <c r="F537" s="573">
        <v>11.32</v>
      </c>
      <c r="G537" s="573">
        <v>9.4499999999999993</v>
      </c>
      <c r="H537" s="573">
        <v>0</v>
      </c>
      <c r="I537" s="573">
        <v>0</v>
      </c>
      <c r="J537" s="573">
        <v>65.42</v>
      </c>
      <c r="K537" s="573">
        <v>26.36</v>
      </c>
      <c r="L537" s="573">
        <v>112.55</v>
      </c>
      <c r="M537" s="511"/>
      <c r="O537" s="500"/>
      <c r="P537" s="500"/>
      <c r="Q537" s="500"/>
      <c r="R537" s="500"/>
      <c r="S537" s="500"/>
      <c r="T537" s="500"/>
      <c r="U537" s="500"/>
      <c r="V537" s="500"/>
    </row>
    <row r="538" spans="1:22" s="1818" customFormat="1" ht="11.25">
      <c r="A538" s="1862">
        <v>19</v>
      </c>
      <c r="B538" s="1863" t="s">
        <v>707</v>
      </c>
      <c r="C538" s="573">
        <v>0</v>
      </c>
      <c r="D538" s="573">
        <v>0</v>
      </c>
      <c r="E538" s="573">
        <v>0</v>
      </c>
      <c r="F538" s="573">
        <v>13.7</v>
      </c>
      <c r="G538" s="573">
        <v>3.9</v>
      </c>
      <c r="H538" s="573">
        <v>0</v>
      </c>
      <c r="I538" s="573">
        <v>0</v>
      </c>
      <c r="J538" s="573">
        <v>34.15</v>
      </c>
      <c r="K538" s="573">
        <v>18.66</v>
      </c>
      <c r="L538" s="573">
        <v>70.41</v>
      </c>
      <c r="M538" s="511"/>
      <c r="O538" s="500"/>
      <c r="P538" s="500"/>
      <c r="Q538" s="500"/>
      <c r="R538" s="500"/>
      <c r="S538" s="500"/>
      <c r="T538" s="500"/>
      <c r="U538" s="500"/>
      <c r="V538" s="500"/>
    </row>
    <row r="539" spans="1:22" s="1818" customFormat="1" ht="11.25">
      <c r="A539" s="1862">
        <v>20</v>
      </c>
      <c r="B539" s="1863" t="s">
        <v>708</v>
      </c>
      <c r="C539" s="573">
        <v>0</v>
      </c>
      <c r="D539" s="573">
        <v>0</v>
      </c>
      <c r="E539" s="573">
        <v>0</v>
      </c>
      <c r="F539" s="573">
        <v>795.85</v>
      </c>
      <c r="G539" s="573">
        <v>16.809999999999999</v>
      </c>
      <c r="H539" s="573">
        <v>0</v>
      </c>
      <c r="I539" s="573">
        <v>0</v>
      </c>
      <c r="J539" s="573">
        <v>313.27999999999997</v>
      </c>
      <c r="K539" s="573">
        <v>145.41</v>
      </c>
      <c r="L539" s="573">
        <v>1271.3499999999999</v>
      </c>
      <c r="M539" s="511"/>
      <c r="O539" s="500"/>
      <c r="P539" s="500"/>
      <c r="Q539" s="500"/>
      <c r="R539" s="500"/>
      <c r="S539" s="500"/>
      <c r="T539" s="500"/>
      <c r="U539" s="500"/>
      <c r="V539" s="500"/>
    </row>
    <row r="540" spans="1:22" s="1818" customFormat="1" ht="11.25">
      <c r="A540" s="1862">
        <v>21</v>
      </c>
      <c r="B540" s="1863" t="s">
        <v>709</v>
      </c>
      <c r="C540" s="573">
        <v>83.26</v>
      </c>
      <c r="D540" s="573">
        <v>0</v>
      </c>
      <c r="E540" s="573">
        <v>0</v>
      </c>
      <c r="F540" s="573">
        <v>12.81</v>
      </c>
      <c r="G540" s="573">
        <v>11.46</v>
      </c>
      <c r="H540" s="573">
        <v>0</v>
      </c>
      <c r="I540" s="573">
        <v>0</v>
      </c>
      <c r="J540" s="573">
        <v>1247.44</v>
      </c>
      <c r="K540" s="573">
        <v>583.96</v>
      </c>
      <c r="L540" s="573">
        <v>1938.92</v>
      </c>
      <c r="M540" s="511"/>
      <c r="O540" s="500"/>
      <c r="P540" s="500"/>
      <c r="Q540" s="500"/>
      <c r="R540" s="500"/>
      <c r="S540" s="500"/>
      <c r="T540" s="500"/>
      <c r="U540" s="500"/>
      <c r="V540" s="500"/>
    </row>
    <row r="541" spans="1:22" s="1818" customFormat="1" ht="11.25">
      <c r="A541" s="1862">
        <v>22</v>
      </c>
      <c r="B541" s="1863" t="s">
        <v>710</v>
      </c>
      <c r="C541" s="573">
        <v>0.46</v>
      </c>
      <c r="D541" s="573">
        <v>0</v>
      </c>
      <c r="E541" s="573">
        <v>0</v>
      </c>
      <c r="F541" s="573">
        <v>9.9</v>
      </c>
      <c r="G541" s="573">
        <v>10.06</v>
      </c>
      <c r="H541" s="573">
        <v>0</v>
      </c>
      <c r="I541" s="573">
        <v>0</v>
      </c>
      <c r="J541" s="573">
        <v>237.34</v>
      </c>
      <c r="K541" s="573">
        <v>397.64</v>
      </c>
      <c r="L541" s="573">
        <v>655.4</v>
      </c>
      <c r="M541" s="511"/>
      <c r="O541" s="500"/>
      <c r="P541" s="500"/>
      <c r="Q541" s="500"/>
      <c r="R541" s="500"/>
      <c r="S541" s="500"/>
      <c r="T541" s="500"/>
      <c r="U541" s="500"/>
      <c r="V541" s="500"/>
    </row>
    <row r="542" spans="1:22" s="1818" customFormat="1" ht="11.25">
      <c r="A542" s="1862">
        <v>24</v>
      </c>
      <c r="B542" s="1863" t="s">
        <v>711</v>
      </c>
      <c r="C542" s="573">
        <v>23.04</v>
      </c>
      <c r="D542" s="573">
        <v>0</v>
      </c>
      <c r="E542" s="573">
        <v>0</v>
      </c>
      <c r="F542" s="573">
        <v>136.88999999999999</v>
      </c>
      <c r="G542" s="573">
        <v>79.599999999999994</v>
      </c>
      <c r="H542" s="573">
        <v>0</v>
      </c>
      <c r="I542" s="573">
        <v>0</v>
      </c>
      <c r="J542" s="573">
        <v>4260.1899999999996</v>
      </c>
      <c r="K542" s="573">
        <v>2040.58</v>
      </c>
      <c r="L542" s="573">
        <v>6540.3</v>
      </c>
      <c r="M542" s="511"/>
      <c r="O542" s="500"/>
      <c r="P542" s="500"/>
      <c r="Q542" s="500"/>
      <c r="R542" s="500"/>
      <c r="S542" s="500"/>
      <c r="T542" s="500"/>
      <c r="U542" s="500"/>
      <c r="V542" s="500"/>
    </row>
    <row r="543" spans="1:22" s="1818" customFormat="1" ht="11.25">
      <c r="A543" s="1862">
        <v>25</v>
      </c>
      <c r="B543" s="1863" t="s">
        <v>685</v>
      </c>
      <c r="C543" s="573">
        <v>199.14</v>
      </c>
      <c r="D543" s="573">
        <v>0</v>
      </c>
      <c r="E543" s="573">
        <v>0</v>
      </c>
      <c r="F543" s="573">
        <v>223.23</v>
      </c>
      <c r="G543" s="573">
        <v>45.4</v>
      </c>
      <c r="H543" s="573">
        <v>0</v>
      </c>
      <c r="I543" s="573">
        <v>0</v>
      </c>
      <c r="J543" s="573">
        <v>714.72</v>
      </c>
      <c r="K543" s="573">
        <v>805.21</v>
      </c>
      <c r="L543" s="573">
        <v>1987.7</v>
      </c>
      <c r="M543" s="511"/>
      <c r="O543" s="500"/>
      <c r="P543" s="500"/>
      <c r="Q543" s="500"/>
      <c r="R543" s="500"/>
      <c r="S543" s="500"/>
      <c r="T543" s="500"/>
      <c r="U543" s="500"/>
      <c r="V543" s="500"/>
    </row>
    <row r="544" spans="1:22" s="1818" customFormat="1" ht="11.25">
      <c r="A544" s="1862">
        <v>26</v>
      </c>
      <c r="B544" s="1863" t="s">
        <v>686</v>
      </c>
      <c r="C544" s="573">
        <v>718.75</v>
      </c>
      <c r="D544" s="573">
        <v>0</v>
      </c>
      <c r="E544" s="573">
        <v>0</v>
      </c>
      <c r="F544" s="573">
        <v>62.18</v>
      </c>
      <c r="G544" s="573">
        <v>23.05</v>
      </c>
      <c r="H544" s="573">
        <v>0</v>
      </c>
      <c r="I544" s="573">
        <v>0</v>
      </c>
      <c r="J544" s="573">
        <v>1220.03</v>
      </c>
      <c r="K544" s="573">
        <v>497.11</v>
      </c>
      <c r="L544" s="573">
        <v>2521.12</v>
      </c>
      <c r="M544" s="511"/>
      <c r="O544" s="500"/>
      <c r="P544" s="500"/>
      <c r="Q544" s="500"/>
      <c r="R544" s="500"/>
      <c r="S544" s="500"/>
      <c r="T544" s="500"/>
      <c r="U544" s="500"/>
      <c r="V544" s="500"/>
    </row>
    <row r="545" spans="1:22" s="1818" customFormat="1" ht="11.25">
      <c r="A545" s="1862">
        <v>27</v>
      </c>
      <c r="B545" s="1863" t="s">
        <v>687</v>
      </c>
      <c r="C545" s="573">
        <v>7.85</v>
      </c>
      <c r="D545" s="573">
        <v>891.97</v>
      </c>
      <c r="E545" s="573">
        <v>28.42</v>
      </c>
      <c r="F545" s="573">
        <v>106.15</v>
      </c>
      <c r="G545" s="573">
        <v>56.26</v>
      </c>
      <c r="H545" s="573">
        <v>0</v>
      </c>
      <c r="I545" s="573">
        <v>0</v>
      </c>
      <c r="J545" s="573">
        <v>1277.1300000000001</v>
      </c>
      <c r="K545" s="573">
        <v>1074.8900000000001</v>
      </c>
      <c r="L545" s="573">
        <v>3442.67</v>
      </c>
      <c r="M545" s="511"/>
      <c r="O545" s="500"/>
      <c r="P545" s="500"/>
      <c r="Q545" s="500"/>
      <c r="R545" s="500"/>
      <c r="S545" s="500"/>
      <c r="T545" s="500"/>
      <c r="U545" s="500"/>
      <c r="V545" s="500"/>
    </row>
    <row r="546" spans="1:22" s="1818" customFormat="1" ht="11.25">
      <c r="A546" s="1862">
        <v>28</v>
      </c>
      <c r="B546" s="1863" t="s">
        <v>712</v>
      </c>
      <c r="C546" s="573">
        <v>0.98</v>
      </c>
      <c r="D546" s="573">
        <v>0</v>
      </c>
      <c r="E546" s="573">
        <v>0</v>
      </c>
      <c r="F546" s="573">
        <v>124.08</v>
      </c>
      <c r="G546" s="573">
        <v>10.39</v>
      </c>
      <c r="H546" s="573">
        <v>0</v>
      </c>
      <c r="I546" s="573">
        <v>0</v>
      </c>
      <c r="J546" s="573">
        <v>539.35</v>
      </c>
      <c r="K546" s="573">
        <v>456.14</v>
      </c>
      <c r="L546" s="573">
        <v>1130.94</v>
      </c>
      <c r="M546" s="511"/>
      <c r="O546" s="500"/>
      <c r="P546" s="500"/>
      <c r="Q546" s="500"/>
      <c r="R546" s="500"/>
      <c r="S546" s="500"/>
      <c r="T546" s="500"/>
      <c r="U546" s="500"/>
      <c r="V546" s="500"/>
    </row>
    <row r="547" spans="1:22" s="1818" customFormat="1" ht="11.25">
      <c r="A547" s="1862">
        <v>29</v>
      </c>
      <c r="B547" s="1863" t="s">
        <v>713</v>
      </c>
      <c r="C547" s="573">
        <v>5.89</v>
      </c>
      <c r="D547" s="573">
        <v>0</v>
      </c>
      <c r="E547" s="573">
        <v>0</v>
      </c>
      <c r="F547" s="573">
        <v>57.43</v>
      </c>
      <c r="G547" s="573">
        <v>7.77</v>
      </c>
      <c r="H547" s="573">
        <v>0</v>
      </c>
      <c r="I547" s="573">
        <v>0</v>
      </c>
      <c r="J547" s="573">
        <v>418.95</v>
      </c>
      <c r="K547" s="573">
        <v>353.83</v>
      </c>
      <c r="L547" s="573">
        <v>843.87</v>
      </c>
      <c r="M547" s="511"/>
      <c r="O547" s="500"/>
      <c r="P547" s="500"/>
      <c r="Q547" s="500"/>
      <c r="R547" s="500"/>
      <c r="S547" s="500"/>
      <c r="T547" s="500"/>
      <c r="U547" s="500"/>
      <c r="V547" s="500"/>
    </row>
    <row r="548" spans="1:22" s="1818" customFormat="1" ht="11.25">
      <c r="A548" s="1862">
        <v>30</v>
      </c>
      <c r="B548" s="1863" t="s">
        <v>714</v>
      </c>
      <c r="C548" s="573">
        <v>0</v>
      </c>
      <c r="D548" s="573">
        <v>0</v>
      </c>
      <c r="E548" s="573">
        <v>0</v>
      </c>
      <c r="F548" s="573">
        <v>0.06</v>
      </c>
      <c r="G548" s="573">
        <v>1.88</v>
      </c>
      <c r="H548" s="573">
        <v>0</v>
      </c>
      <c r="I548" s="573">
        <v>0</v>
      </c>
      <c r="J548" s="573">
        <v>59.66</v>
      </c>
      <c r="K548" s="573">
        <v>60.17</v>
      </c>
      <c r="L548" s="573">
        <v>121.77</v>
      </c>
      <c r="M548" s="511"/>
      <c r="O548" s="500"/>
      <c r="P548" s="500"/>
      <c r="Q548" s="500"/>
      <c r="R548" s="500"/>
      <c r="S548" s="500"/>
      <c r="T548" s="500"/>
      <c r="U548" s="500"/>
      <c r="V548" s="500"/>
    </row>
    <row r="549" spans="1:22" s="1818" customFormat="1" ht="11.25">
      <c r="A549" s="1862">
        <v>31</v>
      </c>
      <c r="B549" s="1863" t="s">
        <v>715</v>
      </c>
      <c r="C549" s="573">
        <v>1.1200000000000001</v>
      </c>
      <c r="D549" s="573">
        <v>0</v>
      </c>
      <c r="E549" s="573">
        <v>0</v>
      </c>
      <c r="F549" s="573">
        <v>14.4</v>
      </c>
      <c r="G549" s="573">
        <v>2.56</v>
      </c>
      <c r="H549" s="573">
        <v>0</v>
      </c>
      <c r="I549" s="573">
        <v>0</v>
      </c>
      <c r="J549" s="573">
        <v>207.2</v>
      </c>
      <c r="K549" s="573">
        <v>173.56</v>
      </c>
      <c r="L549" s="573">
        <v>398.84</v>
      </c>
      <c r="M549" s="511"/>
      <c r="O549" s="500"/>
      <c r="P549" s="500"/>
      <c r="Q549" s="500"/>
      <c r="R549" s="500"/>
      <c r="S549" s="500"/>
      <c r="T549" s="500"/>
      <c r="U549" s="500"/>
      <c r="V549" s="500"/>
    </row>
    <row r="550" spans="1:22" s="1818" customFormat="1" ht="11.25">
      <c r="A550" s="1862">
        <v>32</v>
      </c>
      <c r="B550" s="1863" t="s">
        <v>716</v>
      </c>
      <c r="C550" s="573">
        <v>0</v>
      </c>
      <c r="D550" s="573">
        <v>0</v>
      </c>
      <c r="E550" s="573">
        <v>0</v>
      </c>
      <c r="F550" s="573">
        <v>5.04</v>
      </c>
      <c r="G550" s="573">
        <v>5.58</v>
      </c>
      <c r="H550" s="573">
        <v>0</v>
      </c>
      <c r="I550" s="573">
        <v>0</v>
      </c>
      <c r="J550" s="573">
        <v>74.69</v>
      </c>
      <c r="K550" s="573">
        <v>198.05</v>
      </c>
      <c r="L550" s="573">
        <v>283.37</v>
      </c>
      <c r="M550" s="511"/>
      <c r="O550" s="500"/>
      <c r="P550" s="500"/>
      <c r="Q550" s="500"/>
      <c r="R550" s="500"/>
      <c r="S550" s="500"/>
      <c r="T550" s="500"/>
      <c r="U550" s="500"/>
      <c r="V550" s="500"/>
    </row>
    <row r="551" spans="1:22" s="1818" customFormat="1" ht="11.25">
      <c r="A551" s="1862">
        <v>33</v>
      </c>
      <c r="B551" s="1863" t="s">
        <v>717</v>
      </c>
      <c r="C551" s="573">
        <v>1.22</v>
      </c>
      <c r="D551" s="573">
        <v>0</v>
      </c>
      <c r="E551" s="573">
        <v>0</v>
      </c>
      <c r="F551" s="573">
        <v>4.78</v>
      </c>
      <c r="G551" s="573">
        <v>2.7</v>
      </c>
      <c r="H551" s="573">
        <v>0</v>
      </c>
      <c r="I551" s="573">
        <v>0</v>
      </c>
      <c r="J551" s="573">
        <v>112.53</v>
      </c>
      <c r="K551" s="573">
        <v>100.97</v>
      </c>
      <c r="L551" s="573">
        <v>222.19</v>
      </c>
      <c r="M551" s="511"/>
      <c r="O551" s="500"/>
      <c r="P551" s="500"/>
      <c r="Q551" s="500"/>
      <c r="R551" s="500"/>
      <c r="S551" s="500"/>
      <c r="T551" s="500"/>
      <c r="U551" s="500"/>
      <c r="V551" s="500"/>
    </row>
    <row r="552" spans="1:22" s="1818" customFormat="1" ht="11.25">
      <c r="A552" s="1862">
        <v>34</v>
      </c>
      <c r="B552" s="1863" t="s">
        <v>692</v>
      </c>
      <c r="C552" s="573">
        <v>33.76</v>
      </c>
      <c r="D552" s="573">
        <v>0</v>
      </c>
      <c r="E552" s="573">
        <v>0</v>
      </c>
      <c r="F552" s="573">
        <v>109.11</v>
      </c>
      <c r="G552" s="573">
        <v>3.54</v>
      </c>
      <c r="H552" s="573">
        <v>0</v>
      </c>
      <c r="I552" s="573">
        <v>0</v>
      </c>
      <c r="J552" s="573">
        <v>627.04999999999995</v>
      </c>
      <c r="K552" s="573">
        <v>356.69</v>
      </c>
      <c r="L552" s="573">
        <v>1130.1500000000001</v>
      </c>
      <c r="M552" s="511"/>
      <c r="O552" s="500"/>
      <c r="P552" s="500"/>
      <c r="Q552" s="500"/>
      <c r="R552" s="500"/>
      <c r="S552" s="500"/>
      <c r="T552" s="500"/>
      <c r="U552" s="500"/>
      <c r="V552" s="500"/>
    </row>
    <row r="553" spans="1:22" s="1818" customFormat="1" ht="11.25">
      <c r="A553" s="1862">
        <v>35</v>
      </c>
      <c r="B553" s="1863" t="s">
        <v>693</v>
      </c>
      <c r="C553" s="573">
        <v>0.13</v>
      </c>
      <c r="D553" s="573">
        <v>0</v>
      </c>
      <c r="E553" s="573">
        <v>0</v>
      </c>
      <c r="F553" s="573">
        <v>17.059999999999999</v>
      </c>
      <c r="G553" s="573">
        <v>5.44</v>
      </c>
      <c r="H553" s="573">
        <v>0</v>
      </c>
      <c r="I553" s="573">
        <v>0</v>
      </c>
      <c r="J553" s="573">
        <v>384.13</v>
      </c>
      <c r="K553" s="573">
        <v>186.39</v>
      </c>
      <c r="L553" s="573">
        <v>593.14</v>
      </c>
      <c r="M553" s="511"/>
      <c r="O553" s="500"/>
      <c r="P553" s="500"/>
      <c r="Q553" s="500"/>
      <c r="R553" s="500"/>
      <c r="S553" s="500"/>
      <c r="T553" s="500"/>
      <c r="U553" s="500"/>
      <c r="V553" s="500"/>
    </row>
    <row r="554" spans="1:22" s="1818" customFormat="1" ht="11.25">
      <c r="A554" s="1862">
        <v>36</v>
      </c>
      <c r="B554" s="1863" t="s">
        <v>694</v>
      </c>
      <c r="C554" s="573">
        <v>10.53</v>
      </c>
      <c r="D554" s="573">
        <v>0</v>
      </c>
      <c r="E554" s="573">
        <v>0</v>
      </c>
      <c r="F554" s="573">
        <v>140.07</v>
      </c>
      <c r="G554" s="573">
        <v>16.53</v>
      </c>
      <c r="H554" s="573">
        <v>0</v>
      </c>
      <c r="I554" s="573">
        <v>0</v>
      </c>
      <c r="J554" s="573">
        <v>232.96</v>
      </c>
      <c r="K554" s="573">
        <v>165.94</v>
      </c>
      <c r="L554" s="573">
        <v>566.03</v>
      </c>
      <c r="M554" s="511"/>
      <c r="O554" s="500"/>
      <c r="P554" s="500"/>
      <c r="Q554" s="500"/>
      <c r="R554" s="500"/>
      <c r="S554" s="500"/>
      <c r="T554" s="500"/>
      <c r="U554" s="500"/>
      <c r="V554" s="500"/>
    </row>
    <row r="555" spans="1:22" s="1818" customFormat="1" ht="11.25">
      <c r="A555" s="1862">
        <v>37</v>
      </c>
      <c r="B555" s="1863" t="s">
        <v>718</v>
      </c>
      <c r="C555" s="573">
        <v>0</v>
      </c>
      <c r="D555" s="573">
        <v>0</v>
      </c>
      <c r="E555" s="573">
        <v>0</v>
      </c>
      <c r="F555" s="573">
        <v>323.41000000000003</v>
      </c>
      <c r="G555" s="573">
        <v>3.84</v>
      </c>
      <c r="H555" s="573">
        <v>0</v>
      </c>
      <c r="I555" s="573">
        <v>0</v>
      </c>
      <c r="J555" s="573">
        <v>92.55</v>
      </c>
      <c r="K555" s="573">
        <v>26.07</v>
      </c>
      <c r="L555" s="573">
        <v>445.86</v>
      </c>
      <c r="M555" s="511"/>
      <c r="O555" s="500"/>
      <c r="P555" s="500"/>
      <c r="Q555" s="500"/>
      <c r="R555" s="500"/>
      <c r="S555" s="500"/>
      <c r="T555" s="500"/>
      <c r="U555" s="500"/>
      <c r="V555" s="500"/>
    </row>
    <row r="556" spans="1:22" s="1818" customFormat="1" ht="11.25">
      <c r="A556" s="1862">
        <v>41</v>
      </c>
      <c r="B556" s="1863" t="s">
        <v>719</v>
      </c>
      <c r="C556" s="573">
        <v>3.24</v>
      </c>
      <c r="D556" s="573">
        <v>0</v>
      </c>
      <c r="E556" s="573">
        <v>0</v>
      </c>
      <c r="F556" s="573">
        <v>129.6</v>
      </c>
      <c r="G556" s="573">
        <v>20.69</v>
      </c>
      <c r="H556" s="573">
        <v>0</v>
      </c>
      <c r="I556" s="573">
        <v>0</v>
      </c>
      <c r="J556" s="573">
        <v>44.68</v>
      </c>
      <c r="K556" s="573">
        <v>535.27</v>
      </c>
      <c r="L556" s="573">
        <v>733.49</v>
      </c>
      <c r="M556" s="511"/>
      <c r="O556" s="500"/>
      <c r="P556" s="500"/>
      <c r="Q556" s="500"/>
      <c r="R556" s="500"/>
      <c r="S556" s="500"/>
      <c r="T556" s="500"/>
      <c r="U556" s="500"/>
      <c r="V556" s="500"/>
    </row>
    <row r="557" spans="1:22" s="1818" customFormat="1" ht="11.25">
      <c r="A557" s="1862">
        <v>45</v>
      </c>
      <c r="B557" s="1863" t="s">
        <v>660</v>
      </c>
      <c r="C557" s="573">
        <v>0</v>
      </c>
      <c r="D557" s="573">
        <v>0</v>
      </c>
      <c r="E557" s="573">
        <v>0</v>
      </c>
      <c r="F557" s="573">
        <v>464.99</v>
      </c>
      <c r="G557" s="573">
        <v>1.98</v>
      </c>
      <c r="H557" s="573">
        <v>0</v>
      </c>
      <c r="I557" s="573">
        <v>0</v>
      </c>
      <c r="J557" s="573">
        <v>263.70999999999998</v>
      </c>
      <c r="K557" s="573">
        <v>136.37</v>
      </c>
      <c r="L557" s="573">
        <v>867.06</v>
      </c>
      <c r="M557" s="511"/>
      <c r="O557" s="500"/>
      <c r="P557" s="500"/>
      <c r="Q557" s="500"/>
      <c r="R557" s="500"/>
      <c r="S557" s="500"/>
      <c r="T557" s="500"/>
      <c r="U557" s="500"/>
      <c r="V557" s="500"/>
    </row>
    <row r="558" spans="1:22" s="1818" customFormat="1" ht="11.25">
      <c r="A558" s="1865"/>
      <c r="B558" s="1866" t="s">
        <v>662</v>
      </c>
      <c r="C558" s="573">
        <v>0</v>
      </c>
      <c r="D558" s="573">
        <v>379.28</v>
      </c>
      <c r="E558" s="573">
        <v>854.49</v>
      </c>
      <c r="F558" s="573">
        <v>0</v>
      </c>
      <c r="G558" s="573">
        <v>0</v>
      </c>
      <c r="H558" s="573">
        <v>1447.3</v>
      </c>
      <c r="I558" s="573">
        <v>264.06</v>
      </c>
      <c r="J558" s="573">
        <v>10.32</v>
      </c>
      <c r="K558" s="573">
        <v>0</v>
      </c>
      <c r="L558" s="573">
        <v>2955.45</v>
      </c>
      <c r="M558" s="511"/>
      <c r="O558" s="500"/>
      <c r="P558" s="500"/>
      <c r="Q558" s="500"/>
      <c r="R558" s="500"/>
      <c r="S558" s="500"/>
      <c r="T558" s="500"/>
      <c r="U558" s="500"/>
      <c r="V558" s="500"/>
    </row>
    <row r="559" spans="1:22" s="1818" customFormat="1" ht="11.25">
      <c r="A559" s="1867" t="s">
        <v>209</v>
      </c>
      <c r="B559" s="1859" t="s">
        <v>720</v>
      </c>
      <c r="C559" s="1861">
        <v>1227.74</v>
      </c>
      <c r="D559" s="1861">
        <v>1271.25</v>
      </c>
      <c r="E559" s="1861">
        <v>882.91</v>
      </c>
      <c r="F559" s="1861">
        <v>3096.57</v>
      </c>
      <c r="G559" s="1861">
        <v>515.48</v>
      </c>
      <c r="H559" s="1861">
        <v>1447.3</v>
      </c>
      <c r="I559" s="1861">
        <v>264.06</v>
      </c>
      <c r="J559" s="1861">
        <v>15773.09</v>
      </c>
      <c r="K559" s="1861">
        <v>9811.9500000000007</v>
      </c>
      <c r="L559" s="1861">
        <v>34290.36</v>
      </c>
      <c r="M559" s="511"/>
      <c r="O559" s="500"/>
      <c r="P559" s="500"/>
      <c r="Q559" s="500"/>
      <c r="R559" s="500"/>
      <c r="S559" s="500"/>
      <c r="T559" s="500"/>
      <c r="U559" s="500"/>
      <c r="V559" s="500"/>
    </row>
    <row r="560" spans="1:22" s="1818" customFormat="1" ht="11.25">
      <c r="A560" s="1862">
        <v>23</v>
      </c>
      <c r="B560" s="1863" t="s">
        <v>721</v>
      </c>
      <c r="C560" s="573">
        <v>769.95</v>
      </c>
      <c r="D560" s="573">
        <v>3075.62</v>
      </c>
      <c r="E560" s="573">
        <v>0</v>
      </c>
      <c r="F560" s="573">
        <v>184.52</v>
      </c>
      <c r="G560" s="573">
        <v>1463.55</v>
      </c>
      <c r="H560" s="573">
        <v>0</v>
      </c>
      <c r="I560" s="573">
        <v>0</v>
      </c>
      <c r="J560" s="573">
        <v>375.75</v>
      </c>
      <c r="K560" s="573">
        <v>638.44000000000005</v>
      </c>
      <c r="L560" s="573">
        <v>6507.83</v>
      </c>
      <c r="M560" s="511"/>
      <c r="O560" s="500"/>
      <c r="P560" s="500"/>
      <c r="Q560" s="500"/>
      <c r="R560" s="500"/>
      <c r="S560" s="500"/>
      <c r="T560" s="500"/>
      <c r="U560" s="500"/>
      <c r="V560" s="500"/>
    </row>
    <row r="561" spans="1:22" s="1818" customFormat="1" ht="12" thickBot="1">
      <c r="A561" s="1868" t="s">
        <v>209</v>
      </c>
      <c r="B561" s="1869" t="s">
        <v>722</v>
      </c>
      <c r="C561" s="1870">
        <v>1997.7</v>
      </c>
      <c r="D561" s="1870">
        <v>4346.87</v>
      </c>
      <c r="E561" s="1870">
        <v>882.91</v>
      </c>
      <c r="F561" s="1870">
        <v>3281.09</v>
      </c>
      <c r="G561" s="1870">
        <v>1979.03</v>
      </c>
      <c r="H561" s="1870">
        <v>1447.3</v>
      </c>
      <c r="I561" s="1870">
        <v>264.06</v>
      </c>
      <c r="J561" s="1870">
        <v>16148.84</v>
      </c>
      <c r="K561" s="1870">
        <v>10450.39</v>
      </c>
      <c r="L561" s="1870">
        <v>40798.19</v>
      </c>
      <c r="M561" s="511"/>
      <c r="O561" s="500"/>
      <c r="P561" s="500"/>
      <c r="Q561" s="500"/>
      <c r="R561" s="500"/>
      <c r="S561" s="500"/>
      <c r="T561" s="500"/>
      <c r="U561" s="500"/>
      <c r="V561" s="500"/>
    </row>
    <row r="562" spans="1:22" s="1818" customFormat="1" ht="12" thickTop="1">
      <c r="A562" s="1813"/>
      <c r="B562" s="1821"/>
      <c r="C562" s="1852"/>
      <c r="D562" s="1852"/>
      <c r="E562" s="1852"/>
      <c r="F562" s="1852"/>
      <c r="G562" s="1852"/>
      <c r="H562" s="1852"/>
      <c r="I562" s="1852"/>
      <c r="J562" s="1852"/>
      <c r="K562" s="1852"/>
      <c r="L562" s="1852"/>
      <c r="M562" s="511"/>
      <c r="O562" s="500"/>
      <c r="P562" s="500"/>
      <c r="Q562" s="500"/>
      <c r="R562" s="500"/>
      <c r="S562" s="500"/>
      <c r="T562" s="500"/>
      <c r="U562" s="500"/>
      <c r="V562" s="500"/>
    </row>
    <row r="563" spans="1:22" s="1818" customFormat="1" ht="11.25">
      <c r="A563" s="1813"/>
      <c r="B563" s="1821"/>
      <c r="C563" s="1852"/>
      <c r="D563" s="1852"/>
      <c r="E563" s="1852"/>
      <c r="F563" s="1852"/>
      <c r="G563" s="1852"/>
      <c r="H563" s="1852"/>
      <c r="I563" s="1852"/>
      <c r="J563" s="1852"/>
      <c r="K563" s="1852"/>
      <c r="L563" s="1852"/>
      <c r="M563" s="511"/>
      <c r="O563" s="500"/>
      <c r="P563" s="500"/>
      <c r="Q563" s="500"/>
      <c r="R563" s="500"/>
      <c r="S563" s="500"/>
      <c r="T563" s="500"/>
      <c r="U563" s="500"/>
      <c r="V563" s="500"/>
    </row>
    <row r="564" spans="1:22" s="1818" customFormat="1" ht="11.25">
      <c r="A564" s="1823">
        <v>1999</v>
      </c>
      <c r="B564" s="1824" t="s">
        <v>1610</v>
      </c>
      <c r="C564" s="1825"/>
      <c r="D564" s="1826"/>
      <c r="E564" s="1827"/>
      <c r="F564" s="1827"/>
      <c r="G564" s="1827"/>
      <c r="H564" s="1827"/>
      <c r="I564" s="1826"/>
      <c r="J564" s="1826"/>
      <c r="K564" s="1827"/>
      <c r="L564" s="1827"/>
      <c r="M564" s="511"/>
      <c r="O564" s="500"/>
      <c r="P564" s="500"/>
      <c r="Q564" s="500"/>
      <c r="R564" s="500"/>
      <c r="S564" s="500"/>
      <c r="T564" s="500"/>
      <c r="U564" s="500"/>
      <c r="V564" s="500"/>
    </row>
    <row r="565" spans="1:22" s="1818" customFormat="1" ht="11.25">
      <c r="A565" s="1858">
        <v>14</v>
      </c>
      <c r="B565" s="1859" t="s">
        <v>673</v>
      </c>
      <c r="C565" s="1861">
        <v>0.21</v>
      </c>
      <c r="D565" s="1861">
        <v>0</v>
      </c>
      <c r="E565" s="1861">
        <v>0</v>
      </c>
      <c r="F565" s="1861">
        <v>90.65</v>
      </c>
      <c r="G565" s="1861">
        <v>31.7</v>
      </c>
      <c r="H565" s="1861">
        <v>0</v>
      </c>
      <c r="I565" s="1861">
        <v>0</v>
      </c>
      <c r="J565" s="1861">
        <v>41.46</v>
      </c>
      <c r="K565" s="1861">
        <v>129.75</v>
      </c>
      <c r="L565" s="1861">
        <v>293.77</v>
      </c>
      <c r="M565" s="511"/>
      <c r="O565" s="500"/>
      <c r="P565" s="500"/>
      <c r="Q565" s="500"/>
      <c r="R565" s="500"/>
      <c r="S565" s="500"/>
      <c r="T565" s="500"/>
      <c r="U565" s="500"/>
      <c r="V565" s="500"/>
    </row>
    <row r="566" spans="1:22" s="1818" customFormat="1" ht="11.25">
      <c r="A566" s="1862">
        <v>15</v>
      </c>
      <c r="B566" s="1863" t="s">
        <v>705</v>
      </c>
      <c r="C566" s="573">
        <v>151.35</v>
      </c>
      <c r="D566" s="573">
        <v>0</v>
      </c>
      <c r="E566" s="573">
        <v>0</v>
      </c>
      <c r="F566" s="573">
        <v>138.93</v>
      </c>
      <c r="G566" s="573">
        <v>32.64</v>
      </c>
      <c r="H566" s="573">
        <v>0</v>
      </c>
      <c r="I566" s="573">
        <v>0</v>
      </c>
      <c r="J566" s="573">
        <v>2376.19</v>
      </c>
      <c r="K566" s="573">
        <v>1057.1199999999999</v>
      </c>
      <c r="L566" s="573">
        <v>3756.22</v>
      </c>
      <c r="M566" s="511"/>
      <c r="O566" s="500"/>
      <c r="P566" s="500"/>
      <c r="Q566" s="500"/>
      <c r="R566" s="500"/>
      <c r="S566" s="500"/>
      <c r="T566" s="500"/>
      <c r="U566" s="500"/>
      <c r="V566" s="500"/>
    </row>
    <row r="567" spans="1:22" s="1818" customFormat="1" ht="11.25">
      <c r="A567" s="1862">
        <v>16</v>
      </c>
      <c r="B567" s="1863" t="s">
        <v>676</v>
      </c>
      <c r="C567" s="573">
        <v>0</v>
      </c>
      <c r="D567" s="573">
        <v>0</v>
      </c>
      <c r="E567" s="573">
        <v>0</v>
      </c>
      <c r="F567" s="573">
        <v>1.51</v>
      </c>
      <c r="G567" s="573">
        <v>0.13</v>
      </c>
      <c r="H567" s="573">
        <v>0</v>
      </c>
      <c r="I567" s="573">
        <v>0</v>
      </c>
      <c r="J567" s="573">
        <v>22.87</v>
      </c>
      <c r="K567" s="573">
        <v>19.75</v>
      </c>
      <c r="L567" s="573">
        <v>44.27</v>
      </c>
      <c r="M567" s="511"/>
      <c r="O567" s="500"/>
      <c r="P567" s="500"/>
      <c r="Q567" s="500"/>
      <c r="R567" s="500"/>
      <c r="S567" s="500"/>
      <c r="T567" s="500"/>
      <c r="U567" s="500"/>
      <c r="V567" s="500"/>
    </row>
    <row r="568" spans="1:22" s="1818" customFormat="1" ht="11.25">
      <c r="A568" s="1862">
        <v>17</v>
      </c>
      <c r="B568" s="1863" t="s">
        <v>677</v>
      </c>
      <c r="C568" s="573">
        <v>42.11</v>
      </c>
      <c r="D568" s="573">
        <v>0</v>
      </c>
      <c r="E568" s="573">
        <v>0</v>
      </c>
      <c r="F568" s="573">
        <v>26.96</v>
      </c>
      <c r="G568" s="573">
        <v>68.55</v>
      </c>
      <c r="H568" s="573">
        <v>0</v>
      </c>
      <c r="I568" s="573">
        <v>0</v>
      </c>
      <c r="J568" s="573">
        <v>526.79999999999995</v>
      </c>
      <c r="K568" s="573">
        <v>268.55</v>
      </c>
      <c r="L568" s="573">
        <v>932.97</v>
      </c>
      <c r="M568" s="511"/>
      <c r="O568" s="500"/>
      <c r="P568" s="500"/>
      <c r="Q568" s="500"/>
      <c r="R568" s="500"/>
      <c r="S568" s="500"/>
      <c r="T568" s="500"/>
      <c r="U568" s="500"/>
      <c r="V568" s="500"/>
    </row>
    <row r="569" spans="1:22" s="1818" customFormat="1" ht="11.25">
      <c r="A569" s="1862">
        <v>18</v>
      </c>
      <c r="B569" s="1863" t="s">
        <v>706</v>
      </c>
      <c r="C569" s="573">
        <v>0</v>
      </c>
      <c r="D569" s="573">
        <v>0</v>
      </c>
      <c r="E569" s="573">
        <v>0</v>
      </c>
      <c r="F569" s="573">
        <v>6.51</v>
      </c>
      <c r="G569" s="573">
        <v>10.88</v>
      </c>
      <c r="H569" s="573">
        <v>0</v>
      </c>
      <c r="I569" s="573">
        <v>0</v>
      </c>
      <c r="J569" s="573">
        <v>50.31</v>
      </c>
      <c r="K569" s="573">
        <v>35.49</v>
      </c>
      <c r="L569" s="573">
        <v>103.19</v>
      </c>
      <c r="M569" s="511"/>
      <c r="O569" s="500"/>
      <c r="P569" s="500"/>
      <c r="Q569" s="500"/>
      <c r="R569" s="500"/>
      <c r="S569" s="500"/>
      <c r="T569" s="500"/>
      <c r="U569" s="500"/>
      <c r="V569" s="500"/>
    </row>
    <row r="570" spans="1:22" s="1818" customFormat="1" ht="11.25">
      <c r="A570" s="1862">
        <v>19</v>
      </c>
      <c r="B570" s="1863" t="s">
        <v>707</v>
      </c>
      <c r="C570" s="573">
        <v>0</v>
      </c>
      <c r="D570" s="573">
        <v>0</v>
      </c>
      <c r="E570" s="573">
        <v>0</v>
      </c>
      <c r="F570" s="573">
        <v>8.99</v>
      </c>
      <c r="G570" s="573">
        <v>2.17</v>
      </c>
      <c r="H570" s="573">
        <v>0</v>
      </c>
      <c r="I570" s="573">
        <v>0</v>
      </c>
      <c r="J570" s="573">
        <v>21.86</v>
      </c>
      <c r="K570" s="573">
        <v>18.489999999999998</v>
      </c>
      <c r="L570" s="573">
        <v>51.51</v>
      </c>
      <c r="M570" s="511"/>
      <c r="O570" s="500"/>
      <c r="P570" s="500"/>
      <c r="Q570" s="500"/>
      <c r="R570" s="500"/>
      <c r="S570" s="500"/>
      <c r="T570" s="500"/>
      <c r="U570" s="500"/>
      <c r="V570" s="500"/>
    </row>
    <row r="571" spans="1:22" s="1818" customFormat="1" ht="11.25">
      <c r="A571" s="1862">
        <v>20</v>
      </c>
      <c r="B571" s="1863" t="s">
        <v>708</v>
      </c>
      <c r="C571" s="573">
        <v>0</v>
      </c>
      <c r="D571" s="573">
        <v>0</v>
      </c>
      <c r="E571" s="573">
        <v>0</v>
      </c>
      <c r="F571" s="573">
        <v>535.78</v>
      </c>
      <c r="G571" s="573">
        <v>-28.48</v>
      </c>
      <c r="H571" s="573">
        <v>0</v>
      </c>
      <c r="I571" s="573">
        <v>0</v>
      </c>
      <c r="J571" s="573">
        <v>154.29</v>
      </c>
      <c r="K571" s="573">
        <v>84.74</v>
      </c>
      <c r="L571" s="573">
        <v>746.32</v>
      </c>
      <c r="M571" s="511"/>
      <c r="O571" s="500"/>
      <c r="P571" s="500"/>
      <c r="Q571" s="500"/>
      <c r="R571" s="500"/>
      <c r="S571" s="500"/>
      <c r="T571" s="500"/>
      <c r="U571" s="500"/>
      <c r="V571" s="500"/>
    </row>
    <row r="572" spans="1:22" s="1818" customFormat="1" ht="11.25">
      <c r="A572" s="1862">
        <v>21</v>
      </c>
      <c r="B572" s="1863" t="s">
        <v>709</v>
      </c>
      <c r="C572" s="573">
        <v>82.79</v>
      </c>
      <c r="D572" s="573">
        <v>0</v>
      </c>
      <c r="E572" s="573">
        <v>0</v>
      </c>
      <c r="F572" s="573">
        <v>10.42</v>
      </c>
      <c r="G572" s="573">
        <v>3.03</v>
      </c>
      <c r="H572" s="573">
        <v>0</v>
      </c>
      <c r="I572" s="573">
        <v>0</v>
      </c>
      <c r="J572" s="573">
        <v>837.36</v>
      </c>
      <c r="K572" s="573">
        <v>603.17999999999995</v>
      </c>
      <c r="L572" s="573">
        <v>1536.77</v>
      </c>
      <c r="M572" s="511"/>
      <c r="O572" s="500"/>
      <c r="P572" s="500"/>
      <c r="Q572" s="500"/>
      <c r="R572" s="500"/>
      <c r="S572" s="500"/>
      <c r="T572" s="500"/>
      <c r="U572" s="500"/>
      <c r="V572" s="500"/>
    </row>
    <row r="573" spans="1:22" s="1818" customFormat="1" ht="11.25">
      <c r="A573" s="1862">
        <v>22</v>
      </c>
      <c r="B573" s="1863" t="s">
        <v>710</v>
      </c>
      <c r="C573" s="573">
        <v>0.11</v>
      </c>
      <c r="D573" s="573">
        <v>0</v>
      </c>
      <c r="E573" s="573">
        <v>0</v>
      </c>
      <c r="F573" s="573">
        <v>15.71</v>
      </c>
      <c r="G573" s="573">
        <v>0.46</v>
      </c>
      <c r="H573" s="573">
        <v>0</v>
      </c>
      <c r="I573" s="573">
        <v>0</v>
      </c>
      <c r="J573" s="573">
        <v>240.2</v>
      </c>
      <c r="K573" s="573">
        <v>341.71</v>
      </c>
      <c r="L573" s="573">
        <v>598.19000000000005</v>
      </c>
      <c r="M573" s="511"/>
      <c r="O573" s="500"/>
      <c r="P573" s="500"/>
      <c r="Q573" s="500"/>
      <c r="R573" s="500"/>
      <c r="S573" s="500"/>
      <c r="T573" s="500"/>
      <c r="U573" s="500"/>
      <c r="V573" s="500"/>
    </row>
    <row r="574" spans="1:22" s="1818" customFormat="1" ht="11.25">
      <c r="A574" s="1862">
        <v>24</v>
      </c>
      <c r="B574" s="1863" t="s">
        <v>711</v>
      </c>
      <c r="C574" s="573">
        <v>297.01</v>
      </c>
      <c r="D574" s="573">
        <v>0</v>
      </c>
      <c r="E574" s="573">
        <v>0</v>
      </c>
      <c r="F574" s="573">
        <v>128.46</v>
      </c>
      <c r="G574" s="573">
        <v>-61.38</v>
      </c>
      <c r="H574" s="573">
        <v>0</v>
      </c>
      <c r="I574" s="573">
        <v>0</v>
      </c>
      <c r="J574" s="573">
        <v>4023.39</v>
      </c>
      <c r="K574" s="573">
        <v>1863.89</v>
      </c>
      <c r="L574" s="573">
        <v>6251.36</v>
      </c>
      <c r="M574" s="511"/>
      <c r="O574" s="500"/>
      <c r="P574" s="500"/>
      <c r="Q574" s="500"/>
      <c r="R574" s="500"/>
      <c r="S574" s="500"/>
      <c r="T574" s="500"/>
      <c r="U574" s="500"/>
      <c r="V574" s="500"/>
    </row>
    <row r="575" spans="1:22" s="1818" customFormat="1" ht="11.25">
      <c r="A575" s="1862">
        <v>25</v>
      </c>
      <c r="B575" s="1863" t="s">
        <v>685</v>
      </c>
      <c r="C575" s="573">
        <v>93.66</v>
      </c>
      <c r="D575" s="573">
        <v>0</v>
      </c>
      <c r="E575" s="573">
        <v>0</v>
      </c>
      <c r="F575" s="573">
        <v>195.32</v>
      </c>
      <c r="G575" s="573">
        <v>-4.4800000000000004</v>
      </c>
      <c r="H575" s="573">
        <v>0</v>
      </c>
      <c r="I575" s="573">
        <v>0</v>
      </c>
      <c r="J575" s="573">
        <v>609.58000000000004</v>
      </c>
      <c r="K575" s="573">
        <v>863.49</v>
      </c>
      <c r="L575" s="573">
        <v>1757.58</v>
      </c>
      <c r="M575" s="511"/>
      <c r="O575" s="500"/>
      <c r="P575" s="500"/>
      <c r="Q575" s="500"/>
      <c r="R575" s="500"/>
      <c r="S575" s="500"/>
      <c r="T575" s="500"/>
      <c r="U575" s="500"/>
      <c r="V575" s="500"/>
    </row>
    <row r="576" spans="1:22" s="1818" customFormat="1" ht="11.25">
      <c r="A576" s="1862">
        <v>26</v>
      </c>
      <c r="B576" s="1863" t="s">
        <v>686</v>
      </c>
      <c r="C576" s="573">
        <v>377.69</v>
      </c>
      <c r="D576" s="573">
        <v>0</v>
      </c>
      <c r="E576" s="573">
        <v>0</v>
      </c>
      <c r="F576" s="573">
        <v>78.099999999999994</v>
      </c>
      <c r="G576" s="573">
        <v>27.17</v>
      </c>
      <c r="H576" s="573">
        <v>0</v>
      </c>
      <c r="I576" s="573">
        <v>0</v>
      </c>
      <c r="J576" s="573">
        <v>1208.1500000000001</v>
      </c>
      <c r="K576" s="573">
        <v>494.93</v>
      </c>
      <c r="L576" s="573">
        <v>2186.0500000000002</v>
      </c>
      <c r="M576" s="511"/>
      <c r="O576" s="500"/>
      <c r="P576" s="500"/>
      <c r="Q576" s="500"/>
      <c r="R576" s="500"/>
      <c r="S576" s="500"/>
      <c r="T576" s="500"/>
      <c r="U576" s="500"/>
      <c r="V576" s="500"/>
    </row>
    <row r="577" spans="1:22" s="1818" customFormat="1" ht="11.25">
      <c r="A577" s="1862">
        <v>27</v>
      </c>
      <c r="B577" s="1863" t="s">
        <v>687</v>
      </c>
      <c r="C577" s="573">
        <v>215.84</v>
      </c>
      <c r="D577" s="573">
        <v>1128.71</v>
      </c>
      <c r="E577" s="573">
        <v>24.86</v>
      </c>
      <c r="F577" s="573">
        <v>38.1</v>
      </c>
      <c r="G577" s="573">
        <v>10.17</v>
      </c>
      <c r="H577" s="573">
        <v>0</v>
      </c>
      <c r="I577" s="573">
        <v>0</v>
      </c>
      <c r="J577" s="573">
        <v>2336.29</v>
      </c>
      <c r="K577" s="573">
        <v>1347.72</v>
      </c>
      <c r="L577" s="573">
        <v>5101.6899999999996</v>
      </c>
      <c r="M577" s="511"/>
      <c r="O577" s="500"/>
      <c r="P577" s="500"/>
      <c r="Q577" s="500"/>
      <c r="R577" s="500"/>
      <c r="S577" s="500"/>
      <c r="T577" s="500"/>
      <c r="U577" s="500"/>
      <c r="V577" s="500"/>
    </row>
    <row r="578" spans="1:22" s="1818" customFormat="1" ht="11.25">
      <c r="A578" s="1862">
        <v>28</v>
      </c>
      <c r="B578" s="1863" t="s">
        <v>712</v>
      </c>
      <c r="C578" s="573">
        <v>0.73</v>
      </c>
      <c r="D578" s="573">
        <v>0</v>
      </c>
      <c r="E578" s="573">
        <v>0</v>
      </c>
      <c r="F578" s="573">
        <v>92.13</v>
      </c>
      <c r="G578" s="573">
        <v>2.73</v>
      </c>
      <c r="H578" s="573">
        <v>0</v>
      </c>
      <c r="I578" s="573">
        <v>0</v>
      </c>
      <c r="J578" s="573">
        <v>525.16</v>
      </c>
      <c r="K578" s="573">
        <v>453.63</v>
      </c>
      <c r="L578" s="573">
        <v>1074.3699999999999</v>
      </c>
      <c r="M578" s="511"/>
      <c r="O578" s="500"/>
      <c r="P578" s="500"/>
      <c r="Q578" s="500"/>
      <c r="R578" s="500"/>
      <c r="S578" s="500"/>
      <c r="T578" s="500"/>
      <c r="U578" s="500"/>
      <c r="V578" s="500"/>
    </row>
    <row r="579" spans="1:22" s="1818" customFormat="1" ht="11.25">
      <c r="A579" s="1862">
        <v>29</v>
      </c>
      <c r="B579" s="1863" t="s">
        <v>713</v>
      </c>
      <c r="C579" s="573">
        <v>17.63</v>
      </c>
      <c r="D579" s="573">
        <v>0</v>
      </c>
      <c r="E579" s="573">
        <v>0</v>
      </c>
      <c r="F579" s="573">
        <v>63.56</v>
      </c>
      <c r="G579" s="573">
        <v>1.86</v>
      </c>
      <c r="H579" s="573">
        <v>0</v>
      </c>
      <c r="I579" s="573">
        <v>0</v>
      </c>
      <c r="J579" s="573">
        <v>349.56</v>
      </c>
      <c r="K579" s="573">
        <v>305.10000000000002</v>
      </c>
      <c r="L579" s="573">
        <v>737.71</v>
      </c>
      <c r="M579" s="511"/>
      <c r="O579" s="500"/>
      <c r="P579" s="500"/>
      <c r="Q579" s="500"/>
      <c r="R579" s="500"/>
      <c r="S579" s="500"/>
      <c r="T579" s="500"/>
      <c r="U579" s="500"/>
      <c r="V579" s="500"/>
    </row>
    <row r="580" spans="1:22" s="1818" customFormat="1" ht="11.25">
      <c r="A580" s="1862">
        <v>30</v>
      </c>
      <c r="B580" s="1863" t="s">
        <v>714</v>
      </c>
      <c r="C580" s="573">
        <v>0</v>
      </c>
      <c r="D580" s="573">
        <v>0</v>
      </c>
      <c r="E580" s="573">
        <v>0</v>
      </c>
      <c r="F580" s="573">
        <v>0.23</v>
      </c>
      <c r="G580" s="573">
        <v>0.56999999999999995</v>
      </c>
      <c r="H580" s="573">
        <v>0</v>
      </c>
      <c r="I580" s="573">
        <v>0</v>
      </c>
      <c r="J580" s="573">
        <v>28.47</v>
      </c>
      <c r="K580" s="573">
        <v>63.88</v>
      </c>
      <c r="L580" s="573">
        <v>93.14</v>
      </c>
      <c r="M580" s="511"/>
      <c r="O580" s="500"/>
      <c r="P580" s="500"/>
      <c r="Q580" s="500"/>
      <c r="R580" s="500"/>
      <c r="S580" s="500"/>
      <c r="T580" s="500"/>
      <c r="U580" s="500"/>
      <c r="V580" s="500"/>
    </row>
    <row r="581" spans="1:22" s="1818" customFormat="1" ht="11.25">
      <c r="A581" s="1862">
        <v>31</v>
      </c>
      <c r="B581" s="1863" t="s">
        <v>715</v>
      </c>
      <c r="C581" s="573">
        <v>4.97</v>
      </c>
      <c r="D581" s="573">
        <v>0</v>
      </c>
      <c r="E581" s="573">
        <v>0</v>
      </c>
      <c r="F581" s="573">
        <v>18.22</v>
      </c>
      <c r="G581" s="573">
        <v>1.01</v>
      </c>
      <c r="H581" s="573">
        <v>0</v>
      </c>
      <c r="I581" s="573">
        <v>0</v>
      </c>
      <c r="J581" s="573">
        <v>176.01</v>
      </c>
      <c r="K581" s="573">
        <v>193.36</v>
      </c>
      <c r="L581" s="573">
        <v>393.58</v>
      </c>
      <c r="M581" s="511"/>
      <c r="O581" s="500"/>
      <c r="P581" s="500"/>
      <c r="Q581" s="500"/>
      <c r="R581" s="500"/>
      <c r="S581" s="500"/>
      <c r="T581" s="500"/>
      <c r="U581" s="500"/>
      <c r="V581" s="500"/>
    </row>
    <row r="582" spans="1:22" s="1818" customFormat="1" ht="11.25">
      <c r="A582" s="1862">
        <v>32</v>
      </c>
      <c r="B582" s="1863" t="s">
        <v>716</v>
      </c>
      <c r="C582" s="573">
        <v>0</v>
      </c>
      <c r="D582" s="573">
        <v>0</v>
      </c>
      <c r="E582" s="573">
        <v>0</v>
      </c>
      <c r="F582" s="573">
        <v>3.37</v>
      </c>
      <c r="G582" s="573">
        <v>0.6</v>
      </c>
      <c r="H582" s="573">
        <v>0</v>
      </c>
      <c r="I582" s="573">
        <v>0</v>
      </c>
      <c r="J582" s="573">
        <v>79.260000000000005</v>
      </c>
      <c r="K582" s="573">
        <v>170.34</v>
      </c>
      <c r="L582" s="573">
        <v>253.58</v>
      </c>
      <c r="M582" s="511"/>
      <c r="O582" s="500"/>
      <c r="P582" s="500"/>
      <c r="Q582" s="500"/>
      <c r="R582" s="500"/>
      <c r="S582" s="500"/>
      <c r="T582" s="500"/>
      <c r="U582" s="500"/>
      <c r="V582" s="500"/>
    </row>
    <row r="583" spans="1:22" s="1818" customFormat="1" ht="11.25">
      <c r="A583" s="1862">
        <v>33</v>
      </c>
      <c r="B583" s="1863" t="s">
        <v>717</v>
      </c>
      <c r="C583" s="573">
        <v>0</v>
      </c>
      <c r="D583" s="573">
        <v>0</v>
      </c>
      <c r="E583" s="573">
        <v>0</v>
      </c>
      <c r="F583" s="573">
        <v>3.21</v>
      </c>
      <c r="G583" s="573">
        <v>0.39</v>
      </c>
      <c r="H583" s="573">
        <v>0</v>
      </c>
      <c r="I583" s="573">
        <v>0</v>
      </c>
      <c r="J583" s="573">
        <v>55.12</v>
      </c>
      <c r="K583" s="573">
        <v>88.84</v>
      </c>
      <c r="L583" s="573">
        <v>147.56</v>
      </c>
      <c r="M583" s="511"/>
      <c r="O583" s="500"/>
      <c r="P583" s="500"/>
      <c r="Q583" s="500"/>
      <c r="R583" s="500"/>
      <c r="S583" s="500"/>
      <c r="T583" s="500"/>
      <c r="U583" s="500"/>
      <c r="V583" s="500"/>
    </row>
    <row r="584" spans="1:22" s="1818" customFormat="1" ht="11.25">
      <c r="A584" s="1862">
        <v>34</v>
      </c>
      <c r="B584" s="1863" t="s">
        <v>692</v>
      </c>
      <c r="C584" s="573">
        <v>54.52</v>
      </c>
      <c r="D584" s="573">
        <v>0</v>
      </c>
      <c r="E584" s="573">
        <v>0</v>
      </c>
      <c r="F584" s="573">
        <v>95.62</v>
      </c>
      <c r="G584" s="573">
        <v>2.14</v>
      </c>
      <c r="H584" s="573">
        <v>0</v>
      </c>
      <c r="I584" s="573">
        <v>0</v>
      </c>
      <c r="J584" s="573">
        <v>529.04</v>
      </c>
      <c r="K584" s="573">
        <v>292.43</v>
      </c>
      <c r="L584" s="573">
        <v>973.75</v>
      </c>
      <c r="M584" s="511"/>
      <c r="O584" s="500"/>
      <c r="P584" s="500"/>
      <c r="Q584" s="500"/>
      <c r="R584" s="500"/>
      <c r="S584" s="500"/>
      <c r="T584" s="500"/>
      <c r="U584" s="500"/>
      <c r="V584" s="500"/>
    </row>
    <row r="585" spans="1:22" s="1818" customFormat="1" ht="11.25">
      <c r="A585" s="1862">
        <v>35</v>
      </c>
      <c r="B585" s="1863" t="s">
        <v>693</v>
      </c>
      <c r="C585" s="573">
        <v>0</v>
      </c>
      <c r="D585" s="573">
        <v>0</v>
      </c>
      <c r="E585" s="573">
        <v>0</v>
      </c>
      <c r="F585" s="573">
        <v>11.07</v>
      </c>
      <c r="G585" s="573">
        <v>3.01</v>
      </c>
      <c r="H585" s="573">
        <v>0</v>
      </c>
      <c r="I585" s="573">
        <v>0</v>
      </c>
      <c r="J585" s="573">
        <v>383.77</v>
      </c>
      <c r="K585" s="573">
        <v>190.37</v>
      </c>
      <c r="L585" s="573">
        <v>588.23</v>
      </c>
      <c r="M585" s="511"/>
      <c r="O585" s="500"/>
      <c r="P585" s="500"/>
      <c r="Q585" s="500"/>
      <c r="R585" s="500"/>
      <c r="S585" s="500"/>
      <c r="T585" s="500"/>
      <c r="U585" s="500"/>
      <c r="V585" s="500"/>
    </row>
    <row r="586" spans="1:22" s="1818" customFormat="1" ht="11.25">
      <c r="A586" s="1862">
        <v>36</v>
      </c>
      <c r="B586" s="1863" t="s">
        <v>694</v>
      </c>
      <c r="C586" s="573">
        <v>14.3</v>
      </c>
      <c r="D586" s="573">
        <v>0</v>
      </c>
      <c r="E586" s="573">
        <v>0</v>
      </c>
      <c r="F586" s="573">
        <v>339.56</v>
      </c>
      <c r="G586" s="573">
        <v>-29.57</v>
      </c>
      <c r="H586" s="573">
        <v>0</v>
      </c>
      <c r="I586" s="573">
        <v>0</v>
      </c>
      <c r="J586" s="573">
        <v>394.92</v>
      </c>
      <c r="K586" s="573">
        <v>142.55000000000001</v>
      </c>
      <c r="L586" s="573">
        <v>861.75</v>
      </c>
      <c r="M586" s="511"/>
      <c r="O586" s="500"/>
      <c r="P586" s="500"/>
      <c r="Q586" s="500"/>
      <c r="R586" s="500"/>
      <c r="S586" s="500"/>
      <c r="T586" s="500"/>
      <c r="U586" s="500"/>
      <c r="V586" s="500"/>
    </row>
    <row r="587" spans="1:22" s="1818" customFormat="1" ht="11.25">
      <c r="A587" s="1862">
        <v>37</v>
      </c>
      <c r="B587" s="1863" t="s">
        <v>718</v>
      </c>
      <c r="C587" s="573">
        <v>0</v>
      </c>
      <c r="D587" s="573">
        <v>0</v>
      </c>
      <c r="E587" s="573">
        <v>0</v>
      </c>
      <c r="F587" s="573">
        <v>490.94</v>
      </c>
      <c r="G587" s="573">
        <v>-24.65</v>
      </c>
      <c r="H587" s="573">
        <v>0</v>
      </c>
      <c r="I587" s="573">
        <v>0</v>
      </c>
      <c r="J587" s="573">
        <v>29.56</v>
      </c>
      <c r="K587" s="573">
        <v>23.96</v>
      </c>
      <c r="L587" s="573">
        <v>519.80999999999995</v>
      </c>
      <c r="M587" s="511"/>
      <c r="O587" s="500"/>
      <c r="P587" s="500"/>
      <c r="Q587" s="500"/>
      <c r="R587" s="500"/>
      <c r="S587" s="500"/>
      <c r="T587" s="500"/>
      <c r="U587" s="500"/>
      <c r="V587" s="500"/>
    </row>
    <row r="588" spans="1:22" s="1818" customFormat="1" ht="11.25">
      <c r="A588" s="1862">
        <v>41</v>
      </c>
      <c r="B588" s="1863" t="s">
        <v>719</v>
      </c>
      <c r="C588" s="573">
        <v>0.56999999999999995</v>
      </c>
      <c r="D588" s="573">
        <v>0</v>
      </c>
      <c r="E588" s="573">
        <v>0</v>
      </c>
      <c r="F588" s="573">
        <v>87.05</v>
      </c>
      <c r="G588" s="573">
        <v>-2.5099999999999998</v>
      </c>
      <c r="H588" s="573">
        <v>0</v>
      </c>
      <c r="I588" s="573">
        <v>0</v>
      </c>
      <c r="J588" s="573">
        <v>7.26</v>
      </c>
      <c r="K588" s="573">
        <v>357.74</v>
      </c>
      <c r="L588" s="573">
        <v>450.11</v>
      </c>
      <c r="M588" s="511"/>
      <c r="O588" s="500"/>
      <c r="P588" s="500"/>
      <c r="Q588" s="500"/>
      <c r="R588" s="500"/>
      <c r="S588" s="500"/>
      <c r="T588" s="500"/>
      <c r="U588" s="500"/>
      <c r="V588" s="500"/>
    </row>
    <row r="589" spans="1:22" s="1818" customFormat="1" ht="11.25">
      <c r="A589" s="1862">
        <v>45</v>
      </c>
      <c r="B589" s="1863" t="s">
        <v>660</v>
      </c>
      <c r="C589" s="573">
        <v>0</v>
      </c>
      <c r="D589" s="573">
        <v>0</v>
      </c>
      <c r="E589" s="573">
        <v>0</v>
      </c>
      <c r="F589" s="573">
        <v>507.33</v>
      </c>
      <c r="G589" s="573">
        <v>4.13</v>
      </c>
      <c r="H589" s="573">
        <v>0</v>
      </c>
      <c r="I589" s="573">
        <v>0</v>
      </c>
      <c r="J589" s="573">
        <v>183.58</v>
      </c>
      <c r="K589" s="573">
        <v>131.38</v>
      </c>
      <c r="L589" s="573">
        <v>826.42</v>
      </c>
      <c r="M589" s="511"/>
      <c r="O589" s="500"/>
      <c r="P589" s="500"/>
      <c r="Q589" s="500"/>
      <c r="R589" s="500"/>
      <c r="S589" s="500"/>
      <c r="T589" s="500"/>
      <c r="U589" s="500"/>
      <c r="V589" s="500"/>
    </row>
    <row r="590" spans="1:22" s="1818" customFormat="1" ht="11.25">
      <c r="A590" s="1865"/>
      <c r="B590" s="1866" t="s">
        <v>662</v>
      </c>
      <c r="C590" s="573">
        <v>0</v>
      </c>
      <c r="D590" s="573">
        <v>236.47</v>
      </c>
      <c r="E590" s="573">
        <v>884.26</v>
      </c>
      <c r="F590" s="573">
        <v>0</v>
      </c>
      <c r="G590" s="573">
        <v>0</v>
      </c>
      <c r="H590" s="573">
        <v>1335.66</v>
      </c>
      <c r="I590" s="573">
        <v>283.2</v>
      </c>
      <c r="J590" s="573">
        <v>12.9</v>
      </c>
      <c r="K590" s="573">
        <v>0</v>
      </c>
      <c r="L590" s="573">
        <v>2752.48</v>
      </c>
      <c r="M590" s="511"/>
      <c r="O590" s="500"/>
      <c r="P590" s="500"/>
      <c r="Q590" s="500"/>
      <c r="R590" s="500"/>
      <c r="S590" s="500"/>
      <c r="T590" s="500"/>
      <c r="U590" s="500"/>
      <c r="V590" s="500"/>
    </row>
    <row r="591" spans="1:22" s="1818" customFormat="1" ht="11.25">
      <c r="A591" s="1867" t="s">
        <v>209</v>
      </c>
      <c r="B591" s="1859" t="s">
        <v>720</v>
      </c>
      <c r="C591" s="1861">
        <v>1353.49</v>
      </c>
      <c r="D591" s="1861">
        <v>1365.18</v>
      </c>
      <c r="E591" s="1861">
        <v>909.12</v>
      </c>
      <c r="F591" s="1861">
        <v>2987.72</v>
      </c>
      <c r="G591" s="1861">
        <v>52.27</v>
      </c>
      <c r="H591" s="1861">
        <v>1335.66</v>
      </c>
      <c r="I591" s="1861">
        <v>283.2</v>
      </c>
      <c r="J591" s="1861">
        <v>15203.35</v>
      </c>
      <c r="K591" s="1861">
        <v>9542.39</v>
      </c>
      <c r="L591" s="1861">
        <v>33032.370000000003</v>
      </c>
      <c r="M591" s="511"/>
      <c r="O591" s="500"/>
      <c r="P591" s="500"/>
      <c r="Q591" s="500"/>
      <c r="R591" s="500"/>
      <c r="S591" s="500"/>
      <c r="T591" s="500"/>
      <c r="U591" s="500"/>
      <c r="V591" s="500"/>
    </row>
    <row r="592" spans="1:22" s="1818" customFormat="1" ht="11.25">
      <c r="A592" s="1862">
        <v>23</v>
      </c>
      <c r="B592" s="1863" t="s">
        <v>721</v>
      </c>
      <c r="C592" s="573">
        <v>853.46</v>
      </c>
      <c r="D592" s="573">
        <v>3196.81</v>
      </c>
      <c r="E592" s="573">
        <v>3.55</v>
      </c>
      <c r="F592" s="573">
        <v>125.2</v>
      </c>
      <c r="G592" s="573">
        <v>2085.35</v>
      </c>
      <c r="H592" s="573">
        <v>0</v>
      </c>
      <c r="I592" s="573">
        <v>0</v>
      </c>
      <c r="J592" s="573">
        <v>413.67</v>
      </c>
      <c r="K592" s="573">
        <v>509.8</v>
      </c>
      <c r="L592" s="573">
        <v>7187.86</v>
      </c>
      <c r="M592" s="511"/>
      <c r="O592" s="500"/>
      <c r="P592" s="500"/>
      <c r="Q592" s="500"/>
      <c r="R592" s="500"/>
      <c r="S592" s="500"/>
      <c r="T592" s="500"/>
      <c r="U592" s="500"/>
      <c r="V592" s="500"/>
    </row>
    <row r="593" spans="1:22" s="1818" customFormat="1" ht="12" thickBot="1">
      <c r="A593" s="1868" t="s">
        <v>209</v>
      </c>
      <c r="B593" s="1869" t="s">
        <v>722</v>
      </c>
      <c r="C593" s="1870">
        <v>2206.9499999999998</v>
      </c>
      <c r="D593" s="1870">
        <v>4561.99</v>
      </c>
      <c r="E593" s="1870">
        <v>912.67</v>
      </c>
      <c r="F593" s="1870">
        <v>3112.92</v>
      </c>
      <c r="G593" s="1870">
        <v>2137.62</v>
      </c>
      <c r="H593" s="1870">
        <v>1335.66</v>
      </c>
      <c r="I593" s="1870">
        <v>283.2</v>
      </c>
      <c r="J593" s="1870">
        <v>15617.02</v>
      </c>
      <c r="K593" s="1870">
        <v>10052.19</v>
      </c>
      <c r="L593" s="1870">
        <v>40220.22</v>
      </c>
      <c r="M593" s="511"/>
      <c r="O593" s="500"/>
      <c r="P593" s="500"/>
      <c r="Q593" s="500"/>
      <c r="R593" s="500"/>
      <c r="S593" s="500"/>
      <c r="T593" s="500"/>
      <c r="U593" s="500"/>
      <c r="V593" s="500"/>
    </row>
    <row r="594" spans="1:22" s="1818" customFormat="1" ht="12" thickTop="1">
      <c r="A594" s="1813"/>
      <c r="B594" s="1821"/>
      <c r="C594" s="1852"/>
      <c r="D594" s="1852"/>
      <c r="E594" s="1852"/>
      <c r="F594" s="1852"/>
      <c r="G594" s="1852"/>
      <c r="H594" s="1852"/>
      <c r="I594" s="1852"/>
      <c r="J594" s="1852"/>
      <c r="K594" s="1852"/>
      <c r="L594" s="1852"/>
      <c r="M594" s="511"/>
      <c r="O594" s="500"/>
      <c r="P594" s="500"/>
      <c r="Q594" s="500"/>
      <c r="R594" s="500"/>
      <c r="S594" s="500"/>
      <c r="T594" s="500"/>
      <c r="U594" s="500"/>
      <c r="V594" s="500"/>
    </row>
    <row r="595" spans="1:22" s="1818" customFormat="1" ht="11.25">
      <c r="A595" s="1813"/>
      <c r="B595" s="1821"/>
      <c r="C595" s="1852"/>
      <c r="D595" s="1852"/>
      <c r="E595" s="1852"/>
      <c r="F595" s="1852"/>
      <c r="G595" s="1852"/>
      <c r="H595" s="1852"/>
      <c r="I595" s="1852"/>
      <c r="J595" s="1852"/>
      <c r="K595" s="1852"/>
      <c r="L595" s="1852"/>
      <c r="M595" s="511"/>
      <c r="O595" s="500"/>
      <c r="P595" s="500"/>
      <c r="Q595" s="500"/>
      <c r="R595" s="500"/>
      <c r="S595" s="500"/>
      <c r="T595" s="500"/>
      <c r="U595" s="500"/>
      <c r="V595" s="500"/>
    </row>
    <row r="596" spans="1:22" s="1818" customFormat="1" ht="11.25">
      <c r="A596" s="1823">
        <v>1998</v>
      </c>
      <c r="B596" s="1824" t="s">
        <v>1610</v>
      </c>
      <c r="C596" s="1825"/>
      <c r="D596" s="1826"/>
      <c r="E596" s="1827"/>
      <c r="F596" s="1827"/>
      <c r="G596" s="1827"/>
      <c r="H596" s="1827"/>
      <c r="I596" s="1826"/>
      <c r="J596" s="1826"/>
      <c r="K596" s="1827"/>
      <c r="L596" s="1827"/>
      <c r="M596" s="511"/>
      <c r="O596" s="500"/>
      <c r="P596" s="500"/>
      <c r="Q596" s="500"/>
      <c r="R596" s="500"/>
      <c r="S596" s="500"/>
      <c r="T596" s="500"/>
      <c r="U596" s="500"/>
      <c r="V596" s="500"/>
    </row>
    <row r="597" spans="1:22" s="1818" customFormat="1" ht="11.25">
      <c r="A597" s="1858">
        <v>14</v>
      </c>
      <c r="B597" s="1859" t="s">
        <v>673</v>
      </c>
      <c r="C597" s="1861">
        <v>0.18</v>
      </c>
      <c r="D597" s="1861">
        <v>0</v>
      </c>
      <c r="E597" s="1861">
        <v>0</v>
      </c>
      <c r="F597" s="1861">
        <v>121.06</v>
      </c>
      <c r="G597" s="1861">
        <v>2.92</v>
      </c>
      <c r="H597" s="1861">
        <v>0</v>
      </c>
      <c r="I597" s="1861">
        <v>0</v>
      </c>
      <c r="J597" s="1861">
        <v>55.18</v>
      </c>
      <c r="K597" s="1861">
        <v>125.76</v>
      </c>
      <c r="L597" s="1861">
        <v>305.10000000000002</v>
      </c>
      <c r="M597" s="511"/>
      <c r="O597" s="500"/>
      <c r="P597" s="500"/>
      <c r="Q597" s="500"/>
      <c r="R597" s="500"/>
      <c r="S597" s="500"/>
      <c r="T597" s="500"/>
      <c r="U597" s="500"/>
      <c r="V597" s="500"/>
    </row>
    <row r="598" spans="1:22" s="1818" customFormat="1" ht="11.25">
      <c r="A598" s="1862">
        <v>15</v>
      </c>
      <c r="B598" s="1863" t="s">
        <v>705</v>
      </c>
      <c r="C598" s="573">
        <v>204.02</v>
      </c>
      <c r="D598" s="573">
        <v>0</v>
      </c>
      <c r="E598" s="573">
        <v>0</v>
      </c>
      <c r="F598" s="573">
        <v>163.12</v>
      </c>
      <c r="G598" s="573">
        <v>252.09</v>
      </c>
      <c r="H598" s="573">
        <v>0</v>
      </c>
      <c r="I598" s="573">
        <v>0</v>
      </c>
      <c r="J598" s="573">
        <v>2321.09</v>
      </c>
      <c r="K598" s="573">
        <v>1000.19</v>
      </c>
      <c r="L598" s="573">
        <v>3940.51</v>
      </c>
      <c r="M598" s="511"/>
      <c r="O598" s="500"/>
      <c r="P598" s="500"/>
      <c r="Q598" s="500"/>
      <c r="R598" s="500"/>
      <c r="S598" s="500"/>
      <c r="T598" s="500"/>
      <c r="U598" s="500"/>
      <c r="V598" s="500"/>
    </row>
    <row r="599" spans="1:22" s="1818" customFormat="1" ht="11.25">
      <c r="A599" s="1862">
        <v>16</v>
      </c>
      <c r="B599" s="1863" t="s">
        <v>676</v>
      </c>
      <c r="C599" s="573">
        <v>0</v>
      </c>
      <c r="D599" s="573">
        <v>0</v>
      </c>
      <c r="E599" s="573">
        <v>0</v>
      </c>
      <c r="F599" s="573">
        <v>1.08</v>
      </c>
      <c r="G599" s="573">
        <v>1.99</v>
      </c>
      <c r="H599" s="573">
        <v>0</v>
      </c>
      <c r="I599" s="573">
        <v>0</v>
      </c>
      <c r="J599" s="573">
        <v>23.62</v>
      </c>
      <c r="K599" s="573">
        <v>18.899999999999999</v>
      </c>
      <c r="L599" s="573">
        <v>45.6</v>
      </c>
      <c r="M599" s="511"/>
      <c r="O599" s="500"/>
      <c r="P599" s="500"/>
      <c r="Q599" s="500"/>
      <c r="R599" s="500"/>
      <c r="S599" s="500"/>
      <c r="T599" s="500"/>
      <c r="U599" s="500"/>
      <c r="V599" s="500"/>
    </row>
    <row r="600" spans="1:22" s="1818" customFormat="1" ht="11.25">
      <c r="A600" s="1862">
        <v>17</v>
      </c>
      <c r="B600" s="1863" t="s">
        <v>677</v>
      </c>
      <c r="C600" s="573">
        <v>48.46</v>
      </c>
      <c r="D600" s="573">
        <v>0</v>
      </c>
      <c r="E600" s="573">
        <v>0</v>
      </c>
      <c r="F600" s="573">
        <v>27.55</v>
      </c>
      <c r="G600" s="573">
        <v>34.08</v>
      </c>
      <c r="H600" s="573">
        <v>0</v>
      </c>
      <c r="I600" s="573">
        <v>0</v>
      </c>
      <c r="J600" s="573">
        <v>537.28</v>
      </c>
      <c r="K600" s="573">
        <v>256.95</v>
      </c>
      <c r="L600" s="573">
        <v>904.32</v>
      </c>
      <c r="M600" s="511"/>
      <c r="O600" s="500"/>
      <c r="P600" s="500"/>
      <c r="Q600" s="500"/>
      <c r="R600" s="500"/>
      <c r="S600" s="500"/>
      <c r="T600" s="500"/>
      <c r="U600" s="500"/>
      <c r="V600" s="500"/>
    </row>
    <row r="601" spans="1:22" s="1818" customFormat="1" ht="11.25">
      <c r="A601" s="1862">
        <v>18</v>
      </c>
      <c r="B601" s="1863" t="s">
        <v>706</v>
      </c>
      <c r="C601" s="573">
        <v>0.04</v>
      </c>
      <c r="D601" s="573">
        <v>0</v>
      </c>
      <c r="E601" s="573">
        <v>0</v>
      </c>
      <c r="F601" s="573">
        <v>12.71</v>
      </c>
      <c r="G601" s="573">
        <v>24.79</v>
      </c>
      <c r="H601" s="573">
        <v>0</v>
      </c>
      <c r="I601" s="573">
        <v>0</v>
      </c>
      <c r="J601" s="573">
        <v>62.09</v>
      </c>
      <c r="K601" s="573">
        <v>39.64</v>
      </c>
      <c r="L601" s="573">
        <v>139.27000000000001</v>
      </c>
      <c r="M601" s="511"/>
      <c r="O601" s="500"/>
      <c r="P601" s="500"/>
      <c r="Q601" s="500"/>
      <c r="R601" s="500"/>
      <c r="S601" s="500"/>
      <c r="T601" s="500"/>
      <c r="U601" s="500"/>
      <c r="V601" s="500"/>
    </row>
    <row r="602" spans="1:22" s="1818" customFormat="1" ht="11.25">
      <c r="A602" s="1862">
        <v>19</v>
      </c>
      <c r="B602" s="1863" t="s">
        <v>707</v>
      </c>
      <c r="C602" s="573">
        <v>1.18</v>
      </c>
      <c r="D602" s="573">
        <v>0</v>
      </c>
      <c r="E602" s="573">
        <v>0</v>
      </c>
      <c r="F602" s="573">
        <v>1.06</v>
      </c>
      <c r="G602" s="573">
        <v>0</v>
      </c>
      <c r="H602" s="573">
        <v>0</v>
      </c>
      <c r="I602" s="573">
        <v>0</v>
      </c>
      <c r="J602" s="573">
        <v>25.57</v>
      </c>
      <c r="K602" s="573">
        <v>18.63</v>
      </c>
      <c r="L602" s="573">
        <v>46.44</v>
      </c>
      <c r="M602" s="511"/>
      <c r="O602" s="500"/>
      <c r="P602" s="500"/>
      <c r="Q602" s="500"/>
      <c r="R602" s="500"/>
      <c r="S602" s="500"/>
      <c r="T602" s="500"/>
      <c r="U602" s="500"/>
      <c r="V602" s="500"/>
    </row>
    <row r="603" spans="1:22" s="1818" customFormat="1" ht="11.25">
      <c r="A603" s="1862">
        <v>20</v>
      </c>
      <c r="B603" s="1863" t="s">
        <v>708</v>
      </c>
      <c r="C603" s="573">
        <v>1.71</v>
      </c>
      <c r="D603" s="573">
        <v>0</v>
      </c>
      <c r="E603" s="573">
        <v>0</v>
      </c>
      <c r="F603" s="573">
        <v>78.36</v>
      </c>
      <c r="G603" s="573">
        <v>5.47</v>
      </c>
      <c r="H603" s="573">
        <v>0</v>
      </c>
      <c r="I603" s="573">
        <v>0</v>
      </c>
      <c r="J603" s="573">
        <v>148.53</v>
      </c>
      <c r="K603" s="573">
        <v>84.21</v>
      </c>
      <c r="L603" s="573">
        <v>318.27999999999997</v>
      </c>
      <c r="M603" s="511"/>
      <c r="O603" s="500"/>
      <c r="P603" s="500"/>
      <c r="Q603" s="500"/>
      <c r="R603" s="500"/>
      <c r="S603" s="500"/>
      <c r="T603" s="500"/>
      <c r="U603" s="500"/>
      <c r="V603" s="500"/>
    </row>
    <row r="604" spans="1:22" s="1818" customFormat="1" ht="11.25">
      <c r="A604" s="1862">
        <v>21</v>
      </c>
      <c r="B604" s="1863" t="s">
        <v>709</v>
      </c>
      <c r="C604" s="573">
        <v>74.7</v>
      </c>
      <c r="D604" s="573">
        <v>0</v>
      </c>
      <c r="E604" s="573">
        <v>0</v>
      </c>
      <c r="F604" s="573">
        <v>33.71</v>
      </c>
      <c r="G604" s="573">
        <v>83.9</v>
      </c>
      <c r="H604" s="573">
        <v>0</v>
      </c>
      <c r="I604" s="573">
        <v>0</v>
      </c>
      <c r="J604" s="573">
        <v>1065.69</v>
      </c>
      <c r="K604" s="573">
        <v>757.43</v>
      </c>
      <c r="L604" s="573">
        <v>2015.43</v>
      </c>
      <c r="M604" s="511"/>
      <c r="O604" s="500"/>
      <c r="P604" s="500"/>
      <c r="Q604" s="500"/>
      <c r="R604" s="500"/>
      <c r="S604" s="500"/>
      <c r="T604" s="500"/>
      <c r="U604" s="500"/>
      <c r="V604" s="500"/>
    </row>
    <row r="605" spans="1:22" s="1818" customFormat="1" ht="11.25">
      <c r="A605" s="1862">
        <v>22</v>
      </c>
      <c r="B605" s="1863" t="s">
        <v>710</v>
      </c>
      <c r="C605" s="573">
        <v>0.05</v>
      </c>
      <c r="D605" s="573">
        <v>0</v>
      </c>
      <c r="E605" s="573">
        <v>0</v>
      </c>
      <c r="F605" s="573">
        <v>4.3499999999999996</v>
      </c>
      <c r="G605" s="573">
        <v>2.86</v>
      </c>
      <c r="H605" s="573">
        <v>0</v>
      </c>
      <c r="I605" s="573">
        <v>0</v>
      </c>
      <c r="J605" s="573">
        <v>158.82</v>
      </c>
      <c r="K605" s="573">
        <v>161.22</v>
      </c>
      <c r="L605" s="573">
        <v>327.31</v>
      </c>
      <c r="M605" s="511"/>
      <c r="O605" s="500"/>
      <c r="P605" s="500"/>
      <c r="Q605" s="500"/>
      <c r="R605" s="500"/>
      <c r="S605" s="500"/>
      <c r="T605" s="500"/>
      <c r="U605" s="500"/>
      <c r="V605" s="500"/>
    </row>
    <row r="606" spans="1:22" s="1818" customFormat="1" ht="11.25">
      <c r="A606" s="1862">
        <v>24</v>
      </c>
      <c r="B606" s="1863" t="s">
        <v>711</v>
      </c>
      <c r="C606" s="573">
        <v>444.41</v>
      </c>
      <c r="D606" s="573">
        <v>0</v>
      </c>
      <c r="E606" s="573">
        <v>0</v>
      </c>
      <c r="F606" s="573">
        <v>166.37</v>
      </c>
      <c r="G606" s="573">
        <v>438.97</v>
      </c>
      <c r="H606" s="573">
        <v>0</v>
      </c>
      <c r="I606" s="573">
        <v>0</v>
      </c>
      <c r="J606" s="573">
        <v>3988.48</v>
      </c>
      <c r="K606" s="573">
        <v>1798.45</v>
      </c>
      <c r="L606" s="573">
        <v>6836.68</v>
      </c>
      <c r="M606" s="511"/>
      <c r="O606" s="500"/>
      <c r="P606" s="500"/>
      <c r="Q606" s="500"/>
      <c r="R606" s="500"/>
      <c r="S606" s="500"/>
      <c r="T606" s="500"/>
      <c r="U606" s="500"/>
      <c r="V606" s="500"/>
    </row>
    <row r="607" spans="1:22" s="1818" customFormat="1" ht="11.25">
      <c r="A607" s="1862">
        <v>25</v>
      </c>
      <c r="B607" s="1863" t="s">
        <v>685</v>
      </c>
      <c r="C607" s="573">
        <v>142.65</v>
      </c>
      <c r="D607" s="573">
        <v>0</v>
      </c>
      <c r="E607" s="573">
        <v>0</v>
      </c>
      <c r="F607" s="573">
        <v>78.36</v>
      </c>
      <c r="G607" s="573">
        <v>82</v>
      </c>
      <c r="H607" s="573">
        <v>0</v>
      </c>
      <c r="I607" s="573">
        <v>0</v>
      </c>
      <c r="J607" s="573">
        <v>606.38</v>
      </c>
      <c r="K607" s="573">
        <v>815.69</v>
      </c>
      <c r="L607" s="573">
        <v>1725.08</v>
      </c>
      <c r="M607" s="511"/>
      <c r="O607" s="500"/>
      <c r="P607" s="500"/>
      <c r="Q607" s="500"/>
      <c r="R607" s="500"/>
      <c r="S607" s="500"/>
      <c r="T607" s="500"/>
      <c r="U607" s="500"/>
      <c r="V607" s="500"/>
    </row>
    <row r="608" spans="1:22" s="1818" customFormat="1" ht="11.25">
      <c r="A608" s="1862">
        <v>26</v>
      </c>
      <c r="B608" s="1863" t="s">
        <v>686</v>
      </c>
      <c r="C608" s="573">
        <v>485.08</v>
      </c>
      <c r="D608" s="573">
        <v>0</v>
      </c>
      <c r="E608" s="573">
        <v>0</v>
      </c>
      <c r="F608" s="573">
        <v>70.319999999999993</v>
      </c>
      <c r="G608" s="573">
        <v>46.66</v>
      </c>
      <c r="H608" s="573">
        <v>0</v>
      </c>
      <c r="I608" s="573">
        <v>0</v>
      </c>
      <c r="J608" s="573">
        <v>1207.8399999999999</v>
      </c>
      <c r="K608" s="573">
        <v>488.35</v>
      </c>
      <c r="L608" s="573">
        <v>2298.25</v>
      </c>
      <c r="M608" s="511"/>
      <c r="O608" s="500"/>
      <c r="P608" s="500"/>
      <c r="Q608" s="500"/>
      <c r="R608" s="500"/>
      <c r="S608" s="500"/>
      <c r="T608" s="500"/>
      <c r="U608" s="500"/>
      <c r="V608" s="500"/>
    </row>
    <row r="609" spans="1:22" s="1818" customFormat="1" ht="11.25">
      <c r="A609" s="1862">
        <v>27</v>
      </c>
      <c r="B609" s="1863" t="s">
        <v>687</v>
      </c>
      <c r="C609" s="573">
        <v>128.31</v>
      </c>
      <c r="D609" s="573">
        <v>1417.39</v>
      </c>
      <c r="E609" s="573">
        <v>24.87</v>
      </c>
      <c r="F609" s="573">
        <v>57.63</v>
      </c>
      <c r="G609" s="573">
        <v>47.51</v>
      </c>
      <c r="H609" s="573">
        <v>0</v>
      </c>
      <c r="I609" s="573">
        <v>0</v>
      </c>
      <c r="J609" s="573">
        <v>2204.39</v>
      </c>
      <c r="K609" s="573">
        <v>1312.9</v>
      </c>
      <c r="L609" s="573">
        <v>5193</v>
      </c>
      <c r="M609" s="511"/>
      <c r="O609" s="500"/>
      <c r="P609" s="500"/>
      <c r="Q609" s="500"/>
      <c r="R609" s="500"/>
      <c r="S609" s="500"/>
      <c r="T609" s="500"/>
      <c r="U609" s="500"/>
      <c r="V609" s="500"/>
    </row>
    <row r="610" spans="1:22" s="1818" customFormat="1" ht="11.25">
      <c r="A610" s="1862">
        <v>28</v>
      </c>
      <c r="B610" s="1863" t="s">
        <v>712</v>
      </c>
      <c r="C610" s="573">
        <v>0.37</v>
      </c>
      <c r="D610" s="573">
        <v>0</v>
      </c>
      <c r="E610" s="573">
        <v>0</v>
      </c>
      <c r="F610" s="573">
        <v>108.27</v>
      </c>
      <c r="G610" s="573">
        <v>21.38</v>
      </c>
      <c r="H610" s="573">
        <v>0</v>
      </c>
      <c r="I610" s="573">
        <v>0</v>
      </c>
      <c r="J610" s="573">
        <v>322.11</v>
      </c>
      <c r="K610" s="573">
        <v>290.82</v>
      </c>
      <c r="L610" s="573">
        <v>742.94</v>
      </c>
      <c r="M610" s="511"/>
      <c r="O610" s="500"/>
      <c r="P610" s="500"/>
      <c r="Q610" s="500"/>
      <c r="R610" s="500"/>
      <c r="S610" s="500"/>
      <c r="T610" s="500"/>
      <c r="U610" s="500"/>
      <c r="V610" s="500"/>
    </row>
    <row r="611" spans="1:22" s="1818" customFormat="1" ht="11.25">
      <c r="A611" s="1862">
        <v>29</v>
      </c>
      <c r="B611" s="1863" t="s">
        <v>713</v>
      </c>
      <c r="C611" s="573">
        <v>19.36</v>
      </c>
      <c r="D611" s="573">
        <v>0</v>
      </c>
      <c r="E611" s="573">
        <v>0</v>
      </c>
      <c r="F611" s="573">
        <v>71.16</v>
      </c>
      <c r="G611" s="573">
        <v>13.74</v>
      </c>
      <c r="H611" s="573">
        <v>0</v>
      </c>
      <c r="I611" s="573">
        <v>0</v>
      </c>
      <c r="J611" s="573">
        <v>539.63</v>
      </c>
      <c r="K611" s="573">
        <v>441.77</v>
      </c>
      <c r="L611" s="573">
        <v>1085.6500000000001</v>
      </c>
      <c r="M611" s="511"/>
      <c r="O611" s="500"/>
      <c r="P611" s="500"/>
      <c r="Q611" s="500"/>
      <c r="R611" s="500"/>
      <c r="S611" s="500"/>
      <c r="T611" s="500"/>
      <c r="U611" s="500"/>
      <c r="V611" s="500"/>
    </row>
    <row r="612" spans="1:22" s="1818" customFormat="1" ht="11.25">
      <c r="A612" s="1862">
        <v>30</v>
      </c>
      <c r="B612" s="1863" t="s">
        <v>714</v>
      </c>
      <c r="C612" s="573">
        <v>0</v>
      </c>
      <c r="D612" s="573">
        <v>0</v>
      </c>
      <c r="E612" s="573">
        <v>0</v>
      </c>
      <c r="F612" s="573">
        <v>0.12</v>
      </c>
      <c r="G612" s="573">
        <v>15.5</v>
      </c>
      <c r="H612" s="573">
        <v>0</v>
      </c>
      <c r="I612" s="573">
        <v>0</v>
      </c>
      <c r="J612" s="573">
        <v>22.37</v>
      </c>
      <c r="K612" s="573">
        <v>57.77</v>
      </c>
      <c r="L612" s="573">
        <v>95.77</v>
      </c>
      <c r="M612" s="511"/>
      <c r="O612" s="500"/>
      <c r="P612" s="500"/>
      <c r="Q612" s="500"/>
      <c r="R612" s="500"/>
      <c r="S612" s="500"/>
      <c r="T612" s="500"/>
      <c r="U612" s="500"/>
      <c r="V612" s="500"/>
    </row>
    <row r="613" spans="1:22" s="1818" customFormat="1" ht="11.25">
      <c r="A613" s="1862">
        <v>31</v>
      </c>
      <c r="B613" s="1863" t="s">
        <v>715</v>
      </c>
      <c r="C613" s="573">
        <v>2.1</v>
      </c>
      <c r="D613" s="573">
        <v>0</v>
      </c>
      <c r="E613" s="573">
        <v>0</v>
      </c>
      <c r="F613" s="573">
        <v>9.94</v>
      </c>
      <c r="G613" s="573">
        <v>27.65</v>
      </c>
      <c r="H613" s="573">
        <v>0</v>
      </c>
      <c r="I613" s="573">
        <v>0</v>
      </c>
      <c r="J613" s="573">
        <v>121.3</v>
      </c>
      <c r="K613" s="573">
        <v>174.04</v>
      </c>
      <c r="L613" s="573">
        <v>335.03</v>
      </c>
      <c r="M613" s="511"/>
      <c r="O613" s="500"/>
      <c r="P613" s="500"/>
      <c r="Q613" s="500"/>
      <c r="R613" s="500"/>
      <c r="S613" s="500"/>
      <c r="T613" s="500"/>
      <c r="U613" s="500"/>
      <c r="V613" s="500"/>
    </row>
    <row r="614" spans="1:22" s="1818" customFormat="1" ht="11.25">
      <c r="A614" s="1862">
        <v>32</v>
      </c>
      <c r="B614" s="1863" t="s">
        <v>716</v>
      </c>
      <c r="C614" s="573">
        <v>0</v>
      </c>
      <c r="D614" s="573">
        <v>0</v>
      </c>
      <c r="E614" s="573">
        <v>0</v>
      </c>
      <c r="F614" s="573">
        <v>1.59</v>
      </c>
      <c r="G614" s="573">
        <v>15.97</v>
      </c>
      <c r="H614" s="573">
        <v>0</v>
      </c>
      <c r="I614" s="573">
        <v>0</v>
      </c>
      <c r="J614" s="573">
        <v>70.709999999999994</v>
      </c>
      <c r="K614" s="573">
        <v>178.82</v>
      </c>
      <c r="L614" s="573">
        <v>267.08999999999997</v>
      </c>
      <c r="M614" s="511"/>
      <c r="O614" s="500"/>
      <c r="P614" s="500"/>
      <c r="Q614" s="500"/>
      <c r="R614" s="500"/>
      <c r="S614" s="500"/>
      <c r="T614" s="500"/>
      <c r="U614" s="500"/>
      <c r="V614" s="500"/>
    </row>
    <row r="615" spans="1:22" s="1818" customFormat="1" ht="11.25">
      <c r="A615" s="1862">
        <v>33</v>
      </c>
      <c r="B615" s="1863" t="s">
        <v>717</v>
      </c>
      <c r="C615" s="573">
        <v>0</v>
      </c>
      <c r="D615" s="573">
        <v>0</v>
      </c>
      <c r="E615" s="573">
        <v>0</v>
      </c>
      <c r="F615" s="573">
        <v>17.7</v>
      </c>
      <c r="G615" s="573">
        <v>3.88</v>
      </c>
      <c r="H615" s="573">
        <v>0</v>
      </c>
      <c r="I615" s="573">
        <v>0</v>
      </c>
      <c r="J615" s="573">
        <v>87.17</v>
      </c>
      <c r="K615" s="573">
        <v>104.93</v>
      </c>
      <c r="L615" s="573">
        <v>213.68</v>
      </c>
      <c r="M615" s="511"/>
      <c r="O615" s="500"/>
      <c r="P615" s="500"/>
      <c r="Q615" s="500"/>
      <c r="R615" s="500"/>
      <c r="S615" s="500"/>
      <c r="T615" s="500"/>
      <c r="U615" s="500"/>
      <c r="V615" s="500"/>
    </row>
    <row r="616" spans="1:22" s="1818" customFormat="1" ht="11.25">
      <c r="A616" s="1862">
        <v>34</v>
      </c>
      <c r="B616" s="1863" t="s">
        <v>692</v>
      </c>
      <c r="C616" s="573">
        <v>1.48</v>
      </c>
      <c r="D616" s="573">
        <v>0</v>
      </c>
      <c r="E616" s="573">
        <v>0</v>
      </c>
      <c r="F616" s="573">
        <v>60.53</v>
      </c>
      <c r="G616" s="573">
        <v>16.760000000000002</v>
      </c>
      <c r="H616" s="573">
        <v>0</v>
      </c>
      <c r="I616" s="573">
        <v>0</v>
      </c>
      <c r="J616" s="573">
        <v>451.06</v>
      </c>
      <c r="K616" s="573">
        <v>251.54</v>
      </c>
      <c r="L616" s="573">
        <v>781.37</v>
      </c>
      <c r="M616" s="511"/>
      <c r="O616" s="500"/>
      <c r="P616" s="500"/>
      <c r="Q616" s="500"/>
      <c r="R616" s="500"/>
      <c r="S616" s="500"/>
      <c r="T616" s="500"/>
      <c r="U616" s="500"/>
      <c r="V616" s="500"/>
    </row>
    <row r="617" spans="1:22" s="1818" customFormat="1" ht="11.25">
      <c r="A617" s="1862">
        <v>35</v>
      </c>
      <c r="B617" s="1863" t="s">
        <v>693</v>
      </c>
      <c r="C617" s="573">
        <v>30.31</v>
      </c>
      <c r="D617" s="573">
        <v>0</v>
      </c>
      <c r="E617" s="573">
        <v>0</v>
      </c>
      <c r="F617" s="573">
        <v>40.6</v>
      </c>
      <c r="G617" s="573">
        <v>16.29</v>
      </c>
      <c r="H617" s="573">
        <v>0</v>
      </c>
      <c r="I617" s="573">
        <v>0</v>
      </c>
      <c r="J617" s="573">
        <v>432.35</v>
      </c>
      <c r="K617" s="573">
        <v>228.76</v>
      </c>
      <c r="L617" s="573">
        <v>748.32</v>
      </c>
      <c r="M617" s="511"/>
      <c r="O617" s="500"/>
      <c r="P617" s="500"/>
      <c r="Q617" s="500"/>
      <c r="R617" s="500"/>
      <c r="S617" s="500"/>
      <c r="T617" s="500"/>
      <c r="U617" s="500"/>
      <c r="V617" s="500"/>
    </row>
    <row r="618" spans="1:22" s="1818" customFormat="1" ht="11.25">
      <c r="A618" s="1862">
        <v>36</v>
      </c>
      <c r="B618" s="1863" t="s">
        <v>694</v>
      </c>
      <c r="C618" s="573">
        <v>18.75</v>
      </c>
      <c r="D618" s="573">
        <v>0</v>
      </c>
      <c r="E618" s="573">
        <v>0</v>
      </c>
      <c r="F618" s="573">
        <v>28.8</v>
      </c>
      <c r="G618" s="573">
        <v>3.91</v>
      </c>
      <c r="H618" s="573">
        <v>0</v>
      </c>
      <c r="I618" s="573">
        <v>0</v>
      </c>
      <c r="J618" s="573">
        <v>378.05</v>
      </c>
      <c r="K618" s="573">
        <v>147.5</v>
      </c>
      <c r="L618" s="573">
        <v>577</v>
      </c>
      <c r="M618" s="511"/>
      <c r="O618" s="500"/>
      <c r="P618" s="500"/>
      <c r="Q618" s="500"/>
      <c r="R618" s="500"/>
      <c r="S618" s="500"/>
      <c r="T618" s="500"/>
      <c r="U618" s="500"/>
      <c r="V618" s="500"/>
    </row>
    <row r="619" spans="1:22" s="1818" customFormat="1" ht="11.25">
      <c r="A619" s="1862">
        <v>37</v>
      </c>
      <c r="B619" s="1863" t="s">
        <v>718</v>
      </c>
      <c r="C619" s="573">
        <v>0</v>
      </c>
      <c r="D619" s="573">
        <v>0</v>
      </c>
      <c r="E619" s="573">
        <v>0</v>
      </c>
      <c r="F619" s="573">
        <v>1381.74</v>
      </c>
      <c r="G619" s="573">
        <v>36.700000000000003</v>
      </c>
      <c r="H619" s="573">
        <v>0</v>
      </c>
      <c r="I619" s="573">
        <v>0</v>
      </c>
      <c r="J619" s="573">
        <v>60.14</v>
      </c>
      <c r="K619" s="573">
        <v>35.68</v>
      </c>
      <c r="L619" s="573">
        <v>1514.26</v>
      </c>
      <c r="M619" s="511"/>
      <c r="O619" s="500"/>
      <c r="P619" s="500"/>
      <c r="Q619" s="500"/>
      <c r="R619" s="500"/>
      <c r="S619" s="500"/>
      <c r="T619" s="500"/>
      <c r="U619" s="500"/>
      <c r="V619" s="500"/>
    </row>
    <row r="620" spans="1:22" s="1818" customFormat="1" ht="11.25">
      <c r="A620" s="1862">
        <v>41</v>
      </c>
      <c r="B620" s="1863" t="s">
        <v>719</v>
      </c>
      <c r="C620" s="573">
        <v>3.65</v>
      </c>
      <c r="D620" s="573">
        <v>0</v>
      </c>
      <c r="E620" s="573">
        <v>0</v>
      </c>
      <c r="F620" s="573">
        <v>143.66999999999999</v>
      </c>
      <c r="G620" s="573">
        <v>0</v>
      </c>
      <c r="H620" s="573">
        <v>0</v>
      </c>
      <c r="I620" s="573">
        <v>0</v>
      </c>
      <c r="J620" s="573">
        <v>46.28</v>
      </c>
      <c r="K620" s="573">
        <v>292.83</v>
      </c>
      <c r="L620" s="573">
        <v>486.43</v>
      </c>
      <c r="M620" s="511"/>
      <c r="O620" s="500"/>
      <c r="P620" s="500"/>
      <c r="Q620" s="500"/>
      <c r="R620" s="500"/>
      <c r="S620" s="500"/>
      <c r="T620" s="500"/>
      <c r="U620" s="500"/>
      <c r="V620" s="500"/>
    </row>
    <row r="621" spans="1:22" s="1818" customFormat="1" ht="11.25">
      <c r="A621" s="1862">
        <v>45</v>
      </c>
      <c r="B621" s="1863" t="s">
        <v>660</v>
      </c>
      <c r="C621" s="573">
        <v>0</v>
      </c>
      <c r="D621" s="573">
        <v>0</v>
      </c>
      <c r="E621" s="573">
        <v>0</v>
      </c>
      <c r="F621" s="573">
        <v>538.27</v>
      </c>
      <c r="G621" s="573">
        <v>12.39</v>
      </c>
      <c r="H621" s="573">
        <v>0</v>
      </c>
      <c r="I621" s="573">
        <v>0</v>
      </c>
      <c r="J621" s="573">
        <v>188.82</v>
      </c>
      <c r="K621" s="573">
        <v>131.9</v>
      </c>
      <c r="L621" s="573">
        <v>871.39</v>
      </c>
      <c r="M621" s="511"/>
      <c r="O621" s="500"/>
      <c r="P621" s="500"/>
      <c r="Q621" s="500"/>
      <c r="R621" s="500"/>
      <c r="S621" s="500"/>
      <c r="T621" s="500"/>
      <c r="U621" s="500"/>
      <c r="V621" s="500"/>
    </row>
    <row r="622" spans="1:22" s="1818" customFormat="1" ht="11.25">
      <c r="A622" s="1865"/>
      <c r="B622" s="1866" t="s">
        <v>662</v>
      </c>
      <c r="C622" s="573">
        <v>0</v>
      </c>
      <c r="D622" s="573">
        <v>267.58999999999997</v>
      </c>
      <c r="E622" s="573">
        <v>918.84</v>
      </c>
      <c r="F622" s="573">
        <v>0</v>
      </c>
      <c r="G622" s="573">
        <v>0</v>
      </c>
      <c r="H622" s="573">
        <v>926.47</v>
      </c>
      <c r="I622" s="573">
        <v>460.9</v>
      </c>
      <c r="J622" s="573">
        <v>15.48</v>
      </c>
      <c r="K622" s="573">
        <v>0</v>
      </c>
      <c r="L622" s="573">
        <v>2589.2800000000002</v>
      </c>
      <c r="M622" s="511"/>
      <c r="O622" s="500"/>
      <c r="P622" s="500"/>
      <c r="Q622" s="500"/>
      <c r="R622" s="500"/>
      <c r="S622" s="500"/>
      <c r="T622" s="500"/>
      <c r="U622" s="500"/>
      <c r="V622" s="500"/>
    </row>
    <row r="623" spans="1:22" s="1818" customFormat="1" ht="11.25">
      <c r="A623" s="1867" t="s">
        <v>209</v>
      </c>
      <c r="B623" s="1859" t="s">
        <v>720</v>
      </c>
      <c r="C623" s="1861">
        <v>1606.83</v>
      </c>
      <c r="D623" s="1861">
        <v>1684.99</v>
      </c>
      <c r="E623" s="1861">
        <v>943.71</v>
      </c>
      <c r="F623" s="1861">
        <v>3218.08</v>
      </c>
      <c r="G623" s="1861">
        <v>1207.42</v>
      </c>
      <c r="H623" s="1861">
        <v>926.47</v>
      </c>
      <c r="I623" s="1861">
        <v>460.9</v>
      </c>
      <c r="J623" s="1861">
        <v>15140.41</v>
      </c>
      <c r="K623" s="1861">
        <v>9214.7000000000007</v>
      </c>
      <c r="L623" s="1861">
        <v>34403.49</v>
      </c>
      <c r="M623" s="511"/>
      <c r="O623" s="500"/>
      <c r="P623" s="500"/>
      <c r="Q623" s="500"/>
      <c r="R623" s="500"/>
      <c r="S623" s="500"/>
      <c r="T623" s="500"/>
      <c r="U623" s="500"/>
      <c r="V623" s="500"/>
    </row>
    <row r="624" spans="1:22" s="1818" customFormat="1" ht="11.25">
      <c r="A624" s="1862">
        <v>23</v>
      </c>
      <c r="B624" s="1863" t="s">
        <v>721</v>
      </c>
      <c r="C624" s="573">
        <v>800.09</v>
      </c>
      <c r="D624" s="573">
        <v>3059.24</v>
      </c>
      <c r="E624" s="573">
        <v>3.55</v>
      </c>
      <c r="F624" s="573">
        <v>176.16</v>
      </c>
      <c r="G624" s="573">
        <v>2590.42</v>
      </c>
      <c r="H624" s="573">
        <v>0</v>
      </c>
      <c r="I624" s="573">
        <v>0</v>
      </c>
      <c r="J624" s="573">
        <v>368.62</v>
      </c>
      <c r="K624" s="573">
        <v>523.13</v>
      </c>
      <c r="L624" s="573">
        <v>7521.22</v>
      </c>
      <c r="M624" s="511"/>
      <c r="O624" s="500"/>
      <c r="P624" s="500"/>
      <c r="Q624" s="500"/>
      <c r="R624" s="500"/>
      <c r="S624" s="500"/>
      <c r="T624" s="500"/>
      <c r="U624" s="500"/>
      <c r="V624" s="500"/>
    </row>
    <row r="625" spans="1:22" s="1818" customFormat="1" ht="12" thickBot="1">
      <c r="A625" s="1868" t="s">
        <v>209</v>
      </c>
      <c r="B625" s="1869" t="s">
        <v>722</v>
      </c>
      <c r="C625" s="1870">
        <v>2406.92</v>
      </c>
      <c r="D625" s="1870">
        <v>4744.2299999999996</v>
      </c>
      <c r="E625" s="1870">
        <v>947.26</v>
      </c>
      <c r="F625" s="1870">
        <v>3394.24</v>
      </c>
      <c r="G625" s="1870">
        <v>3797.84</v>
      </c>
      <c r="H625" s="1870">
        <v>926.47</v>
      </c>
      <c r="I625" s="1870">
        <v>460.9</v>
      </c>
      <c r="J625" s="1870">
        <v>15509.02</v>
      </c>
      <c r="K625" s="1870">
        <v>9737.83</v>
      </c>
      <c r="L625" s="1870">
        <v>41924.71</v>
      </c>
      <c r="M625" s="511"/>
      <c r="O625" s="500"/>
      <c r="P625" s="500"/>
      <c r="Q625" s="500"/>
      <c r="R625" s="500"/>
      <c r="S625" s="500"/>
      <c r="T625" s="500"/>
      <c r="U625" s="500"/>
      <c r="V625" s="500"/>
    </row>
    <row r="626" spans="1:22" s="1818" customFormat="1" ht="12" thickTop="1">
      <c r="A626" s="1813"/>
      <c r="B626" s="1821"/>
      <c r="C626" s="1852"/>
      <c r="D626" s="1852"/>
      <c r="E626" s="1852"/>
      <c r="F626" s="1852"/>
      <c r="G626" s="1852"/>
      <c r="H626" s="1852"/>
      <c r="I626" s="1852"/>
      <c r="J626" s="1852"/>
      <c r="K626" s="1852"/>
      <c r="L626" s="1852"/>
      <c r="M626" s="511"/>
      <c r="O626" s="500"/>
      <c r="P626" s="500"/>
      <c r="Q626" s="500"/>
      <c r="R626" s="500"/>
      <c r="S626" s="500"/>
      <c r="T626" s="500"/>
      <c r="U626" s="500"/>
      <c r="V626" s="500"/>
    </row>
    <row r="627" spans="1:22" s="1818" customFormat="1" ht="11.25">
      <c r="A627" s="1813"/>
      <c r="B627" s="1821"/>
      <c r="C627" s="1852"/>
      <c r="D627" s="1852"/>
      <c r="E627" s="1852"/>
      <c r="F627" s="1852"/>
      <c r="G627" s="1852"/>
      <c r="H627" s="1852"/>
      <c r="I627" s="1852"/>
      <c r="J627" s="1852"/>
      <c r="K627" s="1852"/>
      <c r="L627" s="1852"/>
      <c r="M627" s="511"/>
      <c r="O627" s="500"/>
      <c r="P627" s="500"/>
      <c r="Q627" s="500"/>
      <c r="R627" s="500"/>
      <c r="S627" s="500"/>
      <c r="T627" s="500"/>
      <c r="U627" s="500"/>
      <c r="V627" s="500"/>
    </row>
    <row r="628" spans="1:22" s="1818" customFormat="1" ht="11.25">
      <c r="A628" s="1823">
        <v>1997</v>
      </c>
      <c r="B628" s="1824" t="s">
        <v>1610</v>
      </c>
      <c r="C628" s="1825"/>
      <c r="D628" s="1826"/>
      <c r="E628" s="1827"/>
      <c r="F628" s="1827"/>
      <c r="G628" s="1827"/>
      <c r="H628" s="1827"/>
      <c r="I628" s="1826"/>
      <c r="J628" s="1826"/>
      <c r="K628" s="1827"/>
      <c r="L628" s="1827"/>
      <c r="M628" s="511"/>
      <c r="O628" s="500"/>
      <c r="P628" s="500"/>
      <c r="Q628" s="500"/>
      <c r="R628" s="500"/>
      <c r="S628" s="500"/>
      <c r="T628" s="500"/>
      <c r="U628" s="500"/>
      <c r="V628" s="500"/>
    </row>
    <row r="629" spans="1:22" s="1818" customFormat="1" ht="11.25">
      <c r="A629" s="1858">
        <v>14</v>
      </c>
      <c r="B629" s="1859" t="s">
        <v>673</v>
      </c>
      <c r="C629" s="1861">
        <v>0.08</v>
      </c>
      <c r="D629" s="1861">
        <v>0</v>
      </c>
      <c r="E629" s="1861">
        <v>0</v>
      </c>
      <c r="F629" s="1861">
        <v>116.71</v>
      </c>
      <c r="G629" s="1861">
        <v>2.0099999999999998</v>
      </c>
      <c r="H629" s="1861">
        <v>0</v>
      </c>
      <c r="I629" s="1861">
        <v>0</v>
      </c>
      <c r="J629" s="1861">
        <v>76.88</v>
      </c>
      <c r="K629" s="1861">
        <v>123.85</v>
      </c>
      <c r="L629" s="1861">
        <v>319.54000000000002</v>
      </c>
      <c r="M629" s="511"/>
      <c r="O629" s="500"/>
      <c r="P629" s="500"/>
      <c r="Q629" s="500"/>
      <c r="R629" s="500"/>
      <c r="S629" s="500"/>
      <c r="T629" s="500"/>
      <c r="U629" s="500"/>
      <c r="V629" s="500"/>
    </row>
    <row r="630" spans="1:22" s="1818" customFormat="1" ht="11.25">
      <c r="A630" s="1862">
        <v>15</v>
      </c>
      <c r="B630" s="1863" t="s">
        <v>705</v>
      </c>
      <c r="C630" s="573">
        <v>252.91</v>
      </c>
      <c r="D630" s="573">
        <v>0</v>
      </c>
      <c r="E630" s="573">
        <v>0</v>
      </c>
      <c r="F630" s="573">
        <v>167.16</v>
      </c>
      <c r="G630" s="573">
        <v>306.32</v>
      </c>
      <c r="H630" s="573">
        <v>0</v>
      </c>
      <c r="I630" s="573">
        <v>0</v>
      </c>
      <c r="J630" s="573">
        <v>2246.65</v>
      </c>
      <c r="K630" s="573">
        <v>986.66</v>
      </c>
      <c r="L630" s="573">
        <v>3959.69</v>
      </c>
      <c r="M630" s="511"/>
      <c r="O630" s="500"/>
      <c r="P630" s="500"/>
      <c r="Q630" s="500"/>
      <c r="R630" s="500"/>
      <c r="S630" s="500"/>
      <c r="T630" s="500"/>
      <c r="U630" s="500"/>
      <c r="V630" s="500"/>
    </row>
    <row r="631" spans="1:22" s="1818" customFormat="1" ht="11.25">
      <c r="A631" s="1862">
        <v>16</v>
      </c>
      <c r="B631" s="1863" t="s">
        <v>676</v>
      </c>
      <c r="C631" s="573">
        <v>0</v>
      </c>
      <c r="D631" s="573">
        <v>0</v>
      </c>
      <c r="E631" s="573">
        <v>0</v>
      </c>
      <c r="F631" s="573">
        <v>1.07</v>
      </c>
      <c r="G631" s="573">
        <v>5.85</v>
      </c>
      <c r="H631" s="573">
        <v>0</v>
      </c>
      <c r="I631" s="573">
        <v>0</v>
      </c>
      <c r="J631" s="573">
        <v>25.58</v>
      </c>
      <c r="K631" s="573">
        <v>17.03</v>
      </c>
      <c r="L631" s="573">
        <v>49.54</v>
      </c>
      <c r="M631" s="511"/>
      <c r="O631" s="500"/>
      <c r="P631" s="500"/>
      <c r="Q631" s="500"/>
      <c r="R631" s="500"/>
      <c r="S631" s="500"/>
      <c r="T631" s="500"/>
      <c r="U631" s="500"/>
      <c r="V631" s="500"/>
    </row>
    <row r="632" spans="1:22" s="1818" customFormat="1" ht="11.25">
      <c r="A632" s="1862">
        <v>17</v>
      </c>
      <c r="B632" s="1863" t="s">
        <v>677</v>
      </c>
      <c r="C632" s="573">
        <v>46.64</v>
      </c>
      <c r="D632" s="573">
        <v>0</v>
      </c>
      <c r="E632" s="573">
        <v>0</v>
      </c>
      <c r="F632" s="573">
        <v>27.48</v>
      </c>
      <c r="G632" s="573">
        <v>37.21</v>
      </c>
      <c r="H632" s="573">
        <v>0</v>
      </c>
      <c r="I632" s="573">
        <v>0</v>
      </c>
      <c r="J632" s="573">
        <v>483.04</v>
      </c>
      <c r="K632" s="573">
        <v>256.16000000000003</v>
      </c>
      <c r="L632" s="573">
        <v>850.52</v>
      </c>
      <c r="M632" s="511"/>
      <c r="O632" s="500"/>
      <c r="P632" s="500"/>
      <c r="Q632" s="500"/>
      <c r="R632" s="500"/>
      <c r="S632" s="500"/>
      <c r="T632" s="500"/>
      <c r="U632" s="500"/>
      <c r="V632" s="500"/>
    </row>
    <row r="633" spans="1:22" s="1818" customFormat="1" ht="11.25">
      <c r="A633" s="1862">
        <v>18</v>
      </c>
      <c r="B633" s="1863" t="s">
        <v>706</v>
      </c>
      <c r="C633" s="573">
        <v>0.08</v>
      </c>
      <c r="D633" s="573">
        <v>0</v>
      </c>
      <c r="E633" s="573">
        <v>0</v>
      </c>
      <c r="F633" s="573">
        <v>11.62</v>
      </c>
      <c r="G633" s="573">
        <v>22.74</v>
      </c>
      <c r="H633" s="573">
        <v>0</v>
      </c>
      <c r="I633" s="573">
        <v>0</v>
      </c>
      <c r="J633" s="573">
        <v>66.91</v>
      </c>
      <c r="K633" s="573">
        <v>43.38</v>
      </c>
      <c r="L633" s="573">
        <v>144.72</v>
      </c>
      <c r="M633" s="511"/>
      <c r="O633" s="500"/>
      <c r="P633" s="500"/>
      <c r="Q633" s="500"/>
      <c r="R633" s="500"/>
      <c r="S633" s="500"/>
      <c r="T633" s="500"/>
      <c r="U633" s="500"/>
      <c r="V633" s="500"/>
    </row>
    <row r="634" spans="1:22" s="1818" customFormat="1" ht="11.25">
      <c r="A634" s="1862">
        <v>19</v>
      </c>
      <c r="B634" s="1863" t="s">
        <v>707</v>
      </c>
      <c r="C634" s="573">
        <v>2.6</v>
      </c>
      <c r="D634" s="573">
        <v>0</v>
      </c>
      <c r="E634" s="573">
        <v>0</v>
      </c>
      <c r="F634" s="573">
        <v>1.06</v>
      </c>
      <c r="G634" s="573">
        <v>1.03</v>
      </c>
      <c r="H634" s="573">
        <v>0</v>
      </c>
      <c r="I634" s="573">
        <v>0</v>
      </c>
      <c r="J634" s="573">
        <v>30.11</v>
      </c>
      <c r="K634" s="573">
        <v>21.61</v>
      </c>
      <c r="L634" s="573">
        <v>56.42</v>
      </c>
      <c r="M634" s="511"/>
      <c r="O634" s="500"/>
      <c r="P634" s="500"/>
      <c r="Q634" s="500"/>
      <c r="R634" s="500"/>
      <c r="S634" s="500"/>
      <c r="T634" s="500"/>
      <c r="U634" s="500"/>
      <c r="V634" s="500"/>
    </row>
    <row r="635" spans="1:22" s="1818" customFormat="1" ht="11.25">
      <c r="A635" s="1862">
        <v>20</v>
      </c>
      <c r="B635" s="1863" t="s">
        <v>708</v>
      </c>
      <c r="C635" s="573">
        <v>0.42</v>
      </c>
      <c r="D635" s="573">
        <v>0</v>
      </c>
      <c r="E635" s="573">
        <v>0</v>
      </c>
      <c r="F635" s="573">
        <v>65.92</v>
      </c>
      <c r="G635" s="573">
        <v>6.75</v>
      </c>
      <c r="H635" s="573">
        <v>0</v>
      </c>
      <c r="I635" s="573">
        <v>0</v>
      </c>
      <c r="J635" s="573">
        <v>98.44</v>
      </c>
      <c r="K635" s="573">
        <v>107.52</v>
      </c>
      <c r="L635" s="573">
        <v>279.05</v>
      </c>
      <c r="M635" s="511"/>
      <c r="O635" s="500"/>
      <c r="P635" s="500"/>
      <c r="Q635" s="500"/>
      <c r="R635" s="500"/>
      <c r="S635" s="500"/>
      <c r="T635" s="500"/>
      <c r="U635" s="500"/>
      <c r="V635" s="500"/>
    </row>
    <row r="636" spans="1:22" s="1818" customFormat="1" ht="11.25">
      <c r="A636" s="1862">
        <v>21</v>
      </c>
      <c r="B636" s="1863" t="s">
        <v>709</v>
      </c>
      <c r="C636" s="573">
        <v>161.74</v>
      </c>
      <c r="D636" s="573">
        <v>0</v>
      </c>
      <c r="E636" s="573">
        <v>0</v>
      </c>
      <c r="F636" s="573">
        <v>30.7</v>
      </c>
      <c r="G636" s="573">
        <v>87.26</v>
      </c>
      <c r="H636" s="573">
        <v>0</v>
      </c>
      <c r="I636" s="573">
        <v>0</v>
      </c>
      <c r="J636" s="573">
        <v>949.38</v>
      </c>
      <c r="K636" s="573">
        <v>618.85</v>
      </c>
      <c r="L636" s="573">
        <v>1847.93</v>
      </c>
      <c r="M636" s="511"/>
      <c r="O636" s="500"/>
      <c r="P636" s="500"/>
      <c r="Q636" s="500"/>
      <c r="R636" s="500"/>
      <c r="S636" s="500"/>
      <c r="T636" s="500"/>
      <c r="U636" s="500"/>
      <c r="V636" s="500"/>
    </row>
    <row r="637" spans="1:22" s="1818" customFormat="1" ht="11.25">
      <c r="A637" s="1862">
        <v>22</v>
      </c>
      <c r="B637" s="1863" t="s">
        <v>710</v>
      </c>
      <c r="C637" s="573">
        <v>0.5</v>
      </c>
      <c r="D637" s="573">
        <v>0</v>
      </c>
      <c r="E637" s="573">
        <v>0</v>
      </c>
      <c r="F637" s="573">
        <v>5.12</v>
      </c>
      <c r="G637" s="573">
        <v>2.67</v>
      </c>
      <c r="H637" s="573">
        <v>0</v>
      </c>
      <c r="I637" s="573">
        <v>0</v>
      </c>
      <c r="J637" s="573">
        <v>233.85</v>
      </c>
      <c r="K637" s="573">
        <v>312.87</v>
      </c>
      <c r="L637" s="573">
        <v>555.01</v>
      </c>
      <c r="M637" s="511"/>
      <c r="O637" s="500"/>
      <c r="P637" s="500"/>
      <c r="Q637" s="500"/>
      <c r="R637" s="500"/>
      <c r="S637" s="500"/>
      <c r="T637" s="500"/>
      <c r="U637" s="500"/>
      <c r="V637" s="500"/>
    </row>
    <row r="638" spans="1:22" s="1818" customFormat="1" ht="11.25">
      <c r="A638" s="1862">
        <v>24</v>
      </c>
      <c r="B638" s="1863" t="s">
        <v>711</v>
      </c>
      <c r="C638" s="573">
        <v>427.24</v>
      </c>
      <c r="D638" s="573">
        <v>0</v>
      </c>
      <c r="E638" s="573">
        <v>0</v>
      </c>
      <c r="F638" s="573">
        <v>167.14</v>
      </c>
      <c r="G638" s="573">
        <v>390.73</v>
      </c>
      <c r="H638" s="573">
        <v>0</v>
      </c>
      <c r="I638" s="573">
        <v>0</v>
      </c>
      <c r="J638" s="573">
        <v>4096.82</v>
      </c>
      <c r="K638" s="573">
        <v>1801.89</v>
      </c>
      <c r="L638" s="573">
        <v>6883.83</v>
      </c>
      <c r="M638" s="511"/>
      <c r="O638" s="500"/>
      <c r="P638" s="500"/>
      <c r="Q638" s="500"/>
      <c r="R638" s="500"/>
      <c r="S638" s="500"/>
      <c r="T638" s="500"/>
      <c r="U638" s="500"/>
      <c r="V638" s="500"/>
    </row>
    <row r="639" spans="1:22" s="1818" customFormat="1" ht="11.25">
      <c r="A639" s="1862">
        <v>25</v>
      </c>
      <c r="B639" s="1863" t="s">
        <v>685</v>
      </c>
      <c r="C639" s="573">
        <v>288.98</v>
      </c>
      <c r="D639" s="573">
        <v>0</v>
      </c>
      <c r="E639" s="573">
        <v>0</v>
      </c>
      <c r="F639" s="573">
        <v>81.430000000000007</v>
      </c>
      <c r="G639" s="573">
        <v>99.33</v>
      </c>
      <c r="H639" s="573">
        <v>0</v>
      </c>
      <c r="I639" s="573">
        <v>0</v>
      </c>
      <c r="J639" s="573">
        <v>829.28</v>
      </c>
      <c r="K639" s="573">
        <v>718.96</v>
      </c>
      <c r="L639" s="573">
        <v>2017.97</v>
      </c>
      <c r="M639" s="511"/>
      <c r="O639" s="500"/>
      <c r="P639" s="500"/>
      <c r="Q639" s="500"/>
      <c r="R639" s="500"/>
      <c r="S639" s="500"/>
      <c r="T639" s="500"/>
      <c r="U639" s="500"/>
      <c r="V639" s="500"/>
    </row>
    <row r="640" spans="1:22" s="1818" customFormat="1" ht="11.25">
      <c r="A640" s="1862">
        <v>26</v>
      </c>
      <c r="B640" s="1863" t="s">
        <v>686</v>
      </c>
      <c r="C640" s="573">
        <v>597.99</v>
      </c>
      <c r="D640" s="573">
        <v>0</v>
      </c>
      <c r="E640" s="573">
        <v>0</v>
      </c>
      <c r="F640" s="573">
        <v>64.540000000000006</v>
      </c>
      <c r="G640" s="573">
        <v>75.510000000000005</v>
      </c>
      <c r="H640" s="573">
        <v>0</v>
      </c>
      <c r="I640" s="573">
        <v>0</v>
      </c>
      <c r="J640" s="573">
        <v>1177.8</v>
      </c>
      <c r="K640" s="573">
        <v>490.25</v>
      </c>
      <c r="L640" s="573">
        <v>2406.1</v>
      </c>
      <c r="M640" s="511"/>
      <c r="O640" s="500"/>
      <c r="P640" s="500"/>
      <c r="Q640" s="500"/>
      <c r="R640" s="500"/>
      <c r="S640" s="500"/>
      <c r="T640" s="500"/>
      <c r="U640" s="500"/>
      <c r="V640" s="500"/>
    </row>
    <row r="641" spans="1:22" s="1818" customFormat="1" ht="11.25">
      <c r="A641" s="1862">
        <v>27</v>
      </c>
      <c r="B641" s="1863" t="s">
        <v>687</v>
      </c>
      <c r="C641" s="573">
        <v>90.02</v>
      </c>
      <c r="D641" s="573">
        <v>1602.9</v>
      </c>
      <c r="E641" s="573">
        <v>20.13</v>
      </c>
      <c r="F641" s="573">
        <v>55.35</v>
      </c>
      <c r="G641" s="573">
        <v>89.93</v>
      </c>
      <c r="H641" s="573">
        <v>0</v>
      </c>
      <c r="I641" s="573">
        <v>0</v>
      </c>
      <c r="J641" s="573">
        <v>2167.2399999999998</v>
      </c>
      <c r="K641" s="573">
        <v>1287.02</v>
      </c>
      <c r="L641" s="573">
        <v>5312.58</v>
      </c>
      <c r="M641" s="511"/>
      <c r="O641" s="500"/>
      <c r="P641" s="500"/>
      <c r="Q641" s="500"/>
      <c r="R641" s="500"/>
      <c r="S641" s="500"/>
      <c r="T641" s="500"/>
      <c r="U641" s="500"/>
      <c r="V641" s="500"/>
    </row>
    <row r="642" spans="1:22" s="1818" customFormat="1" ht="11.25">
      <c r="A642" s="1862">
        <v>28</v>
      </c>
      <c r="B642" s="1863" t="s">
        <v>712</v>
      </c>
      <c r="C642" s="573">
        <v>6.14</v>
      </c>
      <c r="D642" s="573">
        <v>0</v>
      </c>
      <c r="E642" s="573">
        <v>0</v>
      </c>
      <c r="F642" s="573">
        <v>16.75</v>
      </c>
      <c r="G642" s="573">
        <v>10.69</v>
      </c>
      <c r="H642" s="573">
        <v>0</v>
      </c>
      <c r="I642" s="573">
        <v>0</v>
      </c>
      <c r="J642" s="573">
        <v>495.95</v>
      </c>
      <c r="K642" s="573">
        <v>403.17</v>
      </c>
      <c r="L642" s="573">
        <v>932.7</v>
      </c>
      <c r="M642" s="511"/>
      <c r="O642" s="500"/>
      <c r="P642" s="500"/>
      <c r="Q642" s="500"/>
      <c r="R642" s="500"/>
      <c r="S642" s="500"/>
      <c r="T642" s="500"/>
      <c r="U642" s="500"/>
      <c r="V642" s="500"/>
    </row>
    <row r="643" spans="1:22" s="1818" customFormat="1" ht="11.25">
      <c r="A643" s="1862">
        <v>29</v>
      </c>
      <c r="B643" s="1863" t="s">
        <v>713</v>
      </c>
      <c r="C643" s="573">
        <v>9.4600000000000009</v>
      </c>
      <c r="D643" s="573">
        <v>0</v>
      </c>
      <c r="E643" s="573">
        <v>0</v>
      </c>
      <c r="F643" s="573">
        <v>179.69</v>
      </c>
      <c r="G643" s="573">
        <v>40.99</v>
      </c>
      <c r="H643" s="573">
        <v>0</v>
      </c>
      <c r="I643" s="573">
        <v>0</v>
      </c>
      <c r="J643" s="573">
        <v>339.04</v>
      </c>
      <c r="K643" s="573">
        <v>311.97000000000003</v>
      </c>
      <c r="L643" s="573">
        <v>881.15</v>
      </c>
      <c r="M643" s="511"/>
      <c r="O643" s="500"/>
      <c r="P643" s="500"/>
      <c r="Q643" s="500"/>
      <c r="R643" s="500"/>
      <c r="S643" s="500"/>
      <c r="T643" s="500"/>
      <c r="U643" s="500"/>
      <c r="V643" s="500"/>
    </row>
    <row r="644" spans="1:22" s="1818" customFormat="1" ht="11.25">
      <c r="A644" s="1862">
        <v>30</v>
      </c>
      <c r="B644" s="1863" t="s">
        <v>714</v>
      </c>
      <c r="C644" s="573">
        <v>0</v>
      </c>
      <c r="D644" s="573">
        <v>0</v>
      </c>
      <c r="E644" s="573">
        <v>0</v>
      </c>
      <c r="F644" s="573">
        <v>0.18</v>
      </c>
      <c r="G644" s="573">
        <v>16.190000000000001</v>
      </c>
      <c r="H644" s="573">
        <v>0</v>
      </c>
      <c r="I644" s="573">
        <v>0</v>
      </c>
      <c r="J644" s="573">
        <v>18.75</v>
      </c>
      <c r="K644" s="573">
        <v>53.09</v>
      </c>
      <c r="L644" s="573">
        <v>88.2</v>
      </c>
      <c r="M644" s="511"/>
      <c r="O644" s="500"/>
      <c r="P644" s="500"/>
      <c r="Q644" s="500"/>
      <c r="R644" s="500"/>
      <c r="S644" s="500"/>
      <c r="T644" s="500"/>
      <c r="U644" s="500"/>
      <c r="V644" s="500"/>
    </row>
    <row r="645" spans="1:22" s="1818" customFormat="1" ht="11.25">
      <c r="A645" s="1862">
        <v>31</v>
      </c>
      <c r="B645" s="1863" t="s">
        <v>715</v>
      </c>
      <c r="C645" s="573">
        <v>0</v>
      </c>
      <c r="D645" s="573">
        <v>0</v>
      </c>
      <c r="E645" s="573">
        <v>0</v>
      </c>
      <c r="F645" s="573">
        <v>15.28</v>
      </c>
      <c r="G645" s="573">
        <v>33.5</v>
      </c>
      <c r="H645" s="573">
        <v>0</v>
      </c>
      <c r="I645" s="573">
        <v>0</v>
      </c>
      <c r="J645" s="573">
        <v>104.12</v>
      </c>
      <c r="K645" s="573">
        <v>181.04</v>
      </c>
      <c r="L645" s="573">
        <v>333.95</v>
      </c>
      <c r="M645" s="511"/>
      <c r="O645" s="500"/>
      <c r="P645" s="500"/>
      <c r="Q645" s="500"/>
      <c r="R645" s="500"/>
      <c r="S645" s="500"/>
      <c r="T645" s="500"/>
      <c r="U645" s="500"/>
      <c r="V645" s="500"/>
    </row>
    <row r="646" spans="1:22" s="1818" customFormat="1" ht="11.25">
      <c r="A646" s="1862">
        <v>32</v>
      </c>
      <c r="B646" s="1863" t="s">
        <v>716</v>
      </c>
      <c r="C646" s="573">
        <v>0</v>
      </c>
      <c r="D646" s="573">
        <v>0</v>
      </c>
      <c r="E646" s="573">
        <v>0</v>
      </c>
      <c r="F646" s="573">
        <v>2.21</v>
      </c>
      <c r="G646" s="573">
        <v>18.809999999999999</v>
      </c>
      <c r="H646" s="573">
        <v>0</v>
      </c>
      <c r="I646" s="573">
        <v>0</v>
      </c>
      <c r="J646" s="573">
        <v>63.45</v>
      </c>
      <c r="K646" s="573">
        <v>178.22</v>
      </c>
      <c r="L646" s="573">
        <v>262.69</v>
      </c>
      <c r="M646" s="511"/>
      <c r="O646" s="500"/>
      <c r="P646" s="500"/>
      <c r="Q646" s="500"/>
      <c r="R646" s="500"/>
      <c r="S646" s="500"/>
      <c r="T646" s="500"/>
      <c r="U646" s="500"/>
      <c r="V646" s="500"/>
    </row>
    <row r="647" spans="1:22" s="1818" customFormat="1" ht="11.25">
      <c r="A647" s="1862">
        <v>33</v>
      </c>
      <c r="B647" s="1863" t="s">
        <v>717</v>
      </c>
      <c r="C647" s="573">
        <v>0</v>
      </c>
      <c r="D647" s="573">
        <v>0</v>
      </c>
      <c r="E647" s="573">
        <v>0</v>
      </c>
      <c r="F647" s="573">
        <v>19.23</v>
      </c>
      <c r="G647" s="573">
        <v>5.71</v>
      </c>
      <c r="H647" s="573">
        <v>0</v>
      </c>
      <c r="I647" s="573">
        <v>0</v>
      </c>
      <c r="J647" s="573">
        <v>64.42</v>
      </c>
      <c r="K647" s="573">
        <v>113.28</v>
      </c>
      <c r="L647" s="573">
        <v>202.64</v>
      </c>
      <c r="M647" s="511"/>
      <c r="O647" s="500"/>
      <c r="P647" s="500"/>
      <c r="Q647" s="500"/>
      <c r="R647" s="500"/>
      <c r="S647" s="500"/>
      <c r="T647" s="500"/>
      <c r="U647" s="500"/>
      <c r="V647" s="500"/>
    </row>
    <row r="648" spans="1:22" s="1818" customFormat="1" ht="11.25">
      <c r="A648" s="1862">
        <v>34</v>
      </c>
      <c r="B648" s="1863" t="s">
        <v>692</v>
      </c>
      <c r="C648" s="573">
        <v>0</v>
      </c>
      <c r="D648" s="573">
        <v>0</v>
      </c>
      <c r="E648" s="573">
        <v>0</v>
      </c>
      <c r="F648" s="573">
        <v>58.53</v>
      </c>
      <c r="G648" s="573">
        <v>23.12</v>
      </c>
      <c r="H648" s="573">
        <v>0</v>
      </c>
      <c r="I648" s="573">
        <v>0</v>
      </c>
      <c r="J648" s="573">
        <v>549.20000000000005</v>
      </c>
      <c r="K648" s="573">
        <v>308.13</v>
      </c>
      <c r="L648" s="573">
        <v>938.97</v>
      </c>
      <c r="M648" s="511"/>
      <c r="O648" s="500"/>
      <c r="P648" s="500"/>
      <c r="Q648" s="500"/>
      <c r="R648" s="500"/>
      <c r="S648" s="500"/>
      <c r="T648" s="500"/>
      <c r="U648" s="500"/>
      <c r="V648" s="500"/>
    </row>
    <row r="649" spans="1:22" s="1818" customFormat="1" ht="11.25">
      <c r="A649" s="1862">
        <v>35</v>
      </c>
      <c r="B649" s="1863" t="s">
        <v>693</v>
      </c>
      <c r="C649" s="573">
        <v>72.010000000000005</v>
      </c>
      <c r="D649" s="573">
        <v>0</v>
      </c>
      <c r="E649" s="573">
        <v>0</v>
      </c>
      <c r="F649" s="573">
        <v>42.4</v>
      </c>
      <c r="G649" s="573">
        <v>31.67</v>
      </c>
      <c r="H649" s="573">
        <v>0</v>
      </c>
      <c r="I649" s="573">
        <v>0</v>
      </c>
      <c r="J649" s="573">
        <v>245.13</v>
      </c>
      <c r="K649" s="573">
        <v>176.31</v>
      </c>
      <c r="L649" s="573">
        <v>567.52</v>
      </c>
      <c r="M649" s="511"/>
      <c r="O649" s="500"/>
      <c r="P649" s="500"/>
      <c r="Q649" s="500"/>
      <c r="R649" s="500"/>
      <c r="S649" s="500"/>
      <c r="T649" s="500"/>
      <c r="U649" s="500"/>
      <c r="V649" s="500"/>
    </row>
    <row r="650" spans="1:22" s="1818" customFormat="1" ht="11.25">
      <c r="A650" s="1862">
        <v>36</v>
      </c>
      <c r="B650" s="1863" t="s">
        <v>694</v>
      </c>
      <c r="C650" s="573">
        <v>2.89</v>
      </c>
      <c r="D650" s="573">
        <v>0</v>
      </c>
      <c r="E650" s="573">
        <v>0</v>
      </c>
      <c r="F650" s="573">
        <v>803.31</v>
      </c>
      <c r="G650" s="573">
        <v>21.75</v>
      </c>
      <c r="H650" s="573">
        <v>0</v>
      </c>
      <c r="I650" s="573">
        <v>0</v>
      </c>
      <c r="J650" s="573">
        <v>202.49</v>
      </c>
      <c r="K650" s="573">
        <v>163.41999999999999</v>
      </c>
      <c r="L650" s="573">
        <v>1193.8499999999999</v>
      </c>
      <c r="M650" s="511"/>
      <c r="O650" s="500"/>
      <c r="P650" s="500"/>
      <c r="Q650" s="500"/>
      <c r="R650" s="500"/>
      <c r="S650" s="500"/>
      <c r="T650" s="500"/>
      <c r="U650" s="500"/>
      <c r="V650" s="500"/>
    </row>
    <row r="651" spans="1:22" s="1818" customFormat="1" ht="11.25">
      <c r="A651" s="1862">
        <v>37</v>
      </c>
      <c r="B651" s="1863" t="s">
        <v>718</v>
      </c>
      <c r="C651" s="573">
        <v>3.08</v>
      </c>
      <c r="D651" s="573">
        <v>0</v>
      </c>
      <c r="E651" s="573">
        <v>0</v>
      </c>
      <c r="F651" s="573">
        <v>371.57</v>
      </c>
      <c r="G651" s="573">
        <v>30.33</v>
      </c>
      <c r="H651" s="573">
        <v>0</v>
      </c>
      <c r="I651" s="573">
        <v>0</v>
      </c>
      <c r="J651" s="573">
        <v>8.4</v>
      </c>
      <c r="K651" s="573">
        <v>37.28</v>
      </c>
      <c r="L651" s="573">
        <v>450.66</v>
      </c>
      <c r="M651" s="511"/>
      <c r="O651" s="500"/>
      <c r="P651" s="500"/>
      <c r="Q651" s="500"/>
      <c r="R651" s="500"/>
      <c r="S651" s="500"/>
      <c r="T651" s="500"/>
      <c r="U651" s="500"/>
      <c r="V651" s="500"/>
    </row>
    <row r="652" spans="1:22" s="1818" customFormat="1" ht="11.25">
      <c r="A652" s="1862">
        <v>41</v>
      </c>
      <c r="B652" s="1863" t="s">
        <v>719</v>
      </c>
      <c r="C652" s="573">
        <v>0.33</v>
      </c>
      <c r="D652" s="573">
        <v>0</v>
      </c>
      <c r="E652" s="573">
        <v>0</v>
      </c>
      <c r="F652" s="573">
        <v>147.34</v>
      </c>
      <c r="G652" s="573">
        <v>0</v>
      </c>
      <c r="H652" s="573">
        <v>0</v>
      </c>
      <c r="I652" s="573">
        <v>0</v>
      </c>
      <c r="J652" s="573">
        <v>15.97</v>
      </c>
      <c r="K652" s="573">
        <v>341.64</v>
      </c>
      <c r="L652" s="573">
        <v>505.29</v>
      </c>
      <c r="M652" s="511"/>
      <c r="O652" s="500"/>
      <c r="P652" s="500"/>
      <c r="Q652" s="500"/>
      <c r="R652" s="500"/>
      <c r="S652" s="500"/>
      <c r="T652" s="500"/>
      <c r="U652" s="500"/>
      <c r="V652" s="500"/>
    </row>
    <row r="653" spans="1:22" s="1818" customFormat="1" ht="11.25">
      <c r="A653" s="1862">
        <v>45</v>
      </c>
      <c r="B653" s="1863" t="s">
        <v>660</v>
      </c>
      <c r="C653" s="573">
        <v>0</v>
      </c>
      <c r="D653" s="573">
        <v>0</v>
      </c>
      <c r="E653" s="573">
        <v>0</v>
      </c>
      <c r="F653" s="573">
        <v>552.44000000000005</v>
      </c>
      <c r="G653" s="573">
        <v>16.54</v>
      </c>
      <c r="H653" s="573">
        <v>0</v>
      </c>
      <c r="I653" s="573">
        <v>0</v>
      </c>
      <c r="J653" s="573">
        <v>147.88999999999999</v>
      </c>
      <c r="K653" s="573">
        <v>133.02000000000001</v>
      </c>
      <c r="L653" s="573">
        <v>849.89</v>
      </c>
      <c r="M653" s="511"/>
      <c r="O653" s="500"/>
      <c r="P653" s="500"/>
      <c r="Q653" s="500"/>
      <c r="R653" s="500"/>
      <c r="S653" s="500"/>
      <c r="T653" s="500"/>
      <c r="U653" s="500"/>
      <c r="V653" s="500"/>
    </row>
    <row r="654" spans="1:22" s="1818" customFormat="1" ht="11.25">
      <c r="A654" s="1865"/>
      <c r="B654" s="1866" t="s">
        <v>662</v>
      </c>
      <c r="C654" s="573">
        <v>0</v>
      </c>
      <c r="D654" s="573">
        <v>193.92</v>
      </c>
      <c r="E654" s="573">
        <v>961.38</v>
      </c>
      <c r="F654" s="573">
        <v>0</v>
      </c>
      <c r="G654" s="573">
        <v>0</v>
      </c>
      <c r="H654" s="573">
        <v>863.94</v>
      </c>
      <c r="I654" s="573">
        <v>532</v>
      </c>
      <c r="J654" s="573">
        <v>17.2</v>
      </c>
      <c r="K654" s="573">
        <v>0</v>
      </c>
      <c r="L654" s="573">
        <v>2568.44</v>
      </c>
      <c r="M654" s="511"/>
      <c r="O654" s="500"/>
      <c r="P654" s="500"/>
      <c r="Q654" s="500"/>
      <c r="R654" s="500"/>
      <c r="S654" s="500"/>
      <c r="T654" s="500"/>
      <c r="U654" s="500"/>
      <c r="V654" s="500"/>
    </row>
    <row r="655" spans="1:22" s="1818" customFormat="1" ht="11.25">
      <c r="A655" s="1867" t="s">
        <v>209</v>
      </c>
      <c r="B655" s="1859" t="s">
        <v>720</v>
      </c>
      <c r="C655" s="1861">
        <v>1963.11</v>
      </c>
      <c r="D655" s="1861">
        <v>1796.82</v>
      </c>
      <c r="E655" s="1861">
        <v>981.51</v>
      </c>
      <c r="F655" s="1861">
        <v>3004.25</v>
      </c>
      <c r="G655" s="1861">
        <v>1376.65</v>
      </c>
      <c r="H655" s="1861">
        <v>863.94</v>
      </c>
      <c r="I655" s="1861">
        <v>532</v>
      </c>
      <c r="J655" s="1861">
        <v>14753.98</v>
      </c>
      <c r="K655" s="1861">
        <v>9186.6200000000008</v>
      </c>
      <c r="L655" s="1861">
        <v>34458.870000000003</v>
      </c>
      <c r="M655" s="511"/>
      <c r="O655" s="500"/>
      <c r="P655" s="500"/>
      <c r="Q655" s="500"/>
      <c r="R655" s="500"/>
      <c r="S655" s="500"/>
      <c r="T655" s="500"/>
      <c r="U655" s="500"/>
      <c r="V655" s="500"/>
    </row>
    <row r="656" spans="1:22" s="1818" customFormat="1" ht="11.25">
      <c r="A656" s="1862">
        <v>23</v>
      </c>
      <c r="B656" s="1863" t="s">
        <v>721</v>
      </c>
      <c r="C656" s="573">
        <v>869.53</v>
      </c>
      <c r="D656" s="573">
        <v>3172.42</v>
      </c>
      <c r="E656" s="573">
        <v>3.55</v>
      </c>
      <c r="F656" s="573">
        <v>288.7</v>
      </c>
      <c r="G656" s="573">
        <v>2573.85</v>
      </c>
      <c r="H656" s="573">
        <v>0</v>
      </c>
      <c r="I656" s="573">
        <v>0</v>
      </c>
      <c r="J656" s="573">
        <v>288.79000000000002</v>
      </c>
      <c r="K656" s="573">
        <v>527.26</v>
      </c>
      <c r="L656" s="573">
        <v>7724.1</v>
      </c>
      <c r="M656" s="511"/>
      <c r="O656" s="500"/>
      <c r="P656" s="500"/>
      <c r="Q656" s="500"/>
      <c r="R656" s="500"/>
      <c r="S656" s="500"/>
      <c r="T656" s="500"/>
      <c r="U656" s="500"/>
      <c r="V656" s="500"/>
    </row>
    <row r="657" spans="1:22" s="1818" customFormat="1" ht="12" thickBot="1">
      <c r="A657" s="1868" t="s">
        <v>209</v>
      </c>
      <c r="B657" s="1869" t="s">
        <v>722</v>
      </c>
      <c r="C657" s="1870">
        <v>2832.64</v>
      </c>
      <c r="D657" s="1870">
        <v>4969.24</v>
      </c>
      <c r="E657" s="1870">
        <v>985.06</v>
      </c>
      <c r="F657" s="1870">
        <v>3292.95</v>
      </c>
      <c r="G657" s="1870">
        <v>3950.49</v>
      </c>
      <c r="H657" s="1870">
        <v>863.94</v>
      </c>
      <c r="I657" s="1870">
        <v>532</v>
      </c>
      <c r="J657" s="1870">
        <v>15042.77</v>
      </c>
      <c r="K657" s="1870">
        <v>9713.8799999999992</v>
      </c>
      <c r="L657" s="1870">
        <v>42182.97</v>
      </c>
      <c r="M657" s="511"/>
      <c r="O657" s="500"/>
      <c r="P657" s="500"/>
      <c r="Q657" s="500"/>
      <c r="R657" s="500"/>
      <c r="S657" s="500"/>
      <c r="T657" s="500"/>
      <c r="U657" s="500"/>
      <c r="V657" s="500"/>
    </row>
    <row r="658" spans="1:22" s="1818" customFormat="1" ht="12" thickTop="1">
      <c r="A658" s="1813"/>
      <c r="B658" s="1821"/>
      <c r="C658" s="1852"/>
      <c r="D658" s="1852"/>
      <c r="E658" s="1852"/>
      <c r="F658" s="1852"/>
      <c r="G658" s="1852"/>
      <c r="H658" s="1852"/>
      <c r="I658" s="1852"/>
      <c r="J658" s="1852"/>
      <c r="K658" s="1852"/>
      <c r="L658" s="1852"/>
      <c r="M658" s="511"/>
      <c r="O658" s="500"/>
      <c r="P658" s="500"/>
      <c r="Q658" s="500"/>
      <c r="R658" s="500"/>
      <c r="S658" s="500"/>
      <c r="T658" s="500"/>
      <c r="U658" s="500"/>
      <c r="V658" s="500"/>
    </row>
    <row r="659" spans="1:22" s="1818" customFormat="1" ht="11.25">
      <c r="A659" s="1813"/>
      <c r="B659" s="1821"/>
      <c r="C659" s="1852"/>
      <c r="D659" s="1852"/>
      <c r="E659" s="1852"/>
      <c r="F659" s="1852"/>
      <c r="G659" s="1852"/>
      <c r="H659" s="1852"/>
      <c r="I659" s="1852"/>
      <c r="J659" s="1852"/>
      <c r="K659" s="1852"/>
      <c r="L659" s="1852"/>
      <c r="M659" s="511"/>
      <c r="O659" s="500"/>
      <c r="P659" s="500"/>
      <c r="Q659" s="500"/>
      <c r="R659" s="500"/>
      <c r="S659" s="500"/>
      <c r="T659" s="500"/>
      <c r="U659" s="500"/>
      <c r="V659" s="500"/>
    </row>
    <row r="660" spans="1:22" s="1818" customFormat="1" ht="11.25">
      <c r="A660" s="1823">
        <v>1996</v>
      </c>
      <c r="B660" s="1824" t="s">
        <v>1610</v>
      </c>
      <c r="C660" s="1825"/>
      <c r="D660" s="1826"/>
      <c r="E660" s="1827"/>
      <c r="F660" s="1827"/>
      <c r="G660" s="1827"/>
      <c r="H660" s="1827"/>
      <c r="I660" s="1826"/>
      <c r="J660" s="1826"/>
      <c r="K660" s="1827"/>
      <c r="L660" s="1827"/>
      <c r="M660" s="511"/>
      <c r="O660" s="500"/>
      <c r="P660" s="500"/>
      <c r="Q660" s="500"/>
      <c r="R660" s="500"/>
      <c r="S660" s="500"/>
      <c r="T660" s="500"/>
      <c r="U660" s="500"/>
      <c r="V660" s="500"/>
    </row>
    <row r="661" spans="1:22" s="1818" customFormat="1" ht="11.25">
      <c r="A661" s="1858">
        <v>14</v>
      </c>
      <c r="B661" s="1859" t="s">
        <v>673</v>
      </c>
      <c r="C661" s="1861">
        <v>0</v>
      </c>
      <c r="D661" s="1861">
        <v>0</v>
      </c>
      <c r="E661" s="1861">
        <v>0</v>
      </c>
      <c r="F661" s="1861">
        <v>115.65</v>
      </c>
      <c r="G661" s="1861">
        <v>4.68</v>
      </c>
      <c r="H661" s="1861">
        <v>0</v>
      </c>
      <c r="I661" s="1861">
        <v>0</v>
      </c>
      <c r="J661" s="1861">
        <v>100.04</v>
      </c>
      <c r="K661" s="1861">
        <v>123.76</v>
      </c>
      <c r="L661" s="1861">
        <v>344.13</v>
      </c>
      <c r="M661" s="511"/>
      <c r="O661" s="500"/>
      <c r="P661" s="500"/>
      <c r="Q661" s="500"/>
      <c r="R661" s="500"/>
      <c r="S661" s="500"/>
      <c r="T661" s="500"/>
      <c r="U661" s="500"/>
      <c r="V661" s="500"/>
    </row>
    <row r="662" spans="1:22" s="1818" customFormat="1" ht="11.25">
      <c r="A662" s="1862">
        <v>15</v>
      </c>
      <c r="B662" s="1863" t="s">
        <v>705</v>
      </c>
      <c r="C662" s="573">
        <v>250.08</v>
      </c>
      <c r="D662" s="573">
        <v>0</v>
      </c>
      <c r="E662" s="573">
        <v>0</v>
      </c>
      <c r="F662" s="573">
        <v>177.63</v>
      </c>
      <c r="G662" s="573">
        <v>435.49</v>
      </c>
      <c r="H662" s="573">
        <v>0</v>
      </c>
      <c r="I662" s="573">
        <v>0</v>
      </c>
      <c r="J662" s="573">
        <v>2285.7800000000002</v>
      </c>
      <c r="K662" s="573">
        <v>963.74</v>
      </c>
      <c r="L662" s="573">
        <v>4112.7299999999996</v>
      </c>
      <c r="M662" s="511"/>
      <c r="O662" s="500"/>
      <c r="P662" s="500"/>
      <c r="Q662" s="500"/>
      <c r="R662" s="500"/>
      <c r="S662" s="500"/>
      <c r="T662" s="500"/>
      <c r="U662" s="500"/>
      <c r="V662" s="500"/>
    </row>
    <row r="663" spans="1:22" s="1818" customFormat="1" ht="11.25">
      <c r="A663" s="1862">
        <v>16</v>
      </c>
      <c r="B663" s="1863" t="s">
        <v>676</v>
      </c>
      <c r="C663" s="573">
        <v>0</v>
      </c>
      <c r="D663" s="573">
        <v>0</v>
      </c>
      <c r="E663" s="573">
        <v>0</v>
      </c>
      <c r="F663" s="573">
        <v>1.08</v>
      </c>
      <c r="G663" s="573">
        <v>7.01</v>
      </c>
      <c r="H663" s="573">
        <v>0</v>
      </c>
      <c r="I663" s="573">
        <v>0</v>
      </c>
      <c r="J663" s="573">
        <v>29.87</v>
      </c>
      <c r="K663" s="573">
        <v>14.97</v>
      </c>
      <c r="L663" s="573">
        <v>52.93</v>
      </c>
      <c r="M663" s="511"/>
      <c r="O663" s="500"/>
      <c r="P663" s="500"/>
      <c r="Q663" s="500"/>
      <c r="R663" s="500"/>
      <c r="S663" s="500"/>
      <c r="T663" s="500"/>
      <c r="U663" s="500"/>
      <c r="V663" s="500"/>
    </row>
    <row r="664" spans="1:22" s="1818" customFormat="1" ht="11.25">
      <c r="A664" s="1862">
        <v>17</v>
      </c>
      <c r="B664" s="1863" t="s">
        <v>677</v>
      </c>
      <c r="C664" s="573">
        <v>81.11</v>
      </c>
      <c r="D664" s="573">
        <v>0</v>
      </c>
      <c r="E664" s="573">
        <v>0</v>
      </c>
      <c r="F664" s="573">
        <v>28.16</v>
      </c>
      <c r="G664" s="573">
        <v>58.8</v>
      </c>
      <c r="H664" s="573">
        <v>0</v>
      </c>
      <c r="I664" s="573">
        <v>0</v>
      </c>
      <c r="J664" s="573">
        <v>475.08</v>
      </c>
      <c r="K664" s="573">
        <v>211.38</v>
      </c>
      <c r="L664" s="573">
        <v>854.53</v>
      </c>
      <c r="M664" s="511"/>
      <c r="O664" s="500"/>
      <c r="P664" s="500"/>
      <c r="Q664" s="500"/>
      <c r="R664" s="500"/>
      <c r="S664" s="500"/>
      <c r="T664" s="500"/>
      <c r="U664" s="500"/>
      <c r="V664" s="500"/>
    </row>
    <row r="665" spans="1:22" s="1818" customFormat="1" ht="11.25">
      <c r="A665" s="1862">
        <v>18</v>
      </c>
      <c r="B665" s="1863" t="s">
        <v>706</v>
      </c>
      <c r="C665" s="573">
        <v>0.23</v>
      </c>
      <c r="D665" s="573">
        <v>0</v>
      </c>
      <c r="E665" s="573">
        <v>0</v>
      </c>
      <c r="F665" s="573">
        <v>11.91</v>
      </c>
      <c r="G665" s="573">
        <v>35.07</v>
      </c>
      <c r="H665" s="573">
        <v>0</v>
      </c>
      <c r="I665" s="573">
        <v>0</v>
      </c>
      <c r="J665" s="573">
        <v>82.44</v>
      </c>
      <c r="K665" s="573">
        <v>41.43</v>
      </c>
      <c r="L665" s="573">
        <v>171.08</v>
      </c>
      <c r="M665" s="511"/>
      <c r="O665" s="500"/>
      <c r="P665" s="500"/>
      <c r="Q665" s="500"/>
      <c r="R665" s="500"/>
      <c r="S665" s="500"/>
      <c r="T665" s="500"/>
      <c r="U665" s="500"/>
      <c r="V665" s="500"/>
    </row>
    <row r="666" spans="1:22" s="1818" customFormat="1" ht="11.25">
      <c r="A666" s="1862">
        <v>19</v>
      </c>
      <c r="B666" s="1863" t="s">
        <v>707</v>
      </c>
      <c r="C666" s="573">
        <v>6.72</v>
      </c>
      <c r="D666" s="573">
        <v>0</v>
      </c>
      <c r="E666" s="573">
        <v>0</v>
      </c>
      <c r="F666" s="573">
        <v>1.08</v>
      </c>
      <c r="G666" s="573">
        <v>4.13</v>
      </c>
      <c r="H666" s="573">
        <v>0</v>
      </c>
      <c r="I666" s="573">
        <v>0</v>
      </c>
      <c r="J666" s="573">
        <v>34.4</v>
      </c>
      <c r="K666" s="573">
        <v>18.11</v>
      </c>
      <c r="L666" s="573">
        <v>64.44</v>
      </c>
      <c r="M666" s="511"/>
      <c r="O666" s="500"/>
      <c r="P666" s="500"/>
      <c r="Q666" s="500"/>
      <c r="R666" s="500"/>
      <c r="S666" s="500"/>
      <c r="T666" s="500"/>
      <c r="U666" s="500"/>
      <c r="V666" s="500"/>
    </row>
    <row r="667" spans="1:22" s="1818" customFormat="1" ht="11.25">
      <c r="A667" s="1862">
        <v>20</v>
      </c>
      <c r="B667" s="1863" t="s">
        <v>708</v>
      </c>
      <c r="C667" s="573">
        <v>0.68</v>
      </c>
      <c r="D667" s="573">
        <v>0</v>
      </c>
      <c r="E667" s="573">
        <v>0</v>
      </c>
      <c r="F667" s="573">
        <v>77.459999999999994</v>
      </c>
      <c r="G667" s="573">
        <v>4.1399999999999997</v>
      </c>
      <c r="H667" s="573">
        <v>0</v>
      </c>
      <c r="I667" s="573">
        <v>0</v>
      </c>
      <c r="J667" s="573">
        <v>103.08</v>
      </c>
      <c r="K667" s="573">
        <v>114.99</v>
      </c>
      <c r="L667" s="573">
        <v>300.35000000000002</v>
      </c>
      <c r="M667" s="511"/>
      <c r="O667" s="500"/>
      <c r="P667" s="500"/>
      <c r="Q667" s="500"/>
      <c r="R667" s="500"/>
      <c r="S667" s="500"/>
      <c r="T667" s="500"/>
      <c r="U667" s="500"/>
      <c r="V667" s="500"/>
    </row>
    <row r="668" spans="1:22" s="1818" customFormat="1" ht="11.25">
      <c r="A668" s="1862">
        <v>21</v>
      </c>
      <c r="B668" s="1863" t="s">
        <v>709</v>
      </c>
      <c r="C668" s="573">
        <v>158.72</v>
      </c>
      <c r="D668" s="573">
        <v>0</v>
      </c>
      <c r="E668" s="573">
        <v>0</v>
      </c>
      <c r="F668" s="573">
        <v>33.58</v>
      </c>
      <c r="G668" s="573">
        <v>128.12</v>
      </c>
      <c r="H668" s="573">
        <v>0</v>
      </c>
      <c r="I668" s="573">
        <v>0</v>
      </c>
      <c r="J668" s="573">
        <v>1010.39</v>
      </c>
      <c r="K668" s="573">
        <v>553.07000000000005</v>
      </c>
      <c r="L668" s="573">
        <v>1883.88</v>
      </c>
      <c r="M668" s="511"/>
      <c r="O668" s="500"/>
      <c r="P668" s="500"/>
      <c r="Q668" s="500"/>
      <c r="R668" s="500"/>
      <c r="S668" s="500"/>
      <c r="T668" s="500"/>
      <c r="U668" s="500"/>
      <c r="V668" s="500"/>
    </row>
    <row r="669" spans="1:22" s="1818" customFormat="1" ht="11.25">
      <c r="A669" s="1862">
        <v>22</v>
      </c>
      <c r="B669" s="1863" t="s">
        <v>710</v>
      </c>
      <c r="C669" s="573">
        <v>0.61</v>
      </c>
      <c r="D669" s="573">
        <v>0</v>
      </c>
      <c r="E669" s="573">
        <v>0</v>
      </c>
      <c r="F669" s="573">
        <v>5.42</v>
      </c>
      <c r="G669" s="573">
        <v>4.51</v>
      </c>
      <c r="H669" s="573">
        <v>0</v>
      </c>
      <c r="I669" s="573">
        <v>0</v>
      </c>
      <c r="J669" s="573">
        <v>262.77999999999997</v>
      </c>
      <c r="K669" s="573">
        <v>272</v>
      </c>
      <c r="L669" s="573">
        <v>545.32000000000005</v>
      </c>
      <c r="M669" s="511"/>
      <c r="O669" s="500"/>
      <c r="P669" s="500"/>
      <c r="Q669" s="500"/>
      <c r="R669" s="500"/>
      <c r="S669" s="500"/>
      <c r="T669" s="500"/>
      <c r="U669" s="500"/>
      <c r="V669" s="500"/>
    </row>
    <row r="670" spans="1:22" s="1818" customFormat="1" ht="11.25">
      <c r="A670" s="1862">
        <v>24</v>
      </c>
      <c r="B670" s="1863" t="s">
        <v>711</v>
      </c>
      <c r="C670" s="573">
        <v>395.02</v>
      </c>
      <c r="D670" s="573">
        <v>0</v>
      </c>
      <c r="E670" s="573">
        <v>0</v>
      </c>
      <c r="F670" s="573">
        <v>175.46</v>
      </c>
      <c r="G670" s="573">
        <v>579.02</v>
      </c>
      <c r="H670" s="573">
        <v>0</v>
      </c>
      <c r="I670" s="573">
        <v>0</v>
      </c>
      <c r="J670" s="573">
        <v>3251.5</v>
      </c>
      <c r="K670" s="573">
        <v>1789.59</v>
      </c>
      <c r="L670" s="573">
        <v>6190.6</v>
      </c>
      <c r="M670" s="511"/>
      <c r="O670" s="500"/>
      <c r="P670" s="500"/>
      <c r="Q670" s="500"/>
      <c r="R670" s="500"/>
      <c r="S670" s="500"/>
      <c r="T670" s="500"/>
      <c r="U670" s="500"/>
      <c r="V670" s="500"/>
    </row>
    <row r="671" spans="1:22" s="1818" customFormat="1" ht="11.25">
      <c r="A671" s="1862">
        <v>25</v>
      </c>
      <c r="B671" s="1863" t="s">
        <v>685</v>
      </c>
      <c r="C671" s="573">
        <v>299.11</v>
      </c>
      <c r="D671" s="573">
        <v>0</v>
      </c>
      <c r="E671" s="573">
        <v>0</v>
      </c>
      <c r="F671" s="573">
        <v>81.33</v>
      </c>
      <c r="G671" s="573">
        <v>125.38</v>
      </c>
      <c r="H671" s="573">
        <v>0</v>
      </c>
      <c r="I671" s="573">
        <v>0</v>
      </c>
      <c r="J671" s="573">
        <v>787.87</v>
      </c>
      <c r="K671" s="573">
        <v>695.75</v>
      </c>
      <c r="L671" s="573">
        <v>1989.45</v>
      </c>
      <c r="M671" s="511"/>
      <c r="O671" s="500"/>
      <c r="P671" s="500"/>
      <c r="Q671" s="500"/>
      <c r="R671" s="500"/>
      <c r="S671" s="500"/>
      <c r="T671" s="500"/>
      <c r="U671" s="500"/>
      <c r="V671" s="500"/>
    </row>
    <row r="672" spans="1:22" s="1818" customFormat="1" ht="11.25">
      <c r="A672" s="1862">
        <v>26</v>
      </c>
      <c r="B672" s="1863" t="s">
        <v>686</v>
      </c>
      <c r="C672" s="573">
        <v>586.09</v>
      </c>
      <c r="D672" s="573">
        <v>0</v>
      </c>
      <c r="E672" s="573">
        <v>0</v>
      </c>
      <c r="F672" s="573">
        <v>61.98</v>
      </c>
      <c r="G672" s="573">
        <v>139.15</v>
      </c>
      <c r="H672" s="573">
        <v>0</v>
      </c>
      <c r="I672" s="573">
        <v>0</v>
      </c>
      <c r="J672" s="573">
        <v>1153.53</v>
      </c>
      <c r="K672" s="573">
        <v>507.85</v>
      </c>
      <c r="L672" s="573">
        <v>2448.6</v>
      </c>
      <c r="M672" s="511"/>
      <c r="O672" s="500"/>
      <c r="P672" s="500"/>
      <c r="Q672" s="500"/>
      <c r="R672" s="500"/>
      <c r="S672" s="500"/>
      <c r="T672" s="500"/>
      <c r="U672" s="500"/>
      <c r="V672" s="500"/>
    </row>
    <row r="673" spans="1:22" s="1818" customFormat="1" ht="11.25">
      <c r="A673" s="1862">
        <v>27</v>
      </c>
      <c r="B673" s="1863" t="s">
        <v>687</v>
      </c>
      <c r="C673" s="573">
        <v>77.53</v>
      </c>
      <c r="D673" s="573">
        <v>1664.92</v>
      </c>
      <c r="E673" s="573">
        <v>7.1</v>
      </c>
      <c r="F673" s="573">
        <v>41.19</v>
      </c>
      <c r="G673" s="573">
        <v>93.78</v>
      </c>
      <c r="H673" s="573">
        <v>0</v>
      </c>
      <c r="I673" s="573">
        <v>0</v>
      </c>
      <c r="J673" s="573">
        <v>2217.37</v>
      </c>
      <c r="K673" s="573">
        <v>1341.8</v>
      </c>
      <c r="L673" s="573">
        <v>5443.69</v>
      </c>
      <c r="M673" s="511"/>
      <c r="O673" s="500"/>
      <c r="P673" s="500"/>
      <c r="Q673" s="500"/>
      <c r="R673" s="500"/>
      <c r="S673" s="500"/>
      <c r="T673" s="500"/>
      <c r="U673" s="500"/>
      <c r="V673" s="500"/>
    </row>
    <row r="674" spans="1:22" s="1818" customFormat="1" ht="11.25">
      <c r="A674" s="1862">
        <v>28</v>
      </c>
      <c r="B674" s="1863" t="s">
        <v>712</v>
      </c>
      <c r="C674" s="573">
        <v>8.39</v>
      </c>
      <c r="D674" s="573">
        <v>0</v>
      </c>
      <c r="E674" s="573">
        <v>0</v>
      </c>
      <c r="F674" s="573">
        <v>22.65</v>
      </c>
      <c r="G674" s="573">
        <v>18.600000000000001</v>
      </c>
      <c r="H674" s="573">
        <v>0</v>
      </c>
      <c r="I674" s="573">
        <v>0</v>
      </c>
      <c r="J674" s="573">
        <v>494.8</v>
      </c>
      <c r="K674" s="573">
        <v>367.98</v>
      </c>
      <c r="L674" s="573">
        <v>912.42</v>
      </c>
      <c r="M674" s="511"/>
      <c r="O674" s="500"/>
      <c r="P674" s="500"/>
      <c r="Q674" s="500"/>
      <c r="R674" s="500"/>
      <c r="S674" s="500"/>
      <c r="T674" s="500"/>
      <c r="U674" s="500"/>
      <c r="V674" s="500"/>
    </row>
    <row r="675" spans="1:22" s="1818" customFormat="1" ht="11.25">
      <c r="A675" s="1862">
        <v>29</v>
      </c>
      <c r="B675" s="1863" t="s">
        <v>713</v>
      </c>
      <c r="C675" s="573">
        <v>11.92</v>
      </c>
      <c r="D675" s="573">
        <v>0</v>
      </c>
      <c r="E675" s="573">
        <v>0</v>
      </c>
      <c r="F675" s="573">
        <v>183.13</v>
      </c>
      <c r="G675" s="573">
        <v>61.87</v>
      </c>
      <c r="H675" s="573">
        <v>0</v>
      </c>
      <c r="I675" s="573">
        <v>0</v>
      </c>
      <c r="J675" s="573">
        <v>363.5</v>
      </c>
      <c r="K675" s="573">
        <v>303.52</v>
      </c>
      <c r="L675" s="573">
        <v>923.94</v>
      </c>
      <c r="M675" s="511"/>
      <c r="O675" s="500"/>
      <c r="P675" s="500"/>
      <c r="Q675" s="500"/>
      <c r="R675" s="500"/>
      <c r="S675" s="500"/>
      <c r="T675" s="500"/>
      <c r="U675" s="500"/>
      <c r="V675" s="500"/>
    </row>
    <row r="676" spans="1:22" s="1818" customFormat="1" ht="11.25">
      <c r="A676" s="1862">
        <v>30</v>
      </c>
      <c r="B676" s="1863" t="s">
        <v>714</v>
      </c>
      <c r="C676" s="573">
        <v>0</v>
      </c>
      <c r="D676" s="573">
        <v>0</v>
      </c>
      <c r="E676" s="573">
        <v>0</v>
      </c>
      <c r="F676" s="573">
        <v>0.21</v>
      </c>
      <c r="G676" s="573">
        <v>21.35</v>
      </c>
      <c r="H676" s="573">
        <v>0</v>
      </c>
      <c r="I676" s="573">
        <v>0</v>
      </c>
      <c r="J676" s="573">
        <v>17.89</v>
      </c>
      <c r="K676" s="573">
        <v>42.17</v>
      </c>
      <c r="L676" s="573">
        <v>81.62</v>
      </c>
      <c r="M676" s="511"/>
      <c r="O676" s="500"/>
      <c r="P676" s="500"/>
      <c r="Q676" s="500"/>
      <c r="R676" s="500"/>
      <c r="S676" s="500"/>
      <c r="T676" s="500"/>
      <c r="U676" s="500"/>
      <c r="V676" s="500"/>
    </row>
    <row r="677" spans="1:22" s="1818" customFormat="1" ht="11.25">
      <c r="A677" s="1862">
        <v>31</v>
      </c>
      <c r="B677" s="1863" t="s">
        <v>715</v>
      </c>
      <c r="C677" s="573">
        <v>0</v>
      </c>
      <c r="D677" s="573">
        <v>0</v>
      </c>
      <c r="E677" s="573">
        <v>0</v>
      </c>
      <c r="F677" s="573">
        <v>17.239999999999998</v>
      </c>
      <c r="G677" s="573">
        <v>50.48</v>
      </c>
      <c r="H677" s="573">
        <v>0</v>
      </c>
      <c r="I677" s="573">
        <v>0</v>
      </c>
      <c r="J677" s="573">
        <v>104.33</v>
      </c>
      <c r="K677" s="573">
        <v>167.86</v>
      </c>
      <c r="L677" s="573">
        <v>339.92</v>
      </c>
      <c r="M677" s="511"/>
      <c r="O677" s="500"/>
      <c r="P677" s="500"/>
      <c r="Q677" s="500"/>
      <c r="R677" s="500"/>
      <c r="S677" s="500"/>
      <c r="T677" s="500"/>
      <c r="U677" s="500"/>
      <c r="V677" s="500"/>
    </row>
    <row r="678" spans="1:22" s="1818" customFormat="1" ht="11.25">
      <c r="A678" s="1862">
        <v>32</v>
      </c>
      <c r="B678" s="1863" t="s">
        <v>716</v>
      </c>
      <c r="C678" s="573">
        <v>0</v>
      </c>
      <c r="D678" s="573">
        <v>0</v>
      </c>
      <c r="E678" s="573">
        <v>0</v>
      </c>
      <c r="F678" s="573">
        <v>2.34</v>
      </c>
      <c r="G678" s="573">
        <v>30.88</v>
      </c>
      <c r="H678" s="573">
        <v>0</v>
      </c>
      <c r="I678" s="573">
        <v>0</v>
      </c>
      <c r="J678" s="573">
        <v>66.849999999999994</v>
      </c>
      <c r="K678" s="573">
        <v>162.32</v>
      </c>
      <c r="L678" s="573">
        <v>262.39999999999998</v>
      </c>
      <c r="M678" s="511"/>
      <c r="O678" s="500"/>
      <c r="P678" s="500"/>
      <c r="Q678" s="500"/>
      <c r="R678" s="500"/>
      <c r="S678" s="500"/>
      <c r="T678" s="500"/>
      <c r="U678" s="500"/>
      <c r="V678" s="500"/>
    </row>
    <row r="679" spans="1:22" s="1818" customFormat="1" ht="11.25">
      <c r="A679" s="1862">
        <v>33</v>
      </c>
      <c r="B679" s="1863" t="s">
        <v>717</v>
      </c>
      <c r="C679" s="573">
        <v>0</v>
      </c>
      <c r="D679" s="573">
        <v>0</v>
      </c>
      <c r="E679" s="573">
        <v>0</v>
      </c>
      <c r="F679" s="573">
        <v>21.36</v>
      </c>
      <c r="G679" s="573">
        <v>8.56</v>
      </c>
      <c r="H679" s="573">
        <v>0</v>
      </c>
      <c r="I679" s="573">
        <v>0</v>
      </c>
      <c r="J679" s="573">
        <v>65.040000000000006</v>
      </c>
      <c r="K679" s="573">
        <v>106.89</v>
      </c>
      <c r="L679" s="573">
        <v>201.85</v>
      </c>
      <c r="M679" s="511"/>
      <c r="O679" s="500"/>
      <c r="P679" s="500"/>
      <c r="Q679" s="500"/>
      <c r="R679" s="500"/>
      <c r="S679" s="500"/>
      <c r="T679" s="500"/>
      <c r="U679" s="500"/>
      <c r="V679" s="500"/>
    </row>
    <row r="680" spans="1:22" s="1818" customFormat="1" ht="11.25">
      <c r="A680" s="1862">
        <v>34</v>
      </c>
      <c r="B680" s="1863" t="s">
        <v>692</v>
      </c>
      <c r="C680" s="573">
        <v>35.26</v>
      </c>
      <c r="D680" s="573">
        <v>0</v>
      </c>
      <c r="E680" s="573">
        <v>0</v>
      </c>
      <c r="F680" s="573">
        <v>64.08</v>
      </c>
      <c r="G680" s="573">
        <v>27.44</v>
      </c>
      <c r="H680" s="573">
        <v>0</v>
      </c>
      <c r="I680" s="573">
        <v>0</v>
      </c>
      <c r="J680" s="573">
        <v>569.84</v>
      </c>
      <c r="K680" s="573">
        <v>341.62</v>
      </c>
      <c r="L680" s="573">
        <v>1038.24</v>
      </c>
      <c r="M680" s="511"/>
      <c r="O680" s="500"/>
      <c r="P680" s="500"/>
      <c r="Q680" s="500"/>
      <c r="R680" s="500"/>
      <c r="S680" s="500"/>
      <c r="T680" s="500"/>
      <c r="U680" s="500"/>
      <c r="V680" s="500"/>
    </row>
    <row r="681" spans="1:22" s="1818" customFormat="1" ht="11.25">
      <c r="A681" s="1862">
        <v>35</v>
      </c>
      <c r="B681" s="1863" t="s">
        <v>693</v>
      </c>
      <c r="C681" s="573">
        <v>41.62</v>
      </c>
      <c r="D681" s="573">
        <v>0</v>
      </c>
      <c r="E681" s="573">
        <v>0</v>
      </c>
      <c r="F681" s="573">
        <v>51.81</v>
      </c>
      <c r="G681" s="573">
        <v>39.61</v>
      </c>
      <c r="H681" s="573">
        <v>0</v>
      </c>
      <c r="I681" s="573">
        <v>0</v>
      </c>
      <c r="J681" s="573">
        <v>237.3</v>
      </c>
      <c r="K681" s="573">
        <v>222.15</v>
      </c>
      <c r="L681" s="573">
        <v>592.49</v>
      </c>
      <c r="M681" s="511"/>
      <c r="O681" s="500"/>
      <c r="P681" s="500"/>
      <c r="Q681" s="500"/>
      <c r="R681" s="500"/>
      <c r="S681" s="500"/>
      <c r="T681" s="500"/>
      <c r="U681" s="500"/>
      <c r="V681" s="500"/>
    </row>
    <row r="682" spans="1:22" s="1818" customFormat="1" ht="11.25">
      <c r="A682" s="1862">
        <v>36</v>
      </c>
      <c r="B682" s="1863" t="s">
        <v>694</v>
      </c>
      <c r="C682" s="573">
        <v>3.36</v>
      </c>
      <c r="D682" s="573">
        <v>0</v>
      </c>
      <c r="E682" s="573">
        <v>0</v>
      </c>
      <c r="F682" s="573">
        <v>770.92</v>
      </c>
      <c r="G682" s="573">
        <v>61.83</v>
      </c>
      <c r="H682" s="573">
        <v>0</v>
      </c>
      <c r="I682" s="573">
        <v>0</v>
      </c>
      <c r="J682" s="573">
        <v>178.82</v>
      </c>
      <c r="K682" s="573">
        <v>149.35</v>
      </c>
      <c r="L682" s="573">
        <v>1164.28</v>
      </c>
      <c r="M682" s="511"/>
      <c r="O682" s="500"/>
      <c r="P682" s="500"/>
      <c r="Q682" s="500"/>
      <c r="R682" s="500"/>
      <c r="S682" s="500"/>
      <c r="T682" s="500"/>
      <c r="U682" s="500"/>
      <c r="V682" s="500"/>
    </row>
    <row r="683" spans="1:22" s="1818" customFormat="1" ht="11.25">
      <c r="A683" s="1862">
        <v>37</v>
      </c>
      <c r="B683" s="1863" t="s">
        <v>718</v>
      </c>
      <c r="C683" s="573">
        <v>2.7</v>
      </c>
      <c r="D683" s="573">
        <v>0</v>
      </c>
      <c r="E683" s="573">
        <v>0</v>
      </c>
      <c r="F683" s="573">
        <v>321.24</v>
      </c>
      <c r="G683" s="573">
        <v>84.27</v>
      </c>
      <c r="H683" s="573">
        <v>0</v>
      </c>
      <c r="I683" s="573">
        <v>0</v>
      </c>
      <c r="J683" s="573">
        <v>7.02</v>
      </c>
      <c r="K683" s="573">
        <v>32.53</v>
      </c>
      <c r="L683" s="573">
        <v>447.77</v>
      </c>
      <c r="M683" s="511"/>
      <c r="O683" s="500"/>
      <c r="P683" s="500"/>
      <c r="Q683" s="500"/>
      <c r="R683" s="500"/>
      <c r="S683" s="500"/>
      <c r="T683" s="500"/>
      <c r="U683" s="500"/>
      <c r="V683" s="500"/>
    </row>
    <row r="684" spans="1:22" s="1818" customFormat="1" ht="11.25">
      <c r="A684" s="1862">
        <v>41</v>
      </c>
      <c r="B684" s="1863" t="s">
        <v>719</v>
      </c>
      <c r="C684" s="573">
        <v>0.31</v>
      </c>
      <c r="D684" s="573">
        <v>0</v>
      </c>
      <c r="E684" s="573">
        <v>0</v>
      </c>
      <c r="F684" s="573">
        <v>154.91999999999999</v>
      </c>
      <c r="G684" s="573">
        <v>0</v>
      </c>
      <c r="H684" s="573">
        <v>0</v>
      </c>
      <c r="I684" s="573">
        <v>0</v>
      </c>
      <c r="J684" s="573">
        <v>10.42</v>
      </c>
      <c r="K684" s="573">
        <v>300.73</v>
      </c>
      <c r="L684" s="573">
        <v>466.38</v>
      </c>
      <c r="M684" s="511"/>
      <c r="O684" s="500"/>
      <c r="P684" s="500"/>
      <c r="Q684" s="500"/>
      <c r="R684" s="500"/>
      <c r="S684" s="500"/>
      <c r="T684" s="500"/>
      <c r="U684" s="500"/>
      <c r="V684" s="500"/>
    </row>
    <row r="685" spans="1:22" s="1818" customFormat="1" ht="11.25">
      <c r="A685" s="1862">
        <v>45</v>
      </c>
      <c r="B685" s="1863" t="s">
        <v>660</v>
      </c>
      <c r="C685" s="573">
        <v>0</v>
      </c>
      <c r="D685" s="573">
        <v>0</v>
      </c>
      <c r="E685" s="573">
        <v>0</v>
      </c>
      <c r="F685" s="573">
        <v>593.54</v>
      </c>
      <c r="G685" s="573">
        <v>19.600000000000001</v>
      </c>
      <c r="H685" s="573">
        <v>0</v>
      </c>
      <c r="I685" s="573">
        <v>0</v>
      </c>
      <c r="J685" s="573">
        <v>153.57</v>
      </c>
      <c r="K685" s="573">
        <v>155.54</v>
      </c>
      <c r="L685" s="573">
        <v>922.25</v>
      </c>
      <c r="M685" s="511"/>
      <c r="O685" s="500"/>
      <c r="P685" s="500"/>
      <c r="Q685" s="500"/>
      <c r="R685" s="500"/>
      <c r="S685" s="500"/>
      <c r="T685" s="500"/>
      <c r="U685" s="500"/>
      <c r="V685" s="500"/>
    </row>
    <row r="686" spans="1:22" s="1818" customFormat="1" ht="11.25">
      <c r="A686" s="1865"/>
      <c r="B686" s="1866" t="s">
        <v>662</v>
      </c>
      <c r="C686" s="573">
        <v>0</v>
      </c>
      <c r="D686" s="573">
        <v>155.43</v>
      </c>
      <c r="E686" s="573">
        <v>1046.43</v>
      </c>
      <c r="F686" s="573">
        <v>0</v>
      </c>
      <c r="G686" s="573">
        <v>0</v>
      </c>
      <c r="H686" s="573">
        <v>823.12</v>
      </c>
      <c r="I686" s="573">
        <v>532.5</v>
      </c>
      <c r="J686" s="573">
        <v>17.2</v>
      </c>
      <c r="K686" s="573">
        <v>0</v>
      </c>
      <c r="L686" s="573">
        <v>2574.67</v>
      </c>
      <c r="M686" s="511"/>
      <c r="O686" s="500"/>
      <c r="P686" s="500"/>
      <c r="Q686" s="500"/>
      <c r="R686" s="500"/>
      <c r="S686" s="500"/>
      <c r="T686" s="500"/>
      <c r="U686" s="500"/>
      <c r="V686" s="500"/>
    </row>
    <row r="687" spans="1:22" s="1818" customFormat="1" ht="11.25">
      <c r="A687" s="1867" t="s">
        <v>209</v>
      </c>
      <c r="B687" s="1859" t="s">
        <v>720</v>
      </c>
      <c r="C687" s="1861">
        <v>1959.46</v>
      </c>
      <c r="D687" s="1861">
        <v>1820.35</v>
      </c>
      <c r="E687" s="1861">
        <v>1053.53</v>
      </c>
      <c r="F687" s="1861">
        <v>3015.39</v>
      </c>
      <c r="G687" s="1861">
        <v>2043.79</v>
      </c>
      <c r="H687" s="1861">
        <v>823.12</v>
      </c>
      <c r="I687" s="1861">
        <v>532.5</v>
      </c>
      <c r="J687" s="1861">
        <v>14080.71</v>
      </c>
      <c r="K687" s="1861">
        <v>9001.11</v>
      </c>
      <c r="L687" s="1861">
        <v>34329.949999999997</v>
      </c>
      <c r="M687" s="511"/>
      <c r="O687" s="500"/>
      <c r="P687" s="500"/>
      <c r="Q687" s="500"/>
      <c r="R687" s="500"/>
      <c r="S687" s="500"/>
      <c r="T687" s="500"/>
      <c r="U687" s="500"/>
      <c r="V687" s="500"/>
    </row>
    <row r="688" spans="1:22" s="1818" customFormat="1" ht="11.25">
      <c r="A688" s="1862">
        <v>23</v>
      </c>
      <c r="B688" s="1863" t="s">
        <v>721</v>
      </c>
      <c r="C688" s="573">
        <v>801.8</v>
      </c>
      <c r="D688" s="573">
        <v>3182.4</v>
      </c>
      <c r="E688" s="573">
        <v>16.57</v>
      </c>
      <c r="F688" s="573">
        <v>257.85000000000002</v>
      </c>
      <c r="G688" s="573">
        <v>2882.78</v>
      </c>
      <c r="H688" s="573">
        <v>0</v>
      </c>
      <c r="I688" s="573">
        <v>0</v>
      </c>
      <c r="J688" s="573">
        <v>293.02999999999997</v>
      </c>
      <c r="K688" s="573">
        <v>519.15</v>
      </c>
      <c r="L688" s="573">
        <v>7953.57</v>
      </c>
      <c r="M688" s="511"/>
      <c r="O688" s="500"/>
      <c r="P688" s="500"/>
      <c r="Q688" s="500"/>
      <c r="R688" s="500"/>
      <c r="S688" s="500"/>
      <c r="T688" s="500"/>
      <c r="U688" s="500"/>
      <c r="V688" s="500"/>
    </row>
    <row r="689" spans="1:22" s="1818" customFormat="1" ht="12" thickBot="1">
      <c r="A689" s="1868" t="s">
        <v>209</v>
      </c>
      <c r="B689" s="1869" t="s">
        <v>722</v>
      </c>
      <c r="C689" s="1870">
        <v>2761.26</v>
      </c>
      <c r="D689" s="1870">
        <v>5002.75</v>
      </c>
      <c r="E689" s="1870">
        <v>1070.0999999999999</v>
      </c>
      <c r="F689" s="1870">
        <v>3273.23</v>
      </c>
      <c r="G689" s="1870">
        <v>4926.57</v>
      </c>
      <c r="H689" s="1870">
        <v>823.12</v>
      </c>
      <c r="I689" s="1870">
        <v>532.5</v>
      </c>
      <c r="J689" s="1870">
        <v>14373.73</v>
      </c>
      <c r="K689" s="1870">
        <v>9520.25</v>
      </c>
      <c r="L689" s="1870">
        <v>42283.519999999997</v>
      </c>
      <c r="M689" s="511"/>
      <c r="O689" s="500"/>
      <c r="P689" s="500"/>
      <c r="Q689" s="500"/>
      <c r="R689" s="500"/>
      <c r="S689" s="500"/>
      <c r="T689" s="500"/>
      <c r="U689" s="500"/>
      <c r="V689" s="500"/>
    </row>
    <row r="690" spans="1:22" s="1818" customFormat="1" ht="12" thickTop="1">
      <c r="A690" s="1813"/>
      <c r="B690" s="1821"/>
      <c r="C690" s="1852"/>
      <c r="D690" s="1852"/>
      <c r="E690" s="1852"/>
      <c r="F690" s="1852"/>
      <c r="G690" s="1852"/>
      <c r="H690" s="1852"/>
      <c r="I690" s="1852"/>
      <c r="J690" s="1852"/>
      <c r="K690" s="1852"/>
      <c r="L690" s="1852"/>
      <c r="M690" s="511"/>
      <c r="O690" s="500"/>
      <c r="P690" s="500"/>
      <c r="Q690" s="500"/>
      <c r="R690" s="500"/>
      <c r="S690" s="500"/>
      <c r="T690" s="500"/>
      <c r="U690" s="500"/>
      <c r="V690" s="500"/>
    </row>
    <row r="691" spans="1:22" s="1818" customFormat="1" ht="11.25">
      <c r="A691" s="1872" t="s">
        <v>1611</v>
      </c>
      <c r="B691" s="1821"/>
      <c r="C691" s="1852"/>
      <c r="D691" s="1852"/>
      <c r="E691" s="1852"/>
      <c r="F691" s="1852"/>
      <c r="G691" s="1852"/>
      <c r="H691" s="1852"/>
      <c r="I691" s="1852"/>
      <c r="J691" s="1852"/>
      <c r="K691" s="1852"/>
      <c r="L691" s="1852"/>
      <c r="M691" s="511"/>
      <c r="O691" s="500"/>
      <c r="P691" s="500"/>
      <c r="Q691" s="500"/>
      <c r="R691" s="500"/>
      <c r="S691" s="500"/>
      <c r="T691" s="500"/>
      <c r="U691" s="500"/>
      <c r="V691" s="500"/>
    </row>
    <row r="692" spans="1:22" s="1818" customFormat="1" ht="11.25">
      <c r="A692" s="1823">
        <v>1995</v>
      </c>
      <c r="B692" s="1824" t="s">
        <v>1610</v>
      </c>
      <c r="C692" s="1825"/>
      <c r="D692" s="1826"/>
      <c r="E692" s="1827"/>
      <c r="F692" s="1827"/>
      <c r="G692" s="1827"/>
      <c r="H692" s="1827"/>
      <c r="I692" s="1826"/>
      <c r="J692" s="1826"/>
      <c r="K692" s="1827"/>
      <c r="L692" s="1827"/>
      <c r="M692" s="511"/>
      <c r="O692" s="500"/>
      <c r="P692" s="500"/>
      <c r="Q692" s="500"/>
      <c r="R692" s="500"/>
      <c r="S692" s="500"/>
      <c r="T692" s="500"/>
      <c r="U692" s="500"/>
      <c r="V692" s="500"/>
    </row>
    <row r="693" spans="1:22" s="1818" customFormat="1" ht="11.25">
      <c r="A693" s="1858">
        <v>14</v>
      </c>
      <c r="B693" s="1859" t="s">
        <v>673</v>
      </c>
      <c r="C693" s="1861">
        <v>0</v>
      </c>
      <c r="D693" s="1861">
        <v>0</v>
      </c>
      <c r="E693" s="1861">
        <v>8.4700000000000006</v>
      </c>
      <c r="F693" s="1861">
        <v>104.47</v>
      </c>
      <c r="G693" s="1861">
        <v>7.15</v>
      </c>
      <c r="H693" s="1861">
        <v>0</v>
      </c>
      <c r="I693" s="1861">
        <v>0</v>
      </c>
      <c r="J693" s="1861">
        <v>105.68</v>
      </c>
      <c r="K693" s="1861">
        <v>130.22</v>
      </c>
      <c r="L693" s="1861">
        <v>355.99</v>
      </c>
      <c r="M693" s="511"/>
      <c r="O693" s="500"/>
      <c r="P693" s="500"/>
      <c r="Q693" s="500"/>
      <c r="R693" s="500"/>
      <c r="S693" s="500"/>
      <c r="T693" s="500"/>
      <c r="U693" s="500"/>
      <c r="V693" s="500"/>
    </row>
    <row r="694" spans="1:22" s="1818" customFormat="1" ht="11.25">
      <c r="A694" s="1862">
        <v>15</v>
      </c>
      <c r="B694" s="1863" t="s">
        <v>705</v>
      </c>
      <c r="C694" s="573">
        <v>313.57</v>
      </c>
      <c r="D694" s="573">
        <v>0</v>
      </c>
      <c r="E694" s="573">
        <v>112.97</v>
      </c>
      <c r="F694" s="573">
        <v>152.16999999999999</v>
      </c>
      <c r="G694" s="573">
        <v>487.64</v>
      </c>
      <c r="H694" s="573">
        <v>0</v>
      </c>
      <c r="I694" s="573">
        <v>0</v>
      </c>
      <c r="J694" s="573">
        <v>2005.86</v>
      </c>
      <c r="K694" s="573">
        <v>879.5</v>
      </c>
      <c r="L694" s="573">
        <v>3951.7</v>
      </c>
      <c r="M694" s="511"/>
      <c r="O694" s="500"/>
      <c r="P694" s="500"/>
      <c r="Q694" s="500"/>
      <c r="R694" s="500"/>
      <c r="S694" s="500"/>
      <c r="T694" s="500"/>
      <c r="U694" s="500"/>
      <c r="V694" s="500"/>
    </row>
    <row r="695" spans="1:22" s="1818" customFormat="1" ht="11.25">
      <c r="A695" s="1862">
        <v>16</v>
      </c>
      <c r="B695" s="1863" t="s">
        <v>676</v>
      </c>
      <c r="C695" s="573">
        <v>0</v>
      </c>
      <c r="D695" s="573">
        <v>0</v>
      </c>
      <c r="E695" s="573">
        <v>1.36</v>
      </c>
      <c r="F695" s="573">
        <v>1.0900000000000001</v>
      </c>
      <c r="G695" s="573">
        <v>4.99</v>
      </c>
      <c r="H695" s="573">
        <v>0</v>
      </c>
      <c r="I695" s="573">
        <v>0</v>
      </c>
      <c r="J695" s="573">
        <v>25.77</v>
      </c>
      <c r="K695" s="573">
        <v>10.49</v>
      </c>
      <c r="L695" s="573">
        <v>43.71</v>
      </c>
      <c r="M695" s="511"/>
      <c r="O695" s="500"/>
      <c r="P695" s="500"/>
      <c r="Q695" s="500"/>
      <c r="R695" s="500"/>
      <c r="S695" s="500"/>
      <c r="T695" s="500"/>
      <c r="U695" s="500"/>
      <c r="V695" s="500"/>
    </row>
    <row r="696" spans="1:22" s="1818" customFormat="1" ht="11.25">
      <c r="A696" s="1862">
        <v>17</v>
      </c>
      <c r="B696" s="1863" t="s">
        <v>677</v>
      </c>
      <c r="C696" s="573">
        <v>149.12</v>
      </c>
      <c r="D696" s="573">
        <v>0</v>
      </c>
      <c r="E696" s="573">
        <v>24.72</v>
      </c>
      <c r="F696" s="573">
        <v>25.18</v>
      </c>
      <c r="G696" s="573">
        <v>82.12</v>
      </c>
      <c r="H696" s="573">
        <v>0</v>
      </c>
      <c r="I696" s="573">
        <v>0</v>
      </c>
      <c r="J696" s="573">
        <v>375.45</v>
      </c>
      <c r="K696" s="573">
        <v>219.55</v>
      </c>
      <c r="L696" s="573">
        <v>876.14</v>
      </c>
      <c r="M696" s="511"/>
      <c r="O696" s="500"/>
      <c r="P696" s="500"/>
      <c r="Q696" s="500"/>
      <c r="R696" s="500"/>
      <c r="S696" s="500"/>
      <c r="T696" s="500"/>
      <c r="U696" s="500"/>
      <c r="V696" s="500"/>
    </row>
    <row r="697" spans="1:22" s="1818" customFormat="1" ht="11.25">
      <c r="A697" s="1862">
        <v>18</v>
      </c>
      <c r="B697" s="1863" t="s">
        <v>706</v>
      </c>
      <c r="C697" s="573">
        <v>0</v>
      </c>
      <c r="D697" s="573">
        <v>0</v>
      </c>
      <c r="E697" s="573">
        <v>2.14</v>
      </c>
      <c r="F697" s="573">
        <v>11.56</v>
      </c>
      <c r="G697" s="573">
        <v>46.31</v>
      </c>
      <c r="H697" s="573">
        <v>0</v>
      </c>
      <c r="I697" s="573">
        <v>0</v>
      </c>
      <c r="J697" s="573">
        <v>67.23</v>
      </c>
      <c r="K697" s="573">
        <v>44.52</v>
      </c>
      <c r="L697" s="573">
        <v>171.76</v>
      </c>
      <c r="M697" s="511"/>
      <c r="O697" s="500"/>
      <c r="P697" s="500"/>
      <c r="Q697" s="500"/>
      <c r="R697" s="500"/>
      <c r="S697" s="500"/>
      <c r="T697" s="500"/>
      <c r="U697" s="500"/>
      <c r="V697" s="500"/>
    </row>
    <row r="698" spans="1:22" s="1818" customFormat="1" ht="11.25">
      <c r="A698" s="1862">
        <v>19</v>
      </c>
      <c r="B698" s="1863" t="s">
        <v>707</v>
      </c>
      <c r="C698" s="573">
        <v>12.28</v>
      </c>
      <c r="D698" s="573">
        <v>0</v>
      </c>
      <c r="E698" s="573">
        <v>2.72</v>
      </c>
      <c r="F698" s="573">
        <v>0.68</v>
      </c>
      <c r="G698" s="573">
        <v>4.12</v>
      </c>
      <c r="H698" s="573">
        <v>0</v>
      </c>
      <c r="I698" s="573">
        <v>0</v>
      </c>
      <c r="J698" s="573">
        <v>29.04</v>
      </c>
      <c r="K698" s="573">
        <v>21.6</v>
      </c>
      <c r="L698" s="573">
        <v>70.430000000000007</v>
      </c>
      <c r="M698" s="511"/>
      <c r="O698" s="500"/>
      <c r="P698" s="500"/>
      <c r="Q698" s="500"/>
      <c r="R698" s="500"/>
      <c r="S698" s="500"/>
      <c r="T698" s="500"/>
      <c r="U698" s="500"/>
      <c r="V698" s="500"/>
    </row>
    <row r="699" spans="1:22" s="1818" customFormat="1" ht="11.25">
      <c r="A699" s="1862">
        <v>20</v>
      </c>
      <c r="B699" s="1863" t="s">
        <v>708</v>
      </c>
      <c r="C699" s="573">
        <v>0.56000000000000005</v>
      </c>
      <c r="D699" s="573">
        <v>0</v>
      </c>
      <c r="E699" s="573">
        <v>33.840000000000003</v>
      </c>
      <c r="F699" s="573">
        <v>51.01</v>
      </c>
      <c r="G699" s="573">
        <v>4.8899999999999997</v>
      </c>
      <c r="H699" s="573">
        <v>0</v>
      </c>
      <c r="I699" s="573">
        <v>0</v>
      </c>
      <c r="J699" s="573">
        <v>96.37</v>
      </c>
      <c r="K699" s="573">
        <v>103.57</v>
      </c>
      <c r="L699" s="573">
        <v>290.24</v>
      </c>
      <c r="M699" s="511"/>
      <c r="O699" s="500"/>
      <c r="P699" s="500"/>
      <c r="Q699" s="500"/>
      <c r="R699" s="500"/>
      <c r="S699" s="500"/>
      <c r="T699" s="500"/>
      <c r="U699" s="500"/>
      <c r="V699" s="500"/>
    </row>
    <row r="700" spans="1:22" s="1818" customFormat="1" ht="11.25">
      <c r="A700" s="1862">
        <v>21</v>
      </c>
      <c r="B700" s="1863" t="s">
        <v>709</v>
      </c>
      <c r="C700" s="573">
        <v>318.51</v>
      </c>
      <c r="D700" s="573">
        <v>0</v>
      </c>
      <c r="E700" s="573">
        <v>30.58</v>
      </c>
      <c r="F700" s="573">
        <v>31.42</v>
      </c>
      <c r="G700" s="573">
        <v>164.13</v>
      </c>
      <c r="H700" s="573">
        <v>0</v>
      </c>
      <c r="I700" s="573">
        <v>0</v>
      </c>
      <c r="J700" s="573">
        <v>952.48</v>
      </c>
      <c r="K700" s="573">
        <v>544.47</v>
      </c>
      <c r="L700" s="573">
        <v>2041.58</v>
      </c>
      <c r="M700" s="511"/>
      <c r="O700" s="500"/>
      <c r="P700" s="500"/>
      <c r="Q700" s="500"/>
      <c r="R700" s="500"/>
      <c r="S700" s="500"/>
      <c r="T700" s="500"/>
      <c r="U700" s="500"/>
      <c r="V700" s="500"/>
    </row>
    <row r="701" spans="1:22" s="1818" customFormat="1" ht="11.25">
      <c r="A701" s="1862">
        <v>22</v>
      </c>
      <c r="B701" s="1863" t="s">
        <v>710</v>
      </c>
      <c r="C701" s="573">
        <v>1.43</v>
      </c>
      <c r="D701" s="573">
        <v>0</v>
      </c>
      <c r="E701" s="573">
        <v>8.76</v>
      </c>
      <c r="F701" s="573">
        <v>4.26</v>
      </c>
      <c r="G701" s="573">
        <v>17.13</v>
      </c>
      <c r="H701" s="573">
        <v>0</v>
      </c>
      <c r="I701" s="573">
        <v>0</v>
      </c>
      <c r="J701" s="573">
        <v>270.77999999999997</v>
      </c>
      <c r="K701" s="573">
        <v>274.76</v>
      </c>
      <c r="L701" s="573">
        <v>577.11</v>
      </c>
      <c r="M701" s="511"/>
      <c r="O701" s="500"/>
      <c r="P701" s="500"/>
      <c r="Q701" s="500"/>
      <c r="R701" s="500"/>
      <c r="S701" s="500"/>
      <c r="T701" s="500"/>
      <c r="U701" s="500"/>
      <c r="V701" s="500"/>
    </row>
    <row r="702" spans="1:22" s="1818" customFormat="1" ht="11.25">
      <c r="A702" s="1862">
        <v>24</v>
      </c>
      <c r="B702" s="1863" t="s">
        <v>711</v>
      </c>
      <c r="C702" s="573">
        <v>545.23</v>
      </c>
      <c r="D702" s="573">
        <v>7.77</v>
      </c>
      <c r="E702" s="573">
        <v>158.43</v>
      </c>
      <c r="F702" s="573">
        <v>149.56</v>
      </c>
      <c r="G702" s="573">
        <v>725.9</v>
      </c>
      <c r="H702" s="573">
        <v>0</v>
      </c>
      <c r="I702" s="573">
        <v>0</v>
      </c>
      <c r="J702" s="573">
        <v>2870.92</v>
      </c>
      <c r="K702" s="573">
        <v>1642.44</v>
      </c>
      <c r="L702" s="573">
        <v>6100.25</v>
      </c>
      <c r="M702" s="511"/>
      <c r="O702" s="500"/>
      <c r="P702" s="500"/>
      <c r="Q702" s="500"/>
      <c r="R702" s="500"/>
      <c r="S702" s="500"/>
      <c r="T702" s="500"/>
      <c r="U702" s="500"/>
      <c r="V702" s="500"/>
    </row>
    <row r="703" spans="1:22" s="1818" customFormat="1" ht="11.25">
      <c r="A703" s="1862">
        <v>25</v>
      </c>
      <c r="B703" s="1863" t="s">
        <v>685</v>
      </c>
      <c r="C703" s="573">
        <v>463.6</v>
      </c>
      <c r="D703" s="573">
        <v>0</v>
      </c>
      <c r="E703" s="573">
        <v>176.75</v>
      </c>
      <c r="F703" s="573">
        <v>64.86</v>
      </c>
      <c r="G703" s="573">
        <v>127.98</v>
      </c>
      <c r="H703" s="573">
        <v>0</v>
      </c>
      <c r="I703" s="573">
        <v>0</v>
      </c>
      <c r="J703" s="573">
        <v>725.16</v>
      </c>
      <c r="K703" s="573">
        <v>644.88</v>
      </c>
      <c r="L703" s="573">
        <v>2203.23</v>
      </c>
      <c r="M703" s="511"/>
      <c r="O703" s="500"/>
      <c r="P703" s="500"/>
      <c r="Q703" s="500"/>
      <c r="R703" s="500"/>
      <c r="S703" s="500"/>
      <c r="T703" s="500"/>
      <c r="U703" s="500"/>
      <c r="V703" s="500"/>
    </row>
    <row r="704" spans="1:22" s="1818" customFormat="1" ht="11.25">
      <c r="A704" s="1862">
        <v>26</v>
      </c>
      <c r="B704" s="1863" t="s">
        <v>686</v>
      </c>
      <c r="C704" s="573">
        <v>712.78</v>
      </c>
      <c r="D704" s="573">
        <v>1.94</v>
      </c>
      <c r="E704" s="573">
        <v>63.13</v>
      </c>
      <c r="F704" s="573">
        <v>52.61</v>
      </c>
      <c r="G704" s="573">
        <v>239.73</v>
      </c>
      <c r="H704" s="573">
        <v>0</v>
      </c>
      <c r="I704" s="573">
        <v>0</v>
      </c>
      <c r="J704" s="573">
        <v>1082.6500000000001</v>
      </c>
      <c r="K704" s="573">
        <v>481.27</v>
      </c>
      <c r="L704" s="573">
        <v>2634.11</v>
      </c>
      <c r="M704" s="511"/>
      <c r="O704" s="500"/>
      <c r="P704" s="500"/>
      <c r="Q704" s="500"/>
      <c r="R704" s="500"/>
      <c r="S704" s="500"/>
      <c r="T704" s="500"/>
      <c r="U704" s="500"/>
      <c r="V704" s="500"/>
    </row>
    <row r="705" spans="1:22" s="1818" customFormat="1" ht="11.25">
      <c r="A705" s="1862">
        <v>27</v>
      </c>
      <c r="B705" s="1863" t="s">
        <v>687</v>
      </c>
      <c r="C705" s="573">
        <v>142.66999999999999</v>
      </c>
      <c r="D705" s="573">
        <v>4165.13</v>
      </c>
      <c r="E705" s="573">
        <v>15.26</v>
      </c>
      <c r="F705" s="573">
        <v>52.91</v>
      </c>
      <c r="G705" s="573">
        <v>197.69</v>
      </c>
      <c r="H705" s="573">
        <v>0</v>
      </c>
      <c r="I705" s="573">
        <v>0</v>
      </c>
      <c r="J705" s="573">
        <v>2061.9899999999998</v>
      </c>
      <c r="K705" s="573">
        <v>1327.62</v>
      </c>
      <c r="L705" s="573">
        <v>7963.28</v>
      </c>
      <c r="M705" s="511"/>
      <c r="O705" s="500"/>
      <c r="P705" s="500"/>
      <c r="Q705" s="500"/>
      <c r="R705" s="500"/>
      <c r="S705" s="500"/>
      <c r="T705" s="500"/>
      <c r="U705" s="500"/>
      <c r="V705" s="500"/>
    </row>
    <row r="706" spans="1:22" s="1818" customFormat="1" ht="11.25">
      <c r="A706" s="1862">
        <v>28</v>
      </c>
      <c r="B706" s="1863" t="s">
        <v>712</v>
      </c>
      <c r="C706" s="573">
        <v>7.35</v>
      </c>
      <c r="D706" s="573">
        <v>0</v>
      </c>
      <c r="E706" s="573">
        <v>21.91</v>
      </c>
      <c r="F706" s="573">
        <v>82.85</v>
      </c>
      <c r="G706" s="573">
        <v>38.520000000000003</v>
      </c>
      <c r="H706" s="573">
        <v>0</v>
      </c>
      <c r="I706" s="573">
        <v>0</v>
      </c>
      <c r="J706" s="573">
        <v>409.87</v>
      </c>
      <c r="K706" s="573">
        <v>378.39</v>
      </c>
      <c r="L706" s="573">
        <v>938.89</v>
      </c>
      <c r="M706" s="511"/>
      <c r="O706" s="500"/>
      <c r="P706" s="500"/>
      <c r="Q706" s="500"/>
      <c r="R706" s="500"/>
      <c r="S706" s="500"/>
      <c r="T706" s="500"/>
      <c r="U706" s="500"/>
      <c r="V706" s="500"/>
    </row>
    <row r="707" spans="1:22" s="1818" customFormat="1" ht="11.25">
      <c r="A707" s="1862">
        <v>29</v>
      </c>
      <c r="B707" s="1863" t="s">
        <v>713</v>
      </c>
      <c r="C707" s="573">
        <v>9.5299999999999994</v>
      </c>
      <c r="D707" s="573">
        <v>0</v>
      </c>
      <c r="E707" s="573">
        <v>24.84</v>
      </c>
      <c r="F707" s="573">
        <v>108.39</v>
      </c>
      <c r="G707" s="573">
        <v>52.31</v>
      </c>
      <c r="H707" s="573">
        <v>0</v>
      </c>
      <c r="I707" s="573">
        <v>0</v>
      </c>
      <c r="J707" s="573">
        <v>313.52</v>
      </c>
      <c r="K707" s="573">
        <v>326.22000000000003</v>
      </c>
      <c r="L707" s="573">
        <v>834.8</v>
      </c>
      <c r="M707" s="511"/>
      <c r="O707" s="500"/>
      <c r="P707" s="500"/>
      <c r="Q707" s="500"/>
      <c r="R707" s="500"/>
      <c r="S707" s="500"/>
      <c r="T707" s="500"/>
      <c r="U707" s="500"/>
      <c r="V707" s="500"/>
    </row>
    <row r="708" spans="1:22" s="1818" customFormat="1" ht="11.25">
      <c r="A708" s="1862">
        <v>30</v>
      </c>
      <c r="B708" s="1863" t="s">
        <v>714</v>
      </c>
      <c r="C708" s="573">
        <v>0</v>
      </c>
      <c r="D708" s="573">
        <v>0</v>
      </c>
      <c r="E708" s="573">
        <v>1.79</v>
      </c>
      <c r="F708" s="573">
        <v>1.65</v>
      </c>
      <c r="G708" s="573">
        <v>6.65</v>
      </c>
      <c r="H708" s="573">
        <v>0</v>
      </c>
      <c r="I708" s="573">
        <v>0</v>
      </c>
      <c r="J708" s="573">
        <v>15.45</v>
      </c>
      <c r="K708" s="573">
        <v>39.75</v>
      </c>
      <c r="L708" s="573">
        <v>65.28</v>
      </c>
      <c r="M708" s="511"/>
      <c r="O708" s="500"/>
      <c r="P708" s="500"/>
      <c r="Q708" s="500"/>
      <c r="R708" s="500"/>
      <c r="S708" s="500"/>
      <c r="T708" s="500"/>
      <c r="U708" s="500"/>
      <c r="V708" s="500"/>
    </row>
    <row r="709" spans="1:22" s="1818" customFormat="1" ht="11.25">
      <c r="A709" s="1862">
        <v>31</v>
      </c>
      <c r="B709" s="1863" t="s">
        <v>715</v>
      </c>
      <c r="C709" s="573">
        <v>0</v>
      </c>
      <c r="D709" s="573">
        <v>0</v>
      </c>
      <c r="E709" s="573">
        <v>21.77</v>
      </c>
      <c r="F709" s="573">
        <v>11.81</v>
      </c>
      <c r="G709" s="573">
        <v>56.59</v>
      </c>
      <c r="H709" s="573">
        <v>0</v>
      </c>
      <c r="I709" s="573">
        <v>0</v>
      </c>
      <c r="J709" s="573">
        <v>82.97</v>
      </c>
      <c r="K709" s="573">
        <v>150.16</v>
      </c>
      <c r="L709" s="573">
        <v>323.3</v>
      </c>
      <c r="M709" s="511"/>
      <c r="O709" s="500"/>
      <c r="P709" s="500"/>
      <c r="Q709" s="500"/>
      <c r="R709" s="500"/>
      <c r="S709" s="500"/>
      <c r="T709" s="500"/>
      <c r="U709" s="500"/>
      <c r="V709" s="500"/>
    </row>
    <row r="710" spans="1:22" s="1818" customFormat="1" ht="11.25">
      <c r="A710" s="1862">
        <v>32</v>
      </c>
      <c r="B710" s="1863" t="s">
        <v>716</v>
      </c>
      <c r="C710" s="573">
        <v>0</v>
      </c>
      <c r="D710" s="573">
        <v>0</v>
      </c>
      <c r="E710" s="573">
        <v>0.5</v>
      </c>
      <c r="F710" s="573">
        <v>6.48</v>
      </c>
      <c r="G710" s="573">
        <v>40.130000000000003</v>
      </c>
      <c r="H710" s="573">
        <v>0</v>
      </c>
      <c r="I710" s="573">
        <v>0</v>
      </c>
      <c r="J710" s="573">
        <v>60.56</v>
      </c>
      <c r="K710" s="573">
        <v>159.85</v>
      </c>
      <c r="L710" s="573">
        <v>267.52</v>
      </c>
      <c r="M710" s="511"/>
      <c r="O710" s="500"/>
      <c r="P710" s="500"/>
      <c r="Q710" s="500"/>
      <c r="R710" s="500"/>
      <c r="S710" s="500"/>
      <c r="T710" s="500"/>
      <c r="U710" s="500"/>
      <c r="V710" s="500"/>
    </row>
    <row r="711" spans="1:22" s="1818" customFormat="1" ht="11.25">
      <c r="A711" s="1862">
        <v>33</v>
      </c>
      <c r="B711" s="1863" t="s">
        <v>717</v>
      </c>
      <c r="C711" s="573">
        <v>0</v>
      </c>
      <c r="D711" s="573">
        <v>0</v>
      </c>
      <c r="E711" s="573">
        <v>3.55</v>
      </c>
      <c r="F711" s="573">
        <v>19.88</v>
      </c>
      <c r="G711" s="573">
        <v>11.8</v>
      </c>
      <c r="H711" s="573">
        <v>0</v>
      </c>
      <c r="I711" s="573">
        <v>0</v>
      </c>
      <c r="J711" s="573">
        <v>53.24</v>
      </c>
      <c r="K711" s="573">
        <v>97.67</v>
      </c>
      <c r="L711" s="573">
        <v>186.14</v>
      </c>
      <c r="M711" s="511"/>
      <c r="O711" s="500"/>
      <c r="P711" s="500"/>
      <c r="Q711" s="500"/>
      <c r="R711" s="500"/>
      <c r="S711" s="500"/>
      <c r="T711" s="500"/>
      <c r="U711" s="500"/>
      <c r="V711" s="500"/>
    </row>
    <row r="712" spans="1:22" s="1818" customFormat="1" ht="11.25">
      <c r="A712" s="1862">
        <v>34</v>
      </c>
      <c r="B712" s="1863" t="s">
        <v>692</v>
      </c>
      <c r="C712" s="573">
        <v>88.98</v>
      </c>
      <c r="D712" s="573">
        <v>0</v>
      </c>
      <c r="E712" s="573">
        <v>13.15</v>
      </c>
      <c r="F712" s="573">
        <v>58.51</v>
      </c>
      <c r="G712" s="573">
        <v>28.86</v>
      </c>
      <c r="H712" s="573">
        <v>0</v>
      </c>
      <c r="I712" s="573">
        <v>0</v>
      </c>
      <c r="J712" s="573">
        <v>540.45000000000005</v>
      </c>
      <c r="K712" s="573">
        <v>326.94</v>
      </c>
      <c r="L712" s="573">
        <v>1056.8800000000001</v>
      </c>
      <c r="M712" s="511"/>
      <c r="O712" s="500"/>
      <c r="P712" s="500"/>
      <c r="Q712" s="500"/>
      <c r="R712" s="500"/>
      <c r="S712" s="500"/>
      <c r="T712" s="500"/>
      <c r="U712" s="500"/>
      <c r="V712" s="500"/>
    </row>
    <row r="713" spans="1:22" s="1818" customFormat="1" ht="11.25">
      <c r="A713" s="1862">
        <v>35</v>
      </c>
      <c r="B713" s="1863" t="s">
        <v>693</v>
      </c>
      <c r="C713" s="573">
        <v>65.55</v>
      </c>
      <c r="D713" s="573">
        <v>1.04</v>
      </c>
      <c r="E713" s="573">
        <v>17.55</v>
      </c>
      <c r="F713" s="573">
        <v>45.99</v>
      </c>
      <c r="G713" s="573">
        <v>44.26</v>
      </c>
      <c r="H713" s="573">
        <v>0</v>
      </c>
      <c r="I713" s="573">
        <v>0</v>
      </c>
      <c r="J713" s="573">
        <v>193.68</v>
      </c>
      <c r="K713" s="573">
        <v>212.5</v>
      </c>
      <c r="L713" s="573">
        <v>580.57000000000005</v>
      </c>
      <c r="M713" s="511"/>
      <c r="O713" s="500"/>
      <c r="P713" s="500"/>
      <c r="Q713" s="500"/>
      <c r="R713" s="500"/>
      <c r="S713" s="500"/>
      <c r="T713" s="500"/>
      <c r="U713" s="500"/>
      <c r="V713" s="500"/>
    </row>
    <row r="714" spans="1:22" s="1818" customFormat="1" ht="11.25">
      <c r="A714" s="1862">
        <v>36</v>
      </c>
      <c r="B714" s="1863" t="s">
        <v>694</v>
      </c>
      <c r="C714" s="573">
        <v>4.5</v>
      </c>
      <c r="D714" s="573">
        <v>0</v>
      </c>
      <c r="E714" s="573">
        <v>39.74</v>
      </c>
      <c r="F714" s="573">
        <v>694.04</v>
      </c>
      <c r="G714" s="573">
        <v>46.89</v>
      </c>
      <c r="H714" s="573">
        <v>0</v>
      </c>
      <c r="I714" s="573">
        <v>0</v>
      </c>
      <c r="J714" s="573">
        <v>162.04</v>
      </c>
      <c r="K714" s="573">
        <v>130.9</v>
      </c>
      <c r="L714" s="573">
        <v>1078.1099999999999</v>
      </c>
      <c r="M714" s="511"/>
      <c r="O714" s="500"/>
      <c r="P714" s="500"/>
      <c r="Q714" s="500"/>
      <c r="R714" s="500"/>
      <c r="S714" s="500"/>
      <c r="T714" s="500"/>
      <c r="U714" s="500"/>
      <c r="V714" s="500"/>
    </row>
    <row r="715" spans="1:22" s="1818" customFormat="1" ht="11.25">
      <c r="A715" s="1862">
        <v>37</v>
      </c>
      <c r="B715" s="1863" t="s">
        <v>718</v>
      </c>
      <c r="C715" s="573">
        <v>4.05</v>
      </c>
      <c r="D715" s="573">
        <v>0</v>
      </c>
      <c r="E715" s="573">
        <v>8.2899999999999991</v>
      </c>
      <c r="F715" s="573">
        <v>320.62</v>
      </c>
      <c r="G715" s="573">
        <v>78.650000000000006</v>
      </c>
      <c r="H715" s="573">
        <v>0</v>
      </c>
      <c r="I715" s="573">
        <v>0</v>
      </c>
      <c r="J715" s="573">
        <v>7.31</v>
      </c>
      <c r="K715" s="573">
        <v>30.56</v>
      </c>
      <c r="L715" s="573">
        <v>449.49</v>
      </c>
      <c r="M715" s="511"/>
      <c r="O715" s="500"/>
      <c r="P715" s="500"/>
      <c r="Q715" s="500"/>
      <c r="R715" s="500"/>
      <c r="S715" s="500"/>
      <c r="T715" s="500"/>
      <c r="U715" s="500"/>
      <c r="V715" s="500"/>
    </row>
    <row r="716" spans="1:22" s="1818" customFormat="1" ht="11.25">
      <c r="A716" s="1862">
        <v>41</v>
      </c>
      <c r="B716" s="1863" t="s">
        <v>719</v>
      </c>
      <c r="C716" s="573">
        <v>0</v>
      </c>
      <c r="D716" s="573">
        <v>0</v>
      </c>
      <c r="E716" s="573">
        <v>7.74</v>
      </c>
      <c r="F716" s="573">
        <v>129.82</v>
      </c>
      <c r="G716" s="573">
        <v>0</v>
      </c>
      <c r="H716" s="573">
        <v>0</v>
      </c>
      <c r="I716" s="573">
        <v>0</v>
      </c>
      <c r="J716" s="573">
        <v>8.43</v>
      </c>
      <c r="K716" s="573">
        <v>321.89</v>
      </c>
      <c r="L716" s="573">
        <v>467.88</v>
      </c>
      <c r="M716" s="511"/>
      <c r="O716" s="500"/>
      <c r="P716" s="500"/>
      <c r="Q716" s="500"/>
      <c r="R716" s="500"/>
      <c r="S716" s="500"/>
      <c r="T716" s="500"/>
      <c r="U716" s="500"/>
      <c r="V716" s="500"/>
    </row>
    <row r="717" spans="1:22" s="1818" customFormat="1" ht="11.25">
      <c r="A717" s="1862">
        <v>45</v>
      </c>
      <c r="B717" s="1863" t="s">
        <v>660</v>
      </c>
      <c r="C717" s="573">
        <v>0</v>
      </c>
      <c r="D717" s="573">
        <v>0</v>
      </c>
      <c r="E717" s="573">
        <v>109.5</v>
      </c>
      <c r="F717" s="573">
        <v>596.51</v>
      </c>
      <c r="G717" s="573">
        <v>30.96</v>
      </c>
      <c r="H717" s="573">
        <v>0</v>
      </c>
      <c r="I717" s="573">
        <v>0</v>
      </c>
      <c r="J717" s="573">
        <v>148.07</v>
      </c>
      <c r="K717" s="573">
        <v>154.74</v>
      </c>
      <c r="L717" s="573">
        <v>1039.77</v>
      </c>
      <c r="M717" s="511"/>
      <c r="O717" s="500"/>
      <c r="P717" s="500"/>
      <c r="Q717" s="500"/>
      <c r="R717" s="500"/>
      <c r="S717" s="500"/>
      <c r="T717" s="500"/>
      <c r="U717" s="500"/>
      <c r="V717" s="500"/>
    </row>
    <row r="718" spans="1:22" s="1818" customFormat="1" ht="11.25">
      <c r="A718" s="1865"/>
      <c r="B718" s="1866" t="s">
        <v>662</v>
      </c>
      <c r="C718" s="573">
        <v>0</v>
      </c>
      <c r="D718" s="573">
        <v>330.79</v>
      </c>
      <c r="E718" s="573">
        <v>0</v>
      </c>
      <c r="F718" s="573">
        <v>0</v>
      </c>
      <c r="G718" s="573">
        <v>0</v>
      </c>
      <c r="H718" s="573">
        <v>0</v>
      </c>
      <c r="I718" s="573">
        <v>0</v>
      </c>
      <c r="J718" s="573">
        <v>17.45</v>
      </c>
      <c r="K718" s="573">
        <v>0</v>
      </c>
      <c r="L718" s="573">
        <v>348.24</v>
      </c>
      <c r="M718" s="511"/>
      <c r="O718" s="500"/>
      <c r="P718" s="500"/>
      <c r="Q718" s="500"/>
      <c r="R718" s="500"/>
      <c r="S718" s="500"/>
      <c r="T718" s="500"/>
      <c r="U718" s="500"/>
      <c r="V718" s="500"/>
    </row>
    <row r="719" spans="1:22" s="1818" customFormat="1" ht="11.25">
      <c r="A719" s="1867" t="s">
        <v>209</v>
      </c>
      <c r="B719" s="1859" t="s">
        <v>720</v>
      </c>
      <c r="C719" s="1861">
        <v>2839.7</v>
      </c>
      <c r="D719" s="1861">
        <v>4506.67</v>
      </c>
      <c r="E719" s="1861">
        <v>909.46</v>
      </c>
      <c r="F719" s="1861">
        <v>2778.31</v>
      </c>
      <c r="G719" s="1861">
        <v>2545.41</v>
      </c>
      <c r="H719" s="1861">
        <v>0</v>
      </c>
      <c r="I719" s="1861">
        <v>0</v>
      </c>
      <c r="J719" s="1861">
        <v>12682.41</v>
      </c>
      <c r="K719" s="1861">
        <v>8654.4599999999991</v>
      </c>
      <c r="L719" s="1861">
        <v>34916.42</v>
      </c>
      <c r="M719" s="511"/>
      <c r="O719" s="500"/>
      <c r="P719" s="500"/>
      <c r="Q719" s="500"/>
      <c r="R719" s="500"/>
      <c r="S719" s="500"/>
      <c r="T719" s="500"/>
      <c r="U719" s="500"/>
      <c r="V719" s="500"/>
    </row>
    <row r="720" spans="1:22" s="1818" customFormat="1" ht="11.25">
      <c r="A720" s="1862">
        <v>23</v>
      </c>
      <c r="B720" s="1863" t="s">
        <v>721</v>
      </c>
      <c r="C720" s="573">
        <v>1341</v>
      </c>
      <c r="D720" s="573">
        <v>537.46</v>
      </c>
      <c r="E720" s="573">
        <v>10.62</v>
      </c>
      <c r="F720" s="573">
        <v>19.52</v>
      </c>
      <c r="G720" s="573">
        <v>2327.66</v>
      </c>
      <c r="H720" s="573">
        <v>0</v>
      </c>
      <c r="I720" s="573">
        <v>0</v>
      </c>
      <c r="J720" s="573">
        <v>251.23</v>
      </c>
      <c r="K720" s="573">
        <v>0</v>
      </c>
      <c r="L720" s="573">
        <v>4487.49</v>
      </c>
      <c r="M720" s="511"/>
      <c r="O720" s="500"/>
      <c r="P720" s="500"/>
      <c r="Q720" s="500"/>
      <c r="R720" s="500"/>
      <c r="S720" s="500"/>
      <c r="T720" s="500"/>
      <c r="U720" s="500"/>
      <c r="V720" s="500"/>
    </row>
    <row r="721" spans="1:22" s="1818" customFormat="1" ht="12" thickBot="1">
      <c r="A721" s="1868" t="s">
        <v>209</v>
      </c>
      <c r="B721" s="1869" t="s">
        <v>722</v>
      </c>
      <c r="C721" s="1870">
        <v>4180.7</v>
      </c>
      <c r="D721" s="1870">
        <v>5044.13</v>
      </c>
      <c r="E721" s="1870">
        <v>920.08</v>
      </c>
      <c r="F721" s="1870">
        <v>2797.82</v>
      </c>
      <c r="G721" s="1870">
        <v>4873.08</v>
      </c>
      <c r="H721" s="1870">
        <v>0</v>
      </c>
      <c r="I721" s="1870">
        <v>0</v>
      </c>
      <c r="J721" s="1870">
        <v>12933.64</v>
      </c>
      <c r="K721" s="1870">
        <v>8654.4599999999991</v>
      </c>
      <c r="L721" s="1870">
        <v>39403.910000000003</v>
      </c>
      <c r="M721" s="511"/>
      <c r="O721" s="500"/>
      <c r="P721" s="500"/>
      <c r="Q721" s="500"/>
      <c r="R721" s="500"/>
      <c r="S721" s="500"/>
      <c r="T721" s="500"/>
      <c r="U721" s="500"/>
      <c r="V721" s="500"/>
    </row>
    <row r="722" spans="1:22" s="1818" customFormat="1" ht="12" thickTop="1">
      <c r="A722" s="1813"/>
      <c r="B722" s="1821"/>
      <c r="C722" s="1852"/>
      <c r="D722" s="1852"/>
      <c r="E722" s="1852"/>
      <c r="F722" s="1852"/>
      <c r="G722" s="1852"/>
      <c r="H722" s="1852"/>
      <c r="I722" s="1852"/>
      <c r="J722" s="1852"/>
      <c r="K722" s="1852"/>
      <c r="L722" s="1852"/>
      <c r="M722" s="511"/>
      <c r="O722" s="500"/>
      <c r="P722" s="500"/>
      <c r="Q722" s="500"/>
      <c r="R722" s="500"/>
      <c r="S722" s="500"/>
      <c r="T722" s="500"/>
      <c r="U722" s="500"/>
      <c r="V722" s="500"/>
    </row>
    <row r="723" spans="1:22" s="1818" customFormat="1" ht="11.25">
      <c r="A723" s="1813"/>
      <c r="B723" s="1821"/>
      <c r="C723" s="1852"/>
      <c r="D723" s="1852"/>
      <c r="E723" s="1852"/>
      <c r="F723" s="1852"/>
      <c r="G723" s="1852"/>
      <c r="H723" s="1852"/>
      <c r="I723" s="1852"/>
      <c r="J723" s="1852"/>
      <c r="K723" s="1852"/>
      <c r="L723" s="1852"/>
      <c r="M723" s="511"/>
      <c r="O723" s="500"/>
      <c r="P723" s="500"/>
      <c r="Q723" s="500"/>
      <c r="R723" s="500"/>
      <c r="S723" s="500"/>
      <c r="T723" s="500"/>
      <c r="U723" s="500"/>
      <c r="V723" s="500"/>
    </row>
    <row r="724" spans="1:22" s="1818" customFormat="1" ht="11.25">
      <c r="A724" s="1823">
        <v>1994</v>
      </c>
      <c r="B724" s="1824" t="s">
        <v>1610</v>
      </c>
      <c r="C724" s="1825"/>
      <c r="D724" s="1826"/>
      <c r="E724" s="1827"/>
      <c r="F724" s="1827"/>
      <c r="G724" s="1827"/>
      <c r="H724" s="1827"/>
      <c r="I724" s="1826"/>
      <c r="J724" s="1826"/>
      <c r="K724" s="1827"/>
      <c r="L724" s="1827"/>
      <c r="M724" s="511"/>
      <c r="O724" s="500"/>
      <c r="P724" s="500"/>
      <c r="Q724" s="500"/>
      <c r="R724" s="500"/>
      <c r="S724" s="500"/>
      <c r="T724" s="500"/>
      <c r="U724" s="500"/>
      <c r="V724" s="500"/>
    </row>
    <row r="725" spans="1:22" s="1818" customFormat="1" ht="11.25">
      <c r="A725" s="1858">
        <v>14</v>
      </c>
      <c r="B725" s="1859" t="s">
        <v>673</v>
      </c>
      <c r="C725" s="1861">
        <v>0</v>
      </c>
      <c r="D725" s="1861">
        <v>0</v>
      </c>
      <c r="E725" s="1861">
        <v>9.34</v>
      </c>
      <c r="F725" s="1861">
        <v>110.23</v>
      </c>
      <c r="G725" s="1861">
        <v>15.37</v>
      </c>
      <c r="H725" s="1861">
        <v>0</v>
      </c>
      <c r="I725" s="1861">
        <v>0</v>
      </c>
      <c r="J725" s="1861">
        <v>109.36</v>
      </c>
      <c r="K725" s="1861">
        <v>125.88</v>
      </c>
      <c r="L725" s="1861">
        <v>370.18</v>
      </c>
      <c r="M725" s="511"/>
      <c r="O725" s="500"/>
      <c r="P725" s="500"/>
      <c r="Q725" s="500"/>
      <c r="R725" s="500"/>
      <c r="S725" s="500"/>
      <c r="T725" s="500"/>
      <c r="U725" s="500"/>
      <c r="V725" s="500"/>
    </row>
    <row r="726" spans="1:22" s="1818" customFormat="1" ht="11.25">
      <c r="A726" s="1862">
        <v>15</v>
      </c>
      <c r="B726" s="1863" t="s">
        <v>705</v>
      </c>
      <c r="C726" s="573">
        <v>385.82</v>
      </c>
      <c r="D726" s="573">
        <v>0</v>
      </c>
      <c r="E726" s="573">
        <v>109.17</v>
      </c>
      <c r="F726" s="573">
        <v>159.82</v>
      </c>
      <c r="G726" s="573">
        <v>640.94000000000005</v>
      </c>
      <c r="H726" s="573">
        <v>0</v>
      </c>
      <c r="I726" s="573">
        <v>0</v>
      </c>
      <c r="J726" s="573">
        <v>1738.39</v>
      </c>
      <c r="K726" s="573">
        <v>876.65</v>
      </c>
      <c r="L726" s="573">
        <v>3910.78</v>
      </c>
      <c r="M726" s="511"/>
      <c r="O726" s="500"/>
      <c r="P726" s="500"/>
      <c r="Q726" s="500"/>
      <c r="R726" s="500"/>
      <c r="S726" s="500"/>
      <c r="T726" s="500"/>
      <c r="U726" s="500"/>
      <c r="V726" s="500"/>
    </row>
    <row r="727" spans="1:22" s="1818" customFormat="1" ht="11.25">
      <c r="A727" s="1862">
        <v>16</v>
      </c>
      <c r="B727" s="1863" t="s">
        <v>676</v>
      </c>
      <c r="C727" s="573">
        <v>0</v>
      </c>
      <c r="D727" s="573">
        <v>0</v>
      </c>
      <c r="E727" s="573">
        <v>1.75</v>
      </c>
      <c r="F727" s="573">
        <v>1.08</v>
      </c>
      <c r="G727" s="573">
        <v>6.03</v>
      </c>
      <c r="H727" s="573">
        <v>0</v>
      </c>
      <c r="I727" s="573">
        <v>0</v>
      </c>
      <c r="J727" s="573">
        <v>27.96</v>
      </c>
      <c r="K727" s="573">
        <v>10.06</v>
      </c>
      <c r="L727" s="573">
        <v>46.89</v>
      </c>
      <c r="M727" s="511"/>
      <c r="O727" s="500"/>
      <c r="P727" s="500"/>
      <c r="Q727" s="500"/>
      <c r="R727" s="500"/>
      <c r="S727" s="500"/>
      <c r="T727" s="500"/>
      <c r="U727" s="500"/>
      <c r="V727" s="500"/>
    </row>
    <row r="728" spans="1:22" s="1818" customFormat="1" ht="11.25">
      <c r="A728" s="1862">
        <v>17</v>
      </c>
      <c r="B728" s="1863" t="s">
        <v>677</v>
      </c>
      <c r="C728" s="573">
        <v>170.93</v>
      </c>
      <c r="D728" s="573">
        <v>0</v>
      </c>
      <c r="E728" s="573">
        <v>26.71</v>
      </c>
      <c r="F728" s="573">
        <v>25.17</v>
      </c>
      <c r="G728" s="573">
        <v>118.36</v>
      </c>
      <c r="H728" s="573">
        <v>0</v>
      </c>
      <c r="I728" s="573">
        <v>0</v>
      </c>
      <c r="J728" s="573">
        <v>345.63</v>
      </c>
      <c r="K728" s="573">
        <v>244.38</v>
      </c>
      <c r="L728" s="573">
        <v>931.19</v>
      </c>
      <c r="M728" s="511"/>
      <c r="O728" s="500"/>
      <c r="P728" s="500"/>
      <c r="Q728" s="500"/>
      <c r="R728" s="500"/>
      <c r="S728" s="500"/>
      <c r="T728" s="500"/>
      <c r="U728" s="500"/>
      <c r="V728" s="500"/>
    </row>
    <row r="729" spans="1:22" s="1818" customFormat="1" ht="11.25">
      <c r="A729" s="1862">
        <v>18</v>
      </c>
      <c r="B729" s="1863" t="s">
        <v>706</v>
      </c>
      <c r="C729" s="573">
        <v>0</v>
      </c>
      <c r="D729" s="573">
        <v>0</v>
      </c>
      <c r="E729" s="573">
        <v>2.27</v>
      </c>
      <c r="F729" s="573">
        <v>12.33</v>
      </c>
      <c r="G729" s="573">
        <v>75.37</v>
      </c>
      <c r="H729" s="573">
        <v>0</v>
      </c>
      <c r="I729" s="573">
        <v>0</v>
      </c>
      <c r="J729" s="573">
        <v>64.69</v>
      </c>
      <c r="K729" s="573">
        <v>51.44</v>
      </c>
      <c r="L729" s="573">
        <v>206.09</v>
      </c>
      <c r="M729" s="511"/>
      <c r="O729" s="500"/>
      <c r="P729" s="500"/>
      <c r="Q729" s="500"/>
      <c r="R729" s="500"/>
      <c r="S729" s="500"/>
      <c r="T729" s="500"/>
      <c r="U729" s="500"/>
      <c r="V729" s="500"/>
    </row>
    <row r="730" spans="1:22" s="1818" customFormat="1" ht="11.25">
      <c r="A730" s="1862">
        <v>19</v>
      </c>
      <c r="B730" s="1863" t="s">
        <v>707</v>
      </c>
      <c r="C730" s="573">
        <v>12.18</v>
      </c>
      <c r="D730" s="573">
        <v>0</v>
      </c>
      <c r="E730" s="573">
        <v>2.73</v>
      </c>
      <c r="F730" s="573">
        <v>0.65</v>
      </c>
      <c r="G730" s="573">
        <v>4.13</v>
      </c>
      <c r="H730" s="573">
        <v>0</v>
      </c>
      <c r="I730" s="573">
        <v>0</v>
      </c>
      <c r="J730" s="573">
        <v>26.56</v>
      </c>
      <c r="K730" s="573">
        <v>26.2</v>
      </c>
      <c r="L730" s="573">
        <v>72.45</v>
      </c>
      <c r="M730" s="511"/>
      <c r="O730" s="500"/>
      <c r="P730" s="500"/>
      <c r="Q730" s="500"/>
      <c r="R730" s="500"/>
      <c r="S730" s="500"/>
      <c r="T730" s="500"/>
      <c r="U730" s="500"/>
      <c r="V730" s="500"/>
    </row>
    <row r="731" spans="1:22" s="1818" customFormat="1" ht="11.25">
      <c r="A731" s="1862">
        <v>20</v>
      </c>
      <c r="B731" s="1863" t="s">
        <v>708</v>
      </c>
      <c r="C731" s="573">
        <v>0.66</v>
      </c>
      <c r="D731" s="573">
        <v>0</v>
      </c>
      <c r="E731" s="573">
        <v>33.33</v>
      </c>
      <c r="F731" s="573">
        <v>53.2</v>
      </c>
      <c r="G731" s="573">
        <v>4.32</v>
      </c>
      <c r="H731" s="573">
        <v>0</v>
      </c>
      <c r="I731" s="573">
        <v>0</v>
      </c>
      <c r="J731" s="573">
        <v>107.86</v>
      </c>
      <c r="K731" s="573">
        <v>113.38</v>
      </c>
      <c r="L731" s="573">
        <v>312.75</v>
      </c>
      <c r="M731" s="511"/>
      <c r="O731" s="500"/>
      <c r="P731" s="500"/>
      <c r="Q731" s="500"/>
      <c r="R731" s="500"/>
      <c r="S731" s="500"/>
      <c r="T731" s="500"/>
      <c r="U731" s="500"/>
      <c r="V731" s="500"/>
    </row>
    <row r="732" spans="1:22" s="1818" customFormat="1" ht="11.25">
      <c r="A732" s="1862">
        <v>21</v>
      </c>
      <c r="B732" s="1863" t="s">
        <v>709</v>
      </c>
      <c r="C732" s="573">
        <v>518.73</v>
      </c>
      <c r="D732" s="573">
        <v>0</v>
      </c>
      <c r="E732" s="573">
        <v>33</v>
      </c>
      <c r="F732" s="573">
        <v>31.72</v>
      </c>
      <c r="G732" s="573">
        <v>244.16</v>
      </c>
      <c r="H732" s="573">
        <v>0</v>
      </c>
      <c r="I732" s="573">
        <v>0</v>
      </c>
      <c r="J732" s="573">
        <v>862.92</v>
      </c>
      <c r="K732" s="573">
        <v>504.68</v>
      </c>
      <c r="L732" s="573">
        <v>2195.1999999999998</v>
      </c>
      <c r="M732" s="511"/>
      <c r="O732" s="500"/>
      <c r="P732" s="500"/>
      <c r="Q732" s="500"/>
      <c r="R732" s="500"/>
      <c r="S732" s="500"/>
      <c r="T732" s="500"/>
      <c r="U732" s="500"/>
      <c r="V732" s="500"/>
    </row>
    <row r="733" spans="1:22" s="1818" customFormat="1" ht="11.25">
      <c r="A733" s="1862">
        <v>22</v>
      </c>
      <c r="B733" s="1863" t="s">
        <v>710</v>
      </c>
      <c r="C733" s="573">
        <v>2.27</v>
      </c>
      <c r="D733" s="573">
        <v>0</v>
      </c>
      <c r="E733" s="573">
        <v>7.85</v>
      </c>
      <c r="F733" s="573">
        <v>4.4800000000000004</v>
      </c>
      <c r="G733" s="573">
        <v>10.69</v>
      </c>
      <c r="H733" s="573">
        <v>0</v>
      </c>
      <c r="I733" s="573">
        <v>0</v>
      </c>
      <c r="J733" s="573">
        <v>253.18</v>
      </c>
      <c r="K733" s="573">
        <v>254.01</v>
      </c>
      <c r="L733" s="573">
        <v>532.47</v>
      </c>
      <c r="M733" s="511"/>
      <c r="O733" s="500"/>
      <c r="P733" s="500"/>
      <c r="Q733" s="500"/>
      <c r="R733" s="500"/>
      <c r="S733" s="500"/>
      <c r="T733" s="500"/>
      <c r="U733" s="500"/>
      <c r="V733" s="500"/>
    </row>
    <row r="734" spans="1:22" s="1818" customFormat="1" ht="11.25">
      <c r="A734" s="1862">
        <v>24</v>
      </c>
      <c r="B734" s="1863" t="s">
        <v>711</v>
      </c>
      <c r="C734" s="573">
        <v>657.59</v>
      </c>
      <c r="D734" s="573">
        <v>23.41</v>
      </c>
      <c r="E734" s="573">
        <v>178.92</v>
      </c>
      <c r="F734" s="573">
        <v>169</v>
      </c>
      <c r="G734" s="573">
        <v>1120.1500000000001</v>
      </c>
      <c r="H734" s="573">
        <v>0</v>
      </c>
      <c r="I734" s="573">
        <v>0</v>
      </c>
      <c r="J734" s="573">
        <v>3327.01</v>
      </c>
      <c r="K734" s="573">
        <v>1502.45</v>
      </c>
      <c r="L734" s="573">
        <v>6978.54</v>
      </c>
      <c r="M734" s="511"/>
      <c r="O734" s="500"/>
      <c r="P734" s="500"/>
      <c r="Q734" s="500"/>
      <c r="R734" s="500"/>
      <c r="S734" s="500"/>
      <c r="T734" s="500"/>
      <c r="U734" s="500"/>
      <c r="V734" s="500"/>
    </row>
    <row r="735" spans="1:22" s="1818" customFormat="1" ht="11.25">
      <c r="A735" s="1862">
        <v>25</v>
      </c>
      <c r="B735" s="1863" t="s">
        <v>685</v>
      </c>
      <c r="C735" s="573">
        <v>523.14</v>
      </c>
      <c r="D735" s="573">
        <v>0</v>
      </c>
      <c r="E735" s="573">
        <v>148.83000000000001</v>
      </c>
      <c r="F735" s="573">
        <v>68.540000000000006</v>
      </c>
      <c r="G735" s="573">
        <v>169.37</v>
      </c>
      <c r="H735" s="573">
        <v>0</v>
      </c>
      <c r="I735" s="573">
        <v>0</v>
      </c>
      <c r="J735" s="573">
        <v>760.71</v>
      </c>
      <c r="K735" s="573">
        <v>540.09</v>
      </c>
      <c r="L735" s="573">
        <v>2210.69</v>
      </c>
      <c r="M735" s="511"/>
      <c r="O735" s="500"/>
      <c r="P735" s="500"/>
      <c r="Q735" s="500"/>
      <c r="R735" s="500"/>
      <c r="S735" s="500"/>
      <c r="T735" s="500"/>
      <c r="U735" s="500"/>
      <c r="V735" s="500"/>
    </row>
    <row r="736" spans="1:22" s="1818" customFormat="1" ht="11.25">
      <c r="A736" s="1862">
        <v>26</v>
      </c>
      <c r="B736" s="1863" t="s">
        <v>686</v>
      </c>
      <c r="C736" s="573">
        <v>764.72</v>
      </c>
      <c r="D736" s="573">
        <v>4.83</v>
      </c>
      <c r="E736" s="573">
        <v>66.03</v>
      </c>
      <c r="F736" s="573">
        <v>55.28</v>
      </c>
      <c r="G736" s="573">
        <v>368.1</v>
      </c>
      <c r="H736" s="573">
        <v>0</v>
      </c>
      <c r="I736" s="573">
        <v>0</v>
      </c>
      <c r="J736" s="573">
        <v>970.37</v>
      </c>
      <c r="K736" s="573">
        <v>443.12</v>
      </c>
      <c r="L736" s="573">
        <v>2672.44</v>
      </c>
      <c r="M736" s="511"/>
      <c r="O736" s="500"/>
      <c r="P736" s="500"/>
      <c r="Q736" s="500"/>
      <c r="R736" s="500"/>
      <c r="S736" s="500"/>
      <c r="T736" s="500"/>
      <c r="U736" s="500"/>
      <c r="V736" s="500"/>
    </row>
    <row r="737" spans="1:22" s="1818" customFormat="1" ht="11.25">
      <c r="A737" s="1862">
        <v>27</v>
      </c>
      <c r="B737" s="1863" t="s">
        <v>687</v>
      </c>
      <c r="C737" s="573">
        <v>166</v>
      </c>
      <c r="D737" s="573">
        <v>4230</v>
      </c>
      <c r="E737" s="573">
        <v>15.68</v>
      </c>
      <c r="F737" s="573">
        <v>62.25</v>
      </c>
      <c r="G737" s="573">
        <v>248.25</v>
      </c>
      <c r="H737" s="573">
        <v>0</v>
      </c>
      <c r="I737" s="573">
        <v>0</v>
      </c>
      <c r="J737" s="573">
        <v>2106.88</v>
      </c>
      <c r="K737" s="573">
        <v>1158.55</v>
      </c>
      <c r="L737" s="573">
        <v>7987.61</v>
      </c>
      <c r="M737" s="511"/>
      <c r="O737" s="500"/>
      <c r="P737" s="500"/>
      <c r="Q737" s="500"/>
      <c r="R737" s="500"/>
      <c r="S737" s="500"/>
      <c r="T737" s="500"/>
      <c r="U737" s="500"/>
      <c r="V737" s="500"/>
    </row>
    <row r="738" spans="1:22" s="1818" customFormat="1" ht="11.25">
      <c r="A738" s="1862">
        <v>28</v>
      </c>
      <c r="B738" s="1863" t="s">
        <v>712</v>
      </c>
      <c r="C738" s="573">
        <v>7.95</v>
      </c>
      <c r="D738" s="573">
        <v>0</v>
      </c>
      <c r="E738" s="573">
        <v>18.72</v>
      </c>
      <c r="F738" s="573">
        <v>81.239999999999995</v>
      </c>
      <c r="G738" s="573">
        <v>51.35</v>
      </c>
      <c r="H738" s="573">
        <v>0</v>
      </c>
      <c r="I738" s="573">
        <v>0</v>
      </c>
      <c r="J738" s="573">
        <v>376.87</v>
      </c>
      <c r="K738" s="573">
        <v>360.22</v>
      </c>
      <c r="L738" s="573">
        <v>896.35</v>
      </c>
      <c r="M738" s="511"/>
      <c r="O738" s="500"/>
      <c r="P738" s="500"/>
      <c r="Q738" s="500"/>
      <c r="R738" s="500"/>
      <c r="S738" s="500"/>
      <c r="T738" s="500"/>
      <c r="U738" s="500"/>
      <c r="V738" s="500"/>
    </row>
    <row r="739" spans="1:22" s="1818" customFormat="1" ht="11.25">
      <c r="A739" s="1862">
        <v>29</v>
      </c>
      <c r="B739" s="1863" t="s">
        <v>713</v>
      </c>
      <c r="C739" s="573">
        <v>10.81</v>
      </c>
      <c r="D739" s="573">
        <v>0.87</v>
      </c>
      <c r="E739" s="573">
        <v>24.32</v>
      </c>
      <c r="F739" s="573">
        <v>119.96</v>
      </c>
      <c r="G739" s="573">
        <v>81.83</v>
      </c>
      <c r="H739" s="573">
        <v>0</v>
      </c>
      <c r="I739" s="573">
        <v>0</v>
      </c>
      <c r="J739" s="573">
        <v>299.23</v>
      </c>
      <c r="K739" s="573">
        <v>326.14999999999998</v>
      </c>
      <c r="L739" s="573">
        <v>863.17</v>
      </c>
      <c r="M739" s="511"/>
      <c r="O739" s="500"/>
      <c r="P739" s="500"/>
      <c r="Q739" s="500"/>
      <c r="R739" s="500"/>
      <c r="S739" s="500"/>
      <c r="T739" s="500"/>
      <c r="U739" s="500"/>
      <c r="V739" s="500"/>
    </row>
    <row r="740" spans="1:22" s="1818" customFormat="1" ht="11.25">
      <c r="A740" s="1862">
        <v>30</v>
      </c>
      <c r="B740" s="1863" t="s">
        <v>714</v>
      </c>
      <c r="C740" s="573">
        <v>0</v>
      </c>
      <c r="D740" s="573">
        <v>0</v>
      </c>
      <c r="E740" s="573">
        <v>1.68</v>
      </c>
      <c r="F740" s="573">
        <v>1.22</v>
      </c>
      <c r="G740" s="573">
        <v>5.57</v>
      </c>
      <c r="H740" s="573">
        <v>0</v>
      </c>
      <c r="I740" s="573">
        <v>0</v>
      </c>
      <c r="J740" s="573">
        <v>15.47</v>
      </c>
      <c r="K740" s="573">
        <v>32.770000000000003</v>
      </c>
      <c r="L740" s="573">
        <v>56.7</v>
      </c>
      <c r="M740" s="511"/>
      <c r="O740" s="500"/>
      <c r="P740" s="500"/>
      <c r="Q740" s="500"/>
      <c r="R740" s="500"/>
      <c r="S740" s="500"/>
      <c r="T740" s="500"/>
      <c r="U740" s="500"/>
      <c r="V740" s="500"/>
    </row>
    <row r="741" spans="1:22" s="1818" customFormat="1" ht="11.25">
      <c r="A741" s="1862">
        <v>31</v>
      </c>
      <c r="B741" s="1863" t="s">
        <v>715</v>
      </c>
      <c r="C741" s="573">
        <v>0</v>
      </c>
      <c r="D741" s="573">
        <v>0</v>
      </c>
      <c r="E741" s="573">
        <v>20.72</v>
      </c>
      <c r="F741" s="573">
        <v>7.71</v>
      </c>
      <c r="G741" s="573">
        <v>82.97</v>
      </c>
      <c r="H741" s="573">
        <v>0</v>
      </c>
      <c r="I741" s="573">
        <v>0</v>
      </c>
      <c r="J741" s="573">
        <v>94.53</v>
      </c>
      <c r="K741" s="573">
        <v>149.76</v>
      </c>
      <c r="L741" s="573">
        <v>355.7</v>
      </c>
      <c r="M741" s="511"/>
      <c r="O741" s="500"/>
      <c r="P741" s="500"/>
      <c r="Q741" s="500"/>
      <c r="R741" s="500"/>
      <c r="S741" s="500"/>
      <c r="T741" s="500"/>
      <c r="U741" s="500"/>
      <c r="V741" s="500"/>
    </row>
    <row r="742" spans="1:22" s="1818" customFormat="1" ht="11.25">
      <c r="A742" s="1862">
        <v>32</v>
      </c>
      <c r="B742" s="1863" t="s">
        <v>716</v>
      </c>
      <c r="C742" s="573">
        <v>0</v>
      </c>
      <c r="D742" s="573">
        <v>0</v>
      </c>
      <c r="E742" s="573">
        <v>0.62</v>
      </c>
      <c r="F742" s="573">
        <v>4.03</v>
      </c>
      <c r="G742" s="573">
        <v>55.53</v>
      </c>
      <c r="H742" s="573">
        <v>0</v>
      </c>
      <c r="I742" s="573">
        <v>0</v>
      </c>
      <c r="J742" s="573">
        <v>66.489999999999995</v>
      </c>
      <c r="K742" s="573">
        <v>151.79</v>
      </c>
      <c r="L742" s="573">
        <v>278.45</v>
      </c>
      <c r="M742" s="511"/>
      <c r="O742" s="500"/>
      <c r="P742" s="500"/>
      <c r="Q742" s="500"/>
      <c r="R742" s="500"/>
      <c r="S742" s="500"/>
      <c r="T742" s="500"/>
      <c r="U742" s="500"/>
      <c r="V742" s="500"/>
    </row>
    <row r="743" spans="1:22" s="1818" customFormat="1" ht="11.25">
      <c r="A743" s="1862">
        <v>33</v>
      </c>
      <c r="B743" s="1863" t="s">
        <v>717</v>
      </c>
      <c r="C743" s="573">
        <v>0</v>
      </c>
      <c r="D743" s="573">
        <v>0</v>
      </c>
      <c r="E743" s="573">
        <v>3.26</v>
      </c>
      <c r="F743" s="573">
        <v>18.14</v>
      </c>
      <c r="G743" s="573">
        <v>15.56</v>
      </c>
      <c r="H743" s="573">
        <v>0</v>
      </c>
      <c r="I743" s="573">
        <v>0</v>
      </c>
      <c r="J743" s="573">
        <v>57.05</v>
      </c>
      <c r="K743" s="573">
        <v>93.74</v>
      </c>
      <c r="L743" s="573">
        <v>187.75</v>
      </c>
      <c r="M743" s="511"/>
      <c r="O743" s="500"/>
      <c r="P743" s="500"/>
      <c r="Q743" s="500"/>
      <c r="R743" s="500"/>
      <c r="S743" s="500"/>
      <c r="T743" s="500"/>
      <c r="U743" s="500"/>
      <c r="V743" s="500"/>
    </row>
    <row r="744" spans="1:22" s="1818" customFormat="1" ht="11.25">
      <c r="A744" s="1862">
        <v>34</v>
      </c>
      <c r="B744" s="1863" t="s">
        <v>692</v>
      </c>
      <c r="C744" s="573">
        <v>96.09</v>
      </c>
      <c r="D744" s="573">
        <v>2</v>
      </c>
      <c r="E744" s="573">
        <v>10.7</v>
      </c>
      <c r="F744" s="573">
        <v>61.15</v>
      </c>
      <c r="G744" s="573">
        <v>39.07</v>
      </c>
      <c r="H744" s="573">
        <v>0</v>
      </c>
      <c r="I744" s="573">
        <v>0</v>
      </c>
      <c r="J744" s="573">
        <v>481.33</v>
      </c>
      <c r="K744" s="573">
        <v>280.93</v>
      </c>
      <c r="L744" s="573">
        <v>971.28</v>
      </c>
      <c r="M744" s="511"/>
      <c r="O744" s="500"/>
      <c r="P744" s="500"/>
      <c r="Q744" s="500"/>
      <c r="R744" s="500"/>
      <c r="S744" s="500"/>
      <c r="T744" s="500"/>
      <c r="U744" s="500"/>
      <c r="V744" s="500"/>
    </row>
    <row r="745" spans="1:22" s="1818" customFormat="1" ht="11.25">
      <c r="A745" s="1862">
        <v>35</v>
      </c>
      <c r="B745" s="1863" t="s">
        <v>693</v>
      </c>
      <c r="C745" s="573">
        <v>67.91</v>
      </c>
      <c r="D745" s="573">
        <v>0</v>
      </c>
      <c r="E745" s="573">
        <v>16.52</v>
      </c>
      <c r="F745" s="573">
        <v>43.13</v>
      </c>
      <c r="G745" s="573">
        <v>61.56</v>
      </c>
      <c r="H745" s="573">
        <v>0</v>
      </c>
      <c r="I745" s="573">
        <v>0</v>
      </c>
      <c r="J745" s="573">
        <v>189.35</v>
      </c>
      <c r="K745" s="573">
        <v>206.47</v>
      </c>
      <c r="L745" s="573">
        <v>584.94000000000005</v>
      </c>
      <c r="M745" s="511"/>
      <c r="O745" s="500"/>
      <c r="P745" s="500"/>
      <c r="Q745" s="500"/>
      <c r="R745" s="500"/>
      <c r="S745" s="500"/>
      <c r="T745" s="500"/>
      <c r="U745" s="500"/>
      <c r="V745" s="500"/>
    </row>
    <row r="746" spans="1:22" s="1818" customFormat="1" ht="11.25">
      <c r="A746" s="1862">
        <v>36</v>
      </c>
      <c r="B746" s="1863" t="s">
        <v>694</v>
      </c>
      <c r="C746" s="573">
        <v>6.66</v>
      </c>
      <c r="D746" s="573">
        <v>0</v>
      </c>
      <c r="E746" s="573">
        <v>36.659999999999997</v>
      </c>
      <c r="F746" s="573">
        <v>808.89</v>
      </c>
      <c r="G746" s="573">
        <v>74.08</v>
      </c>
      <c r="H746" s="573">
        <v>0</v>
      </c>
      <c r="I746" s="573">
        <v>0</v>
      </c>
      <c r="J746" s="573">
        <v>175.46</v>
      </c>
      <c r="K746" s="573">
        <v>134.13</v>
      </c>
      <c r="L746" s="573">
        <v>1235.8900000000001</v>
      </c>
      <c r="M746" s="511"/>
      <c r="O746" s="500"/>
      <c r="P746" s="500"/>
      <c r="Q746" s="500"/>
      <c r="R746" s="500"/>
      <c r="S746" s="500"/>
      <c r="T746" s="500"/>
      <c r="U746" s="500"/>
      <c r="V746" s="500"/>
    </row>
    <row r="747" spans="1:22" s="1818" customFormat="1" ht="11.25">
      <c r="A747" s="1862">
        <v>37</v>
      </c>
      <c r="B747" s="1863" t="s">
        <v>718</v>
      </c>
      <c r="C747" s="573">
        <v>4.4000000000000004</v>
      </c>
      <c r="D747" s="573">
        <v>0</v>
      </c>
      <c r="E747" s="573">
        <v>7.19</v>
      </c>
      <c r="F747" s="573">
        <v>308.37</v>
      </c>
      <c r="G747" s="573">
        <v>113.76</v>
      </c>
      <c r="H747" s="573">
        <v>0</v>
      </c>
      <c r="I747" s="573">
        <v>0</v>
      </c>
      <c r="J747" s="573">
        <v>6.9</v>
      </c>
      <c r="K747" s="573">
        <v>27.48</v>
      </c>
      <c r="L747" s="573">
        <v>468.11</v>
      </c>
      <c r="M747" s="511"/>
      <c r="O747" s="500"/>
      <c r="P747" s="500"/>
      <c r="Q747" s="500"/>
      <c r="R747" s="500"/>
      <c r="S747" s="500"/>
      <c r="T747" s="500"/>
      <c r="U747" s="500"/>
      <c r="V747" s="500"/>
    </row>
    <row r="748" spans="1:22" s="1818" customFormat="1" ht="11.25">
      <c r="A748" s="1862">
        <v>41</v>
      </c>
      <c r="B748" s="1863" t="s">
        <v>719</v>
      </c>
      <c r="C748" s="573">
        <v>0</v>
      </c>
      <c r="D748" s="573">
        <v>0</v>
      </c>
      <c r="E748" s="573">
        <v>6.9</v>
      </c>
      <c r="F748" s="573">
        <v>122.02</v>
      </c>
      <c r="G748" s="573">
        <v>4.74</v>
      </c>
      <c r="H748" s="573">
        <v>0</v>
      </c>
      <c r="I748" s="573">
        <v>0</v>
      </c>
      <c r="J748" s="573">
        <v>9.32</v>
      </c>
      <c r="K748" s="573">
        <v>330.15</v>
      </c>
      <c r="L748" s="573">
        <v>473.13</v>
      </c>
      <c r="M748" s="511"/>
      <c r="O748" s="500"/>
      <c r="P748" s="500"/>
      <c r="Q748" s="500"/>
      <c r="R748" s="500"/>
      <c r="S748" s="500"/>
      <c r="T748" s="500"/>
      <c r="U748" s="500"/>
      <c r="V748" s="500"/>
    </row>
    <row r="749" spans="1:22" s="1818" customFormat="1" ht="11.25">
      <c r="A749" s="1862">
        <v>45</v>
      </c>
      <c r="B749" s="1863" t="s">
        <v>660</v>
      </c>
      <c r="C749" s="573">
        <v>0</v>
      </c>
      <c r="D749" s="573">
        <v>0</v>
      </c>
      <c r="E749" s="573">
        <v>91.67</v>
      </c>
      <c r="F749" s="573">
        <v>646.59</v>
      </c>
      <c r="G749" s="573">
        <v>37.159999999999997</v>
      </c>
      <c r="H749" s="573">
        <v>0</v>
      </c>
      <c r="I749" s="573">
        <v>0</v>
      </c>
      <c r="J749" s="573">
        <v>144.02000000000001</v>
      </c>
      <c r="K749" s="573">
        <v>134.09</v>
      </c>
      <c r="L749" s="573">
        <v>1053.54</v>
      </c>
      <c r="M749" s="511"/>
      <c r="O749" s="500"/>
      <c r="P749" s="500"/>
      <c r="Q749" s="500"/>
      <c r="R749" s="500"/>
      <c r="S749" s="500"/>
      <c r="T749" s="500"/>
      <c r="U749" s="500"/>
      <c r="V749" s="500"/>
    </row>
    <row r="750" spans="1:22" s="1818" customFormat="1" ht="11.25">
      <c r="A750" s="1865"/>
      <c r="B750" s="1866" t="s">
        <v>662</v>
      </c>
      <c r="C750" s="573">
        <v>0</v>
      </c>
      <c r="D750" s="573">
        <v>338</v>
      </c>
      <c r="E750" s="573">
        <v>0</v>
      </c>
      <c r="F750" s="573">
        <v>0</v>
      </c>
      <c r="G750" s="573">
        <v>0</v>
      </c>
      <c r="H750" s="573">
        <v>0</v>
      </c>
      <c r="I750" s="573">
        <v>0</v>
      </c>
      <c r="J750" s="573">
        <v>265</v>
      </c>
      <c r="K750" s="573">
        <v>0</v>
      </c>
      <c r="L750" s="573">
        <v>603</v>
      </c>
      <c r="M750" s="511"/>
      <c r="O750" s="500"/>
      <c r="P750" s="500"/>
      <c r="Q750" s="500"/>
      <c r="R750" s="500"/>
      <c r="S750" s="500"/>
      <c r="T750" s="500"/>
      <c r="U750" s="500"/>
      <c r="V750" s="500"/>
    </row>
    <row r="751" spans="1:22" s="1818" customFormat="1" ht="11.25">
      <c r="A751" s="1867" t="s">
        <v>209</v>
      </c>
      <c r="B751" s="1859" t="s">
        <v>720</v>
      </c>
      <c r="C751" s="1861">
        <v>3395.86</v>
      </c>
      <c r="D751" s="1861">
        <v>4599.1099999999997</v>
      </c>
      <c r="E751" s="1861">
        <v>874.56</v>
      </c>
      <c r="F751" s="1861">
        <v>2976.21</v>
      </c>
      <c r="G751" s="1861">
        <v>3648.43</v>
      </c>
      <c r="H751" s="1861">
        <v>0</v>
      </c>
      <c r="I751" s="1861">
        <v>0</v>
      </c>
      <c r="J751" s="1861">
        <v>12882.53</v>
      </c>
      <c r="K751" s="1861">
        <v>8078.58</v>
      </c>
      <c r="L751" s="1861">
        <v>36455.279999999999</v>
      </c>
      <c r="M751" s="511"/>
      <c r="O751" s="500"/>
      <c r="P751" s="500"/>
      <c r="Q751" s="500"/>
      <c r="R751" s="500"/>
      <c r="S751" s="500"/>
      <c r="T751" s="500"/>
      <c r="U751" s="500"/>
      <c r="V751" s="500"/>
    </row>
    <row r="752" spans="1:22" s="1818" customFormat="1" ht="11.25">
      <c r="A752" s="1862">
        <v>23</v>
      </c>
      <c r="B752" s="1863" t="s">
        <v>721</v>
      </c>
      <c r="C752" s="573">
        <v>1184</v>
      </c>
      <c r="D752" s="573">
        <v>576.41</v>
      </c>
      <c r="E752" s="573">
        <v>7.08</v>
      </c>
      <c r="F752" s="573">
        <v>16.260000000000002</v>
      </c>
      <c r="G752" s="573">
        <v>2475.1999999999998</v>
      </c>
      <c r="H752" s="573">
        <v>0</v>
      </c>
      <c r="I752" s="573">
        <v>0</v>
      </c>
      <c r="J752" s="573">
        <v>166.2</v>
      </c>
      <c r="K752" s="573">
        <v>0</v>
      </c>
      <c r="L752" s="573">
        <v>4425.16</v>
      </c>
      <c r="M752" s="511"/>
      <c r="O752" s="500"/>
      <c r="P752" s="500"/>
      <c r="Q752" s="500"/>
      <c r="R752" s="500"/>
      <c r="S752" s="500"/>
      <c r="T752" s="500"/>
      <c r="U752" s="500"/>
      <c r="V752" s="500"/>
    </row>
    <row r="753" spans="1:22" s="1818" customFormat="1" ht="12" thickBot="1">
      <c r="A753" s="1868" t="s">
        <v>209</v>
      </c>
      <c r="B753" s="1869" t="s">
        <v>722</v>
      </c>
      <c r="C753" s="1870">
        <v>4579.8599999999997</v>
      </c>
      <c r="D753" s="1870">
        <v>5175.5200000000004</v>
      </c>
      <c r="E753" s="1870">
        <v>881.64</v>
      </c>
      <c r="F753" s="1870">
        <v>2992.48</v>
      </c>
      <c r="G753" s="1870">
        <v>6123.63</v>
      </c>
      <c r="H753" s="1870">
        <v>0</v>
      </c>
      <c r="I753" s="1870">
        <v>0</v>
      </c>
      <c r="J753" s="1870">
        <v>13048.73</v>
      </c>
      <c r="K753" s="1870">
        <v>8078.58</v>
      </c>
      <c r="L753" s="1870">
        <v>40880.44</v>
      </c>
      <c r="M753" s="511"/>
      <c r="O753" s="500"/>
      <c r="P753" s="500"/>
      <c r="Q753" s="500"/>
      <c r="R753" s="500"/>
      <c r="S753" s="500"/>
      <c r="T753" s="500"/>
      <c r="U753" s="500"/>
      <c r="V753" s="500"/>
    </row>
    <row r="754" spans="1:22" s="1818" customFormat="1" ht="12" thickTop="1">
      <c r="A754" s="1813"/>
      <c r="B754" s="1821"/>
      <c r="C754" s="1852"/>
      <c r="D754" s="1852"/>
      <c r="E754" s="1852"/>
      <c r="F754" s="1852"/>
      <c r="G754" s="1852"/>
      <c r="H754" s="1852"/>
      <c r="I754" s="1852"/>
      <c r="J754" s="1852"/>
      <c r="K754" s="1852"/>
      <c r="L754" s="1852"/>
      <c r="M754" s="511"/>
      <c r="O754" s="500"/>
      <c r="P754" s="500"/>
      <c r="Q754" s="500"/>
      <c r="R754" s="500"/>
      <c r="S754" s="500"/>
      <c r="T754" s="500"/>
      <c r="U754" s="500"/>
      <c r="V754" s="500"/>
    </row>
    <row r="755" spans="1:22" s="1818" customFormat="1" ht="11.25">
      <c r="A755" s="1813"/>
      <c r="B755" s="1821"/>
      <c r="C755" s="1852"/>
      <c r="D755" s="1852"/>
      <c r="E755" s="1852"/>
      <c r="F755" s="1852"/>
      <c r="G755" s="1852"/>
      <c r="H755" s="1852"/>
      <c r="I755" s="1852"/>
      <c r="J755" s="1852"/>
      <c r="K755" s="1852"/>
      <c r="L755" s="1852"/>
      <c r="M755" s="511"/>
      <c r="O755" s="500"/>
      <c r="P755" s="500"/>
      <c r="Q755" s="500"/>
      <c r="R755" s="500"/>
      <c r="S755" s="500"/>
      <c r="T755" s="500"/>
      <c r="U755" s="500"/>
      <c r="V755" s="500"/>
    </row>
    <row r="756" spans="1:22" s="1818" customFormat="1" ht="11.25">
      <c r="A756" s="1823">
        <v>1993</v>
      </c>
      <c r="B756" s="1824" t="s">
        <v>1610</v>
      </c>
      <c r="C756" s="1825"/>
      <c r="D756" s="1826"/>
      <c r="E756" s="1827"/>
      <c r="F756" s="1827"/>
      <c r="G756" s="1827"/>
      <c r="H756" s="1827"/>
      <c r="I756" s="1826"/>
      <c r="J756" s="1826"/>
      <c r="K756" s="1827"/>
      <c r="L756" s="1827"/>
      <c r="M756" s="511"/>
      <c r="O756" s="500"/>
      <c r="P756" s="500"/>
      <c r="Q756" s="500"/>
      <c r="R756" s="500"/>
      <c r="S756" s="500"/>
      <c r="T756" s="500"/>
      <c r="U756" s="500"/>
      <c r="V756" s="500"/>
    </row>
    <row r="757" spans="1:22" s="1818" customFormat="1" ht="11.25">
      <c r="A757" s="1858">
        <v>14</v>
      </c>
      <c r="B757" s="1859" t="s">
        <v>673</v>
      </c>
      <c r="C757" s="1861">
        <v>0</v>
      </c>
      <c r="D757" s="1861">
        <v>0</v>
      </c>
      <c r="E757" s="1861">
        <v>9.5500000000000007</v>
      </c>
      <c r="F757" s="1861">
        <v>112.3</v>
      </c>
      <c r="G757" s="1861">
        <v>21.56</v>
      </c>
      <c r="H757" s="1861">
        <v>0</v>
      </c>
      <c r="I757" s="1861">
        <v>0</v>
      </c>
      <c r="J757" s="1861">
        <v>119.97</v>
      </c>
      <c r="K757" s="1861">
        <v>143.5</v>
      </c>
      <c r="L757" s="1861">
        <v>406.88</v>
      </c>
      <c r="M757" s="511"/>
      <c r="O757" s="500"/>
      <c r="P757" s="500"/>
      <c r="Q757" s="500"/>
      <c r="R757" s="500"/>
      <c r="S757" s="500"/>
      <c r="T757" s="500"/>
      <c r="U757" s="500"/>
      <c r="V757" s="500"/>
    </row>
    <row r="758" spans="1:22" s="1818" customFormat="1" ht="11.25">
      <c r="A758" s="1862">
        <v>15</v>
      </c>
      <c r="B758" s="1863" t="s">
        <v>705</v>
      </c>
      <c r="C758" s="573">
        <v>427.55</v>
      </c>
      <c r="D758" s="573">
        <v>0</v>
      </c>
      <c r="E758" s="573">
        <v>110.68</v>
      </c>
      <c r="F758" s="573">
        <v>159.33000000000001</v>
      </c>
      <c r="G758" s="573">
        <v>732.21</v>
      </c>
      <c r="H758" s="573">
        <v>0</v>
      </c>
      <c r="I758" s="573">
        <v>0</v>
      </c>
      <c r="J758" s="573">
        <v>1528.87</v>
      </c>
      <c r="K758" s="573">
        <v>957.39</v>
      </c>
      <c r="L758" s="573">
        <v>3916.03</v>
      </c>
      <c r="M758" s="511"/>
      <c r="O758" s="500"/>
      <c r="P758" s="500"/>
      <c r="Q758" s="500"/>
      <c r="R758" s="500"/>
      <c r="S758" s="500"/>
      <c r="T758" s="500"/>
      <c r="U758" s="500"/>
      <c r="V758" s="500"/>
    </row>
    <row r="759" spans="1:22" s="1818" customFormat="1" ht="11.25">
      <c r="A759" s="1862">
        <v>16</v>
      </c>
      <c r="B759" s="1863" t="s">
        <v>676</v>
      </c>
      <c r="C759" s="573">
        <v>0</v>
      </c>
      <c r="D759" s="573">
        <v>0</v>
      </c>
      <c r="E759" s="573">
        <v>1.78</v>
      </c>
      <c r="F759" s="573">
        <v>1.0900000000000001</v>
      </c>
      <c r="G759" s="573">
        <v>6.97</v>
      </c>
      <c r="H759" s="573">
        <v>0</v>
      </c>
      <c r="I759" s="573">
        <v>0</v>
      </c>
      <c r="J759" s="573">
        <v>20.99</v>
      </c>
      <c r="K759" s="573">
        <v>11.61</v>
      </c>
      <c r="L759" s="573">
        <v>42.45</v>
      </c>
      <c r="M759" s="511"/>
      <c r="O759" s="500"/>
      <c r="P759" s="500"/>
      <c r="Q759" s="500"/>
      <c r="R759" s="500"/>
      <c r="S759" s="500"/>
      <c r="T759" s="500"/>
      <c r="U759" s="500"/>
      <c r="V759" s="500"/>
    </row>
    <row r="760" spans="1:22" s="1818" customFormat="1" ht="11.25">
      <c r="A760" s="1862">
        <v>17</v>
      </c>
      <c r="B760" s="1863" t="s">
        <v>677</v>
      </c>
      <c r="C760" s="573">
        <v>217.6</v>
      </c>
      <c r="D760" s="573">
        <v>0</v>
      </c>
      <c r="E760" s="573">
        <v>26.09</v>
      </c>
      <c r="F760" s="573">
        <v>24.26</v>
      </c>
      <c r="G760" s="573">
        <v>122.51</v>
      </c>
      <c r="H760" s="573">
        <v>0</v>
      </c>
      <c r="I760" s="573">
        <v>0</v>
      </c>
      <c r="J760" s="573">
        <v>443.47</v>
      </c>
      <c r="K760" s="573">
        <v>198.66</v>
      </c>
      <c r="L760" s="573">
        <v>1032.5899999999999</v>
      </c>
      <c r="M760" s="511"/>
      <c r="O760" s="500"/>
      <c r="P760" s="500"/>
      <c r="Q760" s="500"/>
      <c r="R760" s="500"/>
      <c r="S760" s="500"/>
      <c r="T760" s="500"/>
      <c r="U760" s="500"/>
      <c r="V760" s="500"/>
    </row>
    <row r="761" spans="1:22" s="1818" customFormat="1" ht="11.25">
      <c r="A761" s="1862">
        <v>18</v>
      </c>
      <c r="B761" s="1863" t="s">
        <v>706</v>
      </c>
      <c r="C761" s="573">
        <v>0</v>
      </c>
      <c r="D761" s="573">
        <v>0</v>
      </c>
      <c r="E761" s="573">
        <v>1.29</v>
      </c>
      <c r="F761" s="573">
        <v>12.32</v>
      </c>
      <c r="G761" s="573">
        <v>78.53</v>
      </c>
      <c r="H761" s="573">
        <v>0</v>
      </c>
      <c r="I761" s="573">
        <v>0</v>
      </c>
      <c r="J761" s="573">
        <v>78.38</v>
      </c>
      <c r="K761" s="573">
        <v>41.63</v>
      </c>
      <c r="L761" s="573">
        <v>212.16</v>
      </c>
      <c r="M761" s="511"/>
      <c r="O761" s="500"/>
      <c r="P761" s="500"/>
      <c r="Q761" s="500"/>
      <c r="R761" s="500"/>
      <c r="S761" s="500"/>
      <c r="T761" s="500"/>
      <c r="U761" s="500"/>
      <c r="V761" s="500"/>
    </row>
    <row r="762" spans="1:22" s="1818" customFormat="1" ht="11.25">
      <c r="A762" s="1862">
        <v>19</v>
      </c>
      <c r="B762" s="1863" t="s">
        <v>707</v>
      </c>
      <c r="C762" s="573">
        <v>13.95</v>
      </c>
      <c r="D762" s="573">
        <v>0</v>
      </c>
      <c r="E762" s="573">
        <v>2.33</v>
      </c>
      <c r="F762" s="573">
        <v>1.27</v>
      </c>
      <c r="G762" s="573">
        <v>5.17</v>
      </c>
      <c r="H762" s="573">
        <v>0</v>
      </c>
      <c r="I762" s="573">
        <v>0</v>
      </c>
      <c r="J762" s="573">
        <v>34.6</v>
      </c>
      <c r="K762" s="573">
        <v>24.56</v>
      </c>
      <c r="L762" s="573">
        <v>81.88</v>
      </c>
      <c r="M762" s="511"/>
      <c r="O762" s="500"/>
      <c r="P762" s="500"/>
      <c r="Q762" s="500"/>
      <c r="R762" s="500"/>
      <c r="S762" s="500"/>
      <c r="T762" s="500"/>
      <c r="U762" s="500"/>
      <c r="V762" s="500"/>
    </row>
    <row r="763" spans="1:22" s="1818" customFormat="1" ht="11.25">
      <c r="A763" s="1862">
        <v>20</v>
      </c>
      <c r="B763" s="1863" t="s">
        <v>708</v>
      </c>
      <c r="C763" s="573">
        <v>1.53</v>
      </c>
      <c r="D763" s="573">
        <v>0</v>
      </c>
      <c r="E763" s="573">
        <v>32.07</v>
      </c>
      <c r="F763" s="573">
        <v>53.36</v>
      </c>
      <c r="G763" s="573">
        <v>3.84</v>
      </c>
      <c r="H763" s="573">
        <v>0</v>
      </c>
      <c r="I763" s="573">
        <v>0</v>
      </c>
      <c r="J763" s="573">
        <v>55.62</v>
      </c>
      <c r="K763" s="573">
        <v>106.2</v>
      </c>
      <c r="L763" s="573">
        <v>252.62</v>
      </c>
      <c r="M763" s="511"/>
      <c r="O763" s="500"/>
      <c r="P763" s="500"/>
      <c r="Q763" s="500"/>
      <c r="R763" s="500"/>
      <c r="S763" s="500"/>
      <c r="T763" s="500"/>
      <c r="U763" s="500"/>
      <c r="V763" s="500"/>
    </row>
    <row r="764" spans="1:22" s="1818" customFormat="1" ht="11.25">
      <c r="A764" s="1862">
        <v>21</v>
      </c>
      <c r="B764" s="1863" t="s">
        <v>709</v>
      </c>
      <c r="C764" s="573">
        <v>612.49</v>
      </c>
      <c r="D764" s="573">
        <v>0</v>
      </c>
      <c r="E764" s="573">
        <v>31.94</v>
      </c>
      <c r="F764" s="573">
        <v>34.85</v>
      </c>
      <c r="G764" s="573">
        <v>242.16</v>
      </c>
      <c r="H764" s="573">
        <v>0</v>
      </c>
      <c r="I764" s="573">
        <v>0</v>
      </c>
      <c r="J764" s="573">
        <v>694.35</v>
      </c>
      <c r="K764" s="573">
        <v>506.91</v>
      </c>
      <c r="L764" s="573">
        <v>2122.71</v>
      </c>
      <c r="M764" s="511"/>
      <c r="O764" s="500"/>
      <c r="P764" s="500"/>
      <c r="Q764" s="500"/>
      <c r="R764" s="500"/>
      <c r="S764" s="500"/>
      <c r="T764" s="500"/>
      <c r="U764" s="500"/>
      <c r="V764" s="500"/>
    </row>
    <row r="765" spans="1:22" s="1818" customFormat="1" ht="11.25">
      <c r="A765" s="1862">
        <v>22</v>
      </c>
      <c r="B765" s="1863" t="s">
        <v>710</v>
      </c>
      <c r="C765" s="573">
        <v>2.42</v>
      </c>
      <c r="D765" s="573">
        <v>0</v>
      </c>
      <c r="E765" s="573">
        <v>5.55</v>
      </c>
      <c r="F765" s="573">
        <v>5.49</v>
      </c>
      <c r="G765" s="573">
        <v>12.99</v>
      </c>
      <c r="H765" s="573">
        <v>0</v>
      </c>
      <c r="I765" s="573">
        <v>0</v>
      </c>
      <c r="J765" s="573">
        <v>196.22</v>
      </c>
      <c r="K765" s="573">
        <v>244.63</v>
      </c>
      <c r="L765" s="573">
        <v>467.3</v>
      </c>
      <c r="M765" s="1839"/>
      <c r="O765" s="500"/>
      <c r="P765" s="500"/>
      <c r="Q765" s="500"/>
      <c r="R765" s="500"/>
      <c r="S765" s="500"/>
      <c r="T765" s="500"/>
      <c r="U765" s="500"/>
      <c r="V765" s="500"/>
    </row>
    <row r="766" spans="1:22" s="1818" customFormat="1" ht="11.25">
      <c r="A766" s="1862">
        <v>24</v>
      </c>
      <c r="B766" s="1863" t="s">
        <v>711</v>
      </c>
      <c r="C766" s="573">
        <v>664.75</v>
      </c>
      <c r="D766" s="573">
        <v>51.21</v>
      </c>
      <c r="E766" s="573">
        <v>127.22</v>
      </c>
      <c r="F766" s="573">
        <v>167</v>
      </c>
      <c r="G766" s="573">
        <v>840.9</v>
      </c>
      <c r="H766" s="573">
        <v>0</v>
      </c>
      <c r="I766" s="573">
        <v>0</v>
      </c>
      <c r="J766" s="573">
        <v>2916</v>
      </c>
      <c r="K766" s="573">
        <v>1593</v>
      </c>
      <c r="L766" s="573">
        <v>6360.08</v>
      </c>
      <c r="M766" s="1839"/>
      <c r="O766" s="500"/>
      <c r="P766" s="500"/>
      <c r="Q766" s="500"/>
      <c r="R766" s="500"/>
      <c r="S766" s="500"/>
      <c r="T766" s="500"/>
      <c r="U766" s="500"/>
      <c r="V766" s="500"/>
    </row>
    <row r="767" spans="1:22" s="1818" customFormat="1" ht="11.25">
      <c r="A767" s="1862">
        <v>25</v>
      </c>
      <c r="B767" s="1863" t="s">
        <v>685</v>
      </c>
      <c r="C767" s="573">
        <v>544.69000000000005</v>
      </c>
      <c r="D767" s="573">
        <v>0</v>
      </c>
      <c r="E767" s="573">
        <v>128.44999999999999</v>
      </c>
      <c r="F767" s="573">
        <v>76.290000000000006</v>
      </c>
      <c r="G767" s="573">
        <v>174.15</v>
      </c>
      <c r="H767" s="573">
        <v>0</v>
      </c>
      <c r="I767" s="573">
        <v>0</v>
      </c>
      <c r="J767" s="573">
        <v>416.09</v>
      </c>
      <c r="K767" s="573">
        <v>539.44000000000005</v>
      </c>
      <c r="L767" s="573">
        <v>1879.1</v>
      </c>
      <c r="M767" s="1839"/>
      <c r="O767" s="500"/>
      <c r="P767" s="500"/>
      <c r="Q767" s="500"/>
      <c r="R767" s="500"/>
      <c r="S767" s="500"/>
      <c r="T767" s="500"/>
      <c r="U767" s="500"/>
      <c r="V767" s="500"/>
    </row>
    <row r="768" spans="1:22" s="1818" customFormat="1" ht="11.25">
      <c r="A768" s="1862">
        <v>26</v>
      </c>
      <c r="B768" s="1863" t="s">
        <v>686</v>
      </c>
      <c r="C768" s="573">
        <v>658.96</v>
      </c>
      <c r="D768" s="573">
        <v>10.5</v>
      </c>
      <c r="E768" s="573">
        <v>56.01</v>
      </c>
      <c r="F768" s="573">
        <v>57.4</v>
      </c>
      <c r="G768" s="573">
        <v>335.25</v>
      </c>
      <c r="H768" s="573">
        <v>0</v>
      </c>
      <c r="I768" s="573">
        <v>0</v>
      </c>
      <c r="J768" s="573">
        <v>946.81</v>
      </c>
      <c r="K768" s="573">
        <v>438.5</v>
      </c>
      <c r="L768" s="573">
        <v>2503.44</v>
      </c>
      <c r="M768" s="1839"/>
      <c r="O768" s="500"/>
      <c r="P768" s="500"/>
      <c r="Q768" s="500"/>
      <c r="R768" s="500"/>
      <c r="S768" s="500"/>
      <c r="T768" s="500"/>
      <c r="U768" s="500"/>
      <c r="V768" s="500"/>
    </row>
    <row r="769" spans="1:22" s="1818" customFormat="1" ht="11.25">
      <c r="A769" s="1862">
        <v>27</v>
      </c>
      <c r="B769" s="1863" t="s">
        <v>687</v>
      </c>
      <c r="C769" s="573">
        <v>186</v>
      </c>
      <c r="D769" s="573">
        <v>4073.3</v>
      </c>
      <c r="E769" s="573">
        <v>35.71</v>
      </c>
      <c r="F769" s="573">
        <v>166.56</v>
      </c>
      <c r="G769" s="573">
        <v>759.39</v>
      </c>
      <c r="H769" s="573">
        <v>0</v>
      </c>
      <c r="I769" s="573">
        <v>0</v>
      </c>
      <c r="J769" s="573">
        <v>1694</v>
      </c>
      <c r="K769" s="573">
        <v>1233</v>
      </c>
      <c r="L769" s="573">
        <v>8147.96</v>
      </c>
      <c r="M769" s="1839"/>
      <c r="O769" s="500"/>
      <c r="P769" s="500"/>
      <c r="Q769" s="500"/>
      <c r="R769" s="500"/>
      <c r="S769" s="500"/>
      <c r="T769" s="500"/>
      <c r="U769" s="500"/>
      <c r="V769" s="500"/>
    </row>
    <row r="770" spans="1:22" s="1818" customFormat="1" ht="11.25">
      <c r="A770" s="1862">
        <v>28</v>
      </c>
      <c r="B770" s="1863" t="s">
        <v>712</v>
      </c>
      <c r="C770" s="573">
        <v>13.47</v>
      </c>
      <c r="D770" s="573">
        <v>0</v>
      </c>
      <c r="E770" s="573">
        <v>19.36</v>
      </c>
      <c r="F770" s="573">
        <v>84.39</v>
      </c>
      <c r="G770" s="573">
        <v>57.69</v>
      </c>
      <c r="H770" s="573">
        <v>0</v>
      </c>
      <c r="I770" s="573">
        <v>0</v>
      </c>
      <c r="J770" s="573">
        <v>510</v>
      </c>
      <c r="K770" s="573">
        <v>368.63</v>
      </c>
      <c r="L770" s="573">
        <v>1053.54</v>
      </c>
      <c r="M770" s="1839"/>
      <c r="O770" s="500"/>
      <c r="P770" s="500"/>
      <c r="Q770" s="500"/>
      <c r="R770" s="500"/>
      <c r="S770" s="500"/>
      <c r="T770" s="500"/>
      <c r="U770" s="500"/>
      <c r="V770" s="500"/>
    </row>
    <row r="771" spans="1:22" s="1818" customFormat="1" ht="11.25">
      <c r="A771" s="1862">
        <v>29</v>
      </c>
      <c r="B771" s="1863" t="s">
        <v>713</v>
      </c>
      <c r="C771" s="573">
        <v>18.86</v>
      </c>
      <c r="D771" s="573">
        <v>2.38</v>
      </c>
      <c r="E771" s="573">
        <v>22.98</v>
      </c>
      <c r="F771" s="573">
        <v>123.23</v>
      </c>
      <c r="G771" s="573">
        <v>96.72</v>
      </c>
      <c r="H771" s="573">
        <v>0</v>
      </c>
      <c r="I771" s="573">
        <v>0</v>
      </c>
      <c r="J771" s="573">
        <v>396</v>
      </c>
      <c r="K771" s="573">
        <v>330.37</v>
      </c>
      <c r="L771" s="573">
        <v>990.55</v>
      </c>
      <c r="M771" s="1839"/>
      <c r="O771" s="500"/>
      <c r="P771" s="500"/>
      <c r="Q771" s="500"/>
      <c r="R771" s="500"/>
      <c r="S771" s="500"/>
      <c r="T771" s="500"/>
      <c r="U771" s="500"/>
      <c r="V771" s="500"/>
    </row>
    <row r="772" spans="1:22" s="1818" customFormat="1" ht="11.25">
      <c r="A772" s="1862">
        <v>30</v>
      </c>
      <c r="B772" s="1863" t="s">
        <v>714</v>
      </c>
      <c r="C772" s="573">
        <v>0</v>
      </c>
      <c r="D772" s="573">
        <v>0</v>
      </c>
      <c r="E772" s="573">
        <v>1.25</v>
      </c>
      <c r="F772" s="573">
        <v>0.95</v>
      </c>
      <c r="G772" s="573">
        <v>12.9</v>
      </c>
      <c r="H772" s="573">
        <v>0</v>
      </c>
      <c r="I772" s="573">
        <v>0</v>
      </c>
      <c r="J772" s="573">
        <v>24.71</v>
      </c>
      <c r="K772" s="573">
        <v>38.33</v>
      </c>
      <c r="L772" s="573">
        <v>78.13</v>
      </c>
      <c r="M772" s="1839"/>
      <c r="O772" s="500"/>
      <c r="P772" s="500"/>
      <c r="Q772" s="500"/>
      <c r="R772" s="500"/>
      <c r="S772" s="500"/>
      <c r="T772" s="500"/>
      <c r="U772" s="500"/>
      <c r="V772" s="500"/>
    </row>
    <row r="773" spans="1:22" s="1818" customFormat="1" ht="11.25">
      <c r="A773" s="1862">
        <v>31</v>
      </c>
      <c r="B773" s="1863" t="s">
        <v>715</v>
      </c>
      <c r="C773" s="573">
        <v>7.69</v>
      </c>
      <c r="D773" s="573">
        <v>2.91</v>
      </c>
      <c r="E773" s="573">
        <v>20.92</v>
      </c>
      <c r="F773" s="573">
        <v>9.51</v>
      </c>
      <c r="G773" s="573">
        <v>93.82</v>
      </c>
      <c r="H773" s="573">
        <v>0</v>
      </c>
      <c r="I773" s="573">
        <v>0</v>
      </c>
      <c r="J773" s="573">
        <v>154.52000000000001</v>
      </c>
      <c r="K773" s="573">
        <v>160.19999999999999</v>
      </c>
      <c r="L773" s="573">
        <v>449.57</v>
      </c>
      <c r="M773" s="1839"/>
      <c r="O773" s="500"/>
      <c r="P773" s="500"/>
      <c r="Q773" s="500"/>
      <c r="R773" s="500"/>
      <c r="S773" s="500"/>
      <c r="T773" s="500"/>
      <c r="U773" s="500"/>
      <c r="V773" s="500"/>
    </row>
    <row r="774" spans="1:22" s="1818" customFormat="1" ht="11.25">
      <c r="A774" s="1862">
        <v>32</v>
      </c>
      <c r="B774" s="1863" t="s">
        <v>716</v>
      </c>
      <c r="C774" s="573">
        <v>0.92</v>
      </c>
      <c r="D774" s="573">
        <v>0</v>
      </c>
      <c r="E774" s="573">
        <v>0</v>
      </c>
      <c r="F774" s="573">
        <v>3.31</v>
      </c>
      <c r="G774" s="573">
        <v>47.14</v>
      </c>
      <c r="H774" s="573">
        <v>0</v>
      </c>
      <c r="I774" s="573">
        <v>0</v>
      </c>
      <c r="J774" s="573">
        <v>91.79</v>
      </c>
      <c r="K774" s="573">
        <v>138.4</v>
      </c>
      <c r="L774" s="573">
        <v>281.57</v>
      </c>
      <c r="M774" s="1839"/>
      <c r="O774" s="500"/>
      <c r="P774" s="500"/>
      <c r="Q774" s="500"/>
      <c r="R774" s="500"/>
      <c r="S774" s="500"/>
      <c r="T774" s="500"/>
      <c r="U774" s="500"/>
      <c r="V774" s="500"/>
    </row>
    <row r="775" spans="1:22" s="1818" customFormat="1" ht="11.25">
      <c r="A775" s="1862">
        <v>33</v>
      </c>
      <c r="B775" s="1863" t="s">
        <v>717</v>
      </c>
      <c r="C775" s="573">
        <v>1.77</v>
      </c>
      <c r="D775" s="573">
        <v>0</v>
      </c>
      <c r="E775" s="573">
        <v>3.21</v>
      </c>
      <c r="F775" s="573">
        <v>19.579999999999998</v>
      </c>
      <c r="G775" s="573">
        <v>19.21</v>
      </c>
      <c r="H775" s="573">
        <v>0</v>
      </c>
      <c r="I775" s="573">
        <v>0</v>
      </c>
      <c r="J775" s="573">
        <v>97.99</v>
      </c>
      <c r="K775" s="573">
        <v>107.06</v>
      </c>
      <c r="L775" s="573">
        <v>248.81</v>
      </c>
      <c r="M775" s="1839"/>
      <c r="O775" s="500"/>
      <c r="P775" s="500"/>
      <c r="Q775" s="500"/>
      <c r="R775" s="500"/>
      <c r="S775" s="500"/>
      <c r="T775" s="500"/>
      <c r="U775" s="500"/>
      <c r="V775" s="500"/>
    </row>
    <row r="776" spans="1:22" s="1818" customFormat="1" ht="11.25">
      <c r="A776" s="1862">
        <v>34</v>
      </c>
      <c r="B776" s="1863" t="s">
        <v>692</v>
      </c>
      <c r="C776" s="573">
        <v>84.87</v>
      </c>
      <c r="D776" s="573">
        <v>0</v>
      </c>
      <c r="E776" s="573">
        <v>7.1</v>
      </c>
      <c r="F776" s="573">
        <v>61.74</v>
      </c>
      <c r="G776" s="573">
        <v>37.99</v>
      </c>
      <c r="H776" s="573">
        <v>0</v>
      </c>
      <c r="I776" s="573">
        <v>0</v>
      </c>
      <c r="J776" s="573">
        <v>531.79999999999995</v>
      </c>
      <c r="K776" s="573">
        <v>292.76</v>
      </c>
      <c r="L776" s="573">
        <v>1016.24</v>
      </c>
      <c r="M776" s="1839"/>
      <c r="O776" s="500"/>
      <c r="P776" s="500"/>
      <c r="Q776" s="500"/>
      <c r="R776" s="500"/>
      <c r="S776" s="500"/>
      <c r="T776" s="500"/>
      <c r="U776" s="500"/>
      <c r="V776" s="500"/>
    </row>
    <row r="777" spans="1:22" s="1818" customFormat="1" ht="11.25">
      <c r="A777" s="1862">
        <v>35</v>
      </c>
      <c r="B777" s="1863" t="s">
        <v>693</v>
      </c>
      <c r="C777" s="573">
        <v>75.680000000000007</v>
      </c>
      <c r="D777" s="573">
        <v>4.97</v>
      </c>
      <c r="E777" s="573">
        <v>19.04</v>
      </c>
      <c r="F777" s="573">
        <v>40.31</v>
      </c>
      <c r="G777" s="573">
        <v>76.319999999999993</v>
      </c>
      <c r="H777" s="573">
        <v>0</v>
      </c>
      <c r="I777" s="573">
        <v>0</v>
      </c>
      <c r="J777" s="573">
        <v>262.2</v>
      </c>
      <c r="K777" s="573">
        <v>237.87</v>
      </c>
      <c r="L777" s="573">
        <v>716.39</v>
      </c>
      <c r="M777" s="1839"/>
      <c r="O777" s="500"/>
      <c r="P777" s="500"/>
      <c r="Q777" s="500"/>
      <c r="R777" s="500"/>
      <c r="S777" s="500"/>
      <c r="T777" s="500"/>
      <c r="U777" s="500"/>
      <c r="V777" s="500"/>
    </row>
    <row r="778" spans="1:22" s="1818" customFormat="1" ht="11.25">
      <c r="A778" s="1862">
        <v>36</v>
      </c>
      <c r="B778" s="1863" t="s">
        <v>694</v>
      </c>
      <c r="C778" s="573">
        <v>8.08</v>
      </c>
      <c r="D778" s="573">
        <v>0</v>
      </c>
      <c r="E778" s="573">
        <v>38.549999999999997</v>
      </c>
      <c r="F778" s="573">
        <v>832.24</v>
      </c>
      <c r="G778" s="573">
        <v>90.48</v>
      </c>
      <c r="H778" s="573">
        <v>0</v>
      </c>
      <c r="I778" s="573">
        <v>0</v>
      </c>
      <c r="J778" s="573">
        <v>93.82</v>
      </c>
      <c r="K778" s="573">
        <v>126.39</v>
      </c>
      <c r="L778" s="573">
        <v>1189.56</v>
      </c>
      <c r="M778" s="1839"/>
      <c r="O778" s="500"/>
      <c r="P778" s="500"/>
      <c r="Q778" s="500"/>
      <c r="R778" s="500"/>
      <c r="S778" s="500"/>
      <c r="T778" s="500"/>
      <c r="U778" s="500"/>
      <c r="V778" s="500"/>
    </row>
    <row r="779" spans="1:22" s="1818" customFormat="1" ht="11.25">
      <c r="A779" s="1862">
        <v>37</v>
      </c>
      <c r="B779" s="1863" t="s">
        <v>718</v>
      </c>
      <c r="C779" s="573">
        <v>3.9</v>
      </c>
      <c r="D779" s="573">
        <v>0</v>
      </c>
      <c r="E779" s="573">
        <v>6.86</v>
      </c>
      <c r="F779" s="573">
        <v>253.41</v>
      </c>
      <c r="G779" s="573">
        <v>121.54</v>
      </c>
      <c r="H779" s="573">
        <v>0</v>
      </c>
      <c r="I779" s="573">
        <v>0</v>
      </c>
      <c r="J779" s="573">
        <v>2.86</v>
      </c>
      <c r="K779" s="573">
        <v>22.75</v>
      </c>
      <c r="L779" s="573">
        <v>411.33</v>
      </c>
      <c r="M779" s="1839"/>
      <c r="O779" s="500"/>
      <c r="P779" s="500"/>
      <c r="Q779" s="500"/>
      <c r="R779" s="500"/>
      <c r="S779" s="500"/>
      <c r="T779" s="500"/>
      <c r="U779" s="500"/>
      <c r="V779" s="500"/>
    </row>
    <row r="780" spans="1:22" s="1818" customFormat="1" ht="11.25">
      <c r="A780" s="1862">
        <v>41</v>
      </c>
      <c r="B780" s="1863" t="s">
        <v>719</v>
      </c>
      <c r="C780" s="573">
        <v>0</v>
      </c>
      <c r="D780" s="573">
        <v>0</v>
      </c>
      <c r="E780" s="573">
        <v>6.99</v>
      </c>
      <c r="F780" s="573">
        <v>118.5</v>
      </c>
      <c r="G780" s="573">
        <v>0</v>
      </c>
      <c r="H780" s="573">
        <v>0</v>
      </c>
      <c r="I780" s="573">
        <v>0</v>
      </c>
      <c r="J780" s="573">
        <v>5.25</v>
      </c>
      <c r="K780" s="573">
        <v>322.10000000000002</v>
      </c>
      <c r="L780" s="573">
        <v>452.85</v>
      </c>
      <c r="M780" s="1839"/>
      <c r="O780" s="500"/>
      <c r="P780" s="500"/>
      <c r="Q780" s="500"/>
      <c r="R780" s="500"/>
      <c r="S780" s="500"/>
      <c r="T780" s="500"/>
      <c r="U780" s="500"/>
      <c r="V780" s="500"/>
    </row>
    <row r="781" spans="1:22" s="1818" customFormat="1" ht="11.25">
      <c r="A781" s="1862">
        <v>45</v>
      </c>
      <c r="B781" s="1863" t="s">
        <v>660</v>
      </c>
      <c r="C781" s="573">
        <v>0</v>
      </c>
      <c r="D781" s="573">
        <v>0</v>
      </c>
      <c r="E781" s="573">
        <v>84.65</v>
      </c>
      <c r="F781" s="573">
        <v>652.85</v>
      </c>
      <c r="G781" s="573">
        <v>38.18</v>
      </c>
      <c r="H781" s="573">
        <v>0</v>
      </c>
      <c r="I781" s="573">
        <v>0</v>
      </c>
      <c r="J781" s="573">
        <v>123</v>
      </c>
      <c r="K781" s="573">
        <v>141</v>
      </c>
      <c r="L781" s="573">
        <v>1039.68</v>
      </c>
      <c r="M781" s="1839"/>
      <c r="O781" s="500"/>
      <c r="P781" s="500"/>
      <c r="Q781" s="500"/>
      <c r="R781" s="500"/>
      <c r="S781" s="500"/>
      <c r="T781" s="500"/>
      <c r="U781" s="500"/>
      <c r="V781" s="500"/>
    </row>
    <row r="782" spans="1:22" s="1818" customFormat="1" ht="11.25">
      <c r="A782" s="1865"/>
      <c r="B782" s="1866" t="s">
        <v>662</v>
      </c>
      <c r="C782" s="573">
        <v>0</v>
      </c>
      <c r="D782" s="573">
        <v>30</v>
      </c>
      <c r="E782" s="573">
        <v>0</v>
      </c>
      <c r="F782" s="573">
        <v>0</v>
      </c>
      <c r="G782" s="573">
        <v>0</v>
      </c>
      <c r="H782" s="573">
        <v>0</v>
      </c>
      <c r="I782" s="573">
        <v>0</v>
      </c>
      <c r="J782" s="573">
        <v>80</v>
      </c>
      <c r="K782" s="573">
        <v>0</v>
      </c>
      <c r="L782" s="573">
        <v>110</v>
      </c>
      <c r="M782" s="1839"/>
      <c r="O782" s="500"/>
      <c r="P782" s="500"/>
      <c r="Q782" s="500"/>
      <c r="R782" s="500"/>
      <c r="S782" s="500"/>
      <c r="T782" s="500"/>
      <c r="U782" s="500"/>
      <c r="V782" s="500"/>
    </row>
    <row r="783" spans="1:22" s="1818" customFormat="1" ht="11.25">
      <c r="A783" s="1867" t="s">
        <v>209</v>
      </c>
      <c r="B783" s="1859" t="s">
        <v>720</v>
      </c>
      <c r="C783" s="1861">
        <v>3545.2</v>
      </c>
      <c r="D783" s="1861">
        <v>4175.29</v>
      </c>
      <c r="E783" s="1861">
        <v>799.6</v>
      </c>
      <c r="F783" s="1861">
        <v>3071.51</v>
      </c>
      <c r="G783" s="1861">
        <v>4027.63</v>
      </c>
      <c r="H783" s="1861">
        <v>0</v>
      </c>
      <c r="I783" s="1861">
        <v>0</v>
      </c>
      <c r="J783" s="1861">
        <v>11519.28</v>
      </c>
      <c r="K783" s="1861">
        <v>8324.9</v>
      </c>
      <c r="L783" s="1861">
        <v>35463.410000000003</v>
      </c>
      <c r="M783" s="1839"/>
      <c r="O783" s="500"/>
      <c r="P783" s="500"/>
      <c r="Q783" s="500"/>
      <c r="R783" s="500"/>
      <c r="S783" s="500"/>
      <c r="T783" s="500"/>
      <c r="U783" s="500"/>
      <c r="V783" s="500"/>
    </row>
    <row r="784" spans="1:22" s="1818" customFormat="1" ht="11.25">
      <c r="A784" s="1862">
        <v>23</v>
      </c>
      <c r="B784" s="1863" t="s">
        <v>721</v>
      </c>
      <c r="C784" s="573">
        <v>1329</v>
      </c>
      <c r="D784" s="573">
        <v>556.20000000000005</v>
      </c>
      <c r="E784" s="573">
        <v>15.37</v>
      </c>
      <c r="F784" s="573">
        <v>5.42</v>
      </c>
      <c r="G784" s="573">
        <v>2313.2199999999998</v>
      </c>
      <c r="H784" s="573">
        <v>0</v>
      </c>
      <c r="I784" s="573">
        <v>0</v>
      </c>
      <c r="J784" s="573">
        <v>226.99</v>
      </c>
      <c r="K784" s="573">
        <v>0</v>
      </c>
      <c r="L784" s="573">
        <v>4446.2</v>
      </c>
      <c r="M784" s="1839"/>
      <c r="O784" s="500"/>
      <c r="P784" s="500"/>
      <c r="Q784" s="500"/>
      <c r="R784" s="500"/>
      <c r="S784" s="500"/>
      <c r="T784" s="500"/>
      <c r="U784" s="500"/>
      <c r="V784" s="500"/>
    </row>
    <row r="785" spans="1:22" s="1818" customFormat="1" ht="12" thickBot="1">
      <c r="A785" s="1868" t="s">
        <v>209</v>
      </c>
      <c r="B785" s="1869" t="s">
        <v>722</v>
      </c>
      <c r="C785" s="1870">
        <v>4874.2042413003874</v>
      </c>
      <c r="D785" s="1870">
        <v>4731.4902328693915</v>
      </c>
      <c r="E785" s="1870">
        <v>814.96505553401857</v>
      </c>
      <c r="F785" s="1870">
        <v>3076.9340218611087</v>
      </c>
      <c r="G785" s="1870">
        <v>6340.8435232263691</v>
      </c>
      <c r="H785" s="1870">
        <v>0</v>
      </c>
      <c r="I785" s="1870">
        <v>0</v>
      </c>
      <c r="J785" s="1870">
        <v>11746.270475763517</v>
      </c>
      <c r="K785" s="1870">
        <v>8324.9019638466834</v>
      </c>
      <c r="L785" s="1870">
        <v>39909.609514401476</v>
      </c>
      <c r="M785" s="1839"/>
      <c r="O785" s="500"/>
      <c r="P785" s="500"/>
      <c r="Q785" s="500"/>
      <c r="R785" s="500"/>
      <c r="S785" s="500"/>
      <c r="T785" s="500"/>
      <c r="U785" s="500"/>
      <c r="V785" s="500"/>
    </row>
    <row r="786" spans="1:22" s="1818" customFormat="1" ht="12" thickTop="1">
      <c r="A786" s="1813"/>
      <c r="B786" s="1821"/>
      <c r="C786" s="1852"/>
      <c r="D786" s="1852"/>
      <c r="E786" s="1852"/>
      <c r="F786" s="1852"/>
      <c r="G786" s="1852"/>
      <c r="H786" s="1852"/>
      <c r="I786" s="1852"/>
      <c r="J786" s="1852"/>
      <c r="K786" s="1852"/>
      <c r="L786" s="1852"/>
      <c r="M786" s="1839"/>
      <c r="O786" s="500"/>
      <c r="P786" s="500"/>
      <c r="Q786" s="500"/>
      <c r="R786" s="500"/>
      <c r="S786" s="500"/>
      <c r="T786" s="500"/>
      <c r="U786" s="500"/>
      <c r="V786" s="500"/>
    </row>
    <row r="787" spans="1:22" s="1818" customFormat="1" ht="11.25">
      <c r="A787" s="1813"/>
      <c r="B787" s="1821"/>
      <c r="C787" s="1852"/>
      <c r="D787" s="1852"/>
      <c r="E787" s="1852"/>
      <c r="F787" s="1852"/>
      <c r="G787" s="1852"/>
      <c r="H787" s="1852"/>
      <c r="I787" s="1852"/>
      <c r="J787" s="1852"/>
      <c r="K787" s="1852"/>
      <c r="L787" s="1852"/>
      <c r="M787" s="1839"/>
      <c r="O787" s="500"/>
      <c r="P787" s="500"/>
      <c r="Q787" s="500"/>
      <c r="R787" s="500"/>
      <c r="S787" s="500"/>
      <c r="T787" s="500"/>
      <c r="U787" s="500"/>
      <c r="V787" s="500"/>
    </row>
    <row r="788" spans="1:22" s="1818" customFormat="1" ht="11.25">
      <c r="A788" s="1823">
        <v>1992</v>
      </c>
      <c r="B788" s="1824" t="s">
        <v>1610</v>
      </c>
      <c r="C788" s="1825"/>
      <c r="D788" s="1826"/>
      <c r="E788" s="1827"/>
      <c r="F788" s="1827"/>
      <c r="G788" s="1827"/>
      <c r="H788" s="1827"/>
      <c r="I788" s="1826"/>
      <c r="J788" s="1826"/>
      <c r="K788" s="1827"/>
      <c r="L788" s="1827"/>
      <c r="M788" s="1839"/>
      <c r="O788" s="500"/>
      <c r="P788" s="500"/>
      <c r="Q788" s="500"/>
      <c r="R788" s="500"/>
      <c r="S788" s="500"/>
      <c r="T788" s="500"/>
      <c r="U788" s="500"/>
      <c r="V788" s="500"/>
    </row>
    <row r="789" spans="1:22" s="1818" customFormat="1" ht="11.25">
      <c r="A789" s="1858">
        <v>14</v>
      </c>
      <c r="B789" s="1859" t="s">
        <v>673</v>
      </c>
      <c r="C789" s="1861">
        <v>0</v>
      </c>
      <c r="D789" s="1861">
        <v>0</v>
      </c>
      <c r="E789" s="1861">
        <v>8.9600000000000009</v>
      </c>
      <c r="F789" s="1861">
        <v>112.25</v>
      </c>
      <c r="G789" s="1861">
        <v>19.53</v>
      </c>
      <c r="H789" s="1861">
        <v>0</v>
      </c>
      <c r="I789" s="1861">
        <v>0</v>
      </c>
      <c r="J789" s="1861">
        <v>151.19999999999999</v>
      </c>
      <c r="K789" s="1861">
        <v>149.83000000000001</v>
      </c>
      <c r="L789" s="1861">
        <v>441.77</v>
      </c>
      <c r="M789" s="1839"/>
      <c r="O789" s="500"/>
      <c r="P789" s="500"/>
      <c r="Q789" s="500"/>
      <c r="R789" s="500"/>
      <c r="S789" s="500"/>
      <c r="T789" s="500"/>
      <c r="U789" s="500"/>
      <c r="V789" s="500"/>
    </row>
    <row r="790" spans="1:22" s="1818" customFormat="1" ht="11.25">
      <c r="A790" s="1862">
        <v>15</v>
      </c>
      <c r="B790" s="1863" t="s">
        <v>705</v>
      </c>
      <c r="C790" s="573">
        <v>427.8</v>
      </c>
      <c r="D790" s="573">
        <v>0</v>
      </c>
      <c r="E790" s="573">
        <v>112.37</v>
      </c>
      <c r="F790" s="573">
        <v>160.88</v>
      </c>
      <c r="G790" s="573">
        <v>798.38</v>
      </c>
      <c r="H790" s="573">
        <v>0</v>
      </c>
      <c r="I790" s="573">
        <v>0</v>
      </c>
      <c r="J790" s="573">
        <v>1692.9</v>
      </c>
      <c r="K790" s="573">
        <v>907.54</v>
      </c>
      <c r="L790" s="573">
        <v>4099.8599999999997</v>
      </c>
      <c r="M790" s="1839"/>
      <c r="O790" s="500"/>
      <c r="P790" s="500"/>
      <c r="Q790" s="500"/>
      <c r="R790" s="500"/>
      <c r="S790" s="500"/>
      <c r="T790" s="500"/>
      <c r="U790" s="500"/>
      <c r="V790" s="500"/>
    </row>
    <row r="791" spans="1:22" s="1818" customFormat="1" ht="11.25">
      <c r="A791" s="1862">
        <v>16</v>
      </c>
      <c r="B791" s="1863" t="s">
        <v>676</v>
      </c>
      <c r="C791" s="573">
        <v>0</v>
      </c>
      <c r="D791" s="573">
        <v>0</v>
      </c>
      <c r="E791" s="573">
        <v>2</v>
      </c>
      <c r="F791" s="573">
        <v>2.17</v>
      </c>
      <c r="G791" s="573">
        <v>8.1</v>
      </c>
      <c r="H791" s="573">
        <v>0</v>
      </c>
      <c r="I791" s="573">
        <v>0</v>
      </c>
      <c r="J791" s="573">
        <v>21.97</v>
      </c>
      <c r="K791" s="573">
        <v>13.02</v>
      </c>
      <c r="L791" s="573">
        <v>47.25</v>
      </c>
      <c r="M791" s="1839"/>
      <c r="O791" s="500"/>
      <c r="P791" s="500"/>
      <c r="Q791" s="500"/>
      <c r="R791" s="500"/>
      <c r="S791" s="500"/>
      <c r="T791" s="500"/>
      <c r="U791" s="500"/>
      <c r="V791" s="500"/>
    </row>
    <row r="792" spans="1:22" s="1818" customFormat="1" ht="11.25">
      <c r="A792" s="1862">
        <v>17</v>
      </c>
      <c r="B792" s="1863" t="s">
        <v>677</v>
      </c>
      <c r="C792" s="573">
        <v>200.32</v>
      </c>
      <c r="D792" s="573">
        <v>0</v>
      </c>
      <c r="E792" s="573">
        <v>22.74</v>
      </c>
      <c r="F792" s="573">
        <v>24.35</v>
      </c>
      <c r="G792" s="573">
        <v>102.37</v>
      </c>
      <c r="H792" s="573">
        <v>0</v>
      </c>
      <c r="I792" s="573">
        <v>0</v>
      </c>
      <c r="J792" s="573">
        <v>335.57</v>
      </c>
      <c r="K792" s="573">
        <v>165.67</v>
      </c>
      <c r="L792" s="573">
        <v>851.01</v>
      </c>
      <c r="M792" s="1839"/>
      <c r="O792" s="500"/>
      <c r="P792" s="500"/>
      <c r="Q792" s="500"/>
      <c r="R792" s="500"/>
      <c r="S792" s="500"/>
      <c r="T792" s="500"/>
      <c r="U792" s="500"/>
      <c r="V792" s="500"/>
    </row>
    <row r="793" spans="1:22" s="1818" customFormat="1" ht="11.25">
      <c r="A793" s="1862">
        <v>18</v>
      </c>
      <c r="B793" s="1863" t="s">
        <v>706</v>
      </c>
      <c r="C793" s="573">
        <v>0</v>
      </c>
      <c r="D793" s="573">
        <v>0</v>
      </c>
      <c r="E793" s="573">
        <v>1.04</v>
      </c>
      <c r="F793" s="573">
        <v>13.93</v>
      </c>
      <c r="G793" s="573">
        <v>80.510000000000005</v>
      </c>
      <c r="H793" s="573">
        <v>0</v>
      </c>
      <c r="I793" s="573">
        <v>0</v>
      </c>
      <c r="J793" s="573">
        <v>63.04</v>
      </c>
      <c r="K793" s="573">
        <v>37.29</v>
      </c>
      <c r="L793" s="573">
        <v>195.8</v>
      </c>
      <c r="M793" s="1839"/>
      <c r="O793" s="500"/>
      <c r="P793" s="500"/>
      <c r="Q793" s="500"/>
      <c r="R793" s="500"/>
      <c r="S793" s="500"/>
      <c r="T793" s="500"/>
      <c r="U793" s="500"/>
      <c r="V793" s="500"/>
    </row>
    <row r="794" spans="1:22" s="1818" customFormat="1" ht="11.25">
      <c r="A794" s="1862">
        <v>19</v>
      </c>
      <c r="B794" s="1863" t="s">
        <v>707</v>
      </c>
      <c r="C794" s="573">
        <v>12.31</v>
      </c>
      <c r="D794" s="573">
        <v>0</v>
      </c>
      <c r="E794" s="573">
        <v>1.82</v>
      </c>
      <c r="F794" s="573">
        <v>1.77</v>
      </c>
      <c r="G794" s="573">
        <v>5.0999999999999996</v>
      </c>
      <c r="H794" s="573">
        <v>0</v>
      </c>
      <c r="I794" s="573">
        <v>0</v>
      </c>
      <c r="J794" s="573">
        <v>28.04</v>
      </c>
      <c r="K794" s="573">
        <v>23.49</v>
      </c>
      <c r="L794" s="573">
        <v>72.53</v>
      </c>
      <c r="M794" s="1839"/>
      <c r="O794" s="500"/>
      <c r="P794" s="500"/>
      <c r="Q794" s="500"/>
      <c r="R794" s="500"/>
      <c r="S794" s="500"/>
      <c r="T794" s="500"/>
      <c r="U794" s="500"/>
      <c r="V794" s="500"/>
    </row>
    <row r="795" spans="1:22" s="1818" customFormat="1" ht="11.25">
      <c r="A795" s="1862">
        <v>20</v>
      </c>
      <c r="B795" s="1863" t="s">
        <v>708</v>
      </c>
      <c r="C795" s="573">
        <v>1.35</v>
      </c>
      <c r="D795" s="573">
        <v>0</v>
      </c>
      <c r="E795" s="573">
        <v>31.94</v>
      </c>
      <c r="F795" s="573">
        <v>61.56</v>
      </c>
      <c r="G795" s="573">
        <v>4.0199999999999996</v>
      </c>
      <c r="H795" s="573">
        <v>0</v>
      </c>
      <c r="I795" s="573">
        <v>0</v>
      </c>
      <c r="J795" s="573">
        <v>38.450000000000003</v>
      </c>
      <c r="K795" s="573">
        <v>102.37</v>
      </c>
      <c r="L795" s="573">
        <v>239.7</v>
      </c>
      <c r="M795" s="1839"/>
      <c r="O795" s="500"/>
      <c r="P795" s="500"/>
      <c r="Q795" s="500"/>
      <c r="R795" s="500"/>
      <c r="S795" s="500"/>
      <c r="T795" s="500"/>
      <c r="U795" s="500"/>
      <c r="V795" s="500"/>
    </row>
    <row r="796" spans="1:22" s="1818" customFormat="1" ht="11.25">
      <c r="A796" s="1862">
        <v>21</v>
      </c>
      <c r="B796" s="1863" t="s">
        <v>709</v>
      </c>
      <c r="C796" s="573">
        <v>613.77</v>
      </c>
      <c r="D796" s="573">
        <v>0</v>
      </c>
      <c r="E796" s="573">
        <v>34.78</v>
      </c>
      <c r="F796" s="573">
        <v>30.49</v>
      </c>
      <c r="G796" s="573">
        <v>282.73</v>
      </c>
      <c r="H796" s="573">
        <v>0</v>
      </c>
      <c r="I796" s="573">
        <v>0</v>
      </c>
      <c r="J796" s="573">
        <v>777.04</v>
      </c>
      <c r="K796" s="573">
        <v>442.63</v>
      </c>
      <c r="L796" s="573">
        <v>2181.44</v>
      </c>
      <c r="M796" s="1839"/>
      <c r="O796" s="500"/>
      <c r="P796" s="500"/>
      <c r="Q796" s="500"/>
      <c r="R796" s="500"/>
      <c r="S796" s="500"/>
      <c r="T796" s="500"/>
      <c r="U796" s="500"/>
      <c r="V796" s="500"/>
    </row>
    <row r="797" spans="1:22" s="1818" customFormat="1" ht="11.25">
      <c r="A797" s="1862">
        <v>22</v>
      </c>
      <c r="B797" s="1863" t="s">
        <v>710</v>
      </c>
      <c r="C797" s="573">
        <v>2.08</v>
      </c>
      <c r="D797" s="573">
        <v>0</v>
      </c>
      <c r="E797" s="573">
        <v>3.39</v>
      </c>
      <c r="F797" s="573">
        <v>5.6</v>
      </c>
      <c r="G797" s="573">
        <v>9.41</v>
      </c>
      <c r="H797" s="573">
        <v>0</v>
      </c>
      <c r="I797" s="573">
        <v>0</v>
      </c>
      <c r="J797" s="573">
        <v>206.61</v>
      </c>
      <c r="K797" s="573">
        <v>201.07</v>
      </c>
      <c r="L797" s="573">
        <v>428.16</v>
      </c>
      <c r="M797" s="1839"/>
      <c r="O797" s="500"/>
      <c r="P797" s="500"/>
      <c r="Q797" s="500"/>
      <c r="R797" s="500"/>
      <c r="S797" s="500"/>
      <c r="T797" s="500"/>
      <c r="U797" s="500"/>
      <c r="V797" s="500"/>
    </row>
    <row r="798" spans="1:22" s="1818" customFormat="1" ht="11.25">
      <c r="A798" s="1862">
        <v>24</v>
      </c>
      <c r="B798" s="1863" t="s">
        <v>711</v>
      </c>
      <c r="C798" s="573">
        <v>794.75</v>
      </c>
      <c r="D798" s="573">
        <v>57.55</v>
      </c>
      <c r="E798" s="573">
        <v>116.99</v>
      </c>
      <c r="F798" s="573">
        <v>161.88</v>
      </c>
      <c r="G798" s="573">
        <v>821.85</v>
      </c>
      <c r="H798" s="573">
        <v>0</v>
      </c>
      <c r="I798" s="573">
        <v>0</v>
      </c>
      <c r="J798" s="573">
        <v>1809</v>
      </c>
      <c r="K798" s="573">
        <v>1511.3</v>
      </c>
      <c r="L798" s="573">
        <v>5273.32</v>
      </c>
      <c r="M798" s="1839"/>
      <c r="O798" s="500"/>
      <c r="P798" s="500"/>
      <c r="Q798" s="500"/>
      <c r="R798" s="500"/>
      <c r="S798" s="500"/>
      <c r="T798" s="500"/>
      <c r="U798" s="500"/>
      <c r="V798" s="500"/>
    </row>
    <row r="799" spans="1:22" s="1818" customFormat="1" ht="11.25">
      <c r="A799" s="1862">
        <v>25</v>
      </c>
      <c r="B799" s="1863" t="s">
        <v>685</v>
      </c>
      <c r="C799" s="573">
        <v>689.37</v>
      </c>
      <c r="D799" s="573">
        <v>0</v>
      </c>
      <c r="E799" s="573">
        <v>103.19</v>
      </c>
      <c r="F799" s="573">
        <v>73.010000000000005</v>
      </c>
      <c r="G799" s="573">
        <v>159.80000000000001</v>
      </c>
      <c r="H799" s="573">
        <v>0</v>
      </c>
      <c r="I799" s="573">
        <v>0</v>
      </c>
      <c r="J799" s="573">
        <v>313.99</v>
      </c>
      <c r="K799" s="573">
        <v>548.69000000000005</v>
      </c>
      <c r="L799" s="573">
        <v>1888.06</v>
      </c>
      <c r="M799" s="1839"/>
      <c r="O799" s="500"/>
      <c r="P799" s="500"/>
      <c r="Q799" s="500"/>
      <c r="R799" s="500"/>
      <c r="S799" s="500"/>
      <c r="T799" s="500"/>
      <c r="U799" s="500"/>
      <c r="V799" s="500"/>
    </row>
    <row r="800" spans="1:22" s="1818" customFormat="1" ht="11.25">
      <c r="A800" s="1862">
        <v>26</v>
      </c>
      <c r="B800" s="1863" t="s">
        <v>686</v>
      </c>
      <c r="C800" s="573">
        <v>776.96</v>
      </c>
      <c r="D800" s="573">
        <v>11.47</v>
      </c>
      <c r="E800" s="573">
        <v>46.45</v>
      </c>
      <c r="F800" s="573">
        <v>52.37</v>
      </c>
      <c r="G800" s="573">
        <v>289.36</v>
      </c>
      <c r="H800" s="573">
        <v>0</v>
      </c>
      <c r="I800" s="573">
        <v>0</v>
      </c>
      <c r="J800" s="573">
        <v>1095.57</v>
      </c>
      <c r="K800" s="573">
        <v>465.69</v>
      </c>
      <c r="L800" s="573">
        <v>2737.87</v>
      </c>
      <c r="M800" s="1839"/>
      <c r="O800" s="500"/>
      <c r="P800" s="500"/>
      <c r="Q800" s="500"/>
      <c r="R800" s="500"/>
      <c r="S800" s="500"/>
      <c r="T800" s="500"/>
      <c r="U800" s="500"/>
      <c r="V800" s="500"/>
    </row>
    <row r="801" spans="1:22" s="1818" customFormat="1" ht="11.25">
      <c r="A801" s="1862">
        <v>27</v>
      </c>
      <c r="B801" s="1863" t="s">
        <v>687</v>
      </c>
      <c r="C801" s="573">
        <v>170</v>
      </c>
      <c r="D801" s="573">
        <v>4015.3</v>
      </c>
      <c r="E801" s="573">
        <v>36.85</v>
      </c>
      <c r="F801" s="573">
        <v>166.29</v>
      </c>
      <c r="G801" s="573">
        <v>598.16</v>
      </c>
      <c r="H801" s="573">
        <v>0</v>
      </c>
      <c r="I801" s="573">
        <v>0</v>
      </c>
      <c r="J801" s="573">
        <v>1521</v>
      </c>
      <c r="K801" s="573">
        <v>1297.3</v>
      </c>
      <c r="L801" s="573">
        <v>7804.89</v>
      </c>
      <c r="M801" s="1839"/>
      <c r="O801" s="500"/>
      <c r="P801" s="500"/>
      <c r="Q801" s="500"/>
      <c r="R801" s="500"/>
      <c r="S801" s="500"/>
      <c r="T801" s="500"/>
      <c r="U801" s="500"/>
      <c r="V801" s="500"/>
    </row>
    <row r="802" spans="1:22" s="1818" customFormat="1" ht="11.25">
      <c r="A802" s="1862">
        <v>28</v>
      </c>
      <c r="B802" s="1863" t="s">
        <v>712</v>
      </c>
      <c r="C802" s="573">
        <v>10.89</v>
      </c>
      <c r="D802" s="573">
        <v>0.59</v>
      </c>
      <c r="E802" s="573">
        <v>19.100000000000001</v>
      </c>
      <c r="F802" s="573">
        <v>92.96</v>
      </c>
      <c r="G802" s="573">
        <v>54.35</v>
      </c>
      <c r="H802" s="573">
        <v>0</v>
      </c>
      <c r="I802" s="573">
        <v>0</v>
      </c>
      <c r="J802" s="573">
        <v>523.70000000000005</v>
      </c>
      <c r="K802" s="573">
        <v>377.98</v>
      </c>
      <c r="L802" s="573">
        <v>1079.57</v>
      </c>
      <c r="M802" s="1839"/>
      <c r="O802" s="500"/>
      <c r="P802" s="500"/>
      <c r="Q802" s="500"/>
      <c r="R802" s="500"/>
      <c r="S802" s="500"/>
      <c r="T802" s="500"/>
      <c r="U802" s="500"/>
      <c r="V802" s="500"/>
    </row>
    <row r="803" spans="1:22" s="1818" customFormat="1" ht="11.25">
      <c r="A803" s="1862">
        <v>29</v>
      </c>
      <c r="B803" s="1863" t="s">
        <v>713</v>
      </c>
      <c r="C803" s="573">
        <v>16.579999999999998</v>
      </c>
      <c r="D803" s="573">
        <v>3.78</v>
      </c>
      <c r="E803" s="573">
        <v>21.34</v>
      </c>
      <c r="F803" s="573">
        <v>129.65</v>
      </c>
      <c r="G803" s="573">
        <v>95.79</v>
      </c>
      <c r="H803" s="573">
        <v>0</v>
      </c>
      <c r="I803" s="573">
        <v>0</v>
      </c>
      <c r="J803" s="573">
        <v>400.3</v>
      </c>
      <c r="K803" s="573">
        <v>338.02</v>
      </c>
      <c r="L803" s="573">
        <v>1005.47</v>
      </c>
      <c r="M803" s="1839"/>
      <c r="O803" s="500"/>
      <c r="P803" s="500"/>
      <c r="Q803" s="500"/>
      <c r="R803" s="500"/>
      <c r="S803" s="500"/>
      <c r="T803" s="500"/>
      <c r="U803" s="500"/>
      <c r="V803" s="500"/>
    </row>
    <row r="804" spans="1:22" s="1818" customFormat="1" ht="11.25">
      <c r="A804" s="1862">
        <v>30</v>
      </c>
      <c r="B804" s="1863" t="s">
        <v>714</v>
      </c>
      <c r="C804" s="573">
        <v>0</v>
      </c>
      <c r="D804" s="573">
        <v>0</v>
      </c>
      <c r="E804" s="573">
        <v>0.9</v>
      </c>
      <c r="F804" s="573">
        <v>0.91</v>
      </c>
      <c r="G804" s="573">
        <v>17.21</v>
      </c>
      <c r="H804" s="573">
        <v>0</v>
      </c>
      <c r="I804" s="573">
        <v>0</v>
      </c>
      <c r="J804" s="573">
        <v>31.57</v>
      </c>
      <c r="K804" s="573">
        <v>43.67</v>
      </c>
      <c r="L804" s="573">
        <v>94.26</v>
      </c>
      <c r="M804" s="1839"/>
      <c r="O804" s="500"/>
      <c r="P804" s="500"/>
      <c r="Q804" s="500"/>
      <c r="R804" s="500"/>
      <c r="S804" s="500"/>
      <c r="T804" s="500"/>
      <c r="U804" s="500"/>
      <c r="V804" s="500"/>
    </row>
    <row r="805" spans="1:22" s="1818" customFormat="1" ht="11.25">
      <c r="A805" s="1862">
        <v>31</v>
      </c>
      <c r="B805" s="1863" t="s">
        <v>715</v>
      </c>
      <c r="C805" s="573">
        <v>6.82</v>
      </c>
      <c r="D805" s="573">
        <v>2.91</v>
      </c>
      <c r="E805" s="573">
        <v>18.73</v>
      </c>
      <c r="F805" s="573">
        <v>13.16</v>
      </c>
      <c r="G805" s="573">
        <v>86.55</v>
      </c>
      <c r="H805" s="573">
        <v>0</v>
      </c>
      <c r="I805" s="573">
        <v>0</v>
      </c>
      <c r="J805" s="573">
        <v>192.03</v>
      </c>
      <c r="K805" s="573">
        <v>163.22</v>
      </c>
      <c r="L805" s="573">
        <v>483.41</v>
      </c>
      <c r="M805" s="1839"/>
      <c r="O805" s="500"/>
      <c r="P805" s="500"/>
      <c r="Q805" s="500"/>
      <c r="R805" s="500"/>
      <c r="S805" s="500"/>
      <c r="T805" s="500"/>
      <c r="U805" s="500"/>
      <c r="V805" s="500"/>
    </row>
    <row r="806" spans="1:22" s="1818" customFormat="1" ht="11.25">
      <c r="A806" s="1862">
        <v>32</v>
      </c>
      <c r="B806" s="1863" t="s">
        <v>716</v>
      </c>
      <c r="C806" s="573">
        <v>1.1200000000000001</v>
      </c>
      <c r="D806" s="573">
        <v>0</v>
      </c>
      <c r="E806" s="573">
        <v>0</v>
      </c>
      <c r="F806" s="573">
        <v>3.25</v>
      </c>
      <c r="G806" s="573">
        <v>33</v>
      </c>
      <c r="H806" s="573">
        <v>0</v>
      </c>
      <c r="I806" s="573">
        <v>0</v>
      </c>
      <c r="J806" s="573">
        <v>103.96</v>
      </c>
      <c r="K806" s="573">
        <v>132.09</v>
      </c>
      <c r="L806" s="573">
        <v>273.42</v>
      </c>
      <c r="M806" s="1839"/>
      <c r="O806" s="500"/>
      <c r="P806" s="500"/>
      <c r="Q806" s="500"/>
      <c r="R806" s="500"/>
      <c r="S806" s="500"/>
      <c r="T806" s="500"/>
      <c r="U806" s="500"/>
      <c r="V806" s="500"/>
    </row>
    <row r="807" spans="1:22" s="1818" customFormat="1" ht="11.25">
      <c r="A807" s="1862">
        <v>33</v>
      </c>
      <c r="B807" s="1863" t="s">
        <v>717</v>
      </c>
      <c r="C807" s="573">
        <v>1.44</v>
      </c>
      <c r="D807" s="573">
        <v>0</v>
      </c>
      <c r="E807" s="573">
        <v>2.6</v>
      </c>
      <c r="F807" s="573">
        <v>20.29</v>
      </c>
      <c r="G807" s="573">
        <v>19.68</v>
      </c>
      <c r="H807" s="573">
        <v>0</v>
      </c>
      <c r="I807" s="573">
        <v>0</v>
      </c>
      <c r="J807" s="573">
        <v>114.43</v>
      </c>
      <c r="K807" s="573">
        <v>103.03</v>
      </c>
      <c r="L807" s="573">
        <v>261.47000000000003</v>
      </c>
      <c r="M807" s="1839"/>
      <c r="O807" s="500"/>
      <c r="P807" s="500"/>
      <c r="Q807" s="500"/>
      <c r="R807" s="500"/>
      <c r="S807" s="500"/>
      <c r="T807" s="500"/>
      <c r="U807" s="500"/>
      <c r="V807" s="500"/>
    </row>
    <row r="808" spans="1:22" s="1818" customFormat="1" ht="11.25">
      <c r="A808" s="1862">
        <v>34</v>
      </c>
      <c r="B808" s="1863" t="s">
        <v>692</v>
      </c>
      <c r="C808" s="573">
        <v>97.96</v>
      </c>
      <c r="D808" s="573">
        <v>0</v>
      </c>
      <c r="E808" s="573">
        <v>4.7</v>
      </c>
      <c r="F808" s="573">
        <v>60.08</v>
      </c>
      <c r="G808" s="573">
        <v>34.21</v>
      </c>
      <c r="H808" s="573">
        <v>0</v>
      </c>
      <c r="I808" s="573">
        <v>0</v>
      </c>
      <c r="J808" s="573">
        <v>546.72</v>
      </c>
      <c r="K808" s="573">
        <v>290.44</v>
      </c>
      <c r="L808" s="573">
        <v>1034.1099999999999</v>
      </c>
      <c r="M808" s="1839"/>
      <c r="O808" s="500"/>
      <c r="P808" s="500"/>
      <c r="Q808" s="500"/>
      <c r="R808" s="500"/>
      <c r="S808" s="500"/>
      <c r="T808" s="500"/>
      <c r="U808" s="500"/>
      <c r="V808" s="500"/>
    </row>
    <row r="809" spans="1:22" s="1818" customFormat="1" ht="11.25">
      <c r="A809" s="1862">
        <v>35</v>
      </c>
      <c r="B809" s="1863" t="s">
        <v>693</v>
      </c>
      <c r="C809" s="573">
        <v>97.58</v>
      </c>
      <c r="D809" s="573">
        <v>4.9800000000000004</v>
      </c>
      <c r="E809" s="573">
        <v>19.96</v>
      </c>
      <c r="F809" s="573">
        <v>41.82</v>
      </c>
      <c r="G809" s="573">
        <v>78.89</v>
      </c>
      <c r="H809" s="573">
        <v>0</v>
      </c>
      <c r="I809" s="573">
        <v>0</v>
      </c>
      <c r="J809" s="573">
        <v>304.27999999999997</v>
      </c>
      <c r="K809" s="573">
        <v>242.38</v>
      </c>
      <c r="L809" s="573">
        <v>789.89</v>
      </c>
      <c r="M809" s="1839"/>
      <c r="O809" s="500"/>
      <c r="P809" s="500"/>
      <c r="Q809" s="500"/>
      <c r="R809" s="500"/>
      <c r="S809" s="500"/>
      <c r="T809" s="500"/>
      <c r="U809" s="500"/>
      <c r="V809" s="500"/>
    </row>
    <row r="810" spans="1:22" s="1818" customFormat="1" ht="11.25">
      <c r="A810" s="1862">
        <v>36</v>
      </c>
      <c r="B810" s="1863" t="s">
        <v>694</v>
      </c>
      <c r="C810" s="573">
        <v>10.95</v>
      </c>
      <c r="D810" s="573">
        <v>0</v>
      </c>
      <c r="E810" s="573">
        <v>39.57</v>
      </c>
      <c r="F810" s="573">
        <v>802.81</v>
      </c>
      <c r="G810" s="573">
        <v>114.64</v>
      </c>
      <c r="H810" s="573">
        <v>0</v>
      </c>
      <c r="I810" s="573">
        <v>0</v>
      </c>
      <c r="J810" s="573">
        <v>68.989999999999995</v>
      </c>
      <c r="K810" s="573">
        <v>123.24</v>
      </c>
      <c r="L810" s="573">
        <v>1160.2</v>
      </c>
      <c r="M810" s="1839"/>
      <c r="O810" s="500"/>
      <c r="P810" s="500"/>
      <c r="Q810" s="500"/>
      <c r="R810" s="500"/>
      <c r="S810" s="500"/>
      <c r="T810" s="500"/>
      <c r="U810" s="500"/>
      <c r="V810" s="500"/>
    </row>
    <row r="811" spans="1:22" s="1818" customFormat="1" ht="11.25">
      <c r="A811" s="1862">
        <v>37</v>
      </c>
      <c r="B811" s="1863" t="s">
        <v>718</v>
      </c>
      <c r="C811" s="573">
        <v>3.48</v>
      </c>
      <c r="D811" s="573">
        <v>0</v>
      </c>
      <c r="E811" s="573">
        <v>6.04</v>
      </c>
      <c r="F811" s="573">
        <v>184.99</v>
      </c>
      <c r="G811" s="573">
        <v>124.57</v>
      </c>
      <c r="H811" s="573">
        <v>0</v>
      </c>
      <c r="I811" s="573">
        <v>0</v>
      </c>
      <c r="J811" s="573">
        <v>1.68</v>
      </c>
      <c r="K811" s="573">
        <v>18.21</v>
      </c>
      <c r="L811" s="573">
        <v>338.97</v>
      </c>
      <c r="M811" s="1839"/>
      <c r="O811" s="500"/>
      <c r="P811" s="500"/>
      <c r="Q811" s="500"/>
      <c r="R811" s="500"/>
      <c r="S811" s="500"/>
      <c r="T811" s="500"/>
      <c r="U811" s="500"/>
      <c r="V811" s="500"/>
    </row>
    <row r="812" spans="1:22" s="1818" customFormat="1" ht="11.25">
      <c r="A812" s="1862">
        <v>41</v>
      </c>
      <c r="B812" s="1863" t="s">
        <v>719</v>
      </c>
      <c r="C812" s="573">
        <v>0.71</v>
      </c>
      <c r="D812" s="573">
        <v>0</v>
      </c>
      <c r="E812" s="573">
        <v>7.14</v>
      </c>
      <c r="F812" s="573">
        <v>115.76</v>
      </c>
      <c r="G812" s="573">
        <v>0</v>
      </c>
      <c r="H812" s="573">
        <v>0</v>
      </c>
      <c r="I812" s="573">
        <v>0</v>
      </c>
      <c r="J812" s="573">
        <v>4.2300000000000004</v>
      </c>
      <c r="K812" s="573">
        <v>341.55</v>
      </c>
      <c r="L812" s="573">
        <v>469.39</v>
      </c>
      <c r="M812" s="1839"/>
      <c r="O812" s="500"/>
      <c r="P812" s="500"/>
      <c r="Q812" s="500"/>
      <c r="R812" s="500"/>
      <c r="S812" s="500"/>
      <c r="T812" s="500"/>
      <c r="U812" s="500"/>
      <c r="V812" s="500"/>
    </row>
    <row r="813" spans="1:22" s="1818" customFormat="1" ht="11.25">
      <c r="A813" s="1862">
        <v>45</v>
      </c>
      <c r="B813" s="1863" t="s">
        <v>660</v>
      </c>
      <c r="C813" s="573">
        <v>0</v>
      </c>
      <c r="D813" s="573">
        <v>0</v>
      </c>
      <c r="E813" s="573">
        <v>83.64</v>
      </c>
      <c r="F813" s="573">
        <v>708.47</v>
      </c>
      <c r="G813" s="573">
        <v>31.02</v>
      </c>
      <c r="H813" s="573">
        <v>0</v>
      </c>
      <c r="I813" s="573">
        <v>0</v>
      </c>
      <c r="J813" s="573">
        <v>103</v>
      </c>
      <c r="K813" s="573">
        <v>150</v>
      </c>
      <c r="L813" s="573">
        <v>1076.1300000000001</v>
      </c>
      <c r="M813" s="1839"/>
      <c r="O813" s="500"/>
      <c r="P813" s="500"/>
      <c r="Q813" s="500"/>
      <c r="R813" s="500"/>
      <c r="S813" s="500"/>
      <c r="T813" s="500"/>
      <c r="U813" s="500"/>
      <c r="V813" s="500"/>
    </row>
    <row r="814" spans="1:22" s="1818" customFormat="1" ht="11.25">
      <c r="A814" s="1865"/>
      <c r="B814" s="1866" t="s">
        <v>662</v>
      </c>
      <c r="C814" s="573">
        <v>431</v>
      </c>
      <c r="D814" s="573">
        <v>48</v>
      </c>
      <c r="E814" s="573">
        <v>0</v>
      </c>
      <c r="F814" s="573">
        <v>0</v>
      </c>
      <c r="G814" s="573">
        <v>0</v>
      </c>
      <c r="H814" s="573">
        <v>0</v>
      </c>
      <c r="I814" s="573">
        <v>0</v>
      </c>
      <c r="J814" s="573">
        <v>929</v>
      </c>
      <c r="K814" s="573">
        <v>0</v>
      </c>
      <c r="L814" s="573">
        <v>1408</v>
      </c>
      <c r="M814" s="1839"/>
      <c r="O814" s="500"/>
      <c r="P814" s="500"/>
      <c r="Q814" s="500"/>
      <c r="R814" s="500"/>
      <c r="S814" s="500"/>
      <c r="T814" s="500"/>
      <c r="U814" s="500"/>
      <c r="V814" s="500"/>
    </row>
    <row r="815" spans="1:22" s="1818" customFormat="1" ht="11.25">
      <c r="A815" s="1867" t="s">
        <v>209</v>
      </c>
      <c r="B815" s="1859" t="s">
        <v>720</v>
      </c>
      <c r="C815" s="1861">
        <v>4367.2299999999996</v>
      </c>
      <c r="D815" s="1861">
        <v>4144.58</v>
      </c>
      <c r="E815" s="1861">
        <v>746.23</v>
      </c>
      <c r="F815" s="1861">
        <v>3040.71</v>
      </c>
      <c r="G815" s="1861">
        <v>3869.23</v>
      </c>
      <c r="H815" s="1861">
        <v>0</v>
      </c>
      <c r="I815" s="1861">
        <v>0</v>
      </c>
      <c r="J815" s="1861">
        <v>11378.28</v>
      </c>
      <c r="K815" s="1861">
        <v>8189.71</v>
      </c>
      <c r="L815" s="1861">
        <v>35735.97</v>
      </c>
      <c r="M815" s="1839"/>
      <c r="O815" s="500"/>
      <c r="P815" s="500"/>
      <c r="Q815" s="500"/>
      <c r="R815" s="500"/>
      <c r="S815" s="500"/>
      <c r="T815" s="500"/>
      <c r="U815" s="500"/>
      <c r="V815" s="500"/>
    </row>
    <row r="816" spans="1:22" s="1818" customFormat="1" ht="11.25">
      <c r="A816" s="1862">
        <v>23</v>
      </c>
      <c r="B816" s="1863" t="s">
        <v>721</v>
      </c>
      <c r="C816" s="573">
        <v>1480</v>
      </c>
      <c r="D816" s="573">
        <v>610.03</v>
      </c>
      <c r="E816" s="573">
        <v>5.33</v>
      </c>
      <c r="F816" s="573">
        <v>2.17</v>
      </c>
      <c r="G816" s="573">
        <v>2334.88</v>
      </c>
      <c r="H816" s="573">
        <v>0</v>
      </c>
      <c r="I816" s="573">
        <v>0</v>
      </c>
      <c r="J816" s="573">
        <v>176.09</v>
      </c>
      <c r="K816" s="573">
        <v>0</v>
      </c>
      <c r="L816" s="573">
        <v>4608.49</v>
      </c>
      <c r="M816" s="1839"/>
      <c r="O816" s="500"/>
      <c r="P816" s="500"/>
      <c r="Q816" s="500"/>
      <c r="R816" s="500"/>
      <c r="S816" s="500"/>
      <c r="T816" s="500"/>
      <c r="U816" s="500"/>
      <c r="V816" s="500"/>
    </row>
    <row r="817" spans="1:22" s="1818" customFormat="1" ht="12" thickBot="1">
      <c r="A817" s="1868" t="s">
        <v>209</v>
      </c>
      <c r="B817" s="1869" t="s">
        <v>722</v>
      </c>
      <c r="C817" s="1870">
        <v>5847.23</v>
      </c>
      <c r="D817" s="1870">
        <v>4754.6000000000004</v>
      </c>
      <c r="E817" s="1870">
        <v>751.56</v>
      </c>
      <c r="F817" s="1870">
        <v>3042.88</v>
      </c>
      <c r="G817" s="1870">
        <v>6204.11</v>
      </c>
      <c r="H817" s="1870">
        <v>0</v>
      </c>
      <c r="I817" s="1870">
        <v>0</v>
      </c>
      <c r="J817" s="1870">
        <v>11554.37</v>
      </c>
      <c r="K817" s="1870">
        <v>8189.71</v>
      </c>
      <c r="L817" s="1870">
        <v>40344.46</v>
      </c>
      <c r="M817" s="1839"/>
      <c r="O817" s="500"/>
      <c r="P817" s="500"/>
      <c r="Q817" s="500"/>
      <c r="R817" s="500"/>
      <c r="S817" s="500"/>
      <c r="T817" s="500"/>
      <c r="U817" s="500"/>
      <c r="V817" s="500"/>
    </row>
    <row r="818" spans="1:22" s="1818" customFormat="1" ht="12" thickTop="1">
      <c r="A818" s="1813"/>
      <c r="B818" s="1821"/>
      <c r="C818" s="1852"/>
      <c r="D818" s="1852"/>
      <c r="E818" s="1852"/>
      <c r="F818" s="1852"/>
      <c r="G818" s="1852"/>
      <c r="H818" s="1852"/>
      <c r="I818" s="1852"/>
      <c r="J818" s="1852"/>
      <c r="K818" s="1852"/>
      <c r="L818" s="1852"/>
      <c r="M818" s="1839"/>
      <c r="O818" s="500"/>
      <c r="P818" s="500"/>
      <c r="Q818" s="500"/>
      <c r="R818" s="500"/>
      <c r="S818" s="500"/>
      <c r="T818" s="500"/>
      <c r="U818" s="500"/>
      <c r="V818" s="500"/>
    </row>
    <row r="819" spans="1:22" s="1818" customFormat="1" ht="11.25">
      <c r="A819" s="1813"/>
      <c r="B819" s="1821"/>
      <c r="C819" s="1852"/>
      <c r="D819" s="1852"/>
      <c r="E819" s="1852"/>
      <c r="F819" s="1852"/>
      <c r="G819" s="1852"/>
      <c r="H819" s="1852"/>
      <c r="I819" s="1852"/>
      <c r="J819" s="1852"/>
      <c r="K819" s="1852"/>
      <c r="L819" s="1852"/>
      <c r="M819" s="1839"/>
      <c r="O819" s="500"/>
      <c r="P819" s="500"/>
      <c r="Q819" s="500"/>
      <c r="R819" s="500"/>
      <c r="S819" s="500"/>
      <c r="T819" s="500"/>
      <c r="U819" s="500"/>
      <c r="V819" s="500"/>
    </row>
    <row r="820" spans="1:22" s="1818" customFormat="1" ht="11.25">
      <c r="A820" s="1823">
        <v>1991</v>
      </c>
      <c r="B820" s="1824" t="s">
        <v>1610</v>
      </c>
      <c r="C820" s="1825"/>
      <c r="D820" s="1826"/>
      <c r="E820" s="1827"/>
      <c r="F820" s="1827"/>
      <c r="G820" s="1827"/>
      <c r="H820" s="1827"/>
      <c r="I820" s="1826"/>
      <c r="J820" s="1826"/>
      <c r="K820" s="1827"/>
      <c r="L820" s="1827"/>
      <c r="M820" s="1839"/>
      <c r="O820" s="500"/>
      <c r="P820" s="500"/>
      <c r="Q820" s="500"/>
      <c r="R820" s="500"/>
      <c r="S820" s="500"/>
      <c r="T820" s="500"/>
      <c r="U820" s="500"/>
      <c r="V820" s="500"/>
    </row>
    <row r="821" spans="1:22" s="1818" customFormat="1" ht="11.25">
      <c r="A821" s="1858">
        <v>14</v>
      </c>
      <c r="B821" s="1859" t="s">
        <v>673</v>
      </c>
      <c r="C821" s="1861">
        <v>0</v>
      </c>
      <c r="D821" s="1861">
        <v>0</v>
      </c>
      <c r="E821" s="1861">
        <v>10.58</v>
      </c>
      <c r="F821" s="1861">
        <v>111.25</v>
      </c>
      <c r="G821" s="1861">
        <v>10.69</v>
      </c>
      <c r="H821" s="1861">
        <v>0</v>
      </c>
      <c r="I821" s="1861">
        <v>0</v>
      </c>
      <c r="J821" s="1861">
        <v>168.11</v>
      </c>
      <c r="K821" s="1861">
        <v>148.79</v>
      </c>
      <c r="L821" s="1861">
        <v>449.42</v>
      </c>
      <c r="M821" s="1839"/>
      <c r="O821" s="500"/>
      <c r="P821" s="500"/>
      <c r="Q821" s="500"/>
      <c r="R821" s="500"/>
      <c r="S821" s="500"/>
      <c r="T821" s="500"/>
      <c r="U821" s="500"/>
      <c r="V821" s="500"/>
    </row>
    <row r="822" spans="1:22" s="1818" customFormat="1" ht="11.25">
      <c r="A822" s="1862">
        <v>15</v>
      </c>
      <c r="B822" s="1863" t="s">
        <v>705</v>
      </c>
      <c r="C822" s="573">
        <v>409.73</v>
      </c>
      <c r="D822" s="573">
        <v>0</v>
      </c>
      <c r="E822" s="573">
        <v>128.63999999999999</v>
      </c>
      <c r="F822" s="573">
        <v>174.62</v>
      </c>
      <c r="G822" s="573">
        <v>796.4</v>
      </c>
      <c r="H822" s="573">
        <v>0</v>
      </c>
      <c r="I822" s="573">
        <v>0</v>
      </c>
      <c r="J822" s="573">
        <v>1610.85</v>
      </c>
      <c r="K822" s="573">
        <v>917.89</v>
      </c>
      <c r="L822" s="573">
        <v>4038.12</v>
      </c>
      <c r="M822" s="1839"/>
      <c r="O822" s="500"/>
      <c r="P822" s="500"/>
      <c r="Q822" s="500"/>
      <c r="R822" s="500"/>
      <c r="S822" s="500"/>
      <c r="T822" s="500"/>
      <c r="U822" s="500"/>
      <c r="V822" s="500"/>
    </row>
    <row r="823" spans="1:22" s="1818" customFormat="1" ht="11.25">
      <c r="A823" s="1862">
        <v>16</v>
      </c>
      <c r="B823" s="1863" t="s">
        <v>676</v>
      </c>
      <c r="C823" s="573">
        <v>0</v>
      </c>
      <c r="D823" s="573">
        <v>0</v>
      </c>
      <c r="E823" s="573">
        <v>2.31</v>
      </c>
      <c r="F823" s="573">
        <v>1.0900000000000001</v>
      </c>
      <c r="G823" s="573">
        <v>10.08</v>
      </c>
      <c r="H823" s="573">
        <v>0</v>
      </c>
      <c r="I823" s="573">
        <v>0</v>
      </c>
      <c r="J823" s="573">
        <v>17.07</v>
      </c>
      <c r="K823" s="573">
        <v>13.81</v>
      </c>
      <c r="L823" s="573">
        <v>44.36</v>
      </c>
      <c r="M823" s="1839"/>
      <c r="O823" s="500"/>
      <c r="P823" s="500"/>
      <c r="Q823" s="500"/>
      <c r="R823" s="500"/>
      <c r="S823" s="500"/>
      <c r="T823" s="500"/>
      <c r="U823" s="500"/>
      <c r="V823" s="500"/>
    </row>
    <row r="824" spans="1:22" s="1818" customFormat="1" ht="11.25">
      <c r="A824" s="1862">
        <v>17</v>
      </c>
      <c r="B824" s="1863" t="s">
        <v>677</v>
      </c>
      <c r="C824" s="573">
        <v>183.56</v>
      </c>
      <c r="D824" s="573">
        <v>0</v>
      </c>
      <c r="E824" s="573">
        <v>28.41</v>
      </c>
      <c r="F824" s="573">
        <v>27.98</v>
      </c>
      <c r="G824" s="573">
        <v>115.87</v>
      </c>
      <c r="H824" s="573">
        <v>0</v>
      </c>
      <c r="I824" s="573">
        <v>0</v>
      </c>
      <c r="J824" s="573">
        <v>372.61</v>
      </c>
      <c r="K824" s="573">
        <v>163.69999999999999</v>
      </c>
      <c r="L824" s="573">
        <v>892.14</v>
      </c>
      <c r="M824" s="1839"/>
      <c r="O824" s="500"/>
      <c r="P824" s="500"/>
      <c r="Q824" s="500"/>
      <c r="R824" s="500"/>
      <c r="S824" s="500"/>
      <c r="T824" s="500"/>
      <c r="U824" s="500"/>
      <c r="V824" s="500"/>
    </row>
    <row r="825" spans="1:22" s="1818" customFormat="1" ht="11.25">
      <c r="A825" s="1862">
        <v>18</v>
      </c>
      <c r="B825" s="1863" t="s">
        <v>706</v>
      </c>
      <c r="C825" s="573">
        <v>0</v>
      </c>
      <c r="D825" s="573">
        <v>0</v>
      </c>
      <c r="E825" s="573">
        <v>1.1000000000000001</v>
      </c>
      <c r="F825" s="573">
        <v>14.87</v>
      </c>
      <c r="G825" s="573">
        <v>80.09</v>
      </c>
      <c r="H825" s="573">
        <v>0</v>
      </c>
      <c r="I825" s="573">
        <v>0</v>
      </c>
      <c r="J825" s="573">
        <v>74.28</v>
      </c>
      <c r="K825" s="573">
        <v>39.270000000000003</v>
      </c>
      <c r="L825" s="573">
        <v>209.62</v>
      </c>
      <c r="M825" s="1839"/>
      <c r="O825" s="500"/>
      <c r="P825" s="500"/>
      <c r="Q825" s="500"/>
      <c r="R825" s="500"/>
      <c r="S825" s="500"/>
      <c r="T825" s="500"/>
      <c r="U825" s="500"/>
      <c r="V825" s="500"/>
    </row>
    <row r="826" spans="1:22" s="1818" customFormat="1" ht="11.25">
      <c r="A826" s="1862">
        <v>19</v>
      </c>
      <c r="B826" s="1863" t="s">
        <v>707</v>
      </c>
      <c r="C826" s="573">
        <v>11.17</v>
      </c>
      <c r="D826" s="573">
        <v>0</v>
      </c>
      <c r="E826" s="573">
        <v>1.96</v>
      </c>
      <c r="F826" s="573">
        <v>3.28</v>
      </c>
      <c r="G826" s="573">
        <v>4.1100000000000003</v>
      </c>
      <c r="H826" s="573">
        <v>0</v>
      </c>
      <c r="I826" s="573">
        <v>0</v>
      </c>
      <c r="J826" s="573">
        <v>35.81</v>
      </c>
      <c r="K826" s="573">
        <v>28.6</v>
      </c>
      <c r="L826" s="573">
        <v>84.92</v>
      </c>
      <c r="M826" s="1839"/>
      <c r="O826" s="500"/>
      <c r="P826" s="500"/>
      <c r="Q826" s="500"/>
      <c r="R826" s="500"/>
      <c r="S826" s="500"/>
      <c r="T826" s="500"/>
      <c r="U826" s="500"/>
      <c r="V826" s="500"/>
    </row>
    <row r="827" spans="1:22" s="1818" customFormat="1" ht="11.25">
      <c r="A827" s="1862">
        <v>20</v>
      </c>
      <c r="B827" s="1863" t="s">
        <v>708</v>
      </c>
      <c r="C827" s="573">
        <v>1.45</v>
      </c>
      <c r="D827" s="573">
        <v>0</v>
      </c>
      <c r="E827" s="573">
        <v>44.38</v>
      </c>
      <c r="F827" s="573">
        <v>54.16</v>
      </c>
      <c r="G827" s="573">
        <v>5.73</v>
      </c>
      <c r="H827" s="573">
        <v>0</v>
      </c>
      <c r="I827" s="573">
        <v>0</v>
      </c>
      <c r="J827" s="573">
        <v>92.4</v>
      </c>
      <c r="K827" s="573">
        <v>122.6</v>
      </c>
      <c r="L827" s="573">
        <v>320.73</v>
      </c>
      <c r="M827" s="1839"/>
      <c r="O827" s="500"/>
      <c r="P827" s="500"/>
      <c r="Q827" s="500"/>
      <c r="R827" s="500"/>
      <c r="S827" s="500"/>
      <c r="T827" s="500"/>
      <c r="U827" s="500"/>
      <c r="V827" s="500"/>
    </row>
    <row r="828" spans="1:22" s="1818" customFormat="1" ht="11.25">
      <c r="A828" s="1862">
        <v>21</v>
      </c>
      <c r="B828" s="1863" t="s">
        <v>709</v>
      </c>
      <c r="C828" s="573">
        <v>546.22</v>
      </c>
      <c r="D828" s="573">
        <v>0</v>
      </c>
      <c r="E828" s="573">
        <v>36.64</v>
      </c>
      <c r="F828" s="573">
        <v>30.43</v>
      </c>
      <c r="G828" s="573">
        <v>241.38</v>
      </c>
      <c r="H828" s="573">
        <v>0</v>
      </c>
      <c r="I828" s="573">
        <v>0</v>
      </c>
      <c r="J828" s="573">
        <v>807.1</v>
      </c>
      <c r="K828" s="573">
        <v>482.49</v>
      </c>
      <c r="L828" s="573">
        <v>2144.27</v>
      </c>
      <c r="M828" s="1839"/>
      <c r="O828" s="500"/>
      <c r="P828" s="500"/>
      <c r="Q828" s="500"/>
      <c r="R828" s="500"/>
      <c r="S828" s="500"/>
      <c r="T828" s="500"/>
      <c r="U828" s="500"/>
      <c r="V828" s="500"/>
    </row>
    <row r="829" spans="1:22" s="1818" customFormat="1" ht="11.25">
      <c r="A829" s="1862">
        <v>22</v>
      </c>
      <c r="B829" s="1863" t="s">
        <v>710</v>
      </c>
      <c r="C829" s="573">
        <v>1.58</v>
      </c>
      <c r="D829" s="573">
        <v>0</v>
      </c>
      <c r="E829" s="573">
        <v>2.31</v>
      </c>
      <c r="F829" s="573">
        <v>5.53</v>
      </c>
      <c r="G829" s="573">
        <v>24.91</v>
      </c>
      <c r="H829" s="573">
        <v>0</v>
      </c>
      <c r="I829" s="573">
        <v>0</v>
      </c>
      <c r="J829" s="573">
        <v>202.66</v>
      </c>
      <c r="K829" s="573">
        <v>205.93</v>
      </c>
      <c r="L829" s="573">
        <v>442.92</v>
      </c>
      <c r="M829" s="1839"/>
      <c r="O829" s="500"/>
      <c r="P829" s="500"/>
      <c r="Q829" s="500"/>
      <c r="R829" s="500"/>
      <c r="S829" s="500"/>
      <c r="T829" s="500"/>
      <c r="U829" s="500"/>
      <c r="V829" s="500"/>
    </row>
    <row r="830" spans="1:22" s="1818" customFormat="1" ht="11.25">
      <c r="A830" s="1862">
        <v>24</v>
      </c>
      <c r="B830" s="1863" t="s">
        <v>711</v>
      </c>
      <c r="C830" s="573">
        <v>829.23</v>
      </c>
      <c r="D830" s="573">
        <v>49.24</v>
      </c>
      <c r="E830" s="573">
        <v>148.05000000000001</v>
      </c>
      <c r="F830" s="573">
        <v>172.02</v>
      </c>
      <c r="G830" s="573">
        <v>942.46</v>
      </c>
      <c r="H830" s="573">
        <v>0</v>
      </c>
      <c r="I830" s="573">
        <v>0</v>
      </c>
      <c r="J830" s="573">
        <v>1527</v>
      </c>
      <c r="K830" s="573">
        <v>1492</v>
      </c>
      <c r="L830" s="573">
        <v>5160</v>
      </c>
      <c r="M830" s="1839"/>
      <c r="O830" s="500"/>
      <c r="P830" s="500"/>
      <c r="Q830" s="500"/>
      <c r="R830" s="500"/>
      <c r="S830" s="500"/>
      <c r="T830" s="500"/>
      <c r="U830" s="500"/>
      <c r="V830" s="500"/>
    </row>
    <row r="831" spans="1:22" s="1818" customFormat="1" ht="11.25">
      <c r="A831" s="1862">
        <v>25</v>
      </c>
      <c r="B831" s="1863" t="s">
        <v>685</v>
      </c>
      <c r="C831" s="573">
        <v>605.33000000000004</v>
      </c>
      <c r="D831" s="573">
        <v>0</v>
      </c>
      <c r="E831" s="573">
        <v>107.65</v>
      </c>
      <c r="F831" s="573">
        <v>74.709999999999994</v>
      </c>
      <c r="G831" s="573">
        <v>189.09</v>
      </c>
      <c r="H831" s="573">
        <v>0</v>
      </c>
      <c r="I831" s="573">
        <v>0</v>
      </c>
      <c r="J831" s="573">
        <v>657.2</v>
      </c>
      <c r="K831" s="573">
        <v>650.14</v>
      </c>
      <c r="L831" s="573">
        <v>2284.13</v>
      </c>
      <c r="M831" s="1839"/>
      <c r="O831" s="500"/>
      <c r="P831" s="500"/>
      <c r="Q831" s="500"/>
      <c r="R831" s="500"/>
      <c r="S831" s="500"/>
      <c r="T831" s="500"/>
      <c r="U831" s="500"/>
      <c r="V831" s="500"/>
    </row>
    <row r="832" spans="1:22" s="1818" customFormat="1" ht="11.25">
      <c r="A832" s="1862">
        <v>26</v>
      </c>
      <c r="B832" s="1863" t="s">
        <v>686</v>
      </c>
      <c r="C832" s="573">
        <v>1008.94</v>
      </c>
      <c r="D832" s="573">
        <v>10.46</v>
      </c>
      <c r="E832" s="573">
        <v>54.73</v>
      </c>
      <c r="F832" s="573">
        <v>64.260000000000005</v>
      </c>
      <c r="G832" s="573">
        <v>312.38</v>
      </c>
      <c r="H832" s="573">
        <v>0</v>
      </c>
      <c r="I832" s="573">
        <v>0</v>
      </c>
      <c r="J832" s="573">
        <v>1192.72</v>
      </c>
      <c r="K832" s="573">
        <v>488.43</v>
      </c>
      <c r="L832" s="573">
        <v>3131.92</v>
      </c>
      <c r="M832" s="1839"/>
      <c r="O832" s="500"/>
      <c r="P832" s="500"/>
      <c r="Q832" s="500"/>
      <c r="R832" s="500"/>
      <c r="S832" s="500"/>
      <c r="T832" s="500"/>
      <c r="U832" s="500"/>
      <c r="V832" s="500"/>
    </row>
    <row r="833" spans="1:22" s="1818" customFormat="1" ht="11.25">
      <c r="A833" s="1862">
        <v>27</v>
      </c>
      <c r="B833" s="1863" t="s">
        <v>687</v>
      </c>
      <c r="C833" s="573">
        <v>181.53</v>
      </c>
      <c r="D833" s="573">
        <v>4152</v>
      </c>
      <c r="E833" s="573">
        <v>37.340000000000003</v>
      </c>
      <c r="F833" s="573">
        <v>175.58</v>
      </c>
      <c r="G833" s="573">
        <v>616.30999999999995</v>
      </c>
      <c r="H833" s="573">
        <v>0</v>
      </c>
      <c r="I833" s="573">
        <v>0</v>
      </c>
      <c r="J833" s="573">
        <v>1468</v>
      </c>
      <c r="K833" s="573">
        <v>1360</v>
      </c>
      <c r="L833" s="573">
        <v>7990.76</v>
      </c>
      <c r="M833" s="1839"/>
      <c r="O833" s="500"/>
      <c r="P833" s="500"/>
      <c r="Q833" s="500"/>
      <c r="R833" s="500"/>
      <c r="S833" s="500"/>
      <c r="T833" s="500"/>
      <c r="U833" s="500"/>
      <c r="V833" s="500"/>
    </row>
    <row r="834" spans="1:22" s="1818" customFormat="1" ht="11.25">
      <c r="A834" s="1862">
        <v>28</v>
      </c>
      <c r="B834" s="1863" t="s">
        <v>712</v>
      </c>
      <c r="C834" s="573">
        <v>10.64</v>
      </c>
      <c r="D834" s="573">
        <v>0.62</v>
      </c>
      <c r="E834" s="573">
        <v>21</v>
      </c>
      <c r="F834" s="573">
        <v>93.88</v>
      </c>
      <c r="G834" s="573">
        <v>43.66</v>
      </c>
      <c r="H834" s="573">
        <v>0</v>
      </c>
      <c r="I834" s="573">
        <v>0</v>
      </c>
      <c r="J834" s="573">
        <v>623.65</v>
      </c>
      <c r="K834" s="573">
        <v>370.17</v>
      </c>
      <c r="L834" s="573">
        <v>1163.6199999999999</v>
      </c>
      <c r="M834" s="1839"/>
      <c r="O834" s="500"/>
      <c r="P834" s="500"/>
      <c r="Q834" s="500"/>
      <c r="R834" s="500"/>
      <c r="S834" s="500"/>
      <c r="T834" s="500"/>
      <c r="U834" s="500"/>
      <c r="V834" s="500"/>
    </row>
    <row r="835" spans="1:22" s="1818" customFormat="1" ht="11.25">
      <c r="A835" s="1862">
        <v>29</v>
      </c>
      <c r="B835" s="1863" t="s">
        <v>713</v>
      </c>
      <c r="C835" s="573">
        <v>19.41</v>
      </c>
      <c r="D835" s="573">
        <v>3.81</v>
      </c>
      <c r="E835" s="573">
        <v>21.6</v>
      </c>
      <c r="F835" s="573">
        <v>128.03</v>
      </c>
      <c r="G835" s="573">
        <v>83.75</v>
      </c>
      <c r="H835" s="573">
        <v>0</v>
      </c>
      <c r="I835" s="573">
        <v>0</v>
      </c>
      <c r="J835" s="573">
        <v>473.35</v>
      </c>
      <c r="K835" s="573">
        <v>334.83</v>
      </c>
      <c r="L835" s="573">
        <v>1064.77</v>
      </c>
      <c r="M835" s="1839"/>
      <c r="O835" s="500"/>
      <c r="P835" s="500"/>
      <c r="Q835" s="500"/>
      <c r="R835" s="500"/>
      <c r="S835" s="500"/>
      <c r="T835" s="500"/>
      <c r="U835" s="500"/>
      <c r="V835" s="500"/>
    </row>
    <row r="836" spans="1:22" s="1818" customFormat="1" ht="11.25">
      <c r="A836" s="1862">
        <v>30</v>
      </c>
      <c r="B836" s="1863" t="s">
        <v>714</v>
      </c>
      <c r="C836" s="573">
        <v>0</v>
      </c>
      <c r="D836" s="573">
        <v>0</v>
      </c>
      <c r="E836" s="573">
        <v>0.63</v>
      </c>
      <c r="F836" s="573">
        <v>0.61</v>
      </c>
      <c r="G836" s="573">
        <v>17.829999999999998</v>
      </c>
      <c r="H836" s="573">
        <v>0</v>
      </c>
      <c r="I836" s="573">
        <v>0</v>
      </c>
      <c r="J836" s="573">
        <v>33.909999999999997</v>
      </c>
      <c r="K836" s="573">
        <v>49.2</v>
      </c>
      <c r="L836" s="573">
        <v>102.19</v>
      </c>
      <c r="M836" s="1839"/>
      <c r="O836" s="500"/>
      <c r="P836" s="500"/>
      <c r="Q836" s="500"/>
      <c r="R836" s="500"/>
      <c r="S836" s="500"/>
      <c r="T836" s="500"/>
      <c r="U836" s="500"/>
      <c r="V836" s="500"/>
    </row>
    <row r="837" spans="1:22" s="1818" customFormat="1" ht="11.25">
      <c r="A837" s="1862">
        <v>31</v>
      </c>
      <c r="B837" s="1863" t="s">
        <v>715</v>
      </c>
      <c r="C837" s="573">
        <v>9.8800000000000008</v>
      </c>
      <c r="D837" s="573">
        <v>1.47</v>
      </c>
      <c r="E837" s="573">
        <v>19.68</v>
      </c>
      <c r="F837" s="573">
        <v>14.17</v>
      </c>
      <c r="G837" s="573">
        <v>76.52</v>
      </c>
      <c r="H837" s="573">
        <v>0</v>
      </c>
      <c r="I837" s="573">
        <v>0</v>
      </c>
      <c r="J837" s="573">
        <v>220.03</v>
      </c>
      <c r="K837" s="573">
        <v>183.96</v>
      </c>
      <c r="L837" s="573">
        <v>525.71</v>
      </c>
      <c r="M837" s="1839"/>
      <c r="O837" s="500"/>
      <c r="P837" s="500"/>
      <c r="Q837" s="500"/>
      <c r="R837" s="500"/>
      <c r="S837" s="500"/>
      <c r="T837" s="500"/>
      <c r="U837" s="500"/>
      <c r="V837" s="500"/>
    </row>
    <row r="838" spans="1:22" s="1818" customFormat="1" ht="11.25">
      <c r="A838" s="1862">
        <v>32</v>
      </c>
      <c r="B838" s="1863" t="s">
        <v>716</v>
      </c>
      <c r="C838" s="573">
        <v>2.15</v>
      </c>
      <c r="D838" s="573">
        <v>0</v>
      </c>
      <c r="E838" s="573">
        <v>0</v>
      </c>
      <c r="F838" s="573">
        <v>2.59</v>
      </c>
      <c r="G838" s="573">
        <v>23.51</v>
      </c>
      <c r="H838" s="573">
        <v>0</v>
      </c>
      <c r="I838" s="573">
        <v>0</v>
      </c>
      <c r="J838" s="573">
        <v>113.24</v>
      </c>
      <c r="K838" s="573">
        <v>140.16999999999999</v>
      </c>
      <c r="L838" s="573">
        <v>281.64999999999998</v>
      </c>
      <c r="M838" s="1839"/>
      <c r="O838" s="500"/>
      <c r="P838" s="500"/>
      <c r="Q838" s="500"/>
      <c r="R838" s="500"/>
      <c r="S838" s="500"/>
      <c r="T838" s="500"/>
      <c r="U838" s="500"/>
      <c r="V838" s="500"/>
    </row>
    <row r="839" spans="1:22" s="1818" customFormat="1" ht="11.25">
      <c r="A839" s="1862">
        <v>33</v>
      </c>
      <c r="B839" s="1863" t="s">
        <v>717</v>
      </c>
      <c r="C839" s="573">
        <v>1.99</v>
      </c>
      <c r="D839" s="573">
        <v>0</v>
      </c>
      <c r="E839" s="573">
        <v>1.9</v>
      </c>
      <c r="F839" s="573">
        <v>19.989999999999998</v>
      </c>
      <c r="G839" s="573">
        <v>20.77</v>
      </c>
      <c r="H839" s="573">
        <v>0</v>
      </c>
      <c r="I839" s="573">
        <v>0</v>
      </c>
      <c r="J839" s="573">
        <v>126.82</v>
      </c>
      <c r="K839" s="573">
        <v>112.67</v>
      </c>
      <c r="L839" s="573">
        <v>284.14999999999998</v>
      </c>
      <c r="M839" s="1839"/>
      <c r="O839" s="500"/>
      <c r="P839" s="500"/>
      <c r="Q839" s="500"/>
      <c r="R839" s="500"/>
      <c r="S839" s="500"/>
      <c r="T839" s="500"/>
      <c r="U839" s="500"/>
      <c r="V839" s="500"/>
    </row>
    <row r="840" spans="1:22" s="1818" customFormat="1" ht="11.25">
      <c r="A840" s="1862">
        <v>34</v>
      </c>
      <c r="B840" s="1863" t="s">
        <v>692</v>
      </c>
      <c r="C840" s="573">
        <v>82.58</v>
      </c>
      <c r="D840" s="573">
        <v>0</v>
      </c>
      <c r="E840" s="573">
        <v>3.26</v>
      </c>
      <c r="F840" s="573">
        <v>61.12</v>
      </c>
      <c r="G840" s="573">
        <v>42.93</v>
      </c>
      <c r="H840" s="573">
        <v>0</v>
      </c>
      <c r="I840" s="573">
        <v>0</v>
      </c>
      <c r="J840" s="573">
        <v>469.07</v>
      </c>
      <c r="K840" s="573">
        <v>273.99</v>
      </c>
      <c r="L840" s="573">
        <v>932.97</v>
      </c>
      <c r="M840" s="1839"/>
      <c r="O840" s="500"/>
      <c r="P840" s="500"/>
      <c r="Q840" s="500"/>
      <c r="R840" s="500"/>
      <c r="S840" s="500"/>
      <c r="T840" s="500"/>
      <c r="U840" s="500"/>
      <c r="V840" s="500"/>
    </row>
    <row r="841" spans="1:22" s="1818" customFormat="1" ht="11.25">
      <c r="A841" s="1862">
        <v>35</v>
      </c>
      <c r="B841" s="1863" t="s">
        <v>693</v>
      </c>
      <c r="C841" s="573">
        <v>91.02</v>
      </c>
      <c r="D841" s="573">
        <v>3.98</v>
      </c>
      <c r="E841" s="573">
        <v>26.48</v>
      </c>
      <c r="F841" s="573">
        <v>44.57</v>
      </c>
      <c r="G841" s="573">
        <v>81.78</v>
      </c>
      <c r="H841" s="573">
        <v>0</v>
      </c>
      <c r="I841" s="573">
        <v>0</v>
      </c>
      <c r="J841" s="573">
        <v>304.93</v>
      </c>
      <c r="K841" s="573">
        <v>247.89</v>
      </c>
      <c r="L841" s="573">
        <v>800.65</v>
      </c>
      <c r="M841" s="1839"/>
      <c r="O841" s="500"/>
      <c r="P841" s="500"/>
      <c r="Q841" s="500"/>
      <c r="R841" s="500"/>
      <c r="S841" s="500"/>
      <c r="T841" s="500"/>
      <c r="U841" s="500"/>
      <c r="V841" s="500"/>
    </row>
    <row r="842" spans="1:22" s="1818" customFormat="1" ht="11.25">
      <c r="A842" s="1862">
        <v>36</v>
      </c>
      <c r="B842" s="1863" t="s">
        <v>694</v>
      </c>
      <c r="C842" s="573">
        <v>11.96</v>
      </c>
      <c r="D842" s="573">
        <v>0</v>
      </c>
      <c r="E842" s="573">
        <v>55.26</v>
      </c>
      <c r="F842" s="573">
        <v>837.62</v>
      </c>
      <c r="G842" s="573">
        <v>175.27</v>
      </c>
      <c r="H842" s="573">
        <v>0</v>
      </c>
      <c r="I842" s="573">
        <v>0</v>
      </c>
      <c r="J842" s="573">
        <v>169.83</v>
      </c>
      <c r="K842" s="573">
        <v>146.85</v>
      </c>
      <c r="L842" s="573">
        <v>1396.78</v>
      </c>
      <c r="M842" s="1839"/>
      <c r="O842" s="500"/>
      <c r="P842" s="500"/>
      <c r="Q842" s="500"/>
      <c r="R842" s="500"/>
      <c r="S842" s="500"/>
      <c r="T842" s="500"/>
      <c r="U842" s="500"/>
      <c r="V842" s="500"/>
    </row>
    <row r="843" spans="1:22" s="1818" customFormat="1" ht="11.25">
      <c r="A843" s="1862">
        <v>37</v>
      </c>
      <c r="B843" s="1863" t="s">
        <v>718</v>
      </c>
      <c r="C843" s="573">
        <v>2.29</v>
      </c>
      <c r="D843" s="573">
        <v>0</v>
      </c>
      <c r="E843" s="573">
        <v>6.48</v>
      </c>
      <c r="F843" s="573">
        <v>126.82</v>
      </c>
      <c r="G843" s="573">
        <v>136.63</v>
      </c>
      <c r="H843" s="573">
        <v>0</v>
      </c>
      <c r="I843" s="573">
        <v>0</v>
      </c>
      <c r="J843" s="573">
        <v>2.88</v>
      </c>
      <c r="K843" s="573">
        <v>15.67</v>
      </c>
      <c r="L843" s="573">
        <v>290.77</v>
      </c>
      <c r="M843" s="1839"/>
      <c r="O843" s="500"/>
      <c r="P843" s="500"/>
      <c r="Q843" s="500"/>
      <c r="R843" s="500"/>
      <c r="S843" s="500"/>
      <c r="T843" s="500"/>
      <c r="U843" s="500"/>
      <c r="V843" s="500"/>
    </row>
    <row r="844" spans="1:22" s="1818" customFormat="1" ht="11.25">
      <c r="A844" s="1862">
        <v>41</v>
      </c>
      <c r="B844" s="1863" t="s">
        <v>719</v>
      </c>
      <c r="C844" s="573">
        <v>0.87</v>
      </c>
      <c r="D844" s="573">
        <v>0</v>
      </c>
      <c r="E844" s="573">
        <v>9.8000000000000007</v>
      </c>
      <c r="F844" s="573">
        <v>118.86</v>
      </c>
      <c r="G844" s="573">
        <v>0</v>
      </c>
      <c r="H844" s="573">
        <v>0</v>
      </c>
      <c r="I844" s="573">
        <v>0</v>
      </c>
      <c r="J844" s="573">
        <v>11.33</v>
      </c>
      <c r="K844" s="573">
        <v>443.67</v>
      </c>
      <c r="L844" s="573">
        <v>584.54</v>
      </c>
      <c r="M844" s="1839"/>
      <c r="O844" s="500"/>
      <c r="P844" s="500"/>
      <c r="Q844" s="500"/>
      <c r="R844" s="500"/>
      <c r="S844" s="500"/>
      <c r="T844" s="500"/>
      <c r="U844" s="500"/>
      <c r="V844" s="500"/>
    </row>
    <row r="845" spans="1:22" s="1818" customFormat="1" ht="11.25">
      <c r="A845" s="1862">
        <v>45</v>
      </c>
      <c r="B845" s="1863" t="s">
        <v>660</v>
      </c>
      <c r="C845" s="573">
        <v>0</v>
      </c>
      <c r="D845" s="573">
        <v>0</v>
      </c>
      <c r="E845" s="573">
        <v>98.56</v>
      </c>
      <c r="F845" s="573">
        <v>706.28</v>
      </c>
      <c r="G845" s="573">
        <v>62.02</v>
      </c>
      <c r="H845" s="573">
        <v>0</v>
      </c>
      <c r="I845" s="573">
        <v>0</v>
      </c>
      <c r="J845" s="573">
        <v>80</v>
      </c>
      <c r="K845" s="573">
        <v>126</v>
      </c>
      <c r="L845" s="573">
        <v>1072.8599999999999</v>
      </c>
      <c r="M845" s="1839"/>
      <c r="O845" s="500"/>
      <c r="P845" s="500"/>
      <c r="Q845" s="500"/>
      <c r="R845" s="500"/>
      <c r="S845" s="500"/>
      <c r="T845" s="500"/>
      <c r="U845" s="500"/>
      <c r="V845" s="500"/>
    </row>
    <row r="846" spans="1:22" s="1818" customFormat="1" ht="11.25">
      <c r="A846" s="1865"/>
      <c r="B846" s="1866" t="s">
        <v>662</v>
      </c>
      <c r="C846" s="573">
        <v>249</v>
      </c>
      <c r="D846" s="573">
        <v>50</v>
      </c>
      <c r="E846" s="573">
        <v>0</v>
      </c>
      <c r="F846" s="573">
        <v>0</v>
      </c>
      <c r="G846" s="573">
        <v>0</v>
      </c>
      <c r="H846" s="573">
        <v>0</v>
      </c>
      <c r="I846" s="573">
        <v>0</v>
      </c>
      <c r="J846" s="573">
        <v>1455</v>
      </c>
      <c r="K846" s="573">
        <v>0</v>
      </c>
      <c r="L846" s="573">
        <v>1754</v>
      </c>
      <c r="M846" s="1839"/>
      <c r="O846" s="500"/>
      <c r="P846" s="500"/>
      <c r="Q846" s="500"/>
      <c r="R846" s="500"/>
      <c r="S846" s="500"/>
      <c r="T846" s="500"/>
      <c r="U846" s="500"/>
      <c r="V846" s="500"/>
    </row>
    <row r="847" spans="1:22" s="1818" customFormat="1" ht="11.25">
      <c r="A847" s="1867" t="s">
        <v>209</v>
      </c>
      <c r="B847" s="1859" t="s">
        <v>720</v>
      </c>
      <c r="C847" s="1861">
        <v>4260.54</v>
      </c>
      <c r="D847" s="1861">
        <v>4271.57</v>
      </c>
      <c r="E847" s="1861">
        <v>868.79</v>
      </c>
      <c r="F847" s="1861">
        <v>3064.31</v>
      </c>
      <c r="G847" s="1861">
        <v>4114.17</v>
      </c>
      <c r="H847" s="1861">
        <v>0</v>
      </c>
      <c r="I847" s="1861">
        <v>0</v>
      </c>
      <c r="J847" s="1861">
        <v>12309.84</v>
      </c>
      <c r="K847" s="1861">
        <v>8558.73</v>
      </c>
      <c r="L847" s="1861">
        <v>37447.949999999997</v>
      </c>
      <c r="M847" s="1839"/>
      <c r="O847" s="500"/>
      <c r="P847" s="500"/>
      <c r="Q847" s="500"/>
      <c r="R847" s="500"/>
      <c r="S847" s="500"/>
      <c r="T847" s="500"/>
      <c r="U847" s="500"/>
      <c r="V847" s="500"/>
    </row>
    <row r="848" spans="1:22" s="1818" customFormat="1" ht="11.25">
      <c r="A848" s="1862">
        <v>23</v>
      </c>
      <c r="B848" s="1863" t="s">
        <v>721</v>
      </c>
      <c r="C848" s="573">
        <v>1492</v>
      </c>
      <c r="D848" s="573">
        <v>695.75</v>
      </c>
      <c r="E848" s="573">
        <v>5.61</v>
      </c>
      <c r="F848" s="573">
        <v>1.08</v>
      </c>
      <c r="G848" s="573">
        <v>2287.42</v>
      </c>
      <c r="H848" s="573">
        <v>0</v>
      </c>
      <c r="I848" s="573">
        <v>0</v>
      </c>
      <c r="J848" s="573">
        <v>31.81</v>
      </c>
      <c r="K848" s="573">
        <v>0</v>
      </c>
      <c r="L848" s="573">
        <v>4513.68</v>
      </c>
      <c r="M848" s="1839"/>
      <c r="O848" s="500"/>
      <c r="P848" s="500"/>
      <c r="Q848" s="500"/>
      <c r="R848" s="500"/>
      <c r="S848" s="500"/>
      <c r="T848" s="500"/>
      <c r="U848" s="500"/>
      <c r="V848" s="500"/>
    </row>
    <row r="849" spans="1:22" s="1818" customFormat="1" ht="12" thickBot="1">
      <c r="A849" s="1868" t="s">
        <v>209</v>
      </c>
      <c r="B849" s="1869" t="s">
        <v>722</v>
      </c>
      <c r="C849" s="1870">
        <v>5752.54</v>
      </c>
      <c r="D849" s="1870">
        <v>4967.32</v>
      </c>
      <c r="E849" s="1870">
        <v>874.4</v>
      </c>
      <c r="F849" s="1870">
        <v>3065.39</v>
      </c>
      <c r="G849" s="1870">
        <v>6401.6</v>
      </c>
      <c r="H849" s="1870">
        <v>0</v>
      </c>
      <c r="I849" s="1870">
        <v>0</v>
      </c>
      <c r="J849" s="1870">
        <v>12341.65</v>
      </c>
      <c r="K849" s="1870">
        <v>8558.73</v>
      </c>
      <c r="L849" s="1870">
        <v>41961.63</v>
      </c>
      <c r="M849" s="1839"/>
      <c r="O849" s="500"/>
      <c r="P849" s="500"/>
      <c r="Q849" s="500"/>
      <c r="R849" s="500"/>
      <c r="S849" s="500"/>
      <c r="T849" s="500"/>
      <c r="U849" s="500"/>
      <c r="V849" s="500"/>
    </row>
    <row r="850" spans="1:22" s="1818" customFormat="1" ht="12" thickTop="1">
      <c r="A850" s="1813"/>
      <c r="B850" s="1821"/>
      <c r="C850" s="1852"/>
      <c r="D850" s="1852"/>
      <c r="E850" s="1852"/>
      <c r="F850" s="1852"/>
      <c r="G850" s="1852"/>
      <c r="H850" s="1852"/>
      <c r="I850" s="1852"/>
      <c r="J850" s="1852"/>
      <c r="K850" s="1852"/>
      <c r="L850" s="1852"/>
      <c r="M850" s="1839"/>
      <c r="O850" s="500"/>
      <c r="P850" s="500"/>
      <c r="Q850" s="500"/>
      <c r="R850" s="500"/>
      <c r="S850" s="500"/>
      <c r="T850" s="500"/>
      <c r="U850" s="500"/>
      <c r="V850" s="500"/>
    </row>
    <row r="851" spans="1:22" s="1818" customFormat="1" ht="11.25">
      <c r="A851" s="1813"/>
      <c r="B851" s="1821"/>
      <c r="C851" s="1852"/>
      <c r="D851" s="1852"/>
      <c r="E851" s="1852"/>
      <c r="F851" s="1852"/>
      <c r="G851" s="1852"/>
      <c r="H851" s="1852"/>
      <c r="I851" s="1852"/>
      <c r="J851" s="1852"/>
      <c r="K851" s="1852"/>
      <c r="L851" s="1852"/>
      <c r="M851" s="1839"/>
      <c r="O851" s="500"/>
      <c r="P851" s="500"/>
      <c r="Q851" s="500"/>
      <c r="R851" s="500"/>
      <c r="S851" s="500"/>
      <c r="T851" s="500"/>
      <c r="U851" s="500"/>
      <c r="V851" s="500"/>
    </row>
    <row r="852" spans="1:22" s="1818" customFormat="1" ht="11.25">
      <c r="A852" s="1823">
        <v>1990</v>
      </c>
      <c r="B852" s="1824" t="s">
        <v>1610</v>
      </c>
      <c r="C852" s="1825"/>
      <c r="D852" s="1826"/>
      <c r="E852" s="1827"/>
      <c r="F852" s="1827"/>
      <c r="G852" s="1827"/>
      <c r="H852" s="1827"/>
      <c r="I852" s="1826"/>
      <c r="J852" s="1826"/>
      <c r="K852" s="1827"/>
      <c r="L852" s="1827"/>
      <c r="M852" s="1839"/>
      <c r="O852" s="500"/>
      <c r="P852" s="500"/>
      <c r="Q852" s="500"/>
      <c r="R852" s="500"/>
      <c r="S852" s="500"/>
      <c r="T852" s="500"/>
      <c r="U852" s="500"/>
      <c r="V852" s="500"/>
    </row>
    <row r="853" spans="1:22" s="1818" customFormat="1" ht="11.25">
      <c r="A853" s="1858">
        <v>14</v>
      </c>
      <c r="B853" s="1859" t="s">
        <v>673</v>
      </c>
      <c r="C853" s="1861">
        <v>0</v>
      </c>
      <c r="D853" s="1861">
        <v>0</v>
      </c>
      <c r="E853" s="1861">
        <v>9.7100000000000009</v>
      </c>
      <c r="F853" s="1861">
        <v>109.53</v>
      </c>
      <c r="G853" s="1861">
        <v>18.14</v>
      </c>
      <c r="H853" s="1861">
        <v>0</v>
      </c>
      <c r="I853" s="1861">
        <v>0</v>
      </c>
      <c r="J853" s="1861">
        <v>188.12</v>
      </c>
      <c r="K853" s="1861">
        <v>136.63999999999999</v>
      </c>
      <c r="L853" s="1861">
        <v>462.15</v>
      </c>
      <c r="M853" s="1839"/>
      <c r="O853" s="500"/>
      <c r="P853" s="500"/>
      <c r="Q853" s="500"/>
      <c r="R853" s="500"/>
      <c r="S853" s="500"/>
      <c r="T853" s="500"/>
      <c r="U853" s="500"/>
      <c r="V853" s="500"/>
    </row>
    <row r="854" spans="1:22" s="1818" customFormat="1" ht="11.25">
      <c r="A854" s="1862">
        <v>15</v>
      </c>
      <c r="B854" s="1863" t="s">
        <v>705</v>
      </c>
      <c r="C854" s="573">
        <v>336.54</v>
      </c>
      <c r="D854" s="573">
        <v>0</v>
      </c>
      <c r="E854" s="573">
        <v>117.44</v>
      </c>
      <c r="F854" s="573">
        <v>180.32</v>
      </c>
      <c r="G854" s="573">
        <v>790.12</v>
      </c>
      <c r="H854" s="573">
        <v>0</v>
      </c>
      <c r="I854" s="573">
        <v>0</v>
      </c>
      <c r="J854" s="573">
        <v>1695.87</v>
      </c>
      <c r="K854" s="573">
        <v>925.87</v>
      </c>
      <c r="L854" s="573">
        <v>4046.17</v>
      </c>
      <c r="M854" s="1839"/>
      <c r="O854" s="500"/>
      <c r="P854" s="500"/>
      <c r="Q854" s="500"/>
      <c r="R854" s="500"/>
      <c r="S854" s="500"/>
      <c r="T854" s="500"/>
      <c r="U854" s="500"/>
      <c r="V854" s="500"/>
    </row>
    <row r="855" spans="1:22" s="1818" customFormat="1" ht="11.25">
      <c r="A855" s="1862">
        <v>16</v>
      </c>
      <c r="B855" s="1863" t="s">
        <v>676</v>
      </c>
      <c r="C855" s="573">
        <v>0</v>
      </c>
      <c r="D855" s="573">
        <v>0</v>
      </c>
      <c r="E855" s="573">
        <v>2.2400000000000002</v>
      </c>
      <c r="F855" s="573">
        <v>2.1800000000000002</v>
      </c>
      <c r="G855" s="573">
        <v>8.08</v>
      </c>
      <c r="H855" s="573">
        <v>0</v>
      </c>
      <c r="I855" s="573">
        <v>0</v>
      </c>
      <c r="J855" s="573">
        <v>14.09</v>
      </c>
      <c r="K855" s="573">
        <v>14.97</v>
      </c>
      <c r="L855" s="573">
        <v>41.56</v>
      </c>
      <c r="M855" s="1839"/>
      <c r="O855" s="500"/>
      <c r="P855" s="500"/>
      <c r="Q855" s="500"/>
      <c r="R855" s="500"/>
      <c r="S855" s="500"/>
      <c r="T855" s="500"/>
      <c r="U855" s="500"/>
      <c r="V855" s="500"/>
    </row>
    <row r="856" spans="1:22" s="1818" customFormat="1" ht="11.25">
      <c r="A856" s="1862">
        <v>17</v>
      </c>
      <c r="B856" s="1863" t="s">
        <v>677</v>
      </c>
      <c r="C856" s="573">
        <v>160.83000000000001</v>
      </c>
      <c r="D856" s="573">
        <v>0</v>
      </c>
      <c r="E856" s="573">
        <v>26.68</v>
      </c>
      <c r="F856" s="573">
        <v>23.46</v>
      </c>
      <c r="G856" s="573">
        <v>120.35</v>
      </c>
      <c r="H856" s="573">
        <v>0</v>
      </c>
      <c r="I856" s="573">
        <v>0</v>
      </c>
      <c r="J856" s="573">
        <v>369.99</v>
      </c>
      <c r="K856" s="573">
        <v>174.3</v>
      </c>
      <c r="L856" s="573">
        <v>875.62</v>
      </c>
      <c r="M856" s="1839"/>
      <c r="O856" s="500"/>
      <c r="P856" s="500"/>
      <c r="Q856" s="500"/>
      <c r="R856" s="500"/>
      <c r="S856" s="500"/>
      <c r="T856" s="500"/>
      <c r="U856" s="500"/>
      <c r="V856" s="500"/>
    </row>
    <row r="857" spans="1:22" s="1818" customFormat="1" ht="11.25">
      <c r="A857" s="1862">
        <v>18</v>
      </c>
      <c r="B857" s="1863" t="s">
        <v>706</v>
      </c>
      <c r="C857" s="573">
        <v>0</v>
      </c>
      <c r="D857" s="573">
        <v>0</v>
      </c>
      <c r="E857" s="573">
        <v>0.65</v>
      </c>
      <c r="F857" s="573">
        <v>13.66</v>
      </c>
      <c r="G857" s="573">
        <v>71.5</v>
      </c>
      <c r="H857" s="573">
        <v>0</v>
      </c>
      <c r="I857" s="573">
        <v>0</v>
      </c>
      <c r="J857" s="573">
        <v>82.36</v>
      </c>
      <c r="K857" s="573">
        <v>47.06</v>
      </c>
      <c r="L857" s="573">
        <v>215.23</v>
      </c>
      <c r="M857" s="1839"/>
      <c r="O857" s="500"/>
      <c r="P857" s="500"/>
      <c r="Q857" s="500"/>
      <c r="R857" s="500"/>
      <c r="S857" s="500"/>
      <c r="T857" s="500"/>
      <c r="U857" s="500"/>
      <c r="V857" s="500"/>
    </row>
    <row r="858" spans="1:22" s="1818" customFormat="1" ht="11.25">
      <c r="A858" s="1862">
        <v>19</v>
      </c>
      <c r="B858" s="1863" t="s">
        <v>707</v>
      </c>
      <c r="C858" s="573">
        <v>9.02</v>
      </c>
      <c r="D858" s="573">
        <v>0</v>
      </c>
      <c r="E858" s="573">
        <v>1.21</v>
      </c>
      <c r="F858" s="573">
        <v>1.87</v>
      </c>
      <c r="G858" s="573">
        <v>6.13</v>
      </c>
      <c r="H858" s="573">
        <v>0</v>
      </c>
      <c r="I858" s="573">
        <v>0</v>
      </c>
      <c r="J858" s="573">
        <v>43.47</v>
      </c>
      <c r="K858" s="573">
        <v>39.36</v>
      </c>
      <c r="L858" s="573">
        <v>101.06</v>
      </c>
      <c r="M858" s="1839"/>
      <c r="O858" s="500"/>
      <c r="P858" s="500"/>
      <c r="Q858" s="500"/>
      <c r="R858" s="500"/>
      <c r="S858" s="500"/>
      <c r="T858" s="500"/>
      <c r="U858" s="500"/>
      <c r="V858" s="500"/>
    </row>
    <row r="859" spans="1:22" s="1818" customFormat="1" ht="11.25">
      <c r="A859" s="1862">
        <v>20</v>
      </c>
      <c r="B859" s="1863" t="s">
        <v>708</v>
      </c>
      <c r="C859" s="573">
        <v>1.76</v>
      </c>
      <c r="D859" s="573">
        <v>0</v>
      </c>
      <c r="E859" s="573">
        <v>46.04</v>
      </c>
      <c r="F859" s="573">
        <v>53.59</v>
      </c>
      <c r="G859" s="573">
        <v>9.48</v>
      </c>
      <c r="H859" s="573">
        <v>0</v>
      </c>
      <c r="I859" s="573">
        <v>0</v>
      </c>
      <c r="J859" s="573">
        <v>79.23</v>
      </c>
      <c r="K859" s="573">
        <v>119.29</v>
      </c>
      <c r="L859" s="573">
        <v>309.39</v>
      </c>
      <c r="M859" s="1839"/>
      <c r="O859" s="500"/>
      <c r="P859" s="500"/>
      <c r="Q859" s="500"/>
      <c r="R859" s="500"/>
      <c r="S859" s="500"/>
      <c r="T859" s="500"/>
      <c r="U859" s="500"/>
      <c r="V859" s="500"/>
    </row>
    <row r="860" spans="1:22" s="1818" customFormat="1" ht="11.25">
      <c r="A860" s="1862">
        <v>21</v>
      </c>
      <c r="B860" s="1863" t="s">
        <v>709</v>
      </c>
      <c r="C860" s="573">
        <v>456.58</v>
      </c>
      <c r="D860" s="573">
        <v>0</v>
      </c>
      <c r="E860" s="573">
        <v>27.8</v>
      </c>
      <c r="F860" s="573">
        <v>19.45</v>
      </c>
      <c r="G860" s="573">
        <v>190.95</v>
      </c>
      <c r="H860" s="573">
        <v>0</v>
      </c>
      <c r="I860" s="573">
        <v>0</v>
      </c>
      <c r="J860" s="573">
        <v>805.28</v>
      </c>
      <c r="K860" s="573">
        <v>481.81</v>
      </c>
      <c r="L860" s="573">
        <v>1981.86</v>
      </c>
      <c r="M860" s="1839"/>
      <c r="O860" s="500"/>
      <c r="P860" s="500"/>
      <c r="Q860" s="500"/>
      <c r="R860" s="500"/>
      <c r="S860" s="500"/>
      <c r="T860" s="500"/>
      <c r="U860" s="500"/>
      <c r="V860" s="500"/>
    </row>
    <row r="861" spans="1:22" s="1818" customFormat="1" ht="11.25">
      <c r="A861" s="1862">
        <v>22</v>
      </c>
      <c r="B861" s="1863" t="s">
        <v>710</v>
      </c>
      <c r="C861" s="573">
        <v>1.18</v>
      </c>
      <c r="D861" s="573">
        <v>0</v>
      </c>
      <c r="E861" s="573">
        <v>1.38</v>
      </c>
      <c r="F861" s="573">
        <v>6.63</v>
      </c>
      <c r="G861" s="573">
        <v>27.84</v>
      </c>
      <c r="H861" s="573">
        <v>0</v>
      </c>
      <c r="I861" s="573">
        <v>0</v>
      </c>
      <c r="J861" s="573">
        <v>200.6</v>
      </c>
      <c r="K861" s="573">
        <v>203.89</v>
      </c>
      <c r="L861" s="573">
        <v>441.52</v>
      </c>
      <c r="M861" s="1839"/>
      <c r="O861" s="500"/>
      <c r="P861" s="500"/>
      <c r="Q861" s="500"/>
      <c r="R861" s="500"/>
      <c r="S861" s="500"/>
      <c r="T861" s="500"/>
      <c r="U861" s="500"/>
      <c r="V861" s="500"/>
    </row>
    <row r="862" spans="1:22" s="1818" customFormat="1" ht="11.25">
      <c r="A862" s="1862">
        <v>24</v>
      </c>
      <c r="B862" s="1863" t="s">
        <v>711</v>
      </c>
      <c r="C862" s="573">
        <v>739.09</v>
      </c>
      <c r="D862" s="573">
        <v>61.76</v>
      </c>
      <c r="E862" s="573">
        <v>118.81</v>
      </c>
      <c r="F862" s="573">
        <v>193.06</v>
      </c>
      <c r="G862" s="573">
        <v>779.64</v>
      </c>
      <c r="H862" s="573">
        <v>0</v>
      </c>
      <c r="I862" s="573">
        <v>0</v>
      </c>
      <c r="J862" s="573">
        <v>2310</v>
      </c>
      <c r="K862" s="573">
        <v>1565</v>
      </c>
      <c r="L862" s="573">
        <v>5767.35</v>
      </c>
      <c r="M862" s="1839"/>
      <c r="O862" s="500"/>
      <c r="P862" s="500"/>
      <c r="Q862" s="500"/>
      <c r="R862" s="500"/>
      <c r="S862" s="500"/>
      <c r="T862" s="500"/>
      <c r="U862" s="500"/>
      <c r="V862" s="500"/>
    </row>
    <row r="863" spans="1:22" s="1818" customFormat="1" ht="11.25">
      <c r="A863" s="1862">
        <v>25</v>
      </c>
      <c r="B863" s="1863" t="s">
        <v>685</v>
      </c>
      <c r="C863" s="573">
        <v>640.67999999999995</v>
      </c>
      <c r="D863" s="573">
        <v>0</v>
      </c>
      <c r="E863" s="573">
        <v>73.42</v>
      </c>
      <c r="F863" s="573">
        <v>82.16</v>
      </c>
      <c r="G863" s="573">
        <v>180.82</v>
      </c>
      <c r="H863" s="573">
        <v>0</v>
      </c>
      <c r="I863" s="573">
        <v>0</v>
      </c>
      <c r="J863" s="573">
        <v>603.73</v>
      </c>
      <c r="K863" s="573">
        <v>639.84</v>
      </c>
      <c r="L863" s="573">
        <v>2220.65</v>
      </c>
      <c r="M863" s="1839"/>
      <c r="O863" s="500"/>
      <c r="P863" s="500"/>
      <c r="Q863" s="500"/>
      <c r="R863" s="500"/>
      <c r="S863" s="500"/>
      <c r="T863" s="500"/>
      <c r="U863" s="500"/>
      <c r="V863" s="500"/>
    </row>
    <row r="864" spans="1:22" s="1818" customFormat="1" ht="11.25">
      <c r="A864" s="1862">
        <v>26</v>
      </c>
      <c r="B864" s="1863" t="s">
        <v>686</v>
      </c>
      <c r="C864" s="573">
        <v>1101.94</v>
      </c>
      <c r="D864" s="573">
        <v>13.19</v>
      </c>
      <c r="E864" s="573">
        <v>49</v>
      </c>
      <c r="F864" s="573">
        <v>68.290000000000006</v>
      </c>
      <c r="G864" s="573">
        <v>291.04000000000002</v>
      </c>
      <c r="H864" s="573">
        <v>0</v>
      </c>
      <c r="I864" s="573">
        <v>0</v>
      </c>
      <c r="J864" s="573">
        <v>1446.76</v>
      </c>
      <c r="K864" s="573">
        <v>508.15</v>
      </c>
      <c r="L864" s="573">
        <v>3478.37</v>
      </c>
      <c r="M864" s="1839"/>
      <c r="O864" s="500"/>
      <c r="P864" s="500"/>
      <c r="Q864" s="500"/>
      <c r="R864" s="500"/>
      <c r="S864" s="500"/>
      <c r="T864" s="500"/>
      <c r="U864" s="500"/>
      <c r="V864" s="500"/>
    </row>
    <row r="865" spans="1:22" s="1818" customFormat="1" ht="11.25">
      <c r="A865" s="1862">
        <v>27</v>
      </c>
      <c r="B865" s="1863" t="s">
        <v>687</v>
      </c>
      <c r="C865" s="573">
        <v>52.66</v>
      </c>
      <c r="D865" s="573">
        <v>4417</v>
      </c>
      <c r="E865" s="573">
        <v>33.56</v>
      </c>
      <c r="F865" s="573">
        <v>186.15</v>
      </c>
      <c r="G865" s="573">
        <v>585.65</v>
      </c>
      <c r="H865" s="573">
        <v>0</v>
      </c>
      <c r="I865" s="573">
        <v>0</v>
      </c>
      <c r="J865" s="573">
        <v>1602</v>
      </c>
      <c r="K865" s="573">
        <v>1357</v>
      </c>
      <c r="L865" s="573">
        <v>8234.01</v>
      </c>
      <c r="M865" s="1839"/>
      <c r="O865" s="500"/>
      <c r="P865" s="500"/>
      <c r="Q865" s="500"/>
      <c r="R865" s="500"/>
      <c r="S865" s="500"/>
      <c r="T865" s="500"/>
      <c r="U865" s="500"/>
      <c r="V865" s="500"/>
    </row>
    <row r="866" spans="1:22" s="1818" customFormat="1" ht="11.25">
      <c r="A866" s="1862">
        <v>28</v>
      </c>
      <c r="B866" s="1863" t="s">
        <v>712</v>
      </c>
      <c r="C866" s="573">
        <v>9.82</v>
      </c>
      <c r="D866" s="573">
        <v>0.61</v>
      </c>
      <c r="E866" s="573">
        <v>22.01</v>
      </c>
      <c r="F866" s="573">
        <v>96.37</v>
      </c>
      <c r="G866" s="573">
        <v>46.57</v>
      </c>
      <c r="H866" s="573">
        <v>0</v>
      </c>
      <c r="I866" s="573">
        <v>0</v>
      </c>
      <c r="J866" s="573">
        <v>630.70000000000005</v>
      </c>
      <c r="K866" s="573">
        <v>421.72</v>
      </c>
      <c r="L866" s="573">
        <v>1227.79</v>
      </c>
      <c r="M866" s="1839"/>
      <c r="O866" s="500"/>
      <c r="P866" s="500"/>
      <c r="Q866" s="500"/>
      <c r="R866" s="500"/>
      <c r="S866" s="500"/>
      <c r="T866" s="500"/>
      <c r="U866" s="500"/>
      <c r="V866" s="500"/>
    </row>
    <row r="867" spans="1:22" s="1818" customFormat="1" ht="11.25">
      <c r="A867" s="1862">
        <v>29</v>
      </c>
      <c r="B867" s="1863" t="s">
        <v>713</v>
      </c>
      <c r="C867" s="573">
        <v>22.71</v>
      </c>
      <c r="D867" s="573">
        <v>3.54</v>
      </c>
      <c r="E867" s="573">
        <v>21.45</v>
      </c>
      <c r="F867" s="573">
        <v>135.68</v>
      </c>
      <c r="G867" s="573">
        <v>105.91</v>
      </c>
      <c r="H867" s="573">
        <v>0</v>
      </c>
      <c r="I867" s="573">
        <v>0</v>
      </c>
      <c r="J867" s="573">
        <v>473.3</v>
      </c>
      <c r="K867" s="573">
        <v>388.28</v>
      </c>
      <c r="L867" s="573">
        <v>1150.8800000000001</v>
      </c>
      <c r="M867" s="1839"/>
      <c r="O867" s="500"/>
      <c r="P867" s="500"/>
      <c r="Q867" s="500"/>
      <c r="R867" s="500"/>
      <c r="S867" s="500"/>
      <c r="T867" s="500"/>
      <c r="U867" s="500"/>
      <c r="V867" s="500"/>
    </row>
    <row r="868" spans="1:22" s="1818" customFormat="1" ht="11.25">
      <c r="A868" s="1862">
        <v>30</v>
      </c>
      <c r="B868" s="1863" t="s">
        <v>714</v>
      </c>
      <c r="C868" s="573">
        <v>0</v>
      </c>
      <c r="D868" s="573">
        <v>0</v>
      </c>
      <c r="E868" s="573">
        <v>0</v>
      </c>
      <c r="F868" s="573">
        <v>0</v>
      </c>
      <c r="G868" s="573">
        <v>18.86</v>
      </c>
      <c r="H868" s="573">
        <v>0</v>
      </c>
      <c r="I868" s="573">
        <v>0</v>
      </c>
      <c r="J868" s="573">
        <v>32.01</v>
      </c>
      <c r="K868" s="573">
        <v>48.15</v>
      </c>
      <c r="L868" s="573">
        <v>99.02</v>
      </c>
      <c r="M868" s="1839"/>
      <c r="O868" s="500"/>
      <c r="P868" s="500"/>
      <c r="Q868" s="500"/>
      <c r="R868" s="500"/>
      <c r="S868" s="500"/>
      <c r="T868" s="500"/>
      <c r="U868" s="500"/>
      <c r="V868" s="500"/>
    </row>
    <row r="869" spans="1:22" s="1818" customFormat="1" ht="11.25">
      <c r="A869" s="1862">
        <v>31</v>
      </c>
      <c r="B869" s="1863" t="s">
        <v>715</v>
      </c>
      <c r="C869" s="573">
        <v>9.23</v>
      </c>
      <c r="D869" s="573">
        <v>2.91</v>
      </c>
      <c r="E869" s="573">
        <v>17.079999999999998</v>
      </c>
      <c r="F869" s="573">
        <v>13.94</v>
      </c>
      <c r="G869" s="573">
        <v>71.2</v>
      </c>
      <c r="H869" s="573">
        <v>0</v>
      </c>
      <c r="I869" s="573">
        <v>0</v>
      </c>
      <c r="J869" s="573">
        <v>220.69</v>
      </c>
      <c r="K869" s="573">
        <v>174.74</v>
      </c>
      <c r="L869" s="573">
        <v>509.78</v>
      </c>
      <c r="M869" s="1839"/>
      <c r="O869" s="500"/>
      <c r="P869" s="500"/>
      <c r="Q869" s="500"/>
      <c r="R869" s="500"/>
      <c r="S869" s="500"/>
      <c r="T869" s="500"/>
      <c r="U869" s="500"/>
      <c r="V869" s="500"/>
    </row>
    <row r="870" spans="1:22" s="1818" customFormat="1" ht="11.25">
      <c r="A870" s="1862">
        <v>32</v>
      </c>
      <c r="B870" s="1863" t="s">
        <v>716</v>
      </c>
      <c r="C870" s="573">
        <v>2.16</v>
      </c>
      <c r="D870" s="573">
        <v>0</v>
      </c>
      <c r="E870" s="573">
        <v>0</v>
      </c>
      <c r="F870" s="573">
        <v>1.33</v>
      </c>
      <c r="G870" s="573">
        <v>15.79</v>
      </c>
      <c r="H870" s="573">
        <v>0</v>
      </c>
      <c r="I870" s="573">
        <v>0</v>
      </c>
      <c r="J870" s="573">
        <v>107.52</v>
      </c>
      <c r="K870" s="573">
        <v>128.5</v>
      </c>
      <c r="L870" s="573">
        <v>255.31</v>
      </c>
      <c r="M870" s="1839"/>
      <c r="O870" s="500"/>
      <c r="P870" s="500"/>
      <c r="Q870" s="500"/>
      <c r="R870" s="500"/>
      <c r="S870" s="500"/>
      <c r="T870" s="500"/>
      <c r="U870" s="500"/>
      <c r="V870" s="500"/>
    </row>
    <row r="871" spans="1:22" s="1818" customFormat="1" ht="11.25">
      <c r="A871" s="1862">
        <v>33</v>
      </c>
      <c r="B871" s="1863" t="s">
        <v>717</v>
      </c>
      <c r="C871" s="573">
        <v>1.72</v>
      </c>
      <c r="D871" s="573">
        <v>0</v>
      </c>
      <c r="E871" s="573">
        <v>1.47</v>
      </c>
      <c r="F871" s="573">
        <v>21.11</v>
      </c>
      <c r="G871" s="573">
        <v>26.24</v>
      </c>
      <c r="H871" s="573">
        <v>0</v>
      </c>
      <c r="I871" s="573">
        <v>0</v>
      </c>
      <c r="J871" s="573">
        <v>115.78</v>
      </c>
      <c r="K871" s="573">
        <v>99.62</v>
      </c>
      <c r="L871" s="573">
        <v>265.93</v>
      </c>
      <c r="M871" s="1839"/>
      <c r="O871" s="500"/>
      <c r="P871" s="500"/>
      <c r="Q871" s="500"/>
      <c r="R871" s="500"/>
      <c r="S871" s="500"/>
      <c r="T871" s="500"/>
      <c r="U871" s="500"/>
      <c r="V871" s="500"/>
    </row>
    <row r="872" spans="1:22" s="1818" customFormat="1" ht="11.25">
      <c r="A872" s="1862">
        <v>34</v>
      </c>
      <c r="B872" s="1863" t="s">
        <v>692</v>
      </c>
      <c r="C872" s="573">
        <v>70.849999999999994</v>
      </c>
      <c r="D872" s="573">
        <v>0</v>
      </c>
      <c r="E872" s="573">
        <v>1.72</v>
      </c>
      <c r="F872" s="573">
        <v>71.260000000000005</v>
      </c>
      <c r="G872" s="573">
        <v>56.34</v>
      </c>
      <c r="H872" s="573">
        <v>0</v>
      </c>
      <c r="I872" s="573">
        <v>0</v>
      </c>
      <c r="J872" s="573">
        <v>463.52</v>
      </c>
      <c r="K872" s="573">
        <v>291.17</v>
      </c>
      <c r="L872" s="573">
        <v>954.87</v>
      </c>
      <c r="M872" s="1839"/>
      <c r="O872" s="500"/>
      <c r="P872" s="500"/>
      <c r="Q872" s="500"/>
      <c r="R872" s="500"/>
      <c r="S872" s="500"/>
      <c r="T872" s="500"/>
      <c r="U872" s="500"/>
      <c r="V872" s="500"/>
    </row>
    <row r="873" spans="1:22" s="1818" customFormat="1" ht="11.25">
      <c r="A873" s="1862">
        <v>35</v>
      </c>
      <c r="B873" s="1863" t="s">
        <v>693</v>
      </c>
      <c r="C873" s="573">
        <v>75.89</v>
      </c>
      <c r="D873" s="573">
        <v>5.98</v>
      </c>
      <c r="E873" s="573">
        <v>26.16</v>
      </c>
      <c r="F873" s="573">
        <v>47.35</v>
      </c>
      <c r="G873" s="573">
        <v>60.95</v>
      </c>
      <c r="H873" s="573">
        <v>0</v>
      </c>
      <c r="I873" s="573">
        <v>0</v>
      </c>
      <c r="J873" s="573">
        <v>319.20999999999998</v>
      </c>
      <c r="K873" s="573">
        <v>244.78</v>
      </c>
      <c r="L873" s="573">
        <v>780.31</v>
      </c>
      <c r="M873" s="1839"/>
      <c r="O873" s="500"/>
      <c r="P873" s="500"/>
      <c r="Q873" s="500"/>
      <c r="R873" s="500"/>
      <c r="S873" s="500"/>
      <c r="T873" s="500"/>
      <c r="U873" s="500"/>
      <c r="V873" s="500"/>
    </row>
    <row r="874" spans="1:22" s="1818" customFormat="1" ht="11.25">
      <c r="A874" s="1862">
        <v>36</v>
      </c>
      <c r="B874" s="1863" t="s">
        <v>694</v>
      </c>
      <c r="C874" s="573">
        <v>14.35</v>
      </c>
      <c r="D874" s="573">
        <v>0</v>
      </c>
      <c r="E874" s="573">
        <v>60.47</v>
      </c>
      <c r="F874" s="573">
        <v>951.88</v>
      </c>
      <c r="G874" s="573">
        <v>141.4</v>
      </c>
      <c r="H874" s="573">
        <v>0</v>
      </c>
      <c r="I874" s="573">
        <v>0</v>
      </c>
      <c r="J874" s="573">
        <v>143.09</v>
      </c>
      <c r="K874" s="573">
        <v>139.87</v>
      </c>
      <c r="L874" s="573">
        <v>1451.05</v>
      </c>
      <c r="M874" s="1839"/>
      <c r="O874" s="500"/>
      <c r="P874" s="500"/>
      <c r="Q874" s="500"/>
      <c r="R874" s="500"/>
      <c r="S874" s="500"/>
      <c r="T874" s="500"/>
      <c r="U874" s="500"/>
      <c r="V874" s="500"/>
    </row>
    <row r="875" spans="1:22" s="1818" customFormat="1" ht="11.25">
      <c r="A875" s="1862">
        <v>37</v>
      </c>
      <c r="B875" s="1863" t="s">
        <v>718</v>
      </c>
      <c r="C875" s="573">
        <v>1.0900000000000001</v>
      </c>
      <c r="D875" s="573">
        <v>0</v>
      </c>
      <c r="E875" s="573">
        <v>3.72</v>
      </c>
      <c r="F875" s="573">
        <v>62.45</v>
      </c>
      <c r="G875" s="573">
        <v>53.93</v>
      </c>
      <c r="H875" s="573">
        <v>0</v>
      </c>
      <c r="I875" s="573">
        <v>0</v>
      </c>
      <c r="J875" s="573">
        <v>1.1299999999999999</v>
      </c>
      <c r="K875" s="573">
        <v>7.23</v>
      </c>
      <c r="L875" s="573">
        <v>129.56</v>
      </c>
      <c r="M875" s="1839"/>
      <c r="O875" s="500"/>
      <c r="P875" s="500"/>
      <c r="Q875" s="500"/>
      <c r="R875" s="500"/>
      <c r="S875" s="500"/>
      <c r="T875" s="500"/>
      <c r="U875" s="500"/>
      <c r="V875" s="500"/>
    </row>
    <row r="876" spans="1:22" s="1818" customFormat="1" ht="11.25">
      <c r="A876" s="1862">
        <v>41</v>
      </c>
      <c r="B876" s="1863" t="s">
        <v>719</v>
      </c>
      <c r="C876" s="573">
        <v>0.94</v>
      </c>
      <c r="D876" s="573">
        <v>0</v>
      </c>
      <c r="E876" s="573">
        <v>8.56</v>
      </c>
      <c r="F876" s="573">
        <v>91.64</v>
      </c>
      <c r="G876" s="573">
        <v>0</v>
      </c>
      <c r="H876" s="573">
        <v>0</v>
      </c>
      <c r="I876" s="573">
        <v>0</v>
      </c>
      <c r="J876" s="573">
        <v>8.68</v>
      </c>
      <c r="K876" s="573">
        <v>384.25</v>
      </c>
      <c r="L876" s="573">
        <v>494.07</v>
      </c>
      <c r="M876" s="1839"/>
      <c r="O876" s="500"/>
      <c r="P876" s="500"/>
      <c r="Q876" s="500"/>
      <c r="R876" s="500"/>
      <c r="S876" s="500"/>
      <c r="T876" s="500"/>
      <c r="U876" s="500"/>
      <c r="V876" s="500"/>
    </row>
    <row r="877" spans="1:22" s="1818" customFormat="1" ht="11.25">
      <c r="A877" s="1862">
        <v>45</v>
      </c>
      <c r="B877" s="1863" t="s">
        <v>660</v>
      </c>
      <c r="C877" s="573">
        <v>0</v>
      </c>
      <c r="D877" s="573">
        <v>0</v>
      </c>
      <c r="E877" s="573">
        <v>91.62</v>
      </c>
      <c r="F877" s="573">
        <v>696.8</v>
      </c>
      <c r="G877" s="573">
        <v>81.09</v>
      </c>
      <c r="H877" s="573">
        <v>0</v>
      </c>
      <c r="I877" s="573">
        <v>0</v>
      </c>
      <c r="J877" s="573">
        <v>63</v>
      </c>
      <c r="K877" s="573">
        <v>110</v>
      </c>
      <c r="L877" s="573">
        <v>1042.51</v>
      </c>
      <c r="M877" s="1839"/>
      <c r="O877" s="500"/>
      <c r="P877" s="500"/>
      <c r="Q877" s="500"/>
      <c r="R877" s="500"/>
      <c r="S877" s="500"/>
      <c r="T877" s="500"/>
      <c r="U877" s="500"/>
      <c r="V877" s="500"/>
    </row>
    <row r="878" spans="1:22" s="1818" customFormat="1" ht="11.25">
      <c r="A878" s="1865"/>
      <c r="B878" s="1866" t="s">
        <v>662</v>
      </c>
      <c r="C878" s="573">
        <v>454</v>
      </c>
      <c r="D878" s="573">
        <v>87</v>
      </c>
      <c r="E878" s="573">
        <v>0</v>
      </c>
      <c r="F878" s="573">
        <v>0</v>
      </c>
      <c r="G878" s="573">
        <v>0</v>
      </c>
      <c r="H878" s="573">
        <v>0</v>
      </c>
      <c r="I878" s="573">
        <v>0</v>
      </c>
      <c r="J878" s="573">
        <v>868</v>
      </c>
      <c r="K878" s="573">
        <v>0</v>
      </c>
      <c r="L878" s="573">
        <v>1409</v>
      </c>
      <c r="M878" s="1839"/>
      <c r="O878" s="500"/>
      <c r="P878" s="500"/>
      <c r="Q878" s="500"/>
      <c r="R878" s="500"/>
      <c r="S878" s="500"/>
      <c r="T878" s="500"/>
      <c r="U878" s="500"/>
      <c r="V878" s="500"/>
    </row>
    <row r="879" spans="1:22" s="1818" customFormat="1" ht="11.25">
      <c r="A879" s="1867" t="s">
        <v>209</v>
      </c>
      <c r="B879" s="1859" t="s">
        <v>720</v>
      </c>
      <c r="C879" s="1861">
        <v>4163.04</v>
      </c>
      <c r="D879" s="1861">
        <v>4591.9799999999996</v>
      </c>
      <c r="E879" s="1861">
        <v>762.21</v>
      </c>
      <c r="F879" s="1861">
        <v>3130.16</v>
      </c>
      <c r="G879" s="1861">
        <v>3758.03</v>
      </c>
      <c r="H879" s="1861">
        <v>0</v>
      </c>
      <c r="I879" s="1861">
        <v>0</v>
      </c>
      <c r="J879" s="1861">
        <v>12888.12</v>
      </c>
      <c r="K879" s="1861">
        <v>8651.49</v>
      </c>
      <c r="L879" s="1861">
        <v>37945.03</v>
      </c>
      <c r="M879" s="1839"/>
      <c r="O879" s="500"/>
      <c r="P879" s="500"/>
      <c r="Q879" s="500"/>
      <c r="R879" s="500"/>
      <c r="S879" s="500"/>
      <c r="T879" s="500"/>
      <c r="U879" s="500"/>
      <c r="V879" s="500"/>
    </row>
    <row r="880" spans="1:22" s="1818" customFormat="1" ht="11.25">
      <c r="A880" s="1862">
        <v>23</v>
      </c>
      <c r="B880" s="1863" t="s">
        <v>721</v>
      </c>
      <c r="C880" s="573">
        <v>1526</v>
      </c>
      <c r="D880" s="573">
        <v>762.99</v>
      </c>
      <c r="E880" s="573">
        <v>5.68</v>
      </c>
      <c r="F880" s="573">
        <v>2.17</v>
      </c>
      <c r="G880" s="573">
        <v>2084.17</v>
      </c>
      <c r="H880" s="573">
        <v>0</v>
      </c>
      <c r="I880" s="573">
        <v>0</v>
      </c>
      <c r="J880" s="573">
        <v>33.700000000000003</v>
      </c>
      <c r="K880" s="573">
        <v>0</v>
      </c>
      <c r="L880" s="573">
        <v>4414.71</v>
      </c>
      <c r="M880" s="1839"/>
      <c r="O880" s="500"/>
      <c r="P880" s="500"/>
      <c r="Q880" s="500"/>
      <c r="R880" s="500"/>
      <c r="S880" s="500"/>
      <c r="T880" s="500"/>
      <c r="U880" s="500"/>
      <c r="V880" s="500"/>
    </row>
    <row r="881" spans="1:22" s="1818" customFormat="1" ht="12" thickBot="1">
      <c r="A881" s="1868" t="s">
        <v>209</v>
      </c>
      <c r="B881" s="1869" t="s">
        <v>722</v>
      </c>
      <c r="C881" s="1870">
        <v>5689.04</v>
      </c>
      <c r="D881" s="1870">
        <v>5354.96</v>
      </c>
      <c r="E881" s="1870">
        <v>767.89</v>
      </c>
      <c r="F881" s="1870">
        <v>3132.33</v>
      </c>
      <c r="G881" s="1870">
        <v>5842.19</v>
      </c>
      <c r="H881" s="1870">
        <v>0</v>
      </c>
      <c r="I881" s="1870">
        <v>0</v>
      </c>
      <c r="J881" s="1870">
        <v>12921.83</v>
      </c>
      <c r="K881" s="1870">
        <v>8651.49</v>
      </c>
      <c r="L881" s="1870">
        <v>42359.74</v>
      </c>
      <c r="M881" s="1839"/>
      <c r="O881" s="500"/>
      <c r="P881" s="500"/>
      <c r="Q881" s="500"/>
      <c r="R881" s="500"/>
      <c r="S881" s="500"/>
      <c r="T881" s="500"/>
      <c r="U881" s="500"/>
      <c r="V881" s="500"/>
    </row>
    <row r="882" spans="1:22" s="1818" customFormat="1" ht="12" thickTop="1">
      <c r="A882" s="1813"/>
      <c r="B882" s="1821"/>
      <c r="C882" s="1852"/>
      <c r="D882" s="1852"/>
      <c r="E882" s="1852"/>
      <c r="F882" s="1852"/>
      <c r="G882" s="1852"/>
      <c r="H882" s="1852"/>
      <c r="I882" s="1852"/>
      <c r="J882" s="1852"/>
      <c r="K882" s="1852"/>
      <c r="L882" s="1852"/>
      <c r="M882" s="1839"/>
      <c r="O882" s="500"/>
      <c r="P882" s="500"/>
      <c r="Q882" s="500"/>
      <c r="R882" s="500"/>
      <c r="S882" s="500"/>
      <c r="T882" s="500"/>
      <c r="U882" s="500"/>
      <c r="V882" s="500"/>
    </row>
    <row r="883" spans="1:22" s="1818" customFormat="1" ht="11.25">
      <c r="A883" s="1813"/>
      <c r="B883" s="1821"/>
      <c r="C883" s="1852"/>
      <c r="D883" s="1852"/>
      <c r="E883" s="1852"/>
      <c r="F883" s="1852"/>
      <c r="G883" s="1852"/>
      <c r="H883" s="1852"/>
      <c r="I883" s="1852"/>
      <c r="J883" s="1852"/>
      <c r="K883" s="1852"/>
      <c r="L883" s="1852"/>
      <c r="M883" s="1839"/>
      <c r="O883" s="500"/>
      <c r="P883" s="500"/>
      <c r="Q883" s="500"/>
      <c r="R883" s="500"/>
      <c r="S883" s="500"/>
      <c r="T883" s="500"/>
      <c r="U883" s="500"/>
      <c r="V883" s="500"/>
    </row>
    <row r="884" spans="1:22" s="1818" customFormat="1" ht="11.25">
      <c r="A884" s="1839" t="s">
        <v>723</v>
      </c>
      <c r="B884" s="1839"/>
      <c r="C884" s="1852"/>
      <c r="D884" s="1852"/>
      <c r="E884" s="1852"/>
      <c r="F884" s="1852"/>
      <c r="G884" s="1852"/>
      <c r="H884" s="1852"/>
      <c r="I884" s="1852"/>
      <c r="J884" s="1852"/>
      <c r="K884" s="1852"/>
      <c r="L884" s="1852"/>
      <c r="M884" s="1839"/>
      <c r="O884" s="500"/>
      <c r="P884" s="500"/>
      <c r="Q884" s="500"/>
      <c r="R884" s="500"/>
      <c r="S884" s="500"/>
      <c r="T884" s="500"/>
      <c r="U884" s="500"/>
      <c r="V884" s="500"/>
    </row>
    <row r="885" spans="1:22" s="1818" customFormat="1" ht="11.25">
      <c r="A885" s="1839" t="s">
        <v>724</v>
      </c>
      <c r="B885" s="1839"/>
      <c r="C885" s="1852"/>
      <c r="D885" s="1852"/>
      <c r="E885" s="1852"/>
      <c r="F885" s="1852"/>
      <c r="G885" s="1852"/>
      <c r="H885" s="1852"/>
      <c r="I885" s="1852"/>
      <c r="J885" s="1852"/>
      <c r="K885" s="1852"/>
      <c r="L885" s="1852"/>
      <c r="M885" s="1839"/>
      <c r="O885" s="500"/>
      <c r="P885" s="500"/>
      <c r="Q885" s="500"/>
      <c r="R885" s="500"/>
      <c r="S885" s="500"/>
      <c r="T885" s="500"/>
      <c r="U885" s="500"/>
      <c r="V885" s="500"/>
    </row>
    <row r="886" spans="1:22" s="1818" customFormat="1" ht="11.25">
      <c r="A886" s="1873" t="s">
        <v>725</v>
      </c>
      <c r="B886" s="1873"/>
      <c r="M886" s="1839"/>
      <c r="O886" s="500"/>
      <c r="P886" s="500"/>
      <c r="Q886" s="500"/>
      <c r="R886" s="500"/>
      <c r="S886" s="500"/>
      <c r="T886" s="500"/>
      <c r="U886" s="500"/>
      <c r="V886" s="500"/>
    </row>
    <row r="887" spans="1:22" s="1818" customFormat="1" ht="11.25">
      <c r="A887" s="1839"/>
      <c r="B887" s="1839"/>
      <c r="M887" s="1839"/>
      <c r="O887" s="500"/>
      <c r="P887" s="500"/>
      <c r="Q887" s="500"/>
      <c r="R887" s="500"/>
      <c r="S887" s="500"/>
      <c r="T887" s="500"/>
      <c r="U887" s="500"/>
      <c r="V887" s="500"/>
    </row>
    <row r="888" spans="1:22" s="1818" customFormat="1" ht="11.25">
      <c r="A888" s="1874" t="s">
        <v>4</v>
      </c>
      <c r="B888" s="1839"/>
      <c r="M888" s="1839"/>
      <c r="O888" s="500"/>
      <c r="P888" s="500"/>
      <c r="Q888" s="500"/>
      <c r="R888" s="500"/>
      <c r="S888" s="500"/>
      <c r="T888" s="500"/>
      <c r="U888" s="500"/>
      <c r="V888" s="500"/>
    </row>
    <row r="889" spans="1:22" s="1818" customFormat="1" ht="11.25">
      <c r="A889" s="1313" t="s">
        <v>431</v>
      </c>
      <c r="B889" s="1839"/>
      <c r="M889" s="1839"/>
      <c r="O889" s="500"/>
      <c r="P889" s="500"/>
      <c r="Q889" s="500"/>
      <c r="R889" s="500"/>
      <c r="S889" s="500"/>
      <c r="T889" s="500"/>
      <c r="U889" s="500"/>
      <c r="V889" s="500"/>
    </row>
    <row r="890" spans="1:22" s="1818" customFormat="1" ht="11.25">
      <c r="A890" s="1839"/>
      <c r="B890" s="1839"/>
      <c r="M890" s="1839"/>
      <c r="O890" s="500"/>
      <c r="P890" s="500"/>
      <c r="Q890" s="500"/>
      <c r="R890" s="500"/>
      <c r="S890" s="500"/>
      <c r="T890" s="500"/>
      <c r="U890" s="500"/>
      <c r="V890" s="500"/>
    </row>
    <row r="891" spans="1:22" s="1818" customFormat="1" ht="11.25">
      <c r="A891" s="1874" t="s">
        <v>5</v>
      </c>
      <c r="B891" s="1839"/>
      <c r="M891" s="1839"/>
      <c r="O891" s="500"/>
      <c r="P891" s="500"/>
      <c r="Q891" s="500"/>
      <c r="R891" s="500"/>
      <c r="S891" s="500"/>
      <c r="T891" s="500"/>
      <c r="U891" s="500"/>
      <c r="V891" s="500"/>
    </row>
    <row r="892" spans="1:22" s="1818" customFormat="1" ht="11.25">
      <c r="A892" s="1875" t="s">
        <v>1493</v>
      </c>
      <c r="B892" s="1839"/>
      <c r="M892" s="1839"/>
      <c r="O892" s="500"/>
      <c r="P892" s="500"/>
      <c r="Q892" s="500"/>
      <c r="R892" s="500"/>
      <c r="S892" s="500"/>
      <c r="T892" s="500"/>
      <c r="U892" s="500"/>
      <c r="V892" s="500"/>
    </row>
  </sheetData>
  <mergeCells count="1">
    <mergeCell ref="I2:L2"/>
  </mergeCells>
  <hyperlinks>
    <hyperlink ref="A2" location="Title!A1" display="Return to Title page"/>
    <hyperlink ref="A889" r:id="rId1"/>
  </hyperlinks>
  <pageMargins left="0.70866141732283472" right="0.70866141732283472" top="0.74803149606299213" bottom="0.74803149606299213" header="0.31496062992125984" footer="0.31496062992125984"/>
  <pageSetup paperSize="9" scale="14" orientation="landscape"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7" tint="0.39997558519241921"/>
    <pageSetUpPr fitToPage="1"/>
  </sheetPr>
  <dimension ref="A1:CZ484"/>
  <sheetViews>
    <sheetView showGridLines="0" zoomScaleNormal="100" workbookViewId="0">
      <pane xSplit="2" ySplit="6" topLeftCell="C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4.85546875" style="310" customWidth="1"/>
    <col min="2" max="2" width="59.140625" style="310" customWidth="1"/>
    <col min="3" max="7" width="12.7109375" style="311" customWidth="1"/>
    <col min="8" max="8" width="3.5703125" style="311" customWidth="1"/>
    <col min="9" max="13" width="12.7109375" style="311" customWidth="1"/>
    <col min="14" max="14" width="3.5703125" style="311" customWidth="1"/>
    <col min="15" max="19" width="12.7109375" style="311" customWidth="1"/>
    <col min="20" max="20" width="3.5703125" style="311" customWidth="1"/>
    <col min="21" max="25" width="12.7109375" style="311" customWidth="1"/>
    <col min="26" max="26" width="3.5703125" style="311" customWidth="1"/>
    <col min="27" max="31" width="12.7109375" style="311" customWidth="1"/>
    <col min="32" max="32" width="3.5703125" style="311" customWidth="1"/>
    <col min="33" max="37" width="12.7109375" style="311" customWidth="1"/>
    <col min="38" max="38" width="3.5703125" style="311" customWidth="1"/>
    <col min="39" max="43" width="12.7109375" style="311" customWidth="1"/>
    <col min="44" max="44" width="3.5703125" style="311" customWidth="1"/>
    <col min="45" max="49" width="12.7109375" style="311" customWidth="1"/>
    <col min="50" max="50" width="3.5703125" style="311" customWidth="1"/>
    <col min="51" max="55" width="12.7109375" style="311" customWidth="1"/>
    <col min="56" max="56" width="3.5703125" style="311" customWidth="1"/>
    <col min="57" max="61" width="12.7109375" style="311" customWidth="1"/>
    <col min="62" max="62" width="7.140625" style="310" customWidth="1"/>
    <col min="63" max="104" width="9.140625" style="44"/>
    <col min="105" max="16384" width="9.140625" style="310"/>
  </cols>
  <sheetData>
    <row r="1" spans="1:104" ht="18.75">
      <c r="A1" s="309" t="s">
        <v>1883</v>
      </c>
    </row>
    <row r="2" spans="1:104">
      <c r="A2" s="1885" t="s">
        <v>0</v>
      </c>
    </row>
    <row r="3" spans="1:104" s="1887" customFormat="1" ht="11.25">
      <c r="A3" s="1886"/>
      <c r="C3" s="1888"/>
      <c r="D3" s="1888"/>
      <c r="E3" s="1888"/>
      <c r="F3" s="1888"/>
      <c r="G3" s="1888"/>
      <c r="H3" s="1888"/>
      <c r="I3" s="1888"/>
      <c r="J3" s="1888"/>
      <c r="K3" s="1888"/>
      <c r="L3" s="1888"/>
      <c r="M3" s="1888"/>
      <c r="N3" s="1888"/>
      <c r="O3" s="1888"/>
      <c r="P3" s="1888"/>
      <c r="Q3" s="1888"/>
      <c r="R3" s="1888"/>
      <c r="S3" s="1888"/>
      <c r="T3" s="1888"/>
      <c r="U3" s="1888"/>
      <c r="V3" s="1888"/>
      <c r="W3" s="1888"/>
      <c r="X3" s="1888"/>
      <c r="Y3" s="1888"/>
      <c r="Z3" s="1888"/>
      <c r="AA3" s="1888"/>
      <c r="AB3" s="1888"/>
      <c r="AC3" s="1888"/>
      <c r="AD3" s="1888"/>
      <c r="AE3" s="1888"/>
      <c r="AF3" s="1888"/>
      <c r="AG3" s="1888"/>
      <c r="AH3" s="1888"/>
      <c r="AI3" s="1888"/>
      <c r="AJ3" s="1888"/>
      <c r="AK3" s="1888"/>
      <c r="AL3" s="1888"/>
      <c r="AM3" s="1888"/>
      <c r="AN3" s="1888"/>
      <c r="AO3" s="1888"/>
      <c r="AP3" s="1888"/>
      <c r="AQ3" s="1888"/>
      <c r="AR3" s="1888"/>
      <c r="AS3" s="1888"/>
      <c r="AT3" s="1888"/>
      <c r="AU3" s="1888"/>
      <c r="AV3" s="1888"/>
      <c r="AW3" s="1888"/>
      <c r="AX3" s="1888"/>
      <c r="AY3" s="1888"/>
      <c r="AZ3" s="1888"/>
      <c r="BA3" s="1888"/>
      <c r="BB3" s="1888"/>
      <c r="BC3" s="1888"/>
      <c r="BD3" s="1888"/>
      <c r="BE3" s="1888"/>
      <c r="BF3" s="1888"/>
      <c r="BG3" s="1888"/>
      <c r="BH3" s="1888"/>
      <c r="BI3" s="1888"/>
      <c r="BK3" s="1889"/>
      <c r="BL3" s="1889"/>
      <c r="BM3" s="1889"/>
      <c r="BN3" s="1889"/>
      <c r="BO3" s="1889"/>
      <c r="BP3" s="1889"/>
      <c r="BQ3" s="1889"/>
      <c r="BR3" s="1889"/>
      <c r="BS3" s="1889"/>
      <c r="BT3" s="1889"/>
      <c r="BU3" s="1889"/>
      <c r="BV3" s="1889"/>
      <c r="BW3" s="1889"/>
      <c r="BX3" s="1889"/>
      <c r="BY3" s="1889"/>
      <c r="BZ3" s="1889"/>
      <c r="CA3" s="1889"/>
      <c r="CB3" s="1889"/>
      <c r="CC3" s="1889"/>
      <c r="CD3" s="1889"/>
      <c r="CE3" s="1889"/>
      <c r="CF3" s="1889"/>
      <c r="CG3" s="1889"/>
      <c r="CH3" s="1889"/>
      <c r="CI3" s="1889"/>
      <c r="CJ3" s="1889"/>
      <c r="CK3" s="1889"/>
      <c r="CL3" s="1889"/>
      <c r="CM3" s="1889"/>
      <c r="CN3" s="1889"/>
      <c r="CO3" s="1889"/>
      <c r="CP3" s="1889"/>
      <c r="CQ3" s="1889"/>
      <c r="CR3" s="1889"/>
      <c r="CS3" s="1889"/>
      <c r="CT3" s="1889"/>
      <c r="CU3" s="1889"/>
      <c r="CV3" s="1889"/>
      <c r="CW3" s="1889"/>
      <c r="CX3" s="1889"/>
      <c r="CY3" s="1889"/>
      <c r="CZ3" s="1889"/>
    </row>
    <row r="4" spans="1:104" s="1887" customFormat="1" ht="12" thickBot="1">
      <c r="A4" s="1890"/>
      <c r="B4" s="1891"/>
      <c r="C4" s="1892"/>
      <c r="D4" s="1892"/>
      <c r="E4" s="1892"/>
      <c r="F4" s="1892"/>
      <c r="G4" s="1892"/>
      <c r="H4" s="1888"/>
      <c r="I4" s="1892"/>
      <c r="J4" s="1892"/>
      <c r="K4" s="1892"/>
      <c r="L4" s="1892"/>
      <c r="M4" s="1892"/>
      <c r="N4" s="1888"/>
      <c r="O4" s="1892"/>
      <c r="P4" s="1892"/>
      <c r="Q4" s="1892"/>
      <c r="R4" s="1892"/>
      <c r="S4" s="1892"/>
      <c r="T4" s="1888"/>
      <c r="U4" s="1892"/>
      <c r="V4" s="1892"/>
      <c r="W4" s="1892"/>
      <c r="X4" s="1892"/>
      <c r="Y4" s="1892"/>
      <c r="Z4" s="1888"/>
      <c r="AA4" s="1892"/>
      <c r="AB4" s="1892"/>
      <c r="AC4" s="1892"/>
      <c r="AD4" s="1892"/>
      <c r="AE4" s="1892"/>
      <c r="AF4" s="1888"/>
      <c r="AG4" s="1892"/>
      <c r="AH4" s="1892"/>
      <c r="AI4" s="1892"/>
      <c r="AJ4" s="1892"/>
      <c r="AK4" s="1892"/>
      <c r="AL4" s="1888"/>
      <c r="AM4" s="1892"/>
      <c r="AN4" s="1892"/>
      <c r="AO4" s="1892"/>
      <c r="AP4" s="1892"/>
      <c r="AQ4" s="1892"/>
      <c r="AR4" s="1888"/>
      <c r="AS4" s="1892"/>
      <c r="AT4" s="1892"/>
      <c r="AU4" s="1892"/>
      <c r="AV4" s="1892"/>
      <c r="AW4" s="1892"/>
      <c r="AX4" s="1888"/>
      <c r="AY4" s="1892"/>
      <c r="AZ4" s="1892"/>
      <c r="BA4" s="1892"/>
      <c r="BB4" s="1892"/>
      <c r="BC4" s="1892"/>
      <c r="BD4" s="1888"/>
      <c r="BE4" s="1892"/>
      <c r="BF4" s="1892"/>
      <c r="BG4" s="1892"/>
      <c r="BH4" s="1892"/>
      <c r="BI4" s="1893" t="s">
        <v>39</v>
      </c>
      <c r="BJ4" s="1894"/>
      <c r="BK4" s="1889"/>
      <c r="BL4" s="1889"/>
      <c r="BM4" s="1889"/>
      <c r="BN4" s="1889"/>
      <c r="BO4" s="1889"/>
      <c r="BP4" s="1889"/>
      <c r="BQ4" s="1889"/>
      <c r="BR4" s="1889"/>
      <c r="BS4" s="1889"/>
      <c r="BT4" s="1889"/>
      <c r="BU4" s="1889"/>
      <c r="BV4" s="1889"/>
      <c r="BW4" s="1889"/>
      <c r="BX4" s="1889"/>
      <c r="BY4" s="1889"/>
      <c r="BZ4" s="1889"/>
      <c r="CA4" s="1889"/>
      <c r="CB4" s="1889"/>
      <c r="CC4" s="1889"/>
      <c r="CD4" s="1889"/>
      <c r="CE4" s="1889"/>
      <c r="CF4" s="1889"/>
      <c r="CG4" s="1889"/>
      <c r="CH4" s="1889"/>
      <c r="CI4" s="1889"/>
      <c r="CJ4" s="1889"/>
      <c r="CK4" s="1889"/>
      <c r="CL4" s="1889"/>
      <c r="CM4" s="1889"/>
      <c r="CN4" s="1889"/>
      <c r="CO4" s="1889"/>
      <c r="CP4" s="1889"/>
      <c r="CQ4" s="1889"/>
      <c r="CR4" s="1889"/>
      <c r="CS4" s="1889"/>
      <c r="CT4" s="1889"/>
      <c r="CU4" s="1889"/>
      <c r="CV4" s="1889"/>
      <c r="CW4" s="1889"/>
      <c r="CX4" s="1889"/>
      <c r="CY4" s="1889"/>
      <c r="CZ4" s="1889"/>
    </row>
    <row r="5" spans="1:104" s="1882" customFormat="1" ht="15" customHeight="1" thickTop="1">
      <c r="A5" s="2557" t="s">
        <v>666</v>
      </c>
      <c r="B5" s="2559" t="s">
        <v>667</v>
      </c>
      <c r="C5" s="2556" t="s">
        <v>62</v>
      </c>
      <c r="D5" s="2556"/>
      <c r="E5" s="2556"/>
      <c r="F5" s="2556"/>
      <c r="G5" s="2556"/>
      <c r="H5" s="1896"/>
      <c r="I5" s="2556" t="s">
        <v>726</v>
      </c>
      <c r="J5" s="2556"/>
      <c r="K5" s="2556"/>
      <c r="L5" s="2556"/>
      <c r="M5" s="2556"/>
      <c r="N5" s="1896"/>
      <c r="O5" s="2556" t="s">
        <v>727</v>
      </c>
      <c r="P5" s="2556"/>
      <c r="Q5" s="2556"/>
      <c r="R5" s="2556"/>
      <c r="S5" s="2556"/>
      <c r="T5" s="1896"/>
      <c r="U5" s="1895"/>
      <c r="V5" s="1895"/>
      <c r="W5" s="1895"/>
      <c r="X5" s="1895" t="s">
        <v>65</v>
      </c>
      <c r="Y5" s="1895"/>
      <c r="Z5" s="1897"/>
      <c r="AA5" s="2556" t="s">
        <v>728</v>
      </c>
      <c r="AB5" s="2556"/>
      <c r="AC5" s="2556"/>
      <c r="AD5" s="2556"/>
      <c r="AE5" s="2556"/>
      <c r="AF5" s="1897"/>
      <c r="AG5" s="2556" t="s">
        <v>60</v>
      </c>
      <c r="AH5" s="2556"/>
      <c r="AI5" s="2556"/>
      <c r="AJ5" s="2556"/>
      <c r="AK5" s="2556"/>
      <c r="AL5" s="1897"/>
      <c r="AM5" s="2556" t="s">
        <v>67</v>
      </c>
      <c r="AN5" s="2556"/>
      <c r="AO5" s="2556"/>
      <c r="AP5" s="2556"/>
      <c r="AQ5" s="2556"/>
      <c r="AR5" s="1897"/>
      <c r="AS5" s="2556" t="s">
        <v>729</v>
      </c>
      <c r="AT5" s="2556"/>
      <c r="AU5" s="2556"/>
      <c r="AV5" s="2556"/>
      <c r="AW5" s="2556"/>
      <c r="AX5" s="1897"/>
      <c r="AY5" s="2556" t="s">
        <v>61</v>
      </c>
      <c r="AZ5" s="2556"/>
      <c r="BA5" s="2556"/>
      <c r="BB5" s="2556"/>
      <c r="BC5" s="2556"/>
      <c r="BD5" s="1897"/>
      <c r="BE5" s="2556" t="s">
        <v>209</v>
      </c>
      <c r="BF5" s="2556"/>
      <c r="BG5" s="2556"/>
      <c r="BH5" s="2556"/>
      <c r="BI5" s="2556"/>
      <c r="BK5" s="1898"/>
      <c r="BL5" s="1898"/>
      <c r="BM5" s="1898"/>
      <c r="BN5" s="1898"/>
      <c r="BO5" s="1898"/>
      <c r="BP5" s="1898"/>
      <c r="BQ5" s="1898"/>
      <c r="BR5" s="1898"/>
      <c r="BS5" s="1898"/>
      <c r="BT5" s="1898"/>
      <c r="BU5" s="1898"/>
      <c r="BV5" s="1898"/>
      <c r="BW5" s="1898"/>
      <c r="BX5" s="1898"/>
      <c r="BY5" s="1898"/>
      <c r="BZ5" s="1898"/>
      <c r="CA5" s="1898"/>
      <c r="CB5" s="1898"/>
      <c r="CC5" s="1898"/>
      <c r="CD5" s="1898"/>
      <c r="CE5" s="1898"/>
      <c r="CF5" s="1898"/>
      <c r="CG5" s="1898"/>
      <c r="CH5" s="1898"/>
      <c r="CI5" s="1898"/>
      <c r="CJ5" s="1898"/>
      <c r="CK5" s="1898"/>
      <c r="CL5" s="1898"/>
      <c r="CM5" s="1898"/>
      <c r="CN5" s="1898"/>
      <c r="CO5" s="1898"/>
      <c r="CP5" s="1898"/>
      <c r="CQ5" s="1898"/>
      <c r="CR5" s="1898"/>
      <c r="CS5" s="1898"/>
      <c r="CT5" s="1898"/>
      <c r="CU5" s="1898"/>
      <c r="CV5" s="1898"/>
      <c r="CW5" s="1898"/>
      <c r="CX5" s="1898"/>
      <c r="CY5" s="1898"/>
      <c r="CZ5" s="1898"/>
    </row>
    <row r="6" spans="1:104" s="1882" customFormat="1" ht="15" customHeight="1">
      <c r="A6" s="2558"/>
      <c r="B6" s="2560"/>
      <c r="C6" s="1895" t="s">
        <v>315</v>
      </c>
      <c r="D6" s="1895" t="s">
        <v>51</v>
      </c>
      <c r="E6" s="1895" t="s">
        <v>730</v>
      </c>
      <c r="F6" s="1895" t="s">
        <v>43</v>
      </c>
      <c r="G6" s="1895" t="s">
        <v>1882</v>
      </c>
      <c r="H6" s="1895"/>
      <c r="I6" s="1895" t="s">
        <v>315</v>
      </c>
      <c r="J6" s="1895" t="s">
        <v>51</v>
      </c>
      <c r="K6" s="1895" t="s">
        <v>730</v>
      </c>
      <c r="L6" s="1895" t="s">
        <v>43</v>
      </c>
      <c r="M6" s="1895" t="s">
        <v>1882</v>
      </c>
      <c r="N6" s="1895"/>
      <c r="O6" s="1895" t="s">
        <v>315</v>
      </c>
      <c r="P6" s="1895" t="s">
        <v>51</v>
      </c>
      <c r="Q6" s="1895" t="s">
        <v>730</v>
      </c>
      <c r="R6" s="1895" t="s">
        <v>43</v>
      </c>
      <c r="S6" s="1895" t="s">
        <v>1882</v>
      </c>
      <c r="T6" s="1896"/>
      <c r="U6" s="1895" t="s">
        <v>315</v>
      </c>
      <c r="V6" s="1895" t="s">
        <v>51</v>
      </c>
      <c r="W6" s="1895" t="s">
        <v>730</v>
      </c>
      <c r="X6" s="1895" t="s">
        <v>43</v>
      </c>
      <c r="Y6" s="1895" t="s">
        <v>1882</v>
      </c>
      <c r="Z6" s="1899"/>
      <c r="AA6" s="1895" t="s">
        <v>315</v>
      </c>
      <c r="AB6" s="1895" t="s">
        <v>51</v>
      </c>
      <c r="AC6" s="1895" t="s">
        <v>730</v>
      </c>
      <c r="AD6" s="1895" t="s">
        <v>43</v>
      </c>
      <c r="AE6" s="1895" t="s">
        <v>1882</v>
      </c>
      <c r="AF6" s="1899"/>
      <c r="AG6" s="1895" t="s">
        <v>315</v>
      </c>
      <c r="AH6" s="1895" t="s">
        <v>51</v>
      </c>
      <c r="AI6" s="1895" t="s">
        <v>730</v>
      </c>
      <c r="AJ6" s="1895" t="s">
        <v>43</v>
      </c>
      <c r="AK6" s="1895" t="s">
        <v>1882</v>
      </c>
      <c r="AL6" s="1897"/>
      <c r="AM6" s="1895" t="s">
        <v>315</v>
      </c>
      <c r="AN6" s="1895" t="s">
        <v>51</v>
      </c>
      <c r="AO6" s="1895" t="s">
        <v>730</v>
      </c>
      <c r="AP6" s="1895" t="s">
        <v>43</v>
      </c>
      <c r="AQ6" s="1895" t="s">
        <v>1882</v>
      </c>
      <c r="AR6" s="1899"/>
      <c r="AS6" s="1895" t="s">
        <v>315</v>
      </c>
      <c r="AT6" s="1895" t="s">
        <v>51</v>
      </c>
      <c r="AU6" s="1895" t="s">
        <v>730</v>
      </c>
      <c r="AV6" s="1895" t="s">
        <v>43</v>
      </c>
      <c r="AW6" s="1895" t="s">
        <v>1882</v>
      </c>
      <c r="AX6" s="1899"/>
      <c r="AY6" s="1895" t="s">
        <v>315</v>
      </c>
      <c r="AZ6" s="1895" t="s">
        <v>51</v>
      </c>
      <c r="BA6" s="1895" t="s">
        <v>730</v>
      </c>
      <c r="BB6" s="1895" t="s">
        <v>43</v>
      </c>
      <c r="BC6" s="1895" t="s">
        <v>1882</v>
      </c>
      <c r="BD6" s="1897"/>
      <c r="BE6" s="1895" t="s">
        <v>315</v>
      </c>
      <c r="BF6" s="1895" t="s">
        <v>51</v>
      </c>
      <c r="BG6" s="1895" t="s">
        <v>730</v>
      </c>
      <c r="BH6" s="1896" t="s">
        <v>43</v>
      </c>
      <c r="BI6" s="1895" t="s">
        <v>1882</v>
      </c>
    </row>
    <row r="7" spans="1:104" s="1903" customFormat="1" ht="15" customHeight="1">
      <c r="A7" s="1873"/>
      <c r="B7" s="1900"/>
      <c r="C7" s="1901"/>
      <c r="D7" s="1901"/>
      <c r="E7" s="1901"/>
      <c r="F7" s="1901"/>
      <c r="G7" s="1901"/>
      <c r="H7" s="1901"/>
      <c r="I7" s="1901"/>
      <c r="J7" s="1901"/>
      <c r="K7" s="1901"/>
      <c r="L7" s="1901"/>
      <c r="M7" s="1901"/>
      <c r="N7" s="1901"/>
      <c r="O7" s="1901"/>
      <c r="P7" s="1901"/>
      <c r="Q7" s="1901"/>
      <c r="R7" s="1901"/>
      <c r="S7" s="1901"/>
      <c r="T7" s="1901"/>
      <c r="U7" s="1901"/>
      <c r="V7" s="1901"/>
      <c r="W7" s="1901"/>
      <c r="X7" s="1901"/>
      <c r="Y7" s="1901"/>
      <c r="Z7" s="1902"/>
      <c r="AA7" s="1901"/>
      <c r="AB7" s="1901"/>
      <c r="AC7" s="1901"/>
      <c r="AD7" s="1901"/>
      <c r="AE7" s="1901"/>
      <c r="AF7" s="1902"/>
      <c r="AG7" s="1901"/>
      <c r="AH7" s="1901"/>
      <c r="AI7" s="1901"/>
      <c r="AJ7" s="1901"/>
      <c r="AK7" s="1901"/>
      <c r="AL7" s="1902"/>
      <c r="AM7" s="1901"/>
      <c r="AN7" s="1901"/>
      <c r="AO7" s="1901"/>
      <c r="AP7" s="1901"/>
      <c r="AQ7" s="1901"/>
      <c r="AR7" s="1902"/>
      <c r="AS7" s="1901"/>
      <c r="AT7" s="1901"/>
      <c r="AU7" s="1901"/>
      <c r="AV7" s="1901"/>
      <c r="AW7" s="1901"/>
      <c r="AX7" s="1902"/>
      <c r="AY7" s="1901"/>
      <c r="AZ7" s="1901"/>
      <c r="BA7" s="1901"/>
      <c r="BB7" s="1901"/>
      <c r="BC7" s="1901"/>
      <c r="BD7" s="1902"/>
      <c r="BE7" s="1901"/>
      <c r="BF7" s="1901"/>
      <c r="BG7" s="1901"/>
      <c r="BH7" s="1901"/>
      <c r="BI7" s="1901"/>
    </row>
    <row r="8" spans="1:104" s="1903" customFormat="1" ht="15" customHeight="1">
      <c r="A8" s="1904">
        <v>2016</v>
      </c>
      <c r="B8" s="1873" t="s">
        <v>1612</v>
      </c>
      <c r="C8" s="1901"/>
      <c r="D8" s="1901"/>
      <c r="E8" s="1901"/>
      <c r="F8" s="1901"/>
      <c r="G8" s="1901"/>
      <c r="H8" s="1901"/>
      <c r="I8" s="1901"/>
      <c r="J8" s="1901"/>
      <c r="K8" s="1901"/>
      <c r="L8" s="1901"/>
      <c r="M8" s="1901"/>
      <c r="N8" s="1901"/>
      <c r="O8" s="1901"/>
      <c r="P8" s="1901"/>
      <c r="Q8" s="1901"/>
      <c r="R8" s="1901"/>
      <c r="S8" s="1901"/>
      <c r="T8" s="1901"/>
      <c r="U8" s="1901"/>
      <c r="V8" s="1901"/>
      <c r="W8" s="1901"/>
      <c r="X8" s="1901"/>
      <c r="Y8" s="1901"/>
      <c r="Z8" s="1902"/>
      <c r="AA8" s="1901"/>
      <c r="AB8" s="1901"/>
      <c r="AC8" s="1901"/>
      <c r="AD8" s="1901"/>
      <c r="AE8" s="1901"/>
      <c r="AF8" s="1902"/>
      <c r="AG8" s="1901"/>
      <c r="AH8" s="1901"/>
      <c r="AI8" s="1901"/>
      <c r="AJ8" s="1901"/>
      <c r="AK8" s="1901"/>
      <c r="AL8" s="1902"/>
      <c r="AM8" s="1901"/>
      <c r="AN8" s="1901"/>
      <c r="AO8" s="1901"/>
      <c r="AP8" s="1901"/>
      <c r="AQ8" s="1901"/>
      <c r="AR8" s="1902"/>
      <c r="AS8" s="1901"/>
      <c r="AT8" s="1901"/>
      <c r="AU8" s="1901"/>
      <c r="AV8" s="1901"/>
      <c r="AW8" s="1901"/>
      <c r="AX8" s="1902"/>
      <c r="AY8" s="1901"/>
      <c r="AZ8" s="1901"/>
      <c r="BA8" s="1901"/>
      <c r="BB8" s="1901"/>
      <c r="BC8" s="1901"/>
      <c r="BD8" s="1902"/>
      <c r="BE8" s="1901"/>
      <c r="BF8" s="1901"/>
      <c r="BG8" s="1901"/>
      <c r="BH8" s="1901"/>
      <c r="BI8" s="1901"/>
    </row>
    <row r="9" spans="1:104" s="1839" customFormat="1" ht="15" customHeight="1">
      <c r="A9" s="1905" t="s">
        <v>672</v>
      </c>
      <c r="B9" s="1821" t="s">
        <v>673</v>
      </c>
      <c r="C9" s="1906">
        <v>0</v>
      </c>
      <c r="D9" s="1906">
        <v>114.64</v>
      </c>
      <c r="E9" s="1906">
        <v>57.94</v>
      </c>
      <c r="F9" s="1906">
        <v>57.16</v>
      </c>
      <c r="G9" s="1906">
        <v>229.74</v>
      </c>
      <c r="H9" s="1906"/>
      <c r="I9" s="1906">
        <v>0</v>
      </c>
      <c r="J9" s="1906">
        <v>8.58</v>
      </c>
      <c r="K9" s="1906">
        <v>4.34</v>
      </c>
      <c r="L9" s="1906">
        <v>4.28</v>
      </c>
      <c r="M9" s="1906">
        <v>17.2</v>
      </c>
      <c r="N9" s="1906"/>
      <c r="O9" s="1906">
        <v>0</v>
      </c>
      <c r="P9" s="1906">
        <v>8.1</v>
      </c>
      <c r="Q9" s="1906">
        <v>4.09</v>
      </c>
      <c r="R9" s="1906">
        <v>4.04</v>
      </c>
      <c r="S9" s="1906">
        <v>16.23</v>
      </c>
      <c r="T9" s="1906"/>
      <c r="U9" s="1906">
        <v>0</v>
      </c>
      <c r="V9" s="1906">
        <v>0</v>
      </c>
      <c r="W9" s="1906">
        <v>0</v>
      </c>
      <c r="X9" s="1906">
        <v>41.41</v>
      </c>
      <c r="Y9" s="1906">
        <v>41.41</v>
      </c>
      <c r="Z9" s="1906"/>
      <c r="AA9" s="1906">
        <v>0</v>
      </c>
      <c r="AB9" s="1906">
        <v>0</v>
      </c>
      <c r="AC9" s="1906">
        <v>0</v>
      </c>
      <c r="AD9" s="1906">
        <v>0</v>
      </c>
      <c r="AE9" s="1906">
        <v>0</v>
      </c>
      <c r="AF9" s="1906"/>
      <c r="AG9" s="1906">
        <v>0</v>
      </c>
      <c r="AH9" s="1906">
        <v>0</v>
      </c>
      <c r="AI9" s="1906">
        <v>0</v>
      </c>
      <c r="AJ9" s="1906">
        <v>0</v>
      </c>
      <c r="AK9" s="1906">
        <v>0</v>
      </c>
      <c r="AL9" s="1906">
        <v>0</v>
      </c>
      <c r="AM9" s="1906">
        <v>0</v>
      </c>
      <c r="AN9" s="1906">
        <v>0</v>
      </c>
      <c r="AO9" s="1906">
        <v>0</v>
      </c>
      <c r="AP9" s="1906">
        <v>0</v>
      </c>
      <c r="AQ9" s="1906">
        <v>0</v>
      </c>
      <c r="AR9" s="1906"/>
      <c r="AS9" s="1906">
        <v>0</v>
      </c>
      <c r="AT9" s="1906">
        <v>2.27</v>
      </c>
      <c r="AU9" s="1906">
        <v>1.1399999999999999</v>
      </c>
      <c r="AV9" s="1906">
        <v>1.1299999999999999</v>
      </c>
      <c r="AW9" s="1906">
        <v>4.54</v>
      </c>
      <c r="AX9" s="1906"/>
      <c r="AY9" s="1906">
        <v>0</v>
      </c>
      <c r="AZ9" s="1906">
        <v>12.22</v>
      </c>
      <c r="BA9" s="1906">
        <v>6.18</v>
      </c>
      <c r="BB9" s="1906">
        <v>6.09</v>
      </c>
      <c r="BC9" s="1906">
        <v>24.49</v>
      </c>
      <c r="BD9" s="1906"/>
      <c r="BE9" s="1906">
        <v>0</v>
      </c>
      <c r="BF9" s="1906">
        <v>145.81</v>
      </c>
      <c r="BG9" s="1906">
        <v>73.69</v>
      </c>
      <c r="BH9" s="1906">
        <v>114.11</v>
      </c>
      <c r="BI9" s="1906">
        <v>333.61</v>
      </c>
      <c r="BJ9" s="1907"/>
      <c r="BK9" s="500"/>
      <c r="BL9" s="500"/>
      <c r="BM9" s="500"/>
      <c r="BN9" s="500"/>
      <c r="BO9" s="500"/>
      <c r="BP9" s="500"/>
      <c r="BQ9" s="500"/>
      <c r="BR9" s="500"/>
      <c r="BS9" s="500"/>
      <c r="BT9" s="500"/>
      <c r="BU9" s="500"/>
      <c r="BV9" s="500"/>
      <c r="BW9" s="500"/>
      <c r="BX9" s="500"/>
      <c r="BY9" s="500"/>
      <c r="BZ9" s="500"/>
      <c r="CA9" s="500"/>
      <c r="CB9" s="500"/>
      <c r="CC9" s="500"/>
      <c r="CD9" s="500"/>
      <c r="CE9" s="500"/>
      <c r="CF9" s="500"/>
      <c r="CG9" s="500"/>
      <c r="CH9" s="500"/>
      <c r="CI9" s="500"/>
      <c r="CJ9" s="500"/>
      <c r="CK9" s="500"/>
      <c r="CL9" s="500"/>
      <c r="CM9" s="500"/>
      <c r="CN9" s="500"/>
      <c r="CO9" s="500"/>
      <c r="CP9" s="500"/>
      <c r="CQ9" s="500"/>
      <c r="CR9" s="500"/>
      <c r="CS9" s="500"/>
      <c r="CT9" s="500"/>
      <c r="CU9" s="500"/>
      <c r="CV9" s="500"/>
      <c r="CW9" s="500"/>
      <c r="CX9" s="500"/>
      <c r="CY9" s="500"/>
      <c r="CZ9" s="500"/>
    </row>
    <row r="10" spans="1:104" s="1839" customFormat="1" ht="15" customHeight="1">
      <c r="A10" s="1831">
        <v>10</v>
      </c>
      <c r="B10" s="1821" t="s">
        <v>674</v>
      </c>
      <c r="C10" s="1906">
        <v>0</v>
      </c>
      <c r="D10" s="1906">
        <v>0</v>
      </c>
      <c r="E10" s="1906">
        <v>0</v>
      </c>
      <c r="F10" s="1906">
        <v>0</v>
      </c>
      <c r="G10" s="1906">
        <v>0</v>
      </c>
      <c r="H10" s="1906"/>
      <c r="I10" s="1906">
        <v>18.71</v>
      </c>
      <c r="J10" s="1906">
        <v>84.35</v>
      </c>
      <c r="K10" s="1906">
        <v>1020.85</v>
      </c>
      <c r="L10" s="1906">
        <v>256.57</v>
      </c>
      <c r="M10" s="1906">
        <v>1380.48</v>
      </c>
      <c r="N10" s="1906"/>
      <c r="O10" s="1906">
        <v>2.14</v>
      </c>
      <c r="P10" s="1906">
        <v>9.6300000000000008</v>
      </c>
      <c r="Q10" s="1906">
        <v>116.51</v>
      </c>
      <c r="R10" s="1906">
        <v>29.63</v>
      </c>
      <c r="S10" s="1906">
        <v>157.91</v>
      </c>
      <c r="T10" s="1906"/>
      <c r="U10" s="1906">
        <v>0</v>
      </c>
      <c r="V10" s="1906">
        <v>0</v>
      </c>
      <c r="W10" s="1906">
        <v>0</v>
      </c>
      <c r="X10" s="1906">
        <v>191.2</v>
      </c>
      <c r="Y10" s="1906">
        <v>191.2</v>
      </c>
      <c r="Z10" s="1906"/>
      <c r="AA10" s="1906">
        <v>0</v>
      </c>
      <c r="AB10" s="1906">
        <v>0</v>
      </c>
      <c r="AC10" s="1906">
        <v>0</v>
      </c>
      <c r="AD10" s="1906">
        <v>0</v>
      </c>
      <c r="AE10" s="1906">
        <v>0</v>
      </c>
      <c r="AF10" s="1906"/>
      <c r="AG10" s="1906">
        <v>0</v>
      </c>
      <c r="AH10" s="1906">
        <v>0</v>
      </c>
      <c r="AI10" s="1906">
        <v>0</v>
      </c>
      <c r="AJ10" s="1906">
        <v>0</v>
      </c>
      <c r="AK10" s="1906">
        <v>0</v>
      </c>
      <c r="AL10" s="1906">
        <v>0</v>
      </c>
      <c r="AM10" s="1906">
        <v>0</v>
      </c>
      <c r="AN10" s="1906">
        <v>0</v>
      </c>
      <c r="AO10" s="1906">
        <v>0</v>
      </c>
      <c r="AP10" s="1906">
        <v>200</v>
      </c>
      <c r="AQ10" s="1906">
        <v>200</v>
      </c>
      <c r="AR10" s="1906"/>
      <c r="AS10" s="1906">
        <v>0</v>
      </c>
      <c r="AT10" s="1906">
        <v>0</v>
      </c>
      <c r="AU10" s="1906">
        <v>0</v>
      </c>
      <c r="AV10" s="1906">
        <v>0</v>
      </c>
      <c r="AW10" s="1906">
        <v>0</v>
      </c>
      <c r="AX10" s="1906"/>
      <c r="AY10" s="1906">
        <v>4.24</v>
      </c>
      <c r="AZ10" s="1906">
        <v>19.12</v>
      </c>
      <c r="BA10" s="1906">
        <v>231.34</v>
      </c>
      <c r="BB10" s="1906">
        <v>58.14</v>
      </c>
      <c r="BC10" s="1906">
        <v>312.83999999999997</v>
      </c>
      <c r="BD10" s="1906"/>
      <c r="BE10" s="1906">
        <v>25.09</v>
      </c>
      <c r="BF10" s="1906">
        <v>113.09</v>
      </c>
      <c r="BG10" s="1906">
        <v>1368.71</v>
      </c>
      <c r="BH10" s="1906">
        <v>735.54</v>
      </c>
      <c r="BI10" s="1906">
        <v>2242.4299999999998</v>
      </c>
      <c r="BJ10" s="1908"/>
      <c r="BK10" s="500"/>
      <c r="BL10" s="500"/>
      <c r="BM10" s="500"/>
      <c r="BN10" s="500"/>
      <c r="BO10" s="500"/>
      <c r="BP10" s="500"/>
      <c r="BQ10" s="500"/>
      <c r="BR10" s="500"/>
      <c r="BS10" s="500"/>
      <c r="BT10" s="500"/>
      <c r="BU10" s="500"/>
      <c r="BV10" s="500"/>
      <c r="BW10" s="500"/>
      <c r="BX10" s="500"/>
      <c r="BY10" s="500"/>
      <c r="BZ10" s="500"/>
      <c r="CA10" s="500"/>
      <c r="CB10" s="500"/>
      <c r="CC10" s="500"/>
      <c r="CD10" s="500"/>
      <c r="CE10" s="500"/>
      <c r="CF10" s="500"/>
      <c r="CG10" s="500"/>
      <c r="CH10" s="500"/>
      <c r="CI10" s="500"/>
      <c r="CJ10" s="500"/>
      <c r="CK10" s="500"/>
      <c r="CL10" s="500"/>
      <c r="CM10" s="500"/>
      <c r="CN10" s="500"/>
      <c r="CO10" s="500"/>
      <c r="CP10" s="500"/>
      <c r="CQ10" s="500"/>
      <c r="CR10" s="500"/>
      <c r="CS10" s="500"/>
      <c r="CT10" s="500"/>
      <c r="CU10" s="500"/>
      <c r="CV10" s="500"/>
      <c r="CW10" s="500"/>
      <c r="CX10" s="500"/>
      <c r="CY10" s="500"/>
      <c r="CZ10" s="500"/>
    </row>
    <row r="11" spans="1:104" s="1839" customFormat="1" ht="15" customHeight="1">
      <c r="A11" s="1831">
        <v>11</v>
      </c>
      <c r="B11" s="1821" t="s">
        <v>675</v>
      </c>
      <c r="C11" s="1906">
        <v>0</v>
      </c>
      <c r="D11" s="1906">
        <v>0</v>
      </c>
      <c r="E11" s="1906">
        <v>0</v>
      </c>
      <c r="F11" s="1906">
        <v>0</v>
      </c>
      <c r="G11" s="1906">
        <v>0</v>
      </c>
      <c r="H11" s="1906"/>
      <c r="I11" s="1906">
        <v>4.49</v>
      </c>
      <c r="J11" s="1906">
        <v>20.23</v>
      </c>
      <c r="K11" s="1906">
        <v>244.82</v>
      </c>
      <c r="L11" s="1906">
        <v>61.53</v>
      </c>
      <c r="M11" s="1906">
        <v>331.07</v>
      </c>
      <c r="N11" s="1906"/>
      <c r="O11" s="1906">
        <v>0.51</v>
      </c>
      <c r="P11" s="1906">
        <v>2.31</v>
      </c>
      <c r="Q11" s="1906">
        <v>27.94</v>
      </c>
      <c r="R11" s="1906">
        <v>7.11</v>
      </c>
      <c r="S11" s="1906">
        <v>37.869999999999997</v>
      </c>
      <c r="T11" s="1906"/>
      <c r="U11" s="1906">
        <v>0</v>
      </c>
      <c r="V11" s="1906">
        <v>0</v>
      </c>
      <c r="W11" s="1906">
        <v>0</v>
      </c>
      <c r="X11" s="1906">
        <v>45.85</v>
      </c>
      <c r="Y11" s="1906">
        <v>45.85</v>
      </c>
      <c r="Z11" s="1906"/>
      <c r="AA11" s="1906">
        <v>0</v>
      </c>
      <c r="AB11" s="1906">
        <v>0</v>
      </c>
      <c r="AC11" s="1906">
        <v>0</v>
      </c>
      <c r="AD11" s="1906">
        <v>0</v>
      </c>
      <c r="AE11" s="1906">
        <v>0</v>
      </c>
      <c r="AF11" s="1906"/>
      <c r="AG11" s="1906">
        <v>0</v>
      </c>
      <c r="AH11" s="1906">
        <v>0</v>
      </c>
      <c r="AI11" s="1906">
        <v>0</v>
      </c>
      <c r="AJ11" s="1906">
        <v>0</v>
      </c>
      <c r="AK11" s="1906">
        <v>0</v>
      </c>
      <c r="AL11" s="1906">
        <v>0</v>
      </c>
      <c r="AM11" s="1906">
        <v>0</v>
      </c>
      <c r="AN11" s="1906">
        <v>0</v>
      </c>
      <c r="AO11" s="1906">
        <v>0</v>
      </c>
      <c r="AP11" s="1906">
        <v>47.96</v>
      </c>
      <c r="AQ11" s="1906">
        <v>47.96</v>
      </c>
      <c r="AR11" s="1906"/>
      <c r="AS11" s="1906">
        <v>0</v>
      </c>
      <c r="AT11" s="1906">
        <v>0</v>
      </c>
      <c r="AU11" s="1906">
        <v>0</v>
      </c>
      <c r="AV11" s="1906">
        <v>0</v>
      </c>
      <c r="AW11" s="1906">
        <v>0</v>
      </c>
      <c r="AX11" s="1906"/>
      <c r="AY11" s="1906">
        <v>1.02</v>
      </c>
      <c r="AZ11" s="1906">
        <v>4.58</v>
      </c>
      <c r="BA11" s="1906">
        <v>55.48</v>
      </c>
      <c r="BB11" s="1906">
        <v>13.94</v>
      </c>
      <c r="BC11" s="1906">
        <v>75.03</v>
      </c>
      <c r="BD11" s="1906"/>
      <c r="BE11" s="1906">
        <v>6.02</v>
      </c>
      <c r="BF11" s="1906">
        <v>27.12</v>
      </c>
      <c r="BG11" s="1906">
        <v>328.25</v>
      </c>
      <c r="BH11" s="1906">
        <v>176.4</v>
      </c>
      <c r="BI11" s="1906">
        <v>537.79</v>
      </c>
      <c r="BJ11" s="1908"/>
      <c r="BK11" s="500"/>
      <c r="BL11" s="500"/>
      <c r="BM11" s="500"/>
      <c r="BN11" s="500"/>
      <c r="BO11" s="500"/>
      <c r="BP11" s="500"/>
      <c r="BQ11" s="500"/>
      <c r="BR11" s="500"/>
      <c r="BS11" s="500"/>
      <c r="BT11" s="500"/>
      <c r="BU11" s="500"/>
      <c r="BV11" s="500"/>
      <c r="BW11" s="500"/>
      <c r="BX11" s="500"/>
      <c r="BY11" s="500"/>
      <c r="BZ11" s="500"/>
      <c r="CA11" s="500"/>
      <c r="CB11" s="500"/>
      <c r="CC11" s="500"/>
      <c r="CD11" s="500"/>
      <c r="CE11" s="500"/>
      <c r="CF11" s="500"/>
      <c r="CG11" s="500"/>
      <c r="CH11" s="500"/>
      <c r="CI11" s="500"/>
      <c r="CJ11" s="500"/>
      <c r="CK11" s="500"/>
      <c r="CL11" s="500"/>
      <c r="CM11" s="500"/>
      <c r="CN11" s="500"/>
      <c r="CO11" s="500"/>
      <c r="CP11" s="500"/>
      <c r="CQ11" s="500"/>
      <c r="CR11" s="500"/>
      <c r="CS11" s="500"/>
      <c r="CT11" s="500"/>
      <c r="CU11" s="500"/>
      <c r="CV11" s="500"/>
      <c r="CW11" s="500"/>
      <c r="CX11" s="500"/>
      <c r="CY11" s="500"/>
      <c r="CZ11" s="500"/>
    </row>
    <row r="12" spans="1:104" s="1839" customFormat="1" ht="15" customHeight="1">
      <c r="A12" s="1831">
        <v>12</v>
      </c>
      <c r="B12" s="1821" t="s">
        <v>676</v>
      </c>
      <c r="C12" s="1906">
        <v>0</v>
      </c>
      <c r="D12" s="1906">
        <v>0</v>
      </c>
      <c r="E12" s="1906">
        <v>0</v>
      </c>
      <c r="F12" s="1906">
        <v>0</v>
      </c>
      <c r="G12" s="1906">
        <v>0</v>
      </c>
      <c r="H12" s="1906"/>
      <c r="I12" s="1906">
        <v>0</v>
      </c>
      <c r="J12" s="1906">
        <v>0</v>
      </c>
      <c r="K12" s="1906">
        <v>5.22</v>
      </c>
      <c r="L12" s="1906">
        <v>3.96</v>
      </c>
      <c r="M12" s="1906">
        <v>9.18</v>
      </c>
      <c r="N12" s="1906"/>
      <c r="O12" s="1906">
        <v>0</v>
      </c>
      <c r="P12" s="1906">
        <v>0</v>
      </c>
      <c r="Q12" s="1906">
        <v>0.6</v>
      </c>
      <c r="R12" s="1906">
        <v>0</v>
      </c>
      <c r="S12" s="1906">
        <v>0.6</v>
      </c>
      <c r="T12" s="1906"/>
      <c r="U12" s="1906">
        <v>0</v>
      </c>
      <c r="V12" s="1906">
        <v>0</v>
      </c>
      <c r="W12" s="1906">
        <v>0</v>
      </c>
      <c r="X12" s="1906">
        <v>2.95</v>
      </c>
      <c r="Y12" s="1906">
        <v>2.95</v>
      </c>
      <c r="Z12" s="1906"/>
      <c r="AA12" s="1906">
        <v>0</v>
      </c>
      <c r="AB12" s="1906">
        <v>0</v>
      </c>
      <c r="AC12" s="1906">
        <v>0</v>
      </c>
      <c r="AD12" s="1906">
        <v>0</v>
      </c>
      <c r="AE12" s="1906">
        <v>0</v>
      </c>
      <c r="AF12" s="1906"/>
      <c r="AG12" s="1906">
        <v>0</v>
      </c>
      <c r="AH12" s="1906">
        <v>0</v>
      </c>
      <c r="AI12" s="1906">
        <v>0</v>
      </c>
      <c r="AJ12" s="1906">
        <v>0</v>
      </c>
      <c r="AK12" s="1906">
        <v>0</v>
      </c>
      <c r="AL12" s="1906">
        <v>0</v>
      </c>
      <c r="AM12" s="1906">
        <v>0</v>
      </c>
      <c r="AN12" s="1906">
        <v>0</v>
      </c>
      <c r="AO12" s="1906">
        <v>0</v>
      </c>
      <c r="AP12" s="1906">
        <v>3.09</v>
      </c>
      <c r="AQ12" s="1906">
        <v>3.09</v>
      </c>
      <c r="AR12" s="1906"/>
      <c r="AS12" s="1906">
        <v>0</v>
      </c>
      <c r="AT12" s="1906">
        <v>0</v>
      </c>
      <c r="AU12" s="1906">
        <v>0</v>
      </c>
      <c r="AV12" s="1906">
        <v>0</v>
      </c>
      <c r="AW12" s="1906">
        <v>0</v>
      </c>
      <c r="AX12" s="1906"/>
      <c r="AY12" s="1906">
        <v>0</v>
      </c>
      <c r="AZ12" s="1906">
        <v>0</v>
      </c>
      <c r="BA12" s="1906">
        <v>1.18</v>
      </c>
      <c r="BB12" s="1906">
        <v>0.9</v>
      </c>
      <c r="BC12" s="1906">
        <v>2.08</v>
      </c>
      <c r="BD12" s="1906"/>
      <c r="BE12" s="1906">
        <v>0</v>
      </c>
      <c r="BF12" s="1906">
        <v>0</v>
      </c>
      <c r="BG12" s="1906">
        <v>7</v>
      </c>
      <c r="BH12" s="1906">
        <v>10.9</v>
      </c>
      <c r="BI12" s="1906">
        <v>17.899999999999999</v>
      </c>
      <c r="BJ12" s="1907"/>
      <c r="BK12" s="500"/>
      <c r="BL12" s="500"/>
      <c r="BM12" s="500"/>
      <c r="BN12" s="500"/>
      <c r="BO12" s="500"/>
      <c r="BP12" s="500"/>
      <c r="BQ12" s="500"/>
      <c r="BR12" s="500"/>
      <c r="BS12" s="500"/>
      <c r="BT12" s="500"/>
      <c r="BU12" s="500"/>
      <c r="BV12" s="500"/>
      <c r="BW12" s="500"/>
      <c r="BX12" s="500"/>
      <c r="BY12" s="500"/>
      <c r="BZ12" s="500"/>
      <c r="CA12" s="500"/>
      <c r="CB12" s="500"/>
      <c r="CC12" s="500"/>
      <c r="CD12" s="500"/>
      <c r="CE12" s="500"/>
      <c r="CF12" s="500"/>
      <c r="CG12" s="500"/>
      <c r="CH12" s="500"/>
      <c r="CI12" s="500"/>
      <c r="CJ12" s="500"/>
      <c r="CK12" s="500"/>
      <c r="CL12" s="500"/>
      <c r="CM12" s="500"/>
      <c r="CN12" s="500"/>
      <c r="CO12" s="500"/>
      <c r="CP12" s="500"/>
      <c r="CQ12" s="500"/>
      <c r="CR12" s="500"/>
      <c r="CS12" s="500"/>
      <c r="CT12" s="500"/>
      <c r="CU12" s="500"/>
      <c r="CV12" s="500"/>
      <c r="CW12" s="500"/>
      <c r="CX12" s="500"/>
      <c r="CY12" s="500"/>
      <c r="CZ12" s="500"/>
    </row>
    <row r="13" spans="1:104" s="1839" customFormat="1" ht="15" customHeight="1">
      <c r="A13" s="1831">
        <v>13</v>
      </c>
      <c r="B13" s="1821" t="s">
        <v>677</v>
      </c>
      <c r="C13" s="1906">
        <v>0</v>
      </c>
      <c r="D13" s="1906">
        <v>0</v>
      </c>
      <c r="E13" s="1906">
        <v>0</v>
      </c>
      <c r="F13" s="1906">
        <v>0</v>
      </c>
      <c r="G13" s="1906">
        <v>0</v>
      </c>
      <c r="H13" s="1906"/>
      <c r="I13" s="1906">
        <v>15.56</v>
      </c>
      <c r="J13" s="1906">
        <v>10.46</v>
      </c>
      <c r="K13" s="1906">
        <v>97.32</v>
      </c>
      <c r="L13" s="1906">
        <v>31</v>
      </c>
      <c r="M13" s="1906">
        <v>154.35</v>
      </c>
      <c r="N13" s="1906"/>
      <c r="O13" s="1906">
        <v>4.37</v>
      </c>
      <c r="P13" s="1906">
        <v>2.94</v>
      </c>
      <c r="Q13" s="1906">
        <v>27.35</v>
      </c>
      <c r="R13" s="1906">
        <v>8.7100000000000009</v>
      </c>
      <c r="S13" s="1906">
        <v>43.37</v>
      </c>
      <c r="T13" s="1906"/>
      <c r="U13" s="1906">
        <v>0</v>
      </c>
      <c r="V13" s="1906">
        <v>0</v>
      </c>
      <c r="W13" s="1906">
        <v>0</v>
      </c>
      <c r="X13" s="1906">
        <v>72.97</v>
      </c>
      <c r="Y13" s="1906">
        <v>72.97</v>
      </c>
      <c r="Z13" s="1906"/>
      <c r="AA13" s="1906">
        <v>0</v>
      </c>
      <c r="AB13" s="1906">
        <v>0</v>
      </c>
      <c r="AC13" s="1906">
        <v>0</v>
      </c>
      <c r="AD13" s="1906">
        <v>0</v>
      </c>
      <c r="AE13" s="1906">
        <v>0</v>
      </c>
      <c r="AF13" s="1906"/>
      <c r="AG13" s="1906">
        <v>0</v>
      </c>
      <c r="AH13" s="1906">
        <v>0</v>
      </c>
      <c r="AI13" s="1906">
        <v>0</v>
      </c>
      <c r="AJ13" s="1906">
        <v>0</v>
      </c>
      <c r="AK13" s="1906">
        <v>0</v>
      </c>
      <c r="AL13" s="1906">
        <v>0</v>
      </c>
      <c r="AM13" s="1906">
        <v>0</v>
      </c>
      <c r="AN13" s="1906">
        <v>0</v>
      </c>
      <c r="AO13" s="1906">
        <v>0</v>
      </c>
      <c r="AP13" s="1906">
        <v>0</v>
      </c>
      <c r="AQ13" s="1906">
        <v>0</v>
      </c>
      <c r="AR13" s="1906"/>
      <c r="AS13" s="1906">
        <v>17.18</v>
      </c>
      <c r="AT13" s="1906">
        <v>11.55</v>
      </c>
      <c r="AU13" s="1906">
        <v>107.46</v>
      </c>
      <c r="AV13" s="1906">
        <v>34.229999999999997</v>
      </c>
      <c r="AW13" s="1906">
        <v>170.43</v>
      </c>
      <c r="AX13" s="1906"/>
      <c r="AY13" s="1906">
        <v>0</v>
      </c>
      <c r="AZ13" s="1906">
        <v>0</v>
      </c>
      <c r="BA13" s="1906">
        <v>0</v>
      </c>
      <c r="BB13" s="1906">
        <v>0</v>
      </c>
      <c r="BC13" s="1906">
        <v>0</v>
      </c>
      <c r="BD13" s="1906"/>
      <c r="BE13" s="1906">
        <v>37.119999999999997</v>
      </c>
      <c r="BF13" s="1906">
        <v>24.94</v>
      </c>
      <c r="BG13" s="1906">
        <v>232.13</v>
      </c>
      <c r="BH13" s="1906">
        <v>146.91999999999999</v>
      </c>
      <c r="BI13" s="1906">
        <v>441.11</v>
      </c>
      <c r="BJ13" s="1908"/>
      <c r="BK13" s="500"/>
      <c r="BL13" s="500"/>
      <c r="BM13" s="500"/>
      <c r="BN13" s="500"/>
      <c r="BO13" s="500"/>
      <c r="BP13" s="500"/>
      <c r="BQ13" s="500"/>
      <c r="BR13" s="500"/>
      <c r="BS13" s="500"/>
      <c r="BT13" s="500"/>
      <c r="BU13" s="500"/>
      <c r="BV13" s="500"/>
      <c r="BW13" s="500"/>
      <c r="BX13" s="500"/>
      <c r="BY13" s="500"/>
      <c r="BZ13" s="500"/>
      <c r="CA13" s="500"/>
      <c r="CB13" s="500"/>
      <c r="CC13" s="500"/>
      <c r="CD13" s="500"/>
      <c r="CE13" s="500"/>
      <c r="CF13" s="500"/>
      <c r="CG13" s="500"/>
      <c r="CH13" s="500"/>
      <c r="CI13" s="500"/>
      <c r="CJ13" s="500"/>
      <c r="CK13" s="500"/>
      <c r="CL13" s="500"/>
      <c r="CM13" s="500"/>
      <c r="CN13" s="500"/>
      <c r="CO13" s="500"/>
      <c r="CP13" s="500"/>
      <c r="CQ13" s="500"/>
      <c r="CR13" s="500"/>
      <c r="CS13" s="500"/>
      <c r="CT13" s="500"/>
      <c r="CU13" s="500"/>
      <c r="CV13" s="500"/>
      <c r="CW13" s="500"/>
      <c r="CX13" s="500"/>
      <c r="CY13" s="500"/>
      <c r="CZ13" s="500"/>
    </row>
    <row r="14" spans="1:104" s="1839" customFormat="1" ht="15" customHeight="1">
      <c r="A14" s="1831">
        <v>14</v>
      </c>
      <c r="B14" s="1821" t="s">
        <v>678</v>
      </c>
      <c r="C14" s="1906">
        <v>0</v>
      </c>
      <c r="D14" s="1906">
        <v>0</v>
      </c>
      <c r="E14" s="1906">
        <v>0</v>
      </c>
      <c r="F14" s="1906">
        <v>0</v>
      </c>
      <c r="G14" s="1906">
        <v>0</v>
      </c>
      <c r="H14" s="1906"/>
      <c r="I14" s="1906">
        <v>4.47</v>
      </c>
      <c r="J14" s="1906">
        <v>7.99</v>
      </c>
      <c r="K14" s="1906">
        <v>46.21</v>
      </c>
      <c r="L14" s="1906">
        <v>13.56</v>
      </c>
      <c r="M14" s="1906">
        <v>72.23</v>
      </c>
      <c r="N14" s="1906"/>
      <c r="O14" s="1906">
        <v>0.23</v>
      </c>
      <c r="P14" s="1906">
        <v>2.25</v>
      </c>
      <c r="Q14" s="1906">
        <v>12.98</v>
      </c>
      <c r="R14" s="1906">
        <v>3.81</v>
      </c>
      <c r="S14" s="1906">
        <v>19.27</v>
      </c>
      <c r="T14" s="1906"/>
      <c r="U14" s="1906">
        <v>0</v>
      </c>
      <c r="V14" s="1906">
        <v>0</v>
      </c>
      <c r="W14" s="1906">
        <v>0</v>
      </c>
      <c r="X14" s="1906">
        <v>31.91</v>
      </c>
      <c r="Y14" s="1906">
        <v>31.91</v>
      </c>
      <c r="Z14" s="1906"/>
      <c r="AA14" s="1906">
        <v>0</v>
      </c>
      <c r="AB14" s="1906">
        <v>0</v>
      </c>
      <c r="AC14" s="1906">
        <v>0</v>
      </c>
      <c r="AD14" s="1906">
        <v>0</v>
      </c>
      <c r="AE14" s="1906">
        <v>0</v>
      </c>
      <c r="AF14" s="1906"/>
      <c r="AG14" s="1906">
        <v>0</v>
      </c>
      <c r="AH14" s="1906">
        <v>0</v>
      </c>
      <c r="AI14" s="1906">
        <v>0</v>
      </c>
      <c r="AJ14" s="1906">
        <v>0</v>
      </c>
      <c r="AK14" s="1906">
        <v>0</v>
      </c>
      <c r="AL14" s="1906">
        <v>0</v>
      </c>
      <c r="AM14" s="1906">
        <v>0</v>
      </c>
      <c r="AN14" s="1906">
        <v>0</v>
      </c>
      <c r="AO14" s="1906">
        <v>0</v>
      </c>
      <c r="AP14" s="1906">
        <v>0</v>
      </c>
      <c r="AQ14" s="1906">
        <v>0</v>
      </c>
      <c r="AR14" s="1906"/>
      <c r="AS14" s="1906">
        <v>4.9400000000000004</v>
      </c>
      <c r="AT14" s="1906">
        <v>8.82</v>
      </c>
      <c r="AU14" s="1906">
        <v>51.02</v>
      </c>
      <c r="AV14" s="1906">
        <v>14.97</v>
      </c>
      <c r="AW14" s="1906">
        <v>79.760000000000005</v>
      </c>
      <c r="AX14" s="1906"/>
      <c r="AY14" s="1906">
        <v>0</v>
      </c>
      <c r="AZ14" s="1906">
        <v>0</v>
      </c>
      <c r="BA14" s="1906">
        <v>0</v>
      </c>
      <c r="BB14" s="1906">
        <v>0</v>
      </c>
      <c r="BC14" s="1906">
        <v>0</v>
      </c>
      <c r="BD14" s="1906"/>
      <c r="BE14" s="1906">
        <v>10.66</v>
      </c>
      <c r="BF14" s="1906">
        <v>19.059999999999999</v>
      </c>
      <c r="BG14" s="1906">
        <v>110.22</v>
      </c>
      <c r="BH14" s="1906">
        <v>64.25</v>
      </c>
      <c r="BI14" s="1906">
        <v>204.19</v>
      </c>
      <c r="BJ14" s="1908"/>
      <c r="BK14" s="622"/>
      <c r="BL14" s="622"/>
      <c r="BM14" s="622"/>
      <c r="BN14" s="622"/>
      <c r="BO14" s="622"/>
      <c r="BP14" s="622"/>
      <c r="BQ14" s="622"/>
      <c r="BR14" s="622"/>
      <c r="BS14" s="622"/>
      <c r="BT14" s="622"/>
      <c r="BU14" s="622"/>
      <c r="BV14" s="622"/>
      <c r="BW14" s="622"/>
      <c r="BX14" s="622"/>
      <c r="BY14" s="622"/>
      <c r="BZ14" s="622"/>
      <c r="CA14" s="622"/>
      <c r="CB14" s="622"/>
      <c r="CC14" s="622"/>
      <c r="CD14" s="622"/>
      <c r="CE14" s="622"/>
      <c r="CF14" s="622"/>
      <c r="CG14" s="622"/>
      <c r="CH14" s="622"/>
      <c r="CI14" s="622"/>
      <c r="CJ14" s="622"/>
      <c r="CK14" s="622"/>
      <c r="CL14" s="622"/>
      <c r="CM14" s="622"/>
      <c r="CN14" s="622"/>
      <c r="CO14" s="622"/>
      <c r="CP14" s="622"/>
      <c r="CQ14" s="622"/>
      <c r="CR14" s="622"/>
      <c r="CS14" s="622"/>
      <c r="CT14" s="622"/>
      <c r="CU14" s="622"/>
      <c r="CV14" s="622"/>
      <c r="CW14" s="622"/>
      <c r="CX14" s="622"/>
      <c r="CY14" s="622"/>
      <c r="CZ14" s="622"/>
    </row>
    <row r="15" spans="1:104" s="1839" customFormat="1" ht="15" customHeight="1">
      <c r="A15" s="1831">
        <v>15</v>
      </c>
      <c r="B15" s="1821" t="s">
        <v>679</v>
      </c>
      <c r="C15" s="1906">
        <v>0</v>
      </c>
      <c r="D15" s="1906">
        <v>0</v>
      </c>
      <c r="E15" s="1906">
        <v>0</v>
      </c>
      <c r="F15" s="1906">
        <v>0</v>
      </c>
      <c r="G15" s="1906">
        <v>0</v>
      </c>
      <c r="H15" s="1906"/>
      <c r="I15" s="1906">
        <v>0</v>
      </c>
      <c r="J15" s="1906">
        <v>0</v>
      </c>
      <c r="K15" s="1906">
        <v>5.67</v>
      </c>
      <c r="L15" s="1906">
        <v>3.31</v>
      </c>
      <c r="M15" s="1906">
        <v>8.98</v>
      </c>
      <c r="N15" s="1906"/>
      <c r="O15" s="1906">
        <v>0</v>
      </c>
      <c r="P15" s="1906">
        <v>0</v>
      </c>
      <c r="Q15" s="1906">
        <v>1.59</v>
      </c>
      <c r="R15" s="1906">
        <v>0.93</v>
      </c>
      <c r="S15" s="1906">
        <v>2.52</v>
      </c>
      <c r="T15" s="1906"/>
      <c r="U15" s="1906">
        <v>0</v>
      </c>
      <c r="V15" s="1906">
        <v>0</v>
      </c>
      <c r="W15" s="1906">
        <v>0</v>
      </c>
      <c r="X15" s="1906">
        <v>7.79</v>
      </c>
      <c r="Y15" s="1906">
        <v>7.79</v>
      </c>
      <c r="Z15" s="1906"/>
      <c r="AA15" s="1906">
        <v>0</v>
      </c>
      <c r="AB15" s="1906">
        <v>0</v>
      </c>
      <c r="AC15" s="1906">
        <v>0</v>
      </c>
      <c r="AD15" s="1906">
        <v>0</v>
      </c>
      <c r="AE15" s="1906">
        <v>0</v>
      </c>
      <c r="AF15" s="1906"/>
      <c r="AG15" s="1906">
        <v>0</v>
      </c>
      <c r="AH15" s="1906">
        <v>0</v>
      </c>
      <c r="AI15" s="1906">
        <v>0</v>
      </c>
      <c r="AJ15" s="1906">
        <v>0</v>
      </c>
      <c r="AK15" s="1906">
        <v>0</v>
      </c>
      <c r="AL15" s="1906">
        <v>0</v>
      </c>
      <c r="AM15" s="1906">
        <v>0</v>
      </c>
      <c r="AN15" s="1906">
        <v>0</v>
      </c>
      <c r="AO15" s="1906">
        <v>0</v>
      </c>
      <c r="AP15" s="1906">
        <v>0</v>
      </c>
      <c r="AQ15" s="1906">
        <v>0</v>
      </c>
      <c r="AR15" s="1906"/>
      <c r="AS15" s="1906">
        <v>0</v>
      </c>
      <c r="AT15" s="1906">
        <v>0</v>
      </c>
      <c r="AU15" s="1906">
        <v>6.26</v>
      </c>
      <c r="AV15" s="1906">
        <v>3.65</v>
      </c>
      <c r="AW15" s="1906">
        <v>9.91</v>
      </c>
      <c r="AX15" s="1906"/>
      <c r="AY15" s="1906">
        <v>0</v>
      </c>
      <c r="AZ15" s="1906">
        <v>0</v>
      </c>
      <c r="BA15" s="1906">
        <v>0</v>
      </c>
      <c r="BB15" s="1906">
        <v>0</v>
      </c>
      <c r="BC15" s="1906">
        <v>0</v>
      </c>
      <c r="BD15" s="1906"/>
      <c r="BE15" s="1906">
        <v>0</v>
      </c>
      <c r="BF15" s="1906">
        <v>0</v>
      </c>
      <c r="BG15" s="1906">
        <v>13.52</v>
      </c>
      <c r="BH15" s="1906">
        <v>15.68</v>
      </c>
      <c r="BI15" s="1906">
        <v>29.2</v>
      </c>
      <c r="BJ15" s="1908"/>
      <c r="BK15" s="500"/>
      <c r="BL15" s="500"/>
      <c r="BM15" s="500"/>
      <c r="BN15" s="500"/>
      <c r="BO15" s="500"/>
      <c r="BP15" s="500"/>
      <c r="BQ15" s="500"/>
      <c r="BR15" s="500"/>
      <c r="BS15" s="500"/>
      <c r="BT15" s="500"/>
      <c r="BU15" s="500"/>
      <c r="BV15" s="500"/>
      <c r="BW15" s="500"/>
      <c r="BX15" s="500"/>
      <c r="BY15" s="500"/>
      <c r="BZ15" s="500"/>
      <c r="CA15" s="500"/>
      <c r="CB15" s="500"/>
      <c r="CC15" s="500"/>
      <c r="CD15" s="500"/>
      <c r="CE15" s="500"/>
      <c r="CF15" s="500"/>
      <c r="CG15" s="500"/>
      <c r="CH15" s="500"/>
      <c r="CI15" s="500"/>
      <c r="CJ15" s="500"/>
      <c r="CK15" s="500"/>
      <c r="CL15" s="500"/>
      <c r="CM15" s="500"/>
      <c r="CN15" s="500"/>
      <c r="CO15" s="500"/>
      <c r="CP15" s="500"/>
      <c r="CQ15" s="500"/>
      <c r="CR15" s="500"/>
      <c r="CS15" s="500"/>
      <c r="CT15" s="500"/>
      <c r="CU15" s="500"/>
      <c r="CV15" s="500"/>
      <c r="CW15" s="500"/>
      <c r="CX15" s="500"/>
      <c r="CY15" s="500"/>
      <c r="CZ15" s="500"/>
    </row>
    <row r="16" spans="1:104" s="1839" customFormat="1" ht="15" customHeight="1">
      <c r="A16" s="1831">
        <v>16</v>
      </c>
      <c r="B16" s="1821" t="s">
        <v>680</v>
      </c>
      <c r="C16" s="1906">
        <v>0</v>
      </c>
      <c r="D16" s="1906">
        <v>0</v>
      </c>
      <c r="E16" s="1906">
        <v>0</v>
      </c>
      <c r="F16" s="1906">
        <v>0</v>
      </c>
      <c r="G16" s="1906">
        <v>0</v>
      </c>
      <c r="H16" s="1906"/>
      <c r="I16" s="1906">
        <v>0</v>
      </c>
      <c r="J16" s="1906">
        <v>4.16</v>
      </c>
      <c r="K16" s="1906">
        <v>59.75</v>
      </c>
      <c r="L16" s="1906">
        <v>23.84</v>
      </c>
      <c r="M16" s="1906">
        <v>87.74</v>
      </c>
      <c r="N16" s="1906"/>
      <c r="O16" s="1906">
        <v>0</v>
      </c>
      <c r="P16" s="1906">
        <v>1.93</v>
      </c>
      <c r="Q16" s="1906">
        <v>33.270000000000003</v>
      </c>
      <c r="R16" s="1906">
        <v>13.08</v>
      </c>
      <c r="S16" s="1906">
        <v>48.28</v>
      </c>
      <c r="T16" s="1906"/>
      <c r="U16" s="1906">
        <v>0</v>
      </c>
      <c r="V16" s="1906">
        <v>0</v>
      </c>
      <c r="W16" s="1906">
        <v>0</v>
      </c>
      <c r="X16" s="1906">
        <v>137.72999999999999</v>
      </c>
      <c r="Y16" s="1906">
        <v>137.72999999999999</v>
      </c>
      <c r="Z16" s="1906"/>
      <c r="AA16" s="1906">
        <v>0</v>
      </c>
      <c r="AB16" s="1906">
        <v>0</v>
      </c>
      <c r="AC16" s="1906">
        <v>0</v>
      </c>
      <c r="AD16" s="1906">
        <v>31.83</v>
      </c>
      <c r="AE16" s="1906">
        <v>31.83</v>
      </c>
      <c r="AF16" s="1906"/>
      <c r="AG16" s="1906">
        <v>0</v>
      </c>
      <c r="AH16" s="1906">
        <v>0</v>
      </c>
      <c r="AI16" s="1906">
        <v>0</v>
      </c>
      <c r="AJ16" s="1906">
        <v>0</v>
      </c>
      <c r="AK16" s="1906">
        <v>0</v>
      </c>
      <c r="AL16" s="1906">
        <v>0</v>
      </c>
      <c r="AM16" s="1906">
        <v>0</v>
      </c>
      <c r="AN16" s="1906">
        <v>0</v>
      </c>
      <c r="AO16" s="1906">
        <v>0</v>
      </c>
      <c r="AP16" s="1906">
        <v>0</v>
      </c>
      <c r="AQ16" s="1906">
        <v>0</v>
      </c>
      <c r="AR16" s="1906"/>
      <c r="AS16" s="1906">
        <v>0</v>
      </c>
      <c r="AT16" s="1906">
        <v>1.5</v>
      </c>
      <c r="AU16" s="1906">
        <v>15.72</v>
      </c>
      <c r="AV16" s="1906">
        <v>6.4</v>
      </c>
      <c r="AW16" s="1906">
        <v>23.63</v>
      </c>
      <c r="AX16" s="1906"/>
      <c r="AY16" s="1906">
        <v>0</v>
      </c>
      <c r="AZ16" s="1906">
        <v>1.1499999999999999</v>
      </c>
      <c r="BA16" s="1906">
        <v>17.57</v>
      </c>
      <c r="BB16" s="1906">
        <v>6.98</v>
      </c>
      <c r="BC16" s="1906">
        <v>25.69</v>
      </c>
      <c r="BD16" s="1906"/>
      <c r="BE16" s="1906">
        <v>0</v>
      </c>
      <c r="BF16" s="1906">
        <v>8.74</v>
      </c>
      <c r="BG16" s="1906">
        <v>126.31</v>
      </c>
      <c r="BH16" s="1906">
        <v>219.85</v>
      </c>
      <c r="BI16" s="1906">
        <v>354.9</v>
      </c>
      <c r="BJ16" s="1908"/>
      <c r="BK16" s="500"/>
      <c r="BL16" s="500"/>
      <c r="BM16" s="500"/>
      <c r="BN16" s="500"/>
      <c r="BO16" s="500"/>
      <c r="BP16" s="500"/>
      <c r="BQ16" s="500"/>
      <c r="BR16" s="500"/>
      <c r="BS16" s="500"/>
      <c r="BT16" s="500"/>
      <c r="BU16" s="500"/>
      <c r="BV16" s="500"/>
      <c r="BW16" s="500"/>
      <c r="BX16" s="500"/>
      <c r="BY16" s="500"/>
      <c r="BZ16" s="500"/>
      <c r="CA16" s="500"/>
      <c r="CB16" s="500"/>
      <c r="CC16" s="500"/>
      <c r="CD16" s="500"/>
      <c r="CE16" s="500"/>
      <c r="CF16" s="500"/>
      <c r="CG16" s="500"/>
      <c r="CH16" s="500"/>
      <c r="CI16" s="500"/>
      <c r="CJ16" s="500"/>
      <c r="CK16" s="500"/>
      <c r="CL16" s="500"/>
      <c r="CM16" s="500"/>
      <c r="CN16" s="500"/>
      <c r="CO16" s="500"/>
      <c r="CP16" s="500"/>
      <c r="CQ16" s="500"/>
      <c r="CR16" s="500"/>
      <c r="CS16" s="500"/>
      <c r="CT16" s="500"/>
      <c r="CU16" s="500"/>
      <c r="CV16" s="500"/>
      <c r="CW16" s="500"/>
      <c r="CX16" s="500"/>
      <c r="CY16" s="500"/>
      <c r="CZ16" s="500"/>
    </row>
    <row r="17" spans="1:104" s="1839" customFormat="1" ht="15" customHeight="1">
      <c r="A17" s="1831">
        <v>17</v>
      </c>
      <c r="B17" s="1821" t="s">
        <v>681</v>
      </c>
      <c r="C17" s="1906">
        <v>0</v>
      </c>
      <c r="D17" s="1906">
        <v>0</v>
      </c>
      <c r="E17" s="1906">
        <v>0</v>
      </c>
      <c r="F17" s="1906">
        <v>0</v>
      </c>
      <c r="G17" s="1906">
        <v>0</v>
      </c>
      <c r="H17" s="1906"/>
      <c r="I17" s="1906">
        <v>23.26</v>
      </c>
      <c r="J17" s="1906">
        <v>8.65</v>
      </c>
      <c r="K17" s="1906">
        <v>187.59</v>
      </c>
      <c r="L17" s="1906">
        <v>112.43</v>
      </c>
      <c r="M17" s="1906">
        <v>331.92</v>
      </c>
      <c r="N17" s="1906"/>
      <c r="O17" s="1906">
        <v>36.93</v>
      </c>
      <c r="P17" s="1906">
        <v>13.73</v>
      </c>
      <c r="Q17" s="1906">
        <v>297.89</v>
      </c>
      <c r="R17" s="1906">
        <v>178.53</v>
      </c>
      <c r="S17" s="1906">
        <v>527.09</v>
      </c>
      <c r="T17" s="1906"/>
      <c r="U17" s="1906">
        <v>0</v>
      </c>
      <c r="V17" s="1906">
        <v>0</v>
      </c>
      <c r="W17" s="1906">
        <v>0</v>
      </c>
      <c r="X17" s="1906">
        <v>101.9</v>
      </c>
      <c r="Y17" s="1906">
        <v>101.9</v>
      </c>
      <c r="Z17" s="1906"/>
      <c r="AA17" s="1906">
        <v>0</v>
      </c>
      <c r="AB17" s="1906">
        <v>0</v>
      </c>
      <c r="AC17" s="1906">
        <v>0</v>
      </c>
      <c r="AD17" s="1906">
        <v>120.68</v>
      </c>
      <c r="AE17" s="1906">
        <v>120.68</v>
      </c>
      <c r="AF17" s="1906"/>
      <c r="AG17" s="1906">
        <v>0</v>
      </c>
      <c r="AH17" s="1906">
        <v>0</v>
      </c>
      <c r="AI17" s="1906">
        <v>0</v>
      </c>
      <c r="AJ17" s="1906">
        <v>0</v>
      </c>
      <c r="AK17" s="1906">
        <v>0</v>
      </c>
      <c r="AL17" s="1906">
        <v>0</v>
      </c>
      <c r="AM17" s="1906">
        <v>0</v>
      </c>
      <c r="AN17" s="1906">
        <v>0</v>
      </c>
      <c r="AO17" s="1906">
        <v>0</v>
      </c>
      <c r="AP17" s="1906">
        <v>0</v>
      </c>
      <c r="AQ17" s="1906">
        <v>0</v>
      </c>
      <c r="AR17" s="1906"/>
      <c r="AS17" s="1906">
        <v>6.14</v>
      </c>
      <c r="AT17" s="1906">
        <v>2.2799999999999998</v>
      </c>
      <c r="AU17" s="1906">
        <v>49.51</v>
      </c>
      <c r="AV17" s="1906">
        <v>29.67</v>
      </c>
      <c r="AW17" s="1906">
        <v>87.61</v>
      </c>
      <c r="AX17" s="1906"/>
      <c r="AY17" s="1906">
        <v>8.9700000000000006</v>
      </c>
      <c r="AZ17" s="1906">
        <v>3.34</v>
      </c>
      <c r="BA17" s="1906">
        <v>72.37</v>
      </c>
      <c r="BB17" s="1906">
        <v>43.38</v>
      </c>
      <c r="BC17" s="1906">
        <v>128.06</v>
      </c>
      <c r="BD17" s="1906"/>
      <c r="BE17" s="1906">
        <v>75.3</v>
      </c>
      <c r="BF17" s="1906">
        <v>28</v>
      </c>
      <c r="BG17" s="1906">
        <v>607.37</v>
      </c>
      <c r="BH17" s="1906">
        <v>586.58000000000004</v>
      </c>
      <c r="BI17" s="1906">
        <v>1297.26</v>
      </c>
      <c r="BJ17" s="1908"/>
      <c r="BK17" s="500"/>
      <c r="BL17" s="500"/>
      <c r="BM17" s="500"/>
      <c r="BN17" s="500"/>
      <c r="BO17" s="500"/>
      <c r="BP17" s="500"/>
      <c r="BQ17" s="500"/>
      <c r="BR17" s="500"/>
      <c r="BS17" s="500"/>
      <c r="BT17" s="500"/>
      <c r="BU17" s="500"/>
      <c r="BV17" s="500"/>
      <c r="BW17" s="500"/>
      <c r="BX17" s="500"/>
      <c r="BY17" s="500"/>
      <c r="BZ17" s="500"/>
      <c r="CA17" s="500"/>
      <c r="CB17" s="500"/>
      <c r="CC17" s="500"/>
      <c r="CD17" s="500"/>
      <c r="CE17" s="500"/>
      <c r="CF17" s="500"/>
      <c r="CG17" s="500"/>
      <c r="CH17" s="500"/>
      <c r="CI17" s="500"/>
      <c r="CJ17" s="500"/>
      <c r="CK17" s="500"/>
      <c r="CL17" s="500"/>
      <c r="CM17" s="500"/>
      <c r="CN17" s="500"/>
      <c r="CO17" s="500"/>
      <c r="CP17" s="500"/>
      <c r="CQ17" s="500"/>
      <c r="CR17" s="500"/>
      <c r="CS17" s="500"/>
      <c r="CT17" s="500"/>
      <c r="CU17" s="500"/>
      <c r="CV17" s="500"/>
      <c r="CW17" s="500"/>
      <c r="CX17" s="500"/>
      <c r="CY17" s="500"/>
      <c r="CZ17" s="500"/>
    </row>
    <row r="18" spans="1:104" s="1839" customFormat="1" ht="15" customHeight="1">
      <c r="A18" s="1831">
        <v>18</v>
      </c>
      <c r="B18" s="1821" t="s">
        <v>682</v>
      </c>
      <c r="C18" s="1906">
        <v>0</v>
      </c>
      <c r="D18" s="1906">
        <v>0</v>
      </c>
      <c r="E18" s="1906">
        <v>0</v>
      </c>
      <c r="F18" s="1906">
        <v>0</v>
      </c>
      <c r="G18" s="1906">
        <v>0</v>
      </c>
      <c r="H18" s="1906"/>
      <c r="I18" s="1906">
        <v>0</v>
      </c>
      <c r="J18" s="1906">
        <v>1.1599999999999999</v>
      </c>
      <c r="K18" s="1906">
        <v>33.630000000000003</v>
      </c>
      <c r="L18" s="1906">
        <v>62.17</v>
      </c>
      <c r="M18" s="1906">
        <v>96.96</v>
      </c>
      <c r="N18" s="1906"/>
      <c r="O18" s="1906">
        <v>0</v>
      </c>
      <c r="P18" s="1906">
        <v>1.84</v>
      </c>
      <c r="Q18" s="1906">
        <v>53.4</v>
      </c>
      <c r="R18" s="1906">
        <v>98.73</v>
      </c>
      <c r="S18" s="1906">
        <v>153.97</v>
      </c>
      <c r="T18" s="1906"/>
      <c r="U18" s="1906">
        <v>0</v>
      </c>
      <c r="V18" s="1906">
        <v>0</v>
      </c>
      <c r="W18" s="1906">
        <v>0</v>
      </c>
      <c r="X18" s="1906">
        <v>56.35</v>
      </c>
      <c r="Y18" s="1906">
        <v>56.35</v>
      </c>
      <c r="Z18" s="1906"/>
      <c r="AA18" s="1906">
        <v>0</v>
      </c>
      <c r="AB18" s="1906">
        <v>0</v>
      </c>
      <c r="AC18" s="1906">
        <v>0</v>
      </c>
      <c r="AD18" s="1906">
        <v>66.739999999999995</v>
      </c>
      <c r="AE18" s="1906">
        <v>66.739999999999995</v>
      </c>
      <c r="AF18" s="1906"/>
      <c r="AG18" s="1906">
        <v>0</v>
      </c>
      <c r="AH18" s="1906">
        <v>0</v>
      </c>
      <c r="AI18" s="1906">
        <v>0</v>
      </c>
      <c r="AJ18" s="1906">
        <v>0</v>
      </c>
      <c r="AK18" s="1906">
        <v>0</v>
      </c>
      <c r="AL18" s="1906">
        <v>0</v>
      </c>
      <c r="AM18" s="1906">
        <v>0</v>
      </c>
      <c r="AN18" s="1906">
        <v>0</v>
      </c>
      <c r="AO18" s="1906">
        <v>0</v>
      </c>
      <c r="AP18" s="1906">
        <v>0</v>
      </c>
      <c r="AQ18" s="1906">
        <v>0</v>
      </c>
      <c r="AR18" s="1906"/>
      <c r="AS18" s="1906">
        <v>0</v>
      </c>
      <c r="AT18" s="1906">
        <v>0.31</v>
      </c>
      <c r="AU18" s="1906">
        <v>8.8800000000000008</v>
      </c>
      <c r="AV18" s="1906">
        <v>16.41</v>
      </c>
      <c r="AW18" s="1906">
        <v>25.59</v>
      </c>
      <c r="AX18" s="1906"/>
      <c r="AY18" s="1906">
        <v>0</v>
      </c>
      <c r="AZ18" s="1906">
        <v>0.45</v>
      </c>
      <c r="BA18" s="1906">
        <v>12.97</v>
      </c>
      <c r="BB18" s="1906">
        <v>23.99</v>
      </c>
      <c r="BC18" s="1906">
        <v>37.409999999999997</v>
      </c>
      <c r="BD18" s="1906"/>
      <c r="BE18" s="1906">
        <v>0</v>
      </c>
      <c r="BF18" s="1906">
        <v>3.76</v>
      </c>
      <c r="BG18" s="1906">
        <v>108.87</v>
      </c>
      <c r="BH18" s="1906">
        <v>324.39</v>
      </c>
      <c r="BI18" s="1906">
        <v>437.02</v>
      </c>
      <c r="BJ18" s="1908"/>
      <c r="BK18" s="500"/>
      <c r="BL18" s="500"/>
      <c r="BM18" s="500"/>
      <c r="BN18" s="500"/>
      <c r="BO18" s="500"/>
      <c r="BP18" s="500"/>
      <c r="BQ18" s="500"/>
      <c r="BR18" s="500"/>
      <c r="BS18" s="500"/>
      <c r="BT18" s="500"/>
      <c r="BU18" s="500"/>
      <c r="BV18" s="500"/>
      <c r="BW18" s="500"/>
      <c r="BX18" s="500"/>
      <c r="BY18" s="500"/>
      <c r="BZ18" s="500"/>
      <c r="CA18" s="500"/>
      <c r="CB18" s="500"/>
      <c r="CC18" s="500"/>
      <c r="CD18" s="500"/>
      <c r="CE18" s="500"/>
      <c r="CF18" s="500"/>
      <c r="CG18" s="500"/>
      <c r="CH18" s="500"/>
      <c r="CI18" s="500"/>
      <c r="CJ18" s="500"/>
      <c r="CK18" s="500"/>
      <c r="CL18" s="500"/>
      <c r="CM18" s="500"/>
      <c r="CN18" s="500"/>
      <c r="CO18" s="500"/>
      <c r="CP18" s="500"/>
      <c r="CQ18" s="500"/>
      <c r="CR18" s="500"/>
      <c r="CS18" s="500"/>
      <c r="CT18" s="500"/>
      <c r="CU18" s="500"/>
      <c r="CV18" s="500"/>
      <c r="CW18" s="500"/>
      <c r="CX18" s="500"/>
      <c r="CY18" s="500"/>
      <c r="CZ18" s="500"/>
    </row>
    <row r="19" spans="1:104" s="1839" customFormat="1" ht="15" customHeight="1">
      <c r="A19" s="1831">
        <v>20</v>
      </c>
      <c r="B19" s="1821" t="s">
        <v>683</v>
      </c>
      <c r="C19" s="1906">
        <v>5.81</v>
      </c>
      <c r="D19" s="1906">
        <v>16.059999999999999</v>
      </c>
      <c r="E19" s="1906">
        <v>232.05</v>
      </c>
      <c r="F19" s="1906">
        <v>33.11</v>
      </c>
      <c r="G19" s="1906">
        <v>287.02999999999997</v>
      </c>
      <c r="H19" s="1906"/>
      <c r="I19" s="1906">
        <v>16.04</v>
      </c>
      <c r="J19" s="1906">
        <v>44.33</v>
      </c>
      <c r="K19" s="1906">
        <v>640.61</v>
      </c>
      <c r="L19" s="1906">
        <v>91.41</v>
      </c>
      <c r="M19" s="1906">
        <v>792.39</v>
      </c>
      <c r="N19" s="1906"/>
      <c r="O19" s="1906">
        <v>8.81</v>
      </c>
      <c r="P19" s="1906">
        <v>24.36</v>
      </c>
      <c r="Q19" s="1906">
        <v>351.99</v>
      </c>
      <c r="R19" s="1906">
        <v>50.23</v>
      </c>
      <c r="S19" s="1906">
        <v>435.39</v>
      </c>
      <c r="T19" s="1906"/>
      <c r="U19" s="1906">
        <v>0</v>
      </c>
      <c r="V19" s="1906">
        <v>0</v>
      </c>
      <c r="W19" s="1906">
        <v>0</v>
      </c>
      <c r="X19" s="1906">
        <v>639.09</v>
      </c>
      <c r="Y19" s="1906">
        <v>639.09</v>
      </c>
      <c r="Z19" s="1906"/>
      <c r="AA19" s="1906">
        <v>0</v>
      </c>
      <c r="AB19" s="1906">
        <v>0</v>
      </c>
      <c r="AC19" s="1906">
        <v>0</v>
      </c>
      <c r="AD19" s="1906">
        <v>165</v>
      </c>
      <c r="AE19" s="1906">
        <v>165</v>
      </c>
      <c r="AF19" s="1906"/>
      <c r="AG19" s="1906">
        <v>0</v>
      </c>
      <c r="AH19" s="1906">
        <v>0</v>
      </c>
      <c r="AI19" s="1906">
        <v>0</v>
      </c>
      <c r="AJ19" s="1906">
        <v>0</v>
      </c>
      <c r="AK19" s="1906">
        <v>0</v>
      </c>
      <c r="AL19" s="1906">
        <v>0</v>
      </c>
      <c r="AM19" s="1906">
        <v>0</v>
      </c>
      <c r="AN19" s="1906">
        <v>0</v>
      </c>
      <c r="AO19" s="1906">
        <v>0</v>
      </c>
      <c r="AP19" s="1906">
        <v>180.68</v>
      </c>
      <c r="AQ19" s="1906">
        <v>180.68</v>
      </c>
      <c r="AR19" s="1906"/>
      <c r="AS19" s="1906">
        <v>1.28</v>
      </c>
      <c r="AT19" s="1906">
        <v>3.54</v>
      </c>
      <c r="AU19" s="1906">
        <v>51.11</v>
      </c>
      <c r="AV19" s="1906">
        <v>7.29</v>
      </c>
      <c r="AW19" s="1906">
        <v>63.22</v>
      </c>
      <c r="AX19" s="1906"/>
      <c r="AY19" s="1906">
        <v>6.3</v>
      </c>
      <c r="AZ19" s="1906">
        <v>17.399999999999999</v>
      </c>
      <c r="BA19" s="1906">
        <v>251.47</v>
      </c>
      <c r="BB19" s="1906">
        <v>35.880000000000003</v>
      </c>
      <c r="BC19" s="1906">
        <v>311.06</v>
      </c>
      <c r="BD19" s="1906"/>
      <c r="BE19" s="1906">
        <v>38.24</v>
      </c>
      <c r="BF19" s="1906">
        <v>105.69</v>
      </c>
      <c r="BG19" s="1906">
        <v>1527.24</v>
      </c>
      <c r="BH19" s="1906">
        <v>1202.71</v>
      </c>
      <c r="BI19" s="1906">
        <v>2873.87</v>
      </c>
      <c r="BJ19" s="1908"/>
      <c r="BK19" s="500"/>
      <c r="BL19" s="500"/>
      <c r="BM19" s="500"/>
      <c r="BN19" s="500"/>
      <c r="BO19" s="500"/>
      <c r="BP19" s="500"/>
      <c r="BQ19" s="500"/>
      <c r="BR19" s="500"/>
      <c r="BS19" s="500"/>
      <c r="BT19" s="500"/>
      <c r="BU19" s="500"/>
      <c r="BV19" s="500"/>
      <c r="BW19" s="500"/>
      <c r="BX19" s="500"/>
      <c r="BY19" s="500"/>
      <c r="BZ19" s="500"/>
      <c r="CA19" s="500"/>
      <c r="CB19" s="500"/>
      <c r="CC19" s="500"/>
      <c r="CD19" s="500"/>
      <c r="CE19" s="500"/>
      <c r="CF19" s="500"/>
      <c r="CG19" s="500"/>
      <c r="CH19" s="500"/>
      <c r="CI19" s="500"/>
      <c r="CJ19" s="500"/>
      <c r="CK19" s="500"/>
      <c r="CL19" s="500"/>
      <c r="CM19" s="500"/>
      <c r="CN19" s="500"/>
      <c r="CO19" s="500"/>
      <c r="CP19" s="500"/>
      <c r="CQ19" s="500"/>
      <c r="CR19" s="500"/>
      <c r="CS19" s="500"/>
      <c r="CT19" s="500"/>
      <c r="CU19" s="500"/>
      <c r="CV19" s="500"/>
      <c r="CW19" s="500"/>
      <c r="CX19" s="500"/>
      <c r="CY19" s="500"/>
      <c r="CZ19" s="500"/>
    </row>
    <row r="20" spans="1:104" s="1839" customFormat="1" ht="15" customHeight="1">
      <c r="A20" s="1831">
        <v>21</v>
      </c>
      <c r="B20" s="1821" t="s">
        <v>684</v>
      </c>
      <c r="C20" s="1906">
        <v>0.61</v>
      </c>
      <c r="D20" s="1906">
        <v>1.67</v>
      </c>
      <c r="E20" s="1906">
        <v>24.17</v>
      </c>
      <c r="F20" s="1906">
        <v>3.45</v>
      </c>
      <c r="G20" s="1906">
        <v>29.9</v>
      </c>
      <c r="H20" s="1906"/>
      <c r="I20" s="1906">
        <v>1.67</v>
      </c>
      <c r="J20" s="1906">
        <v>4.62</v>
      </c>
      <c r="K20" s="1906">
        <v>66.73</v>
      </c>
      <c r="L20" s="1906">
        <v>9.52</v>
      </c>
      <c r="M20" s="1906">
        <v>82.54</v>
      </c>
      <c r="N20" s="1906"/>
      <c r="O20" s="1906">
        <v>0.92</v>
      </c>
      <c r="P20" s="1906">
        <v>2.54</v>
      </c>
      <c r="Q20" s="1906">
        <v>36.67</v>
      </c>
      <c r="R20" s="1906">
        <v>5.23</v>
      </c>
      <c r="S20" s="1906">
        <v>45.35</v>
      </c>
      <c r="T20" s="1906"/>
      <c r="U20" s="1906">
        <v>0</v>
      </c>
      <c r="V20" s="1906">
        <v>0</v>
      </c>
      <c r="W20" s="1906">
        <v>0</v>
      </c>
      <c r="X20" s="1906">
        <v>66.569999999999993</v>
      </c>
      <c r="Y20" s="1906">
        <v>66.569999999999993</v>
      </c>
      <c r="Z20" s="1906"/>
      <c r="AA20" s="1906">
        <v>0</v>
      </c>
      <c r="AB20" s="1906">
        <v>0</v>
      </c>
      <c r="AC20" s="1906">
        <v>0</v>
      </c>
      <c r="AD20" s="1906">
        <v>17.190000000000001</v>
      </c>
      <c r="AE20" s="1906">
        <v>17.190000000000001</v>
      </c>
      <c r="AF20" s="1906"/>
      <c r="AG20" s="1906">
        <v>0</v>
      </c>
      <c r="AH20" s="1906">
        <v>0</v>
      </c>
      <c r="AI20" s="1906">
        <v>0</v>
      </c>
      <c r="AJ20" s="1906">
        <v>0</v>
      </c>
      <c r="AK20" s="1906">
        <v>0</v>
      </c>
      <c r="AL20" s="1906">
        <v>0</v>
      </c>
      <c r="AM20" s="1906">
        <v>0</v>
      </c>
      <c r="AN20" s="1906">
        <v>0</v>
      </c>
      <c r="AO20" s="1906">
        <v>0</v>
      </c>
      <c r="AP20" s="1906">
        <v>18.82</v>
      </c>
      <c r="AQ20" s="1906">
        <v>18.82</v>
      </c>
      <c r="AR20" s="1906"/>
      <c r="AS20" s="1906">
        <v>0.13</v>
      </c>
      <c r="AT20" s="1906">
        <v>0.37</v>
      </c>
      <c r="AU20" s="1906">
        <v>5.32</v>
      </c>
      <c r="AV20" s="1906">
        <v>0.76</v>
      </c>
      <c r="AW20" s="1906">
        <v>6.59</v>
      </c>
      <c r="AX20" s="1906"/>
      <c r="AY20" s="1906">
        <v>0.66</v>
      </c>
      <c r="AZ20" s="1906">
        <v>1.81</v>
      </c>
      <c r="BA20" s="1906">
        <v>26.2</v>
      </c>
      <c r="BB20" s="1906">
        <v>3.74</v>
      </c>
      <c r="BC20" s="1906">
        <v>32.4</v>
      </c>
      <c r="BD20" s="1906"/>
      <c r="BE20" s="1906">
        <v>3.98</v>
      </c>
      <c r="BF20" s="1906">
        <v>11.01</v>
      </c>
      <c r="BG20" s="1906">
        <v>159.09</v>
      </c>
      <c r="BH20" s="1906">
        <v>125.28</v>
      </c>
      <c r="BI20" s="1906">
        <v>299.36</v>
      </c>
      <c r="BJ20" s="1908"/>
      <c r="BK20" s="500"/>
      <c r="BL20" s="500"/>
      <c r="BM20" s="500"/>
      <c r="BN20" s="500"/>
      <c r="BO20" s="500"/>
      <c r="BP20" s="500"/>
      <c r="BQ20" s="500"/>
      <c r="BR20" s="500"/>
      <c r="BS20" s="500"/>
      <c r="BT20" s="500"/>
      <c r="BU20" s="500"/>
      <c r="BV20" s="500"/>
      <c r="BW20" s="500"/>
      <c r="BX20" s="500"/>
      <c r="BY20" s="500"/>
      <c r="BZ20" s="500"/>
      <c r="CA20" s="500"/>
      <c r="CB20" s="500"/>
      <c r="CC20" s="500"/>
      <c r="CD20" s="500"/>
      <c r="CE20" s="500"/>
      <c r="CF20" s="500"/>
      <c r="CG20" s="500"/>
      <c r="CH20" s="500"/>
      <c r="CI20" s="500"/>
      <c r="CJ20" s="500"/>
      <c r="CK20" s="500"/>
      <c r="CL20" s="500"/>
      <c r="CM20" s="500"/>
      <c r="CN20" s="500"/>
      <c r="CO20" s="500"/>
      <c r="CP20" s="500"/>
      <c r="CQ20" s="500"/>
      <c r="CR20" s="500"/>
      <c r="CS20" s="500"/>
      <c r="CT20" s="500"/>
      <c r="CU20" s="500"/>
      <c r="CV20" s="500"/>
      <c r="CW20" s="500"/>
      <c r="CX20" s="500"/>
      <c r="CY20" s="500"/>
      <c r="CZ20" s="500"/>
    </row>
    <row r="21" spans="1:104" s="1839" customFormat="1" ht="15" customHeight="1">
      <c r="A21" s="1831">
        <v>22</v>
      </c>
      <c r="B21" s="1821" t="s">
        <v>685</v>
      </c>
      <c r="C21" s="1906">
        <v>0</v>
      </c>
      <c r="D21" s="1906">
        <v>0</v>
      </c>
      <c r="E21" s="1906">
        <v>0</v>
      </c>
      <c r="F21" s="1906">
        <v>0</v>
      </c>
      <c r="G21" s="1906">
        <v>0</v>
      </c>
      <c r="H21" s="1906"/>
      <c r="I21" s="1906">
        <v>117.05</v>
      </c>
      <c r="J21" s="1906">
        <v>3.55</v>
      </c>
      <c r="K21" s="1906">
        <v>136.97999999999999</v>
      </c>
      <c r="L21" s="1906">
        <v>97.35</v>
      </c>
      <c r="M21" s="1906">
        <v>354.93</v>
      </c>
      <c r="N21" s="1906"/>
      <c r="O21" s="1906">
        <v>53.63</v>
      </c>
      <c r="P21" s="1906">
        <v>1.65</v>
      </c>
      <c r="Q21" s="1906">
        <v>76.260000000000005</v>
      </c>
      <c r="R21" s="1906">
        <v>53.44</v>
      </c>
      <c r="S21" s="1906">
        <v>184.99</v>
      </c>
      <c r="T21" s="1906"/>
      <c r="U21" s="1906">
        <v>0</v>
      </c>
      <c r="V21" s="1906">
        <v>0</v>
      </c>
      <c r="W21" s="1906">
        <v>0</v>
      </c>
      <c r="X21" s="1906">
        <v>562.5</v>
      </c>
      <c r="Y21" s="1906">
        <v>562.5</v>
      </c>
      <c r="Z21" s="1906"/>
      <c r="AA21" s="1906">
        <v>0</v>
      </c>
      <c r="AB21" s="1906">
        <v>0</v>
      </c>
      <c r="AC21" s="1906">
        <v>0</v>
      </c>
      <c r="AD21" s="1906">
        <v>130.01</v>
      </c>
      <c r="AE21" s="1906">
        <v>130.01</v>
      </c>
      <c r="AF21" s="1906"/>
      <c r="AG21" s="1906">
        <v>0</v>
      </c>
      <c r="AH21" s="1906">
        <v>0</v>
      </c>
      <c r="AI21" s="1906">
        <v>0</v>
      </c>
      <c r="AJ21" s="1906">
        <v>0</v>
      </c>
      <c r="AK21" s="1906">
        <v>0</v>
      </c>
      <c r="AL21" s="1906">
        <v>0</v>
      </c>
      <c r="AM21" s="1906">
        <v>0</v>
      </c>
      <c r="AN21" s="1906">
        <v>0</v>
      </c>
      <c r="AO21" s="1906">
        <v>0</v>
      </c>
      <c r="AP21" s="1906">
        <v>0</v>
      </c>
      <c r="AQ21" s="1906">
        <v>0</v>
      </c>
      <c r="AR21" s="1906"/>
      <c r="AS21" s="1906">
        <v>43.86</v>
      </c>
      <c r="AT21" s="1906">
        <v>1.28</v>
      </c>
      <c r="AU21" s="1906">
        <v>36.049999999999997</v>
      </c>
      <c r="AV21" s="1906">
        <v>26.13</v>
      </c>
      <c r="AW21" s="1906">
        <v>107.32</v>
      </c>
      <c r="AX21" s="1906"/>
      <c r="AY21" s="1906">
        <v>32.11</v>
      </c>
      <c r="AZ21" s="1906">
        <v>0.98</v>
      </c>
      <c r="BA21" s="1906">
        <v>40.28</v>
      </c>
      <c r="BB21" s="1906">
        <v>28.49</v>
      </c>
      <c r="BC21" s="1906">
        <v>101.85</v>
      </c>
      <c r="BD21" s="1906"/>
      <c r="BE21" s="1906">
        <v>246.64</v>
      </c>
      <c r="BF21" s="1906">
        <v>7.47</v>
      </c>
      <c r="BG21" s="1906">
        <v>289.57</v>
      </c>
      <c r="BH21" s="1906">
        <v>897.91</v>
      </c>
      <c r="BI21" s="1906">
        <v>1441.6</v>
      </c>
      <c r="BJ21" s="1907"/>
      <c r="BK21" s="500"/>
      <c r="BL21" s="500"/>
      <c r="BM21" s="500"/>
      <c r="BN21" s="500"/>
      <c r="BO21" s="500"/>
      <c r="BP21" s="500"/>
      <c r="BQ21" s="500"/>
      <c r="BR21" s="500"/>
      <c r="BS21" s="500"/>
      <c r="BT21" s="500"/>
      <c r="BU21" s="500"/>
      <c r="BV21" s="500"/>
      <c r="BW21" s="500"/>
      <c r="BX21" s="500"/>
      <c r="BY21" s="500"/>
      <c r="BZ21" s="500"/>
      <c r="CA21" s="500"/>
      <c r="CB21" s="500"/>
      <c r="CC21" s="500"/>
      <c r="CD21" s="500"/>
      <c r="CE21" s="500"/>
      <c r="CF21" s="500"/>
      <c r="CG21" s="500"/>
      <c r="CH21" s="500"/>
      <c r="CI21" s="500"/>
      <c r="CJ21" s="500"/>
      <c r="CK21" s="500"/>
      <c r="CL21" s="500"/>
      <c r="CM21" s="500"/>
      <c r="CN21" s="500"/>
      <c r="CO21" s="500"/>
      <c r="CP21" s="500"/>
      <c r="CQ21" s="500"/>
      <c r="CR21" s="500"/>
      <c r="CS21" s="500"/>
      <c r="CT21" s="500"/>
      <c r="CU21" s="500"/>
      <c r="CV21" s="500"/>
      <c r="CW21" s="500"/>
      <c r="CX21" s="500"/>
      <c r="CY21" s="500"/>
      <c r="CZ21" s="500"/>
    </row>
    <row r="22" spans="1:104" s="1839" customFormat="1" ht="15" customHeight="1">
      <c r="A22" s="1831">
        <v>23</v>
      </c>
      <c r="B22" s="1821" t="s">
        <v>686</v>
      </c>
      <c r="C22" s="1906">
        <v>425.98</v>
      </c>
      <c r="D22" s="1906">
        <v>36.01</v>
      </c>
      <c r="E22" s="1906">
        <v>733.76</v>
      </c>
      <c r="F22" s="1906">
        <v>202.04</v>
      </c>
      <c r="G22" s="1906">
        <v>1397.79</v>
      </c>
      <c r="H22" s="1906"/>
      <c r="I22" s="1906">
        <v>31.88</v>
      </c>
      <c r="J22" s="1906">
        <v>2.7</v>
      </c>
      <c r="K22" s="1906">
        <v>54.92</v>
      </c>
      <c r="L22" s="1906">
        <v>15.12</v>
      </c>
      <c r="M22" s="1906">
        <v>104.62</v>
      </c>
      <c r="N22" s="1906"/>
      <c r="O22" s="1906">
        <v>30.1</v>
      </c>
      <c r="P22" s="1906">
        <v>2.54</v>
      </c>
      <c r="Q22" s="1906">
        <v>51.85</v>
      </c>
      <c r="R22" s="1906">
        <v>14.28</v>
      </c>
      <c r="S22" s="1906">
        <v>98.77</v>
      </c>
      <c r="T22" s="1906"/>
      <c r="U22" s="1906">
        <v>0</v>
      </c>
      <c r="V22" s="1906">
        <v>0</v>
      </c>
      <c r="W22" s="1906">
        <v>0</v>
      </c>
      <c r="X22" s="1906">
        <v>146.38999999999999</v>
      </c>
      <c r="Y22" s="1906">
        <v>146.38999999999999</v>
      </c>
      <c r="Z22" s="1906"/>
      <c r="AA22" s="1906">
        <v>0</v>
      </c>
      <c r="AB22" s="1906">
        <v>0</v>
      </c>
      <c r="AC22" s="1906">
        <v>0</v>
      </c>
      <c r="AD22" s="1906">
        <v>0</v>
      </c>
      <c r="AE22" s="1906">
        <v>0</v>
      </c>
      <c r="AF22" s="1906"/>
      <c r="AG22" s="1906">
        <v>0</v>
      </c>
      <c r="AH22" s="1906">
        <v>0</v>
      </c>
      <c r="AI22" s="1906">
        <v>0</v>
      </c>
      <c r="AJ22" s="1906">
        <v>0</v>
      </c>
      <c r="AK22" s="1906">
        <v>0</v>
      </c>
      <c r="AL22" s="1906">
        <v>0</v>
      </c>
      <c r="AM22" s="1906">
        <v>0</v>
      </c>
      <c r="AN22" s="1906">
        <v>0</v>
      </c>
      <c r="AO22" s="1906">
        <v>0</v>
      </c>
      <c r="AP22" s="1906">
        <v>0</v>
      </c>
      <c r="AQ22" s="1906">
        <v>0</v>
      </c>
      <c r="AR22" s="1906"/>
      <c r="AS22" s="1906">
        <v>8.42</v>
      </c>
      <c r="AT22" s="1906">
        <v>0.71</v>
      </c>
      <c r="AU22" s="1906">
        <v>14.5</v>
      </c>
      <c r="AV22" s="1906">
        <v>3.99</v>
      </c>
      <c r="AW22" s="1906">
        <v>27.62</v>
      </c>
      <c r="AX22" s="1906"/>
      <c r="AY22" s="1906">
        <v>45.4</v>
      </c>
      <c r="AZ22" s="1906">
        <v>3.84</v>
      </c>
      <c r="BA22" s="1906">
        <v>78.209999999999994</v>
      </c>
      <c r="BB22" s="1906">
        <v>21.53</v>
      </c>
      <c r="BC22" s="1906">
        <v>148.99</v>
      </c>
      <c r="BD22" s="1906"/>
      <c r="BE22" s="1906">
        <v>541.78</v>
      </c>
      <c r="BF22" s="1906">
        <v>45.8</v>
      </c>
      <c r="BG22" s="1906">
        <v>933.24</v>
      </c>
      <c r="BH22" s="1906">
        <v>403.36</v>
      </c>
      <c r="BI22" s="1906">
        <v>1924.18</v>
      </c>
      <c r="BJ22" s="1907"/>
      <c r="BK22" s="500"/>
      <c r="BL22" s="500"/>
      <c r="BM22" s="500"/>
      <c r="BN22" s="500"/>
      <c r="BO22" s="500"/>
      <c r="BP22" s="500"/>
      <c r="BQ22" s="500"/>
      <c r="BR22" s="500"/>
      <c r="BS22" s="500"/>
      <c r="BT22" s="500"/>
      <c r="BU22" s="500"/>
      <c r="BV22" s="500"/>
      <c r="BW22" s="500"/>
      <c r="BX22" s="500"/>
      <c r="BY22" s="500"/>
      <c r="BZ22" s="500"/>
      <c r="CA22" s="500"/>
      <c r="CB22" s="500"/>
      <c r="CC22" s="500"/>
      <c r="CD22" s="500"/>
      <c r="CE22" s="500"/>
      <c r="CF22" s="500"/>
      <c r="CG22" s="500"/>
      <c r="CH22" s="500"/>
      <c r="CI22" s="500"/>
      <c r="CJ22" s="500"/>
      <c r="CK22" s="500"/>
      <c r="CL22" s="500"/>
      <c r="CM22" s="500"/>
      <c r="CN22" s="500"/>
      <c r="CO22" s="500"/>
      <c r="CP22" s="500"/>
      <c r="CQ22" s="500"/>
      <c r="CR22" s="500"/>
      <c r="CS22" s="500"/>
      <c r="CT22" s="500"/>
      <c r="CU22" s="500"/>
      <c r="CV22" s="500"/>
      <c r="CW22" s="500"/>
      <c r="CX22" s="500"/>
      <c r="CY22" s="500"/>
      <c r="CZ22" s="500"/>
    </row>
    <row r="23" spans="1:104" s="1839" customFormat="1" ht="15" customHeight="1">
      <c r="A23" s="1831">
        <v>24</v>
      </c>
      <c r="B23" s="1821" t="s">
        <v>687</v>
      </c>
      <c r="C23" s="1906">
        <v>312.62</v>
      </c>
      <c r="D23" s="1906">
        <v>3.68</v>
      </c>
      <c r="E23" s="1906">
        <v>462.31</v>
      </c>
      <c r="F23" s="1906">
        <v>480.63</v>
      </c>
      <c r="G23" s="1906">
        <v>1259.24</v>
      </c>
      <c r="H23" s="1906"/>
      <c r="I23" s="1906">
        <v>0</v>
      </c>
      <c r="J23" s="1906">
        <v>0</v>
      </c>
      <c r="K23" s="1906">
        <v>0</v>
      </c>
      <c r="L23" s="1906">
        <v>0</v>
      </c>
      <c r="M23" s="1906">
        <v>0</v>
      </c>
      <c r="N23" s="1906"/>
      <c r="O23" s="1906">
        <v>0</v>
      </c>
      <c r="P23" s="1906">
        <v>0</v>
      </c>
      <c r="Q23" s="1906">
        <v>0</v>
      </c>
      <c r="R23" s="1906">
        <v>0</v>
      </c>
      <c r="S23" s="1906">
        <v>0</v>
      </c>
      <c r="T23" s="1906"/>
      <c r="U23" s="1906">
        <v>0</v>
      </c>
      <c r="V23" s="1906">
        <v>0</v>
      </c>
      <c r="W23" s="1906">
        <v>0</v>
      </c>
      <c r="X23" s="1906">
        <v>75.41</v>
      </c>
      <c r="Y23" s="1906">
        <v>75.41</v>
      </c>
      <c r="Z23" s="1906"/>
      <c r="AA23" s="1906">
        <v>0</v>
      </c>
      <c r="AB23" s="1906">
        <v>0</v>
      </c>
      <c r="AC23" s="1906">
        <v>0</v>
      </c>
      <c r="AD23" s="1906">
        <v>0</v>
      </c>
      <c r="AE23" s="1906">
        <v>0</v>
      </c>
      <c r="AF23" s="1906"/>
      <c r="AG23" s="1906">
        <v>0</v>
      </c>
      <c r="AH23" s="1906">
        <v>0</v>
      </c>
      <c r="AI23" s="1906">
        <v>0</v>
      </c>
      <c r="AJ23" s="1906">
        <v>0</v>
      </c>
      <c r="AK23" s="1906">
        <v>0</v>
      </c>
      <c r="AL23" s="1906">
        <v>0</v>
      </c>
      <c r="AM23" s="1906">
        <v>0</v>
      </c>
      <c r="AN23" s="1906">
        <v>0</v>
      </c>
      <c r="AO23" s="1906">
        <v>0</v>
      </c>
      <c r="AP23" s="1906">
        <v>0</v>
      </c>
      <c r="AQ23" s="1906">
        <v>0</v>
      </c>
      <c r="AR23" s="1906"/>
      <c r="AS23" s="1906">
        <v>0</v>
      </c>
      <c r="AT23" s="1906">
        <v>0</v>
      </c>
      <c r="AU23" s="1906">
        <v>0</v>
      </c>
      <c r="AV23" s="1906">
        <v>0</v>
      </c>
      <c r="AW23" s="1906">
        <v>0</v>
      </c>
      <c r="AX23" s="1906"/>
      <c r="AY23" s="1906">
        <v>38.22</v>
      </c>
      <c r="AZ23" s="1906">
        <v>0.45</v>
      </c>
      <c r="BA23" s="1906">
        <v>56.51</v>
      </c>
      <c r="BB23" s="1906">
        <v>58.75</v>
      </c>
      <c r="BC23" s="1906">
        <v>153.93</v>
      </c>
      <c r="BD23" s="1906"/>
      <c r="BE23" s="1906">
        <v>350.84</v>
      </c>
      <c r="BF23" s="1906">
        <v>4.13</v>
      </c>
      <c r="BG23" s="1906">
        <v>518.82000000000005</v>
      </c>
      <c r="BH23" s="1906">
        <v>614.79</v>
      </c>
      <c r="BI23" s="1906">
        <v>1488.58</v>
      </c>
      <c r="BJ23" s="1907"/>
      <c r="BK23" s="500"/>
      <c r="BL23" s="500"/>
      <c r="BM23" s="500"/>
      <c r="BN23" s="500"/>
      <c r="BO23" s="500"/>
      <c r="BP23" s="500"/>
      <c r="BQ23" s="500"/>
      <c r="BR23" s="500"/>
      <c r="BS23" s="500"/>
      <c r="BT23" s="500"/>
      <c r="BU23" s="500"/>
      <c r="BV23" s="500"/>
      <c r="BW23" s="500"/>
      <c r="BX23" s="500"/>
      <c r="BY23" s="500"/>
      <c r="BZ23" s="500"/>
      <c r="CA23" s="500"/>
      <c r="CB23" s="500"/>
      <c r="CC23" s="500"/>
      <c r="CD23" s="500"/>
      <c r="CE23" s="500"/>
      <c r="CF23" s="500"/>
      <c r="CG23" s="500"/>
      <c r="CH23" s="500"/>
      <c r="CI23" s="500"/>
      <c r="CJ23" s="500"/>
      <c r="CK23" s="500"/>
      <c r="CL23" s="500"/>
      <c r="CM23" s="500"/>
      <c r="CN23" s="500"/>
      <c r="CO23" s="500"/>
      <c r="CP23" s="500"/>
      <c r="CQ23" s="500"/>
      <c r="CR23" s="500"/>
      <c r="CS23" s="500"/>
      <c r="CT23" s="500"/>
      <c r="CU23" s="500"/>
      <c r="CV23" s="500"/>
      <c r="CW23" s="500"/>
      <c r="CX23" s="500"/>
      <c r="CY23" s="500"/>
      <c r="CZ23" s="500"/>
    </row>
    <row r="24" spans="1:104" s="1839" customFormat="1" ht="15" customHeight="1">
      <c r="A24" s="1831">
        <v>25</v>
      </c>
      <c r="B24" s="1821" t="s">
        <v>688</v>
      </c>
      <c r="C24" s="1906">
        <v>0</v>
      </c>
      <c r="D24" s="1906">
        <v>0</v>
      </c>
      <c r="E24" s="1906">
        <v>20.72</v>
      </c>
      <c r="F24" s="1906">
        <v>16.13</v>
      </c>
      <c r="G24" s="1906">
        <v>36.85</v>
      </c>
      <c r="H24" s="1906"/>
      <c r="I24" s="1906">
        <v>4.82</v>
      </c>
      <c r="J24" s="1906">
        <v>0</v>
      </c>
      <c r="K24" s="1906">
        <v>188.65</v>
      </c>
      <c r="L24" s="1906">
        <v>146.87</v>
      </c>
      <c r="M24" s="1906">
        <v>340.34</v>
      </c>
      <c r="N24" s="1906"/>
      <c r="O24" s="1906">
        <v>0</v>
      </c>
      <c r="P24" s="1906">
        <v>0</v>
      </c>
      <c r="Q24" s="1906">
        <v>0</v>
      </c>
      <c r="R24" s="1906">
        <v>0</v>
      </c>
      <c r="S24" s="1906">
        <v>0</v>
      </c>
      <c r="T24" s="1906"/>
      <c r="U24" s="1906">
        <v>0</v>
      </c>
      <c r="V24" s="1906">
        <v>0</v>
      </c>
      <c r="W24" s="1906">
        <v>0</v>
      </c>
      <c r="X24" s="1906">
        <v>8.42</v>
      </c>
      <c r="Y24" s="1906">
        <v>8.42</v>
      </c>
      <c r="Z24" s="1906"/>
      <c r="AA24" s="1906">
        <v>0</v>
      </c>
      <c r="AB24" s="1906">
        <v>0</v>
      </c>
      <c r="AC24" s="1906">
        <v>0</v>
      </c>
      <c r="AD24" s="1906">
        <v>26.14</v>
      </c>
      <c r="AE24" s="1906">
        <v>26.14</v>
      </c>
      <c r="AF24" s="1906"/>
      <c r="AG24" s="1906">
        <v>0</v>
      </c>
      <c r="AH24" s="1906">
        <v>0</v>
      </c>
      <c r="AI24" s="1906">
        <v>0</v>
      </c>
      <c r="AJ24" s="1906">
        <v>31.99</v>
      </c>
      <c r="AK24" s="1906">
        <v>31.99</v>
      </c>
      <c r="AL24" s="1906">
        <v>0</v>
      </c>
      <c r="AM24" s="1906">
        <v>0</v>
      </c>
      <c r="AN24" s="1906">
        <v>0</v>
      </c>
      <c r="AO24" s="1906">
        <v>0</v>
      </c>
      <c r="AP24" s="1906">
        <v>0</v>
      </c>
      <c r="AQ24" s="1906">
        <v>0</v>
      </c>
      <c r="AR24" s="1906"/>
      <c r="AS24" s="1906">
        <v>2.73</v>
      </c>
      <c r="AT24" s="1906">
        <v>0</v>
      </c>
      <c r="AU24" s="1906">
        <v>107</v>
      </c>
      <c r="AV24" s="1906">
        <v>83.3</v>
      </c>
      <c r="AW24" s="1906">
        <v>193.03</v>
      </c>
      <c r="AX24" s="1906"/>
      <c r="AY24" s="1906">
        <v>0</v>
      </c>
      <c r="AZ24" s="1906">
        <v>0</v>
      </c>
      <c r="BA24" s="1906">
        <v>9.9499999999999993</v>
      </c>
      <c r="BB24" s="1906">
        <v>7.74</v>
      </c>
      <c r="BC24" s="1906">
        <v>17.690000000000001</v>
      </c>
      <c r="BD24" s="1906"/>
      <c r="BE24" s="1906">
        <v>7.55</v>
      </c>
      <c r="BF24" s="1906">
        <v>0</v>
      </c>
      <c r="BG24" s="1906">
        <v>326.31</v>
      </c>
      <c r="BH24" s="1906">
        <v>320.60000000000002</v>
      </c>
      <c r="BI24" s="1906">
        <v>654.47</v>
      </c>
      <c r="BJ24" s="1907"/>
      <c r="BK24" s="500"/>
      <c r="BL24" s="500"/>
      <c r="BM24" s="500"/>
      <c r="BN24" s="500"/>
      <c r="BO24" s="500"/>
      <c r="BP24" s="500"/>
      <c r="BQ24" s="500"/>
      <c r="BR24" s="500"/>
      <c r="BS24" s="500"/>
      <c r="BT24" s="500"/>
      <c r="BU24" s="500"/>
      <c r="BV24" s="500"/>
      <c r="BW24" s="500"/>
      <c r="BX24" s="500"/>
      <c r="BY24" s="500"/>
      <c r="BZ24" s="500"/>
      <c r="CA24" s="500"/>
      <c r="CB24" s="500"/>
      <c r="CC24" s="500"/>
      <c r="CD24" s="500"/>
      <c r="CE24" s="500"/>
      <c r="CF24" s="500"/>
      <c r="CG24" s="500"/>
      <c r="CH24" s="500"/>
      <c r="CI24" s="500"/>
      <c r="CJ24" s="500"/>
      <c r="CK24" s="500"/>
      <c r="CL24" s="500"/>
      <c r="CM24" s="500"/>
      <c r="CN24" s="500"/>
      <c r="CO24" s="500"/>
      <c r="CP24" s="500"/>
      <c r="CQ24" s="500"/>
      <c r="CR24" s="500"/>
      <c r="CS24" s="500"/>
      <c r="CT24" s="500"/>
      <c r="CU24" s="500"/>
      <c r="CV24" s="500"/>
      <c r="CW24" s="500"/>
      <c r="CX24" s="500"/>
      <c r="CY24" s="500"/>
      <c r="CZ24" s="500"/>
    </row>
    <row r="25" spans="1:104" s="1839" customFormat="1" ht="15" customHeight="1">
      <c r="A25" s="1831">
        <v>26</v>
      </c>
      <c r="B25" s="1821" t="s">
        <v>689</v>
      </c>
      <c r="C25" s="1906">
        <v>0</v>
      </c>
      <c r="D25" s="1906">
        <v>0</v>
      </c>
      <c r="E25" s="1906">
        <v>3.95</v>
      </c>
      <c r="F25" s="1906">
        <v>9.11</v>
      </c>
      <c r="G25" s="1906">
        <v>13.06</v>
      </c>
      <c r="H25" s="1906"/>
      <c r="I25" s="1906">
        <v>1.43</v>
      </c>
      <c r="J25" s="1906">
        <v>0.24</v>
      </c>
      <c r="K25" s="1906">
        <v>49.52</v>
      </c>
      <c r="L25" s="1906">
        <v>77.14</v>
      </c>
      <c r="M25" s="1906">
        <v>128.33000000000001</v>
      </c>
      <c r="N25" s="1906"/>
      <c r="O25" s="1906">
        <v>0</v>
      </c>
      <c r="P25" s="1906">
        <v>0</v>
      </c>
      <c r="Q25" s="1906">
        <v>0</v>
      </c>
      <c r="R25" s="1906">
        <v>0</v>
      </c>
      <c r="S25" s="1906">
        <v>0</v>
      </c>
      <c r="T25" s="1906"/>
      <c r="U25" s="1906">
        <v>0</v>
      </c>
      <c r="V25" s="1906">
        <v>0</v>
      </c>
      <c r="W25" s="1906">
        <v>0</v>
      </c>
      <c r="X25" s="1906">
        <v>6.83</v>
      </c>
      <c r="Y25" s="1906">
        <v>6.83</v>
      </c>
      <c r="Z25" s="1906"/>
      <c r="AA25" s="1906">
        <v>0</v>
      </c>
      <c r="AB25" s="1906">
        <v>0</v>
      </c>
      <c r="AC25" s="1906">
        <v>0</v>
      </c>
      <c r="AD25" s="1906">
        <v>21.65</v>
      </c>
      <c r="AE25" s="1906">
        <v>21.65</v>
      </c>
      <c r="AF25" s="1906"/>
      <c r="AG25" s="1906">
        <v>0</v>
      </c>
      <c r="AH25" s="1906">
        <v>0</v>
      </c>
      <c r="AI25" s="1906">
        <v>0</v>
      </c>
      <c r="AJ25" s="1906">
        <v>72.97</v>
      </c>
      <c r="AK25" s="1906">
        <v>72.97</v>
      </c>
      <c r="AL25" s="1906">
        <v>0</v>
      </c>
      <c r="AM25" s="1906">
        <v>0</v>
      </c>
      <c r="AN25" s="1906">
        <v>0</v>
      </c>
      <c r="AO25" s="1906">
        <v>0</v>
      </c>
      <c r="AP25" s="1906">
        <v>0</v>
      </c>
      <c r="AQ25" s="1906">
        <v>0</v>
      </c>
      <c r="AR25" s="1906"/>
      <c r="AS25" s="1906">
        <v>1.93</v>
      </c>
      <c r="AT25" s="1906">
        <v>0.32</v>
      </c>
      <c r="AU25" s="1906">
        <v>66.64</v>
      </c>
      <c r="AV25" s="1906">
        <v>103.81</v>
      </c>
      <c r="AW25" s="1906">
        <v>172.7</v>
      </c>
      <c r="AX25" s="1906"/>
      <c r="AY25" s="1906">
        <v>0</v>
      </c>
      <c r="AZ25" s="1906">
        <v>0.04</v>
      </c>
      <c r="BA25" s="1906">
        <v>10.35</v>
      </c>
      <c r="BB25" s="1906">
        <v>16.12</v>
      </c>
      <c r="BC25" s="1906">
        <v>26.51</v>
      </c>
      <c r="BD25" s="1906"/>
      <c r="BE25" s="1906">
        <v>3.36</v>
      </c>
      <c r="BF25" s="1906">
        <v>0.59</v>
      </c>
      <c r="BG25" s="1906">
        <v>130.44999999999999</v>
      </c>
      <c r="BH25" s="1906">
        <v>307.63</v>
      </c>
      <c r="BI25" s="1906">
        <v>442.04</v>
      </c>
      <c r="BJ25" s="1907"/>
      <c r="BK25" s="622"/>
      <c r="BL25" s="622"/>
      <c r="BM25" s="622"/>
      <c r="BN25" s="622"/>
      <c r="BO25" s="622"/>
      <c r="BP25" s="622"/>
      <c r="BQ25" s="622"/>
      <c r="BR25" s="622"/>
      <c r="BS25" s="622"/>
      <c r="BT25" s="622"/>
      <c r="BU25" s="622"/>
      <c r="BV25" s="622"/>
      <c r="BW25" s="622"/>
      <c r="BX25" s="622"/>
      <c r="BY25" s="622"/>
      <c r="BZ25" s="622"/>
      <c r="CA25" s="622"/>
      <c r="CB25" s="622"/>
      <c r="CC25" s="622"/>
      <c r="CD25" s="622"/>
      <c r="CE25" s="622"/>
      <c r="CF25" s="622"/>
      <c r="CG25" s="622"/>
      <c r="CH25" s="622"/>
      <c r="CI25" s="622"/>
      <c r="CJ25" s="622"/>
      <c r="CK25" s="622"/>
      <c r="CL25" s="622"/>
      <c r="CM25" s="622"/>
      <c r="CN25" s="622"/>
      <c r="CO25" s="622"/>
      <c r="CP25" s="622"/>
      <c r="CQ25" s="622"/>
      <c r="CR25" s="622"/>
      <c r="CS25" s="622"/>
      <c r="CT25" s="622"/>
      <c r="CU25" s="622"/>
      <c r="CV25" s="622"/>
      <c r="CW25" s="622"/>
      <c r="CX25" s="622"/>
      <c r="CY25" s="622"/>
      <c r="CZ25" s="622"/>
    </row>
    <row r="26" spans="1:104" s="1839" customFormat="1" ht="15" customHeight="1">
      <c r="A26" s="1831">
        <v>27</v>
      </c>
      <c r="B26" s="1821" t="s">
        <v>690</v>
      </c>
      <c r="C26" s="1906">
        <v>0</v>
      </c>
      <c r="D26" s="1906">
        <v>0.04</v>
      </c>
      <c r="E26" s="1906">
        <v>7.36</v>
      </c>
      <c r="F26" s="1906">
        <v>5.76</v>
      </c>
      <c r="G26" s="1906">
        <v>13.15</v>
      </c>
      <c r="H26" s="1906"/>
      <c r="I26" s="1906">
        <v>0</v>
      </c>
      <c r="J26" s="1906">
        <v>0.14000000000000001</v>
      </c>
      <c r="K26" s="1906">
        <v>60.55</v>
      </c>
      <c r="L26" s="1906">
        <v>48.75</v>
      </c>
      <c r="M26" s="1906">
        <v>109.44</v>
      </c>
      <c r="N26" s="1906"/>
      <c r="O26" s="1906">
        <v>0</v>
      </c>
      <c r="P26" s="1906">
        <v>0</v>
      </c>
      <c r="Q26" s="1906">
        <v>0</v>
      </c>
      <c r="R26" s="1906">
        <v>0</v>
      </c>
      <c r="S26" s="1906">
        <v>0</v>
      </c>
      <c r="T26" s="1906"/>
      <c r="U26" s="1906">
        <v>0</v>
      </c>
      <c r="V26" s="1906">
        <v>0</v>
      </c>
      <c r="W26" s="1906">
        <v>0</v>
      </c>
      <c r="X26" s="1906">
        <v>4.32</v>
      </c>
      <c r="Y26" s="1906">
        <v>4.32</v>
      </c>
      <c r="Z26" s="1906"/>
      <c r="AA26" s="1906">
        <v>0</v>
      </c>
      <c r="AB26" s="1906">
        <v>0</v>
      </c>
      <c r="AC26" s="1906">
        <v>0</v>
      </c>
      <c r="AD26" s="1906">
        <v>13.68</v>
      </c>
      <c r="AE26" s="1906">
        <v>13.68</v>
      </c>
      <c r="AF26" s="1906"/>
      <c r="AG26" s="1906">
        <v>0</v>
      </c>
      <c r="AH26" s="1906">
        <v>0</v>
      </c>
      <c r="AI26" s="1906">
        <v>0</v>
      </c>
      <c r="AJ26" s="1906">
        <v>46.11</v>
      </c>
      <c r="AK26" s="1906">
        <v>46.11</v>
      </c>
      <c r="AL26" s="1906">
        <v>0</v>
      </c>
      <c r="AM26" s="1906">
        <v>0</v>
      </c>
      <c r="AN26" s="1906">
        <v>0</v>
      </c>
      <c r="AO26" s="1906">
        <v>0</v>
      </c>
      <c r="AP26" s="1906">
        <v>0</v>
      </c>
      <c r="AQ26" s="1906">
        <v>0</v>
      </c>
      <c r="AR26" s="1906"/>
      <c r="AS26" s="1906">
        <v>0</v>
      </c>
      <c r="AT26" s="1906">
        <v>0.19</v>
      </c>
      <c r="AU26" s="1906">
        <v>81.489999999999995</v>
      </c>
      <c r="AV26" s="1906">
        <v>65.599999999999994</v>
      </c>
      <c r="AW26" s="1906">
        <v>147.29</v>
      </c>
      <c r="AX26" s="1906"/>
      <c r="AY26" s="1906">
        <v>0</v>
      </c>
      <c r="AZ26" s="1906">
        <v>0.03</v>
      </c>
      <c r="BA26" s="1906">
        <v>12.65</v>
      </c>
      <c r="BB26" s="1906">
        <v>10.19</v>
      </c>
      <c r="BC26" s="1906">
        <v>22.88</v>
      </c>
      <c r="BD26" s="1906"/>
      <c r="BE26" s="1906">
        <v>0</v>
      </c>
      <c r="BF26" s="1906">
        <v>0.41</v>
      </c>
      <c r="BG26" s="1906">
        <v>162.06</v>
      </c>
      <c r="BH26" s="1906">
        <v>194.41</v>
      </c>
      <c r="BI26" s="1906">
        <v>356.87</v>
      </c>
      <c r="BJ26" s="1907"/>
      <c r="BK26" s="500"/>
      <c r="BL26" s="500"/>
      <c r="BM26" s="500"/>
      <c r="BN26" s="500"/>
      <c r="BO26" s="500"/>
      <c r="BP26" s="500"/>
      <c r="BQ26" s="500"/>
      <c r="BR26" s="500"/>
      <c r="BS26" s="500"/>
      <c r="BT26" s="500"/>
      <c r="BU26" s="500"/>
      <c r="BV26" s="500"/>
      <c r="BW26" s="500"/>
      <c r="BX26" s="500"/>
      <c r="BY26" s="500"/>
      <c r="BZ26" s="500"/>
      <c r="CA26" s="500"/>
      <c r="CB26" s="500"/>
      <c r="CC26" s="500"/>
      <c r="CD26" s="500"/>
      <c r="CE26" s="500"/>
      <c r="CF26" s="500"/>
      <c r="CG26" s="500"/>
      <c r="CH26" s="500"/>
      <c r="CI26" s="500"/>
      <c r="CJ26" s="500"/>
      <c r="CK26" s="500"/>
      <c r="CL26" s="500"/>
      <c r="CM26" s="500"/>
      <c r="CN26" s="500"/>
      <c r="CO26" s="500"/>
      <c r="CP26" s="500"/>
      <c r="CQ26" s="500"/>
      <c r="CR26" s="500"/>
      <c r="CS26" s="500"/>
      <c r="CT26" s="500"/>
      <c r="CU26" s="500"/>
      <c r="CV26" s="500"/>
      <c r="CW26" s="500"/>
      <c r="CX26" s="500"/>
      <c r="CY26" s="500"/>
      <c r="CZ26" s="500"/>
    </row>
    <row r="27" spans="1:104" s="1839" customFormat="1" ht="15" customHeight="1">
      <c r="A27" s="1831">
        <v>28</v>
      </c>
      <c r="B27" s="1821" t="s">
        <v>691</v>
      </c>
      <c r="C27" s="1906">
        <v>0</v>
      </c>
      <c r="D27" s="1906">
        <v>0</v>
      </c>
      <c r="E27" s="1906">
        <v>12.47</v>
      </c>
      <c r="F27" s="1906">
        <v>10.85</v>
      </c>
      <c r="G27" s="1906">
        <v>23.32</v>
      </c>
      <c r="H27" s="1906"/>
      <c r="I27" s="1906">
        <v>0</v>
      </c>
      <c r="J27" s="1906">
        <v>0</v>
      </c>
      <c r="K27" s="1906">
        <v>113.52</v>
      </c>
      <c r="L27" s="1906">
        <v>98.83</v>
      </c>
      <c r="M27" s="1906">
        <v>212.35</v>
      </c>
      <c r="N27" s="1906"/>
      <c r="O27" s="1906">
        <v>0</v>
      </c>
      <c r="P27" s="1906">
        <v>0</v>
      </c>
      <c r="Q27" s="1906">
        <v>0</v>
      </c>
      <c r="R27" s="1906">
        <v>0</v>
      </c>
      <c r="S27" s="1906">
        <v>0</v>
      </c>
      <c r="T27" s="1906"/>
      <c r="U27" s="1906">
        <v>0</v>
      </c>
      <c r="V27" s="1906">
        <v>0</v>
      </c>
      <c r="W27" s="1906">
        <v>0</v>
      </c>
      <c r="X27" s="1906">
        <v>5.66</v>
      </c>
      <c r="Y27" s="1906">
        <v>5.66</v>
      </c>
      <c r="Z27" s="1906"/>
      <c r="AA27" s="1906">
        <v>0</v>
      </c>
      <c r="AB27" s="1906">
        <v>0</v>
      </c>
      <c r="AC27" s="1906">
        <v>0</v>
      </c>
      <c r="AD27" s="1906">
        <v>17.59</v>
      </c>
      <c r="AE27" s="1906">
        <v>17.59</v>
      </c>
      <c r="AF27" s="1906"/>
      <c r="AG27" s="1906">
        <v>0</v>
      </c>
      <c r="AH27" s="1906">
        <v>0</v>
      </c>
      <c r="AI27" s="1906">
        <v>0</v>
      </c>
      <c r="AJ27" s="1906">
        <v>21.52</v>
      </c>
      <c r="AK27" s="1906">
        <v>21.52</v>
      </c>
      <c r="AL27" s="1906">
        <v>0</v>
      </c>
      <c r="AM27" s="1906">
        <v>0</v>
      </c>
      <c r="AN27" s="1906">
        <v>0</v>
      </c>
      <c r="AO27" s="1906">
        <v>0</v>
      </c>
      <c r="AP27" s="1906">
        <v>0</v>
      </c>
      <c r="AQ27" s="1906">
        <v>0</v>
      </c>
      <c r="AR27" s="1906"/>
      <c r="AS27" s="1906">
        <v>0</v>
      </c>
      <c r="AT27" s="1906">
        <v>0</v>
      </c>
      <c r="AU27" s="1906">
        <v>64.38</v>
      </c>
      <c r="AV27" s="1906">
        <v>56.05</v>
      </c>
      <c r="AW27" s="1906">
        <v>120.44</v>
      </c>
      <c r="AX27" s="1906"/>
      <c r="AY27" s="1906">
        <v>0</v>
      </c>
      <c r="AZ27" s="1906">
        <v>0</v>
      </c>
      <c r="BA27" s="1906">
        <v>5.99</v>
      </c>
      <c r="BB27" s="1906">
        <v>5.21</v>
      </c>
      <c r="BC27" s="1906">
        <v>11.2</v>
      </c>
      <c r="BD27" s="1906"/>
      <c r="BE27" s="1906">
        <v>0</v>
      </c>
      <c r="BF27" s="1906">
        <v>0</v>
      </c>
      <c r="BG27" s="1906">
        <v>196.36</v>
      </c>
      <c r="BH27" s="1906">
        <v>215.73</v>
      </c>
      <c r="BI27" s="1906">
        <v>412.09</v>
      </c>
      <c r="BJ27" s="1907"/>
      <c r="BK27" s="500"/>
      <c r="BL27" s="500"/>
      <c r="BM27" s="500"/>
      <c r="BN27" s="500"/>
      <c r="BO27" s="500"/>
      <c r="BP27" s="500"/>
      <c r="BQ27" s="500"/>
      <c r="BR27" s="500"/>
      <c r="BS27" s="500"/>
      <c r="BT27" s="500"/>
      <c r="BU27" s="500"/>
      <c r="BV27" s="500"/>
      <c r="BW27" s="500"/>
      <c r="BX27" s="500"/>
      <c r="BY27" s="500"/>
      <c r="BZ27" s="500"/>
      <c r="CA27" s="500"/>
      <c r="CB27" s="500"/>
      <c r="CC27" s="500"/>
      <c r="CD27" s="500"/>
      <c r="CE27" s="500"/>
      <c r="CF27" s="500"/>
      <c r="CG27" s="500"/>
      <c r="CH27" s="500"/>
      <c r="CI27" s="500"/>
      <c r="CJ27" s="500"/>
      <c r="CK27" s="500"/>
      <c r="CL27" s="500"/>
      <c r="CM27" s="500"/>
      <c r="CN27" s="500"/>
      <c r="CO27" s="500"/>
      <c r="CP27" s="500"/>
      <c r="CQ27" s="500"/>
      <c r="CR27" s="500"/>
      <c r="CS27" s="500"/>
      <c r="CT27" s="500"/>
      <c r="CU27" s="500"/>
      <c r="CV27" s="500"/>
      <c r="CW27" s="500"/>
      <c r="CX27" s="500"/>
      <c r="CY27" s="500"/>
      <c r="CZ27" s="500"/>
    </row>
    <row r="28" spans="1:104" s="1839" customFormat="1" ht="15" customHeight="1">
      <c r="A28" s="1831">
        <v>29</v>
      </c>
      <c r="B28" s="1821" t="s">
        <v>692</v>
      </c>
      <c r="C28" s="1906">
        <v>1.78</v>
      </c>
      <c r="D28" s="1906">
        <v>5.59</v>
      </c>
      <c r="E28" s="1906">
        <v>26.61</v>
      </c>
      <c r="F28" s="1906">
        <v>8.18</v>
      </c>
      <c r="G28" s="1906">
        <v>42.17</v>
      </c>
      <c r="H28" s="1906"/>
      <c r="I28" s="1906">
        <v>14.47</v>
      </c>
      <c r="J28" s="1906">
        <v>45.37</v>
      </c>
      <c r="K28" s="1906">
        <v>215.96</v>
      </c>
      <c r="L28" s="1906">
        <v>66.42</v>
      </c>
      <c r="M28" s="1906">
        <v>342.21</v>
      </c>
      <c r="N28" s="1906"/>
      <c r="O28" s="1906">
        <v>0</v>
      </c>
      <c r="P28" s="1906">
        <v>0</v>
      </c>
      <c r="Q28" s="1906">
        <v>0</v>
      </c>
      <c r="R28" s="1906">
        <v>0</v>
      </c>
      <c r="S28" s="1906">
        <v>0</v>
      </c>
      <c r="T28" s="1906"/>
      <c r="U28" s="1906">
        <v>0</v>
      </c>
      <c r="V28" s="1906">
        <v>0</v>
      </c>
      <c r="W28" s="1906">
        <v>0</v>
      </c>
      <c r="X28" s="1906">
        <v>8.23</v>
      </c>
      <c r="Y28" s="1906">
        <v>8.23</v>
      </c>
      <c r="Z28" s="1906"/>
      <c r="AA28" s="1906">
        <v>0</v>
      </c>
      <c r="AB28" s="1906">
        <v>0</v>
      </c>
      <c r="AC28" s="1906">
        <v>0</v>
      </c>
      <c r="AD28" s="1906">
        <v>25.27</v>
      </c>
      <c r="AE28" s="1906">
        <v>25.27</v>
      </c>
      <c r="AF28" s="1906"/>
      <c r="AG28" s="1906">
        <v>0</v>
      </c>
      <c r="AH28" s="1906">
        <v>0</v>
      </c>
      <c r="AI28" s="1906">
        <v>0</v>
      </c>
      <c r="AJ28" s="1906">
        <v>50.55</v>
      </c>
      <c r="AK28" s="1906">
        <v>50.55</v>
      </c>
      <c r="AL28" s="1906">
        <v>0</v>
      </c>
      <c r="AM28" s="1906">
        <v>0</v>
      </c>
      <c r="AN28" s="1906">
        <v>0</v>
      </c>
      <c r="AO28" s="1906">
        <v>0</v>
      </c>
      <c r="AP28" s="1906">
        <v>0</v>
      </c>
      <c r="AQ28" s="1906">
        <v>0</v>
      </c>
      <c r="AR28" s="1906"/>
      <c r="AS28" s="1906">
        <v>18.399999999999999</v>
      </c>
      <c r="AT28" s="1906">
        <v>57.69</v>
      </c>
      <c r="AU28" s="1906">
        <v>274.58999999999997</v>
      </c>
      <c r="AV28" s="1906">
        <v>84.45</v>
      </c>
      <c r="AW28" s="1906">
        <v>435.12</v>
      </c>
      <c r="AX28" s="1906"/>
      <c r="AY28" s="1906">
        <v>2.4700000000000002</v>
      </c>
      <c r="AZ28" s="1906">
        <v>7.73</v>
      </c>
      <c r="BA28" s="1906">
        <v>36.81</v>
      </c>
      <c r="BB28" s="1906">
        <v>11.32</v>
      </c>
      <c r="BC28" s="1906">
        <v>58.33</v>
      </c>
      <c r="BD28" s="1906"/>
      <c r="BE28" s="1906">
        <v>37.119999999999997</v>
      </c>
      <c r="BF28" s="1906">
        <v>116.38</v>
      </c>
      <c r="BG28" s="1906">
        <v>553.97</v>
      </c>
      <c r="BH28" s="1906">
        <v>254.42</v>
      </c>
      <c r="BI28" s="1906">
        <v>961.89</v>
      </c>
      <c r="BJ28" s="1907"/>
      <c r="BK28" s="500"/>
      <c r="BL28" s="500"/>
      <c r="BM28" s="500"/>
      <c r="BN28" s="500"/>
      <c r="BO28" s="500"/>
      <c r="BP28" s="500"/>
      <c r="BQ28" s="500"/>
      <c r="BR28" s="500"/>
      <c r="BS28" s="500"/>
      <c r="BT28" s="500"/>
      <c r="BU28" s="500"/>
      <c r="BV28" s="500"/>
      <c r="BW28" s="500"/>
      <c r="BX28" s="500"/>
      <c r="BY28" s="500"/>
      <c r="BZ28" s="500"/>
      <c r="CA28" s="500"/>
      <c r="CB28" s="500"/>
      <c r="CC28" s="500"/>
      <c r="CD28" s="500"/>
      <c r="CE28" s="500"/>
      <c r="CF28" s="500"/>
      <c r="CG28" s="500"/>
      <c r="CH28" s="500"/>
      <c r="CI28" s="500"/>
      <c r="CJ28" s="500"/>
      <c r="CK28" s="500"/>
      <c r="CL28" s="500"/>
      <c r="CM28" s="500"/>
      <c r="CN28" s="500"/>
      <c r="CO28" s="500"/>
      <c r="CP28" s="500"/>
      <c r="CQ28" s="500"/>
      <c r="CR28" s="500"/>
      <c r="CS28" s="500"/>
      <c r="CT28" s="500"/>
      <c r="CU28" s="500"/>
      <c r="CV28" s="500"/>
      <c r="CW28" s="500"/>
      <c r="CX28" s="500"/>
      <c r="CY28" s="500"/>
      <c r="CZ28" s="500"/>
    </row>
    <row r="29" spans="1:104" s="1839" customFormat="1" ht="15" customHeight="1">
      <c r="A29" s="1831">
        <v>30</v>
      </c>
      <c r="B29" s="1821" t="s">
        <v>693</v>
      </c>
      <c r="C29" s="1906">
        <v>0</v>
      </c>
      <c r="D29" s="1906">
        <v>0</v>
      </c>
      <c r="E29" s="1906">
        <v>0</v>
      </c>
      <c r="F29" s="1906">
        <v>0</v>
      </c>
      <c r="G29" s="1906">
        <v>0</v>
      </c>
      <c r="H29" s="1906"/>
      <c r="I29" s="1906">
        <v>0</v>
      </c>
      <c r="J29" s="1906">
        <v>34.96</v>
      </c>
      <c r="K29" s="1906">
        <v>110.46</v>
      </c>
      <c r="L29" s="1906">
        <v>55.32</v>
      </c>
      <c r="M29" s="1906">
        <v>200.75</v>
      </c>
      <c r="N29" s="1906"/>
      <c r="O29" s="1906">
        <v>0</v>
      </c>
      <c r="P29" s="1906">
        <v>0</v>
      </c>
      <c r="Q29" s="1906">
        <v>0</v>
      </c>
      <c r="R29" s="1906">
        <v>0</v>
      </c>
      <c r="S29" s="1906">
        <v>0</v>
      </c>
      <c r="T29" s="1906"/>
      <c r="U29" s="1906">
        <v>0</v>
      </c>
      <c r="V29" s="1906">
        <v>0</v>
      </c>
      <c r="W29" s="1906">
        <v>0</v>
      </c>
      <c r="X29" s="1906">
        <v>8.17</v>
      </c>
      <c r="Y29" s="1906">
        <v>8.17</v>
      </c>
      <c r="Z29" s="1906"/>
      <c r="AA29" s="1906">
        <v>0</v>
      </c>
      <c r="AB29" s="1906">
        <v>0</v>
      </c>
      <c r="AC29" s="1906">
        <v>0</v>
      </c>
      <c r="AD29" s="1906">
        <v>23.72</v>
      </c>
      <c r="AE29" s="1906">
        <v>23.72</v>
      </c>
      <c r="AF29" s="1906"/>
      <c r="AG29" s="1906">
        <v>0</v>
      </c>
      <c r="AH29" s="1906">
        <v>0</v>
      </c>
      <c r="AI29" s="1906">
        <v>0</v>
      </c>
      <c r="AJ29" s="1906">
        <v>0</v>
      </c>
      <c r="AK29" s="1906">
        <v>0</v>
      </c>
      <c r="AL29" s="1906">
        <v>0</v>
      </c>
      <c r="AM29" s="1906">
        <v>0</v>
      </c>
      <c r="AN29" s="1906">
        <v>0</v>
      </c>
      <c r="AO29" s="1906">
        <v>0</v>
      </c>
      <c r="AP29" s="1906">
        <v>0</v>
      </c>
      <c r="AQ29" s="1906">
        <v>0</v>
      </c>
      <c r="AR29" s="1906"/>
      <c r="AS29" s="1906">
        <v>0</v>
      </c>
      <c r="AT29" s="1906">
        <v>42.92</v>
      </c>
      <c r="AU29" s="1906">
        <v>98.64</v>
      </c>
      <c r="AV29" s="1906">
        <v>50.4</v>
      </c>
      <c r="AW29" s="1906">
        <v>191.95</v>
      </c>
      <c r="AX29" s="1906"/>
      <c r="AY29" s="1906">
        <v>0</v>
      </c>
      <c r="AZ29" s="1906">
        <v>5.99</v>
      </c>
      <c r="BA29" s="1906">
        <v>20.18</v>
      </c>
      <c r="BB29" s="1906">
        <v>10.06</v>
      </c>
      <c r="BC29" s="1906">
        <v>36.229999999999997</v>
      </c>
      <c r="BD29" s="1906"/>
      <c r="BE29" s="1906">
        <v>0</v>
      </c>
      <c r="BF29" s="1906">
        <v>83.87</v>
      </c>
      <c r="BG29" s="1906">
        <v>229.28</v>
      </c>
      <c r="BH29" s="1906">
        <v>147.66999999999999</v>
      </c>
      <c r="BI29" s="1906">
        <v>460.82</v>
      </c>
      <c r="BJ29" s="1907"/>
      <c r="BK29" s="500"/>
      <c r="BL29" s="500"/>
      <c r="BM29" s="500"/>
      <c r="BN29" s="500"/>
      <c r="BO29" s="500"/>
      <c r="BP29" s="500"/>
      <c r="BQ29" s="500"/>
      <c r="BR29" s="500"/>
      <c r="BS29" s="500"/>
      <c r="BT29" s="500"/>
      <c r="BU29" s="500"/>
      <c r="BV29" s="500"/>
      <c r="BW29" s="500"/>
      <c r="BX29" s="500"/>
      <c r="BY29" s="500"/>
      <c r="BZ29" s="500"/>
      <c r="CA29" s="500"/>
      <c r="CB29" s="500"/>
      <c r="CC29" s="500"/>
      <c r="CD29" s="500"/>
      <c r="CE29" s="500"/>
      <c r="CF29" s="500"/>
      <c r="CG29" s="500"/>
      <c r="CH29" s="500"/>
      <c r="CI29" s="500"/>
      <c r="CJ29" s="500"/>
      <c r="CK29" s="500"/>
      <c r="CL29" s="500"/>
      <c r="CM29" s="500"/>
      <c r="CN29" s="500"/>
      <c r="CO29" s="500"/>
      <c r="CP29" s="500"/>
      <c r="CQ29" s="500"/>
      <c r="CR29" s="500"/>
      <c r="CS29" s="500"/>
      <c r="CT29" s="500"/>
      <c r="CU29" s="500"/>
      <c r="CV29" s="500"/>
      <c r="CW29" s="500"/>
      <c r="CX29" s="500"/>
      <c r="CY29" s="500"/>
      <c r="CZ29" s="500"/>
    </row>
    <row r="30" spans="1:104" s="1839" customFormat="1" ht="15" customHeight="1">
      <c r="A30" s="1831">
        <v>31</v>
      </c>
      <c r="B30" s="1821" t="s">
        <v>694</v>
      </c>
      <c r="C30" s="1906">
        <v>0</v>
      </c>
      <c r="D30" s="1906">
        <v>0</v>
      </c>
      <c r="E30" s="1906">
        <v>0</v>
      </c>
      <c r="F30" s="1906">
        <v>0</v>
      </c>
      <c r="G30" s="1906">
        <v>0</v>
      </c>
      <c r="H30" s="1906"/>
      <c r="I30" s="1906">
        <v>0</v>
      </c>
      <c r="J30" s="1906">
        <v>0.64</v>
      </c>
      <c r="K30" s="1906">
        <v>22.91</v>
      </c>
      <c r="L30" s="1906">
        <v>9.11</v>
      </c>
      <c r="M30" s="1906">
        <v>32.659999999999997</v>
      </c>
      <c r="N30" s="1906"/>
      <c r="O30" s="1906">
        <v>0</v>
      </c>
      <c r="P30" s="1906">
        <v>0.3</v>
      </c>
      <c r="Q30" s="1906">
        <v>12.76</v>
      </c>
      <c r="R30" s="1906">
        <v>5</v>
      </c>
      <c r="S30" s="1906">
        <v>18.05</v>
      </c>
      <c r="T30" s="1906"/>
      <c r="U30" s="1906">
        <v>0</v>
      </c>
      <c r="V30" s="1906">
        <v>0</v>
      </c>
      <c r="W30" s="1906">
        <v>0</v>
      </c>
      <c r="X30" s="1906">
        <v>52.62</v>
      </c>
      <c r="Y30" s="1906">
        <v>52.62</v>
      </c>
      <c r="Z30" s="1906"/>
      <c r="AA30" s="1906">
        <v>0</v>
      </c>
      <c r="AB30" s="1906">
        <v>0</v>
      </c>
      <c r="AC30" s="1906">
        <v>0</v>
      </c>
      <c r="AD30" s="1906">
        <v>12.16</v>
      </c>
      <c r="AE30" s="1906">
        <v>12.16</v>
      </c>
      <c r="AF30" s="1906"/>
      <c r="AG30" s="1906">
        <v>0</v>
      </c>
      <c r="AH30" s="1906">
        <v>0</v>
      </c>
      <c r="AI30" s="1906">
        <v>0</v>
      </c>
      <c r="AJ30" s="1906">
        <v>0</v>
      </c>
      <c r="AK30" s="1906">
        <v>0</v>
      </c>
      <c r="AL30" s="1906">
        <v>0</v>
      </c>
      <c r="AM30" s="1906">
        <v>0</v>
      </c>
      <c r="AN30" s="1906">
        <v>0</v>
      </c>
      <c r="AO30" s="1906">
        <v>0</v>
      </c>
      <c r="AP30" s="1906">
        <v>0</v>
      </c>
      <c r="AQ30" s="1906">
        <v>0</v>
      </c>
      <c r="AR30" s="1906"/>
      <c r="AS30" s="1906">
        <v>0</v>
      </c>
      <c r="AT30" s="1906">
        <v>0.23</v>
      </c>
      <c r="AU30" s="1906">
        <v>6.03</v>
      </c>
      <c r="AV30" s="1906">
        <v>2.44</v>
      </c>
      <c r="AW30" s="1906">
        <v>8.7100000000000009</v>
      </c>
      <c r="AX30" s="1906"/>
      <c r="AY30" s="1906">
        <v>0</v>
      </c>
      <c r="AZ30" s="1906">
        <v>0.18</v>
      </c>
      <c r="BA30" s="1906">
        <v>6.74</v>
      </c>
      <c r="BB30" s="1906">
        <v>2.66</v>
      </c>
      <c r="BC30" s="1906">
        <v>9.58</v>
      </c>
      <c r="BD30" s="1906"/>
      <c r="BE30" s="1906">
        <v>0</v>
      </c>
      <c r="BF30" s="1906">
        <v>1.34</v>
      </c>
      <c r="BG30" s="1906">
        <v>48.44</v>
      </c>
      <c r="BH30" s="1906">
        <v>83.99</v>
      </c>
      <c r="BI30" s="1906">
        <v>133.78</v>
      </c>
      <c r="BJ30" s="1908"/>
      <c r="BK30" s="500"/>
      <c r="BL30" s="500"/>
      <c r="BM30" s="500"/>
      <c r="BN30" s="500"/>
      <c r="BO30" s="500"/>
      <c r="BP30" s="500"/>
      <c r="BQ30" s="500"/>
      <c r="BR30" s="500"/>
      <c r="BS30" s="500"/>
      <c r="BT30" s="500"/>
      <c r="BU30" s="500"/>
      <c r="BV30" s="500"/>
      <c r="BW30" s="500"/>
      <c r="BX30" s="500"/>
      <c r="BY30" s="500"/>
      <c r="BZ30" s="500"/>
      <c r="CA30" s="500"/>
      <c r="CB30" s="500"/>
      <c r="CC30" s="500"/>
      <c r="CD30" s="500"/>
      <c r="CE30" s="500"/>
      <c r="CF30" s="500"/>
      <c r="CG30" s="500"/>
      <c r="CH30" s="500"/>
      <c r="CI30" s="500"/>
      <c r="CJ30" s="500"/>
      <c r="CK30" s="500"/>
      <c r="CL30" s="500"/>
      <c r="CM30" s="500"/>
      <c r="CN30" s="500"/>
      <c r="CO30" s="500"/>
      <c r="CP30" s="500"/>
      <c r="CQ30" s="500"/>
      <c r="CR30" s="500"/>
      <c r="CS30" s="500"/>
      <c r="CT30" s="500"/>
      <c r="CU30" s="500"/>
      <c r="CV30" s="500"/>
      <c r="CW30" s="500"/>
      <c r="CX30" s="500"/>
      <c r="CY30" s="500"/>
      <c r="CZ30" s="500"/>
    </row>
    <row r="31" spans="1:104" s="1839" customFormat="1" ht="15" customHeight="1">
      <c r="A31" s="1831">
        <v>32</v>
      </c>
      <c r="B31" s="1821" t="s">
        <v>695</v>
      </c>
      <c r="C31" s="1906">
        <v>0</v>
      </c>
      <c r="D31" s="1906">
        <v>0</v>
      </c>
      <c r="E31" s="1906">
        <v>0</v>
      </c>
      <c r="F31" s="1906">
        <v>0</v>
      </c>
      <c r="G31" s="1906">
        <v>0</v>
      </c>
      <c r="H31" s="1906"/>
      <c r="I31" s="1906">
        <v>0</v>
      </c>
      <c r="J31" s="1906">
        <v>0.86</v>
      </c>
      <c r="K31" s="1906">
        <v>30.96</v>
      </c>
      <c r="L31" s="1906">
        <v>12.3</v>
      </c>
      <c r="M31" s="1906">
        <v>44.13</v>
      </c>
      <c r="N31" s="1906"/>
      <c r="O31" s="1906">
        <v>0</v>
      </c>
      <c r="P31" s="1906">
        <v>0.4</v>
      </c>
      <c r="Q31" s="1906">
        <v>17.239999999999998</v>
      </c>
      <c r="R31" s="1906">
        <v>6.75</v>
      </c>
      <c r="S31" s="1906">
        <v>24.39</v>
      </c>
      <c r="T31" s="1906"/>
      <c r="U31" s="1906">
        <v>0</v>
      </c>
      <c r="V31" s="1906">
        <v>0</v>
      </c>
      <c r="W31" s="1906">
        <v>0</v>
      </c>
      <c r="X31" s="1906">
        <v>71.099999999999994</v>
      </c>
      <c r="Y31" s="1906">
        <v>71.099999999999994</v>
      </c>
      <c r="Z31" s="1906"/>
      <c r="AA31" s="1906">
        <v>0</v>
      </c>
      <c r="AB31" s="1906">
        <v>0</v>
      </c>
      <c r="AC31" s="1906">
        <v>0</v>
      </c>
      <c r="AD31" s="1906">
        <v>16.43</v>
      </c>
      <c r="AE31" s="1906">
        <v>16.43</v>
      </c>
      <c r="AF31" s="1906"/>
      <c r="AG31" s="1906">
        <v>0</v>
      </c>
      <c r="AH31" s="1906">
        <v>0</v>
      </c>
      <c r="AI31" s="1906">
        <v>0</v>
      </c>
      <c r="AJ31" s="1906">
        <v>0</v>
      </c>
      <c r="AK31" s="1906">
        <v>0</v>
      </c>
      <c r="AL31" s="1906">
        <v>0</v>
      </c>
      <c r="AM31" s="1906">
        <v>0</v>
      </c>
      <c r="AN31" s="1906">
        <v>0</v>
      </c>
      <c r="AO31" s="1906">
        <v>0</v>
      </c>
      <c r="AP31" s="1906">
        <v>0</v>
      </c>
      <c r="AQ31" s="1906">
        <v>0</v>
      </c>
      <c r="AR31" s="1906"/>
      <c r="AS31" s="1906">
        <v>0</v>
      </c>
      <c r="AT31" s="1906">
        <v>0.31</v>
      </c>
      <c r="AU31" s="1906">
        <v>8.15</v>
      </c>
      <c r="AV31" s="1906">
        <v>3.3</v>
      </c>
      <c r="AW31" s="1906">
        <v>11.76</v>
      </c>
      <c r="AX31" s="1906"/>
      <c r="AY31" s="1906">
        <v>0</v>
      </c>
      <c r="AZ31" s="1906">
        <v>0.24</v>
      </c>
      <c r="BA31" s="1906">
        <v>9.1</v>
      </c>
      <c r="BB31" s="1906">
        <v>3.6</v>
      </c>
      <c r="BC31" s="1906">
        <v>12.94</v>
      </c>
      <c r="BD31" s="1906"/>
      <c r="BE31" s="1906">
        <v>0</v>
      </c>
      <c r="BF31" s="1906">
        <v>1.82</v>
      </c>
      <c r="BG31" s="1906">
        <v>65.45</v>
      </c>
      <c r="BH31" s="1906">
        <v>113.49</v>
      </c>
      <c r="BI31" s="1906">
        <v>180.76</v>
      </c>
      <c r="BJ31" s="1908"/>
      <c r="BK31" s="500"/>
      <c r="BL31" s="500"/>
      <c r="BM31" s="500"/>
      <c r="BN31" s="500"/>
      <c r="BO31" s="500"/>
      <c r="BP31" s="500"/>
      <c r="BQ31" s="500"/>
      <c r="BR31" s="500"/>
      <c r="BS31" s="500"/>
      <c r="BT31" s="500"/>
      <c r="BU31" s="500"/>
      <c r="BV31" s="500"/>
      <c r="BW31" s="500"/>
      <c r="BX31" s="500"/>
      <c r="BY31" s="500"/>
      <c r="BZ31" s="500"/>
      <c r="CA31" s="500"/>
      <c r="CB31" s="500"/>
      <c r="CC31" s="500"/>
      <c r="CD31" s="500"/>
      <c r="CE31" s="500"/>
      <c r="CF31" s="500"/>
      <c r="CG31" s="500"/>
      <c r="CH31" s="500"/>
      <c r="CI31" s="500"/>
      <c r="CJ31" s="500"/>
      <c r="CK31" s="500"/>
      <c r="CL31" s="500"/>
      <c r="CM31" s="500"/>
      <c r="CN31" s="500"/>
      <c r="CO31" s="500"/>
      <c r="CP31" s="500"/>
      <c r="CQ31" s="500"/>
      <c r="CR31" s="500"/>
      <c r="CS31" s="500"/>
      <c r="CT31" s="500"/>
      <c r="CU31" s="500"/>
      <c r="CV31" s="500"/>
      <c r="CW31" s="500"/>
      <c r="CX31" s="500"/>
      <c r="CY31" s="500"/>
      <c r="CZ31" s="500"/>
    </row>
    <row r="32" spans="1:104" s="1839" customFormat="1" ht="15" customHeight="1">
      <c r="A32" s="1831">
        <v>36</v>
      </c>
      <c r="B32" s="1821" t="s">
        <v>696</v>
      </c>
      <c r="C32" s="1906">
        <v>0</v>
      </c>
      <c r="D32" s="1906">
        <v>0</v>
      </c>
      <c r="E32" s="1906">
        <v>0</v>
      </c>
      <c r="F32" s="1906">
        <v>0</v>
      </c>
      <c r="G32" s="1906">
        <v>0</v>
      </c>
      <c r="H32" s="1906"/>
      <c r="I32" s="1906">
        <v>0</v>
      </c>
      <c r="J32" s="1906">
        <v>0.96</v>
      </c>
      <c r="K32" s="1906">
        <v>8.91</v>
      </c>
      <c r="L32" s="1906">
        <v>48.88</v>
      </c>
      <c r="M32" s="1906">
        <v>58.75</v>
      </c>
      <c r="N32" s="1906"/>
      <c r="O32" s="1906">
        <v>0</v>
      </c>
      <c r="P32" s="1906">
        <v>0.45</v>
      </c>
      <c r="Q32" s="1906">
        <v>4.96</v>
      </c>
      <c r="R32" s="1906">
        <v>26.83</v>
      </c>
      <c r="S32" s="1906">
        <v>32.24</v>
      </c>
      <c r="T32" s="1906"/>
      <c r="U32" s="1906">
        <v>0</v>
      </c>
      <c r="V32" s="1906">
        <v>0</v>
      </c>
      <c r="W32" s="1906">
        <v>0</v>
      </c>
      <c r="X32" s="1906">
        <v>282.44</v>
      </c>
      <c r="Y32" s="1906">
        <v>282.44</v>
      </c>
      <c r="Z32" s="1906"/>
      <c r="AA32" s="1906">
        <v>0</v>
      </c>
      <c r="AB32" s="1906">
        <v>0</v>
      </c>
      <c r="AC32" s="1906">
        <v>0</v>
      </c>
      <c r="AD32" s="1906">
        <v>65.28</v>
      </c>
      <c r="AE32" s="1906">
        <v>65.28</v>
      </c>
      <c r="AF32" s="1906"/>
      <c r="AG32" s="1906">
        <v>0</v>
      </c>
      <c r="AH32" s="1906">
        <v>0</v>
      </c>
      <c r="AI32" s="1906">
        <v>0</v>
      </c>
      <c r="AJ32" s="1906">
        <v>0</v>
      </c>
      <c r="AK32" s="1906">
        <v>0</v>
      </c>
      <c r="AL32" s="1906">
        <v>0</v>
      </c>
      <c r="AM32" s="1906">
        <v>0</v>
      </c>
      <c r="AN32" s="1906">
        <v>0</v>
      </c>
      <c r="AO32" s="1906">
        <v>0</v>
      </c>
      <c r="AP32" s="1906">
        <v>0</v>
      </c>
      <c r="AQ32" s="1906">
        <v>0</v>
      </c>
      <c r="AR32" s="1906"/>
      <c r="AS32" s="1906">
        <v>0</v>
      </c>
      <c r="AT32" s="1906">
        <v>0.35</v>
      </c>
      <c r="AU32" s="1906">
        <v>2.34</v>
      </c>
      <c r="AV32" s="1906">
        <v>13.12</v>
      </c>
      <c r="AW32" s="1906">
        <v>15.81</v>
      </c>
      <c r="AX32" s="1906"/>
      <c r="AY32" s="1906">
        <v>0</v>
      </c>
      <c r="AZ32" s="1906">
        <v>0.27</v>
      </c>
      <c r="BA32" s="1906">
        <v>2.62</v>
      </c>
      <c r="BB32" s="1906">
        <v>14.3</v>
      </c>
      <c r="BC32" s="1906">
        <v>17.190000000000001</v>
      </c>
      <c r="BD32" s="1906"/>
      <c r="BE32" s="1906">
        <v>0</v>
      </c>
      <c r="BF32" s="1906">
        <v>2.02</v>
      </c>
      <c r="BG32" s="1906">
        <v>18.84</v>
      </c>
      <c r="BH32" s="1906">
        <v>450.86</v>
      </c>
      <c r="BI32" s="1906">
        <v>471.72</v>
      </c>
      <c r="BJ32" s="1907"/>
      <c r="BK32" s="500"/>
      <c r="BL32" s="500"/>
      <c r="BM32" s="500"/>
      <c r="BN32" s="500"/>
      <c r="BO32" s="500"/>
      <c r="BP32" s="500"/>
      <c r="BQ32" s="500"/>
      <c r="BR32" s="500"/>
      <c r="BS32" s="500"/>
      <c r="BT32" s="500"/>
      <c r="BU32" s="500"/>
      <c r="BV32" s="500"/>
      <c r="BW32" s="500"/>
      <c r="BX32" s="500"/>
      <c r="BY32" s="500"/>
      <c r="BZ32" s="500"/>
      <c r="CA32" s="500"/>
      <c r="CB32" s="500"/>
      <c r="CC32" s="500"/>
      <c r="CD32" s="500"/>
      <c r="CE32" s="500"/>
      <c r="CF32" s="500"/>
      <c r="CG32" s="500"/>
      <c r="CH32" s="500"/>
      <c r="CI32" s="500"/>
      <c r="CJ32" s="500"/>
      <c r="CK32" s="500"/>
      <c r="CL32" s="500"/>
      <c r="CM32" s="500"/>
      <c r="CN32" s="500"/>
      <c r="CO32" s="500"/>
      <c r="CP32" s="500"/>
      <c r="CQ32" s="500"/>
      <c r="CR32" s="500"/>
      <c r="CS32" s="500"/>
      <c r="CT32" s="500"/>
      <c r="CU32" s="500"/>
      <c r="CV32" s="500"/>
      <c r="CW32" s="500"/>
      <c r="CX32" s="500"/>
      <c r="CY32" s="500"/>
      <c r="CZ32" s="500"/>
    </row>
    <row r="33" spans="1:104" s="1839" customFormat="1" ht="15" customHeight="1">
      <c r="A33" s="1909">
        <v>38</v>
      </c>
      <c r="B33" s="1831" t="s">
        <v>697</v>
      </c>
      <c r="C33" s="1906">
        <v>0</v>
      </c>
      <c r="D33" s="1906">
        <v>0</v>
      </c>
      <c r="E33" s="1906">
        <v>0</v>
      </c>
      <c r="F33" s="1906">
        <v>0</v>
      </c>
      <c r="G33" s="1906">
        <v>0</v>
      </c>
      <c r="H33" s="1906"/>
      <c r="I33" s="1906">
        <v>0</v>
      </c>
      <c r="J33" s="1906">
        <v>7.36</v>
      </c>
      <c r="K33" s="1906">
        <v>6.24</v>
      </c>
      <c r="L33" s="1906">
        <v>5.6</v>
      </c>
      <c r="M33" s="1906">
        <v>19.2</v>
      </c>
      <c r="N33" s="1906"/>
      <c r="O33" s="1906">
        <v>0</v>
      </c>
      <c r="P33" s="1906">
        <v>3.43</v>
      </c>
      <c r="Q33" s="1906">
        <v>3.47</v>
      </c>
      <c r="R33" s="1906">
        <v>3.07</v>
      </c>
      <c r="S33" s="1906">
        <v>9.9700000000000006</v>
      </c>
      <c r="T33" s="1906"/>
      <c r="U33" s="1906">
        <v>0</v>
      </c>
      <c r="V33" s="1906">
        <v>0</v>
      </c>
      <c r="W33" s="1906">
        <v>0</v>
      </c>
      <c r="X33" s="1906">
        <v>32.340000000000003</v>
      </c>
      <c r="Y33" s="1906">
        <v>32.340000000000003</v>
      </c>
      <c r="Z33" s="1906"/>
      <c r="AA33" s="1906">
        <v>0</v>
      </c>
      <c r="AB33" s="1906">
        <v>0</v>
      </c>
      <c r="AC33" s="1906">
        <v>0</v>
      </c>
      <c r="AD33" s="1906">
        <v>7.47</v>
      </c>
      <c r="AE33" s="1906">
        <v>7.47</v>
      </c>
      <c r="AF33" s="1906"/>
      <c r="AG33" s="1906">
        <v>0</v>
      </c>
      <c r="AH33" s="1906">
        <v>0</v>
      </c>
      <c r="AI33" s="1906">
        <v>0</v>
      </c>
      <c r="AJ33" s="1906">
        <v>0</v>
      </c>
      <c r="AK33" s="1906">
        <v>0</v>
      </c>
      <c r="AL33" s="1906">
        <v>0</v>
      </c>
      <c r="AM33" s="1906">
        <v>0</v>
      </c>
      <c r="AN33" s="1906">
        <v>0</v>
      </c>
      <c r="AO33" s="1906">
        <v>0</v>
      </c>
      <c r="AP33" s="1906">
        <v>0</v>
      </c>
      <c r="AQ33" s="1906">
        <v>0</v>
      </c>
      <c r="AR33" s="1906"/>
      <c r="AS33" s="1906">
        <v>0</v>
      </c>
      <c r="AT33" s="1906">
        <v>2.66</v>
      </c>
      <c r="AU33" s="1906">
        <v>1.64</v>
      </c>
      <c r="AV33" s="1906">
        <v>1.5</v>
      </c>
      <c r="AW33" s="1906">
        <v>5.81</v>
      </c>
      <c r="AX33" s="1906"/>
      <c r="AY33" s="1906">
        <v>0</v>
      </c>
      <c r="AZ33" s="1906">
        <v>2.0299999999999998</v>
      </c>
      <c r="BA33" s="1906">
        <v>1.83</v>
      </c>
      <c r="BB33" s="1906">
        <v>1.64</v>
      </c>
      <c r="BC33" s="1906">
        <v>5.5</v>
      </c>
      <c r="BD33" s="1906"/>
      <c r="BE33" s="1906">
        <v>0</v>
      </c>
      <c r="BF33" s="1906">
        <v>15.48</v>
      </c>
      <c r="BG33" s="1906">
        <v>13.18</v>
      </c>
      <c r="BH33" s="1906">
        <v>51.62</v>
      </c>
      <c r="BI33" s="1906">
        <v>80.28</v>
      </c>
      <c r="BJ33" s="1907"/>
      <c r="BK33" s="500"/>
      <c r="BL33" s="500"/>
      <c r="BM33" s="500"/>
      <c r="BN33" s="500"/>
      <c r="BO33" s="500"/>
      <c r="BP33" s="500"/>
      <c r="BQ33" s="500"/>
      <c r="BR33" s="500"/>
      <c r="BS33" s="500"/>
      <c r="BT33" s="500"/>
      <c r="BU33" s="500"/>
      <c r="BV33" s="500"/>
      <c r="BW33" s="500"/>
      <c r="BX33" s="500"/>
      <c r="BY33" s="500"/>
      <c r="BZ33" s="500"/>
      <c r="CA33" s="500"/>
      <c r="CB33" s="500"/>
      <c r="CC33" s="500"/>
      <c r="CD33" s="500"/>
      <c r="CE33" s="500"/>
      <c r="CF33" s="500"/>
      <c r="CG33" s="500"/>
      <c r="CH33" s="500"/>
      <c r="CI33" s="500"/>
      <c r="CJ33" s="500"/>
      <c r="CK33" s="500"/>
      <c r="CL33" s="500"/>
      <c r="CM33" s="500"/>
      <c r="CN33" s="500"/>
      <c r="CO33" s="500"/>
      <c r="CP33" s="500"/>
      <c r="CQ33" s="500"/>
      <c r="CR33" s="500"/>
      <c r="CS33" s="500"/>
      <c r="CT33" s="500"/>
      <c r="CU33" s="500"/>
      <c r="CV33" s="500"/>
      <c r="CW33" s="500"/>
      <c r="CX33" s="500"/>
      <c r="CY33" s="500"/>
      <c r="CZ33" s="500"/>
    </row>
    <row r="34" spans="1:104" s="1839" customFormat="1" ht="15" customHeight="1">
      <c r="A34" s="1910"/>
      <c r="B34" s="1927" t="s">
        <v>731</v>
      </c>
      <c r="C34" s="1911">
        <v>746.8</v>
      </c>
      <c r="D34" s="1911">
        <v>177.7</v>
      </c>
      <c r="E34" s="1911">
        <v>1581.33</v>
      </c>
      <c r="F34" s="1911">
        <v>826.42</v>
      </c>
      <c r="G34" s="1911">
        <v>3332.25</v>
      </c>
      <c r="H34" s="1911"/>
      <c r="I34" s="1911">
        <v>253.85</v>
      </c>
      <c r="J34" s="1911">
        <v>291.31</v>
      </c>
      <c r="K34" s="1911">
        <v>3412.32</v>
      </c>
      <c r="L34" s="1911">
        <v>1355.27</v>
      </c>
      <c r="M34" s="1911">
        <v>5312.75</v>
      </c>
      <c r="N34" s="1911"/>
      <c r="O34" s="1911">
        <v>137.63999999999999</v>
      </c>
      <c r="P34" s="1911">
        <v>78.400000000000006</v>
      </c>
      <c r="Q34" s="1911">
        <v>1130.82</v>
      </c>
      <c r="R34" s="1911">
        <v>509.41</v>
      </c>
      <c r="S34" s="1911">
        <v>1856.27</v>
      </c>
      <c r="T34" s="1906"/>
      <c r="U34" s="1911">
        <v>0</v>
      </c>
      <c r="V34" s="1911">
        <v>0</v>
      </c>
      <c r="W34" s="1911">
        <v>0</v>
      </c>
      <c r="X34" s="1911">
        <v>2660.14</v>
      </c>
      <c r="Y34" s="1911">
        <v>2660.14</v>
      </c>
      <c r="Z34" s="1911"/>
      <c r="AA34" s="1911">
        <v>0</v>
      </c>
      <c r="AB34" s="1911">
        <v>0</v>
      </c>
      <c r="AC34" s="1911">
        <v>0</v>
      </c>
      <c r="AD34" s="1911">
        <v>760.85</v>
      </c>
      <c r="AE34" s="1911">
        <v>760.85</v>
      </c>
      <c r="AF34" s="1911"/>
      <c r="AG34" s="1911">
        <v>0</v>
      </c>
      <c r="AH34" s="1911">
        <v>0</v>
      </c>
      <c r="AI34" s="1911">
        <v>0</v>
      </c>
      <c r="AJ34" s="1911">
        <v>223.14</v>
      </c>
      <c r="AK34" s="1911">
        <v>223.14</v>
      </c>
      <c r="AL34" s="1906">
        <v>0</v>
      </c>
      <c r="AM34" s="1911">
        <v>0</v>
      </c>
      <c r="AN34" s="1911">
        <v>0</v>
      </c>
      <c r="AO34" s="1911">
        <v>0</v>
      </c>
      <c r="AP34" s="1911">
        <v>450.55</v>
      </c>
      <c r="AQ34" s="1911">
        <v>450.55</v>
      </c>
      <c r="AR34" s="1911"/>
      <c r="AS34" s="1911">
        <v>105.01</v>
      </c>
      <c r="AT34" s="1911">
        <v>137.30000000000001</v>
      </c>
      <c r="AU34" s="1911">
        <v>1057.9000000000001</v>
      </c>
      <c r="AV34" s="1911">
        <v>608.64</v>
      </c>
      <c r="AW34" s="1911">
        <v>1908.85</v>
      </c>
      <c r="AX34" s="1911"/>
      <c r="AY34" s="1911">
        <v>139.38</v>
      </c>
      <c r="AZ34" s="1911">
        <v>81.84</v>
      </c>
      <c r="BA34" s="1911">
        <v>965.99</v>
      </c>
      <c r="BB34" s="1911">
        <v>384.66</v>
      </c>
      <c r="BC34" s="1911">
        <v>1571.87</v>
      </c>
      <c r="BD34" s="1906"/>
      <c r="BE34" s="1911">
        <v>1383.7</v>
      </c>
      <c r="BF34" s="1911">
        <v>766.55</v>
      </c>
      <c r="BG34" s="1911">
        <v>8148.37</v>
      </c>
      <c r="BH34" s="1911">
        <v>7779.08</v>
      </c>
      <c r="BI34" s="1911">
        <v>18077.7</v>
      </c>
      <c r="BJ34" s="1907"/>
      <c r="BK34" s="500"/>
      <c r="BL34" s="500"/>
      <c r="BM34" s="500"/>
      <c r="BN34" s="500"/>
      <c r="BO34" s="500"/>
      <c r="BP34" s="500"/>
      <c r="BQ34" s="500"/>
      <c r="BR34" s="500"/>
      <c r="BS34" s="500"/>
      <c r="BT34" s="500"/>
      <c r="BU34" s="500"/>
      <c r="BV34" s="500"/>
      <c r="BW34" s="500"/>
      <c r="BX34" s="500"/>
      <c r="BY34" s="500"/>
      <c r="BZ34" s="500"/>
      <c r="CA34" s="500"/>
      <c r="CB34" s="500"/>
      <c r="CC34" s="500"/>
      <c r="CD34" s="500"/>
      <c r="CE34" s="500"/>
      <c r="CF34" s="500"/>
      <c r="CG34" s="500"/>
      <c r="CH34" s="500"/>
      <c r="CI34" s="500"/>
      <c r="CJ34" s="500"/>
      <c r="CK34" s="500"/>
      <c r="CL34" s="500"/>
      <c r="CM34" s="500"/>
      <c r="CN34" s="500"/>
      <c r="CO34" s="500"/>
      <c r="CP34" s="500"/>
      <c r="CQ34" s="500"/>
      <c r="CR34" s="500"/>
      <c r="CS34" s="500"/>
      <c r="CT34" s="500"/>
      <c r="CU34" s="500"/>
      <c r="CV34" s="500"/>
      <c r="CW34" s="500"/>
      <c r="CX34" s="500"/>
      <c r="CY34" s="500"/>
      <c r="CZ34" s="500"/>
    </row>
    <row r="35" spans="1:104" s="1839" customFormat="1" ht="15" customHeight="1">
      <c r="A35" s="1831">
        <v>19</v>
      </c>
      <c r="B35" s="1821" t="s">
        <v>701</v>
      </c>
      <c r="C35" s="1906">
        <v>0</v>
      </c>
      <c r="D35" s="1906">
        <v>0</v>
      </c>
      <c r="E35" s="1906">
        <v>0</v>
      </c>
      <c r="F35" s="1906">
        <v>0</v>
      </c>
      <c r="G35" s="1906">
        <v>0</v>
      </c>
      <c r="H35" s="1906"/>
      <c r="I35" s="1906">
        <v>1031.1099999999999</v>
      </c>
      <c r="J35" s="1906">
        <v>114</v>
      </c>
      <c r="K35" s="1906">
        <v>55.88</v>
      </c>
      <c r="L35" s="1906">
        <v>49.01</v>
      </c>
      <c r="M35" s="1906">
        <v>1250</v>
      </c>
      <c r="N35" s="1906"/>
      <c r="O35" s="1906">
        <v>472.43</v>
      </c>
      <c r="P35" s="1906">
        <v>52.23</v>
      </c>
      <c r="Q35" s="1906">
        <v>25.6</v>
      </c>
      <c r="R35" s="1906">
        <v>22.45</v>
      </c>
      <c r="S35" s="1906">
        <v>572.72</v>
      </c>
      <c r="T35" s="1906"/>
      <c r="U35" s="1906">
        <v>0</v>
      </c>
      <c r="V35" s="1906">
        <v>0</v>
      </c>
      <c r="W35" s="1906">
        <v>0</v>
      </c>
      <c r="X35" s="1906">
        <v>237.53</v>
      </c>
      <c r="Y35" s="1906">
        <v>237.53</v>
      </c>
      <c r="Z35" s="1906"/>
      <c r="AA35" s="1906">
        <v>0</v>
      </c>
      <c r="AB35" s="1906">
        <v>0</v>
      </c>
      <c r="AC35" s="1906">
        <v>0</v>
      </c>
      <c r="AD35" s="1906">
        <v>58.1</v>
      </c>
      <c r="AE35" s="1906">
        <v>58.1</v>
      </c>
      <c r="AF35" s="1906"/>
      <c r="AG35" s="1906">
        <v>0</v>
      </c>
      <c r="AH35" s="1906">
        <v>0</v>
      </c>
      <c r="AI35" s="1906">
        <v>0</v>
      </c>
      <c r="AJ35" s="1906">
        <v>0</v>
      </c>
      <c r="AK35" s="1906">
        <v>0</v>
      </c>
      <c r="AL35" s="1906">
        <v>0</v>
      </c>
      <c r="AM35" s="1906">
        <v>0</v>
      </c>
      <c r="AN35" s="1906">
        <v>0</v>
      </c>
      <c r="AO35" s="1906">
        <v>0</v>
      </c>
      <c r="AP35" s="1906">
        <v>0</v>
      </c>
      <c r="AQ35" s="1906">
        <v>0</v>
      </c>
      <c r="AR35" s="1906"/>
      <c r="AS35" s="1906">
        <v>386.34</v>
      </c>
      <c r="AT35" s="1906">
        <v>42.72</v>
      </c>
      <c r="AU35" s="1906">
        <v>20.94</v>
      </c>
      <c r="AV35" s="1906">
        <v>18.36</v>
      </c>
      <c r="AW35" s="1906">
        <v>468.36</v>
      </c>
      <c r="AX35" s="1906"/>
      <c r="AY35" s="1906">
        <v>282.85000000000002</v>
      </c>
      <c r="AZ35" s="1906">
        <v>31.27</v>
      </c>
      <c r="BA35" s="1906">
        <v>15.33</v>
      </c>
      <c r="BB35" s="1906">
        <v>13.44</v>
      </c>
      <c r="BC35" s="1906">
        <v>342.9</v>
      </c>
      <c r="BD35" s="1906"/>
      <c r="BE35" s="1906">
        <v>2172.73</v>
      </c>
      <c r="BF35" s="1906">
        <v>240.23</v>
      </c>
      <c r="BG35" s="1906">
        <v>117.76</v>
      </c>
      <c r="BH35" s="1906">
        <v>398.89</v>
      </c>
      <c r="BI35" s="1906">
        <v>2929.61</v>
      </c>
      <c r="BJ35" s="1912"/>
      <c r="BK35" s="500"/>
      <c r="BL35" s="500"/>
      <c r="BM35" s="500"/>
      <c r="BN35" s="500"/>
      <c r="BO35" s="500"/>
      <c r="BP35" s="500"/>
      <c r="BQ35" s="500"/>
      <c r="BR35" s="500"/>
      <c r="BS35" s="500"/>
      <c r="BT35" s="500"/>
      <c r="BU35" s="500"/>
      <c r="BV35" s="500"/>
      <c r="BW35" s="500"/>
      <c r="BX35" s="500"/>
      <c r="BY35" s="500"/>
      <c r="BZ35" s="500"/>
      <c r="CA35" s="500"/>
      <c r="CB35" s="500"/>
      <c r="CC35" s="500"/>
      <c r="CD35" s="500"/>
      <c r="CE35" s="500"/>
      <c r="CF35" s="500"/>
      <c r="CG35" s="500"/>
      <c r="CH35" s="500"/>
      <c r="CI35" s="500"/>
      <c r="CJ35" s="500"/>
      <c r="CK35" s="500"/>
      <c r="CL35" s="500"/>
      <c r="CM35" s="500"/>
      <c r="CN35" s="500"/>
      <c r="CO35" s="500"/>
      <c r="CP35" s="500"/>
      <c r="CQ35" s="500"/>
      <c r="CR35" s="500"/>
      <c r="CS35" s="500"/>
      <c r="CT35" s="500"/>
      <c r="CU35" s="500"/>
      <c r="CV35" s="500"/>
      <c r="CW35" s="500"/>
      <c r="CX35" s="500"/>
      <c r="CY35" s="500"/>
      <c r="CZ35" s="500"/>
    </row>
    <row r="36" spans="1:104" s="1839" customFormat="1" ht="15" customHeight="1" thickBot="1">
      <c r="A36" s="1913"/>
      <c r="B36" s="1914" t="s">
        <v>732</v>
      </c>
      <c r="C36" s="1915">
        <v>746.8</v>
      </c>
      <c r="D36" s="1915">
        <v>177.7</v>
      </c>
      <c r="E36" s="1915">
        <v>1581.33</v>
      </c>
      <c r="F36" s="1915">
        <v>826.42</v>
      </c>
      <c r="G36" s="1915">
        <v>3332.25</v>
      </c>
      <c r="H36" s="1915"/>
      <c r="I36" s="1915">
        <v>1284.96</v>
      </c>
      <c r="J36" s="1915">
        <v>405.32</v>
      </c>
      <c r="K36" s="1915">
        <v>3468.2</v>
      </c>
      <c r="L36" s="1915">
        <v>1404.27</v>
      </c>
      <c r="M36" s="1915">
        <v>6562.76</v>
      </c>
      <c r="N36" s="1915"/>
      <c r="O36" s="1915">
        <v>610.07000000000005</v>
      </c>
      <c r="P36" s="1915">
        <v>130.63</v>
      </c>
      <c r="Q36" s="1915">
        <v>1156.43</v>
      </c>
      <c r="R36" s="1915">
        <v>531.86</v>
      </c>
      <c r="S36" s="1915">
        <v>2428.9899999999998</v>
      </c>
      <c r="T36" s="1906"/>
      <c r="U36" s="1915">
        <v>0</v>
      </c>
      <c r="V36" s="1915">
        <v>0</v>
      </c>
      <c r="W36" s="1915">
        <v>0</v>
      </c>
      <c r="X36" s="1915">
        <v>2897.67</v>
      </c>
      <c r="Y36" s="1915">
        <v>2897.67</v>
      </c>
      <c r="Z36" s="1915"/>
      <c r="AA36" s="1915">
        <v>0</v>
      </c>
      <c r="AB36" s="1915">
        <v>0</v>
      </c>
      <c r="AC36" s="1915">
        <v>0</v>
      </c>
      <c r="AD36" s="1915">
        <v>818.95</v>
      </c>
      <c r="AE36" s="1915">
        <v>818.95</v>
      </c>
      <c r="AF36" s="1915"/>
      <c r="AG36" s="1915">
        <v>0</v>
      </c>
      <c r="AH36" s="1915">
        <v>0</v>
      </c>
      <c r="AI36" s="1915">
        <v>0</v>
      </c>
      <c r="AJ36" s="1915">
        <v>223.14</v>
      </c>
      <c r="AK36" s="1915">
        <v>223.14</v>
      </c>
      <c r="AL36" s="1906">
        <v>0</v>
      </c>
      <c r="AM36" s="1915">
        <v>0</v>
      </c>
      <c r="AN36" s="1915">
        <v>0</v>
      </c>
      <c r="AO36" s="1915">
        <v>0</v>
      </c>
      <c r="AP36" s="1915">
        <v>450.55</v>
      </c>
      <c r="AQ36" s="1915">
        <v>450.55</v>
      </c>
      <c r="AR36" s="1915"/>
      <c r="AS36" s="1915">
        <v>491.35</v>
      </c>
      <c r="AT36" s="1915">
        <v>180.02</v>
      </c>
      <c r="AU36" s="1915">
        <v>1078.8399999999999</v>
      </c>
      <c r="AV36" s="1915">
        <v>627</v>
      </c>
      <c r="AW36" s="1915">
        <v>2377.21</v>
      </c>
      <c r="AX36" s="1915"/>
      <c r="AY36" s="1915">
        <v>422.23</v>
      </c>
      <c r="AZ36" s="1915">
        <v>113.12</v>
      </c>
      <c r="BA36" s="1915">
        <v>981.32</v>
      </c>
      <c r="BB36" s="1915">
        <v>398.11</v>
      </c>
      <c r="BC36" s="1915">
        <v>1914.77</v>
      </c>
      <c r="BD36" s="1906"/>
      <c r="BE36" s="1915">
        <v>3556.43</v>
      </c>
      <c r="BF36" s="1915">
        <v>1006.78</v>
      </c>
      <c r="BG36" s="1915">
        <v>8266.1200000000008</v>
      </c>
      <c r="BH36" s="1915">
        <v>8177.98</v>
      </c>
      <c r="BI36" s="1915">
        <v>21007.31</v>
      </c>
      <c r="BJ36" s="1907"/>
      <c r="BK36" s="500"/>
      <c r="BL36" s="500"/>
      <c r="BM36" s="500"/>
      <c r="BN36" s="500"/>
      <c r="BO36" s="500"/>
      <c r="BP36" s="500"/>
      <c r="BQ36" s="500"/>
      <c r="BR36" s="500"/>
      <c r="BS36" s="500"/>
      <c r="BT36" s="500"/>
      <c r="BU36" s="500"/>
      <c r="BV36" s="500"/>
      <c r="BW36" s="500"/>
      <c r="BX36" s="500"/>
      <c r="BY36" s="500"/>
      <c r="BZ36" s="500"/>
      <c r="CA36" s="500"/>
      <c r="CB36" s="500"/>
      <c r="CC36" s="500"/>
      <c r="CD36" s="500"/>
      <c r="CE36" s="500"/>
      <c r="CF36" s="500"/>
      <c r="CG36" s="500"/>
      <c r="CH36" s="500"/>
      <c r="CI36" s="500"/>
      <c r="CJ36" s="500"/>
      <c r="CK36" s="500"/>
      <c r="CL36" s="500"/>
      <c r="CM36" s="500"/>
      <c r="CN36" s="500"/>
      <c r="CO36" s="500"/>
      <c r="CP36" s="500"/>
      <c r="CQ36" s="500"/>
      <c r="CR36" s="500"/>
      <c r="CS36" s="500"/>
      <c r="CT36" s="500"/>
      <c r="CU36" s="500"/>
      <c r="CV36" s="500"/>
      <c r="CW36" s="500"/>
      <c r="CX36" s="500"/>
      <c r="CY36" s="500"/>
      <c r="CZ36" s="500"/>
    </row>
    <row r="37" spans="1:104" s="1839" customFormat="1" ht="15" customHeight="1" thickTop="1">
      <c r="A37" s="1910"/>
      <c r="B37" s="1831"/>
      <c r="C37" s="1906"/>
      <c r="D37" s="1906"/>
      <c r="E37" s="1906"/>
      <c r="F37" s="1906"/>
      <c r="G37" s="1906"/>
      <c r="H37" s="1906"/>
      <c r="I37" s="1906"/>
      <c r="J37" s="1906"/>
      <c r="K37" s="1906"/>
      <c r="L37" s="1906"/>
      <c r="M37" s="1906"/>
      <c r="N37" s="1906"/>
      <c r="O37" s="1906"/>
      <c r="P37" s="1906"/>
      <c r="Q37" s="1906"/>
      <c r="R37" s="1906"/>
      <c r="S37" s="1906"/>
      <c r="T37" s="1906"/>
      <c r="U37" s="1906"/>
      <c r="V37" s="1906"/>
      <c r="W37" s="1906"/>
      <c r="X37" s="1906"/>
      <c r="Y37" s="1906"/>
      <c r="Z37" s="1906"/>
      <c r="AA37" s="1906"/>
      <c r="AB37" s="1906"/>
      <c r="AC37" s="1906"/>
      <c r="AD37" s="1906"/>
      <c r="AE37" s="1906"/>
      <c r="AF37" s="1906"/>
      <c r="AG37" s="1906"/>
      <c r="AH37" s="1906"/>
      <c r="AI37" s="1906"/>
      <c r="AJ37" s="1906"/>
      <c r="AK37" s="1906"/>
      <c r="AL37" s="1906"/>
      <c r="AM37" s="1906"/>
      <c r="AN37" s="1906"/>
      <c r="AO37" s="1906"/>
      <c r="AP37" s="1906"/>
      <c r="AQ37" s="1906"/>
      <c r="AR37" s="1906"/>
      <c r="AS37" s="1906"/>
      <c r="AT37" s="1906"/>
      <c r="AU37" s="1906"/>
      <c r="AV37" s="1906"/>
      <c r="AW37" s="1906"/>
      <c r="AX37" s="1906"/>
      <c r="AY37" s="1906"/>
      <c r="AZ37" s="1906"/>
      <c r="BA37" s="1906"/>
      <c r="BB37" s="1906"/>
      <c r="BC37" s="1906"/>
      <c r="BD37" s="1906"/>
      <c r="BE37" s="1906"/>
      <c r="BF37" s="1906"/>
      <c r="BG37" s="1906"/>
      <c r="BH37" s="1906"/>
      <c r="BI37" s="1906"/>
      <c r="BK37" s="500"/>
      <c r="BL37" s="500"/>
      <c r="BM37" s="500"/>
      <c r="BN37" s="500"/>
      <c r="BO37" s="500"/>
      <c r="BP37" s="500"/>
      <c r="BQ37" s="500"/>
      <c r="BR37" s="500"/>
      <c r="BS37" s="500"/>
      <c r="BT37" s="500"/>
      <c r="BU37" s="500"/>
      <c r="BV37" s="500"/>
      <c r="BW37" s="500"/>
      <c r="BX37" s="500"/>
      <c r="BY37" s="500"/>
      <c r="BZ37" s="500"/>
      <c r="CA37" s="500"/>
      <c r="CB37" s="500"/>
      <c r="CC37" s="500"/>
      <c r="CD37" s="500"/>
      <c r="CE37" s="500"/>
      <c r="CF37" s="500"/>
      <c r="CG37" s="500"/>
      <c r="CH37" s="500"/>
      <c r="CI37" s="500"/>
      <c r="CJ37" s="500"/>
      <c r="CK37" s="500"/>
      <c r="CL37" s="500"/>
      <c r="CM37" s="500"/>
      <c r="CN37" s="500"/>
      <c r="CO37" s="500"/>
      <c r="CP37" s="500"/>
      <c r="CQ37" s="500"/>
      <c r="CR37" s="500"/>
      <c r="CS37" s="500"/>
      <c r="CT37" s="500"/>
      <c r="CU37" s="500"/>
      <c r="CV37" s="500"/>
      <c r="CW37" s="500"/>
      <c r="CX37" s="500"/>
      <c r="CY37" s="500"/>
      <c r="CZ37" s="500"/>
    </row>
    <row r="38" spans="1:104" s="1839" customFormat="1" ht="11.25">
      <c r="A38" s="1916"/>
      <c r="B38" s="1831"/>
      <c r="C38" s="1906"/>
      <c r="D38" s="1906"/>
      <c r="E38" s="1906"/>
      <c r="F38" s="1906"/>
      <c r="G38" s="1906"/>
      <c r="H38" s="1906"/>
      <c r="I38" s="1906"/>
      <c r="J38" s="1906"/>
      <c r="K38" s="1906"/>
      <c r="L38" s="1906"/>
      <c r="M38" s="1906"/>
      <c r="N38" s="1906"/>
      <c r="O38" s="1906"/>
      <c r="P38" s="1906"/>
      <c r="Q38" s="1906"/>
      <c r="R38" s="1906"/>
      <c r="S38" s="1906"/>
      <c r="T38" s="1906"/>
      <c r="U38" s="1906"/>
      <c r="V38" s="1906"/>
      <c r="W38" s="1906"/>
      <c r="X38" s="1906"/>
      <c r="Y38" s="1906"/>
      <c r="Z38" s="1906"/>
      <c r="AA38" s="1906"/>
      <c r="AB38" s="1906"/>
      <c r="AC38" s="1906"/>
      <c r="AD38" s="1906"/>
      <c r="AE38" s="1906"/>
      <c r="AF38" s="1906"/>
      <c r="AG38" s="1906"/>
      <c r="AH38" s="1906"/>
      <c r="AI38" s="1906"/>
      <c r="AJ38" s="1906"/>
      <c r="AK38" s="1906"/>
      <c r="AL38" s="1906"/>
      <c r="AM38" s="1906"/>
      <c r="AN38" s="1906"/>
      <c r="AO38" s="1906"/>
      <c r="AP38" s="1906"/>
      <c r="AQ38" s="1906"/>
      <c r="AR38" s="1906"/>
      <c r="AS38" s="1906"/>
      <c r="AT38" s="1906"/>
      <c r="AU38" s="1906"/>
      <c r="AV38" s="1906"/>
      <c r="AW38" s="1906"/>
      <c r="AX38" s="1906"/>
      <c r="AY38" s="1906"/>
      <c r="AZ38" s="1906"/>
      <c r="BA38" s="1906"/>
      <c r="BB38" s="1906"/>
      <c r="BC38" s="1906"/>
      <c r="BD38" s="1906"/>
      <c r="BE38" s="1917"/>
      <c r="BF38" s="1918"/>
      <c r="BG38" s="1918"/>
      <c r="BH38" s="1918"/>
      <c r="BI38" s="1918"/>
      <c r="BK38" s="500"/>
      <c r="BL38" s="500"/>
      <c r="BM38" s="500"/>
      <c r="BN38" s="500"/>
      <c r="BO38" s="500"/>
      <c r="BP38" s="500"/>
      <c r="BQ38" s="500"/>
      <c r="BR38" s="500"/>
      <c r="BS38" s="500"/>
      <c r="BT38" s="500"/>
      <c r="BU38" s="500"/>
      <c r="BV38" s="500"/>
      <c r="BW38" s="500"/>
      <c r="BX38" s="500"/>
      <c r="BY38" s="500"/>
      <c r="BZ38" s="500"/>
      <c r="CA38" s="500"/>
      <c r="CB38" s="500"/>
      <c r="CC38" s="500"/>
      <c r="CD38" s="500"/>
      <c r="CE38" s="500"/>
      <c r="CF38" s="500"/>
      <c r="CG38" s="500"/>
      <c r="CH38" s="500"/>
      <c r="CI38" s="500"/>
      <c r="CJ38" s="500"/>
      <c r="CK38" s="500"/>
      <c r="CL38" s="500"/>
      <c r="CM38" s="500"/>
      <c r="CN38" s="500"/>
      <c r="CO38" s="500"/>
      <c r="CP38" s="500"/>
      <c r="CQ38" s="500"/>
      <c r="CR38" s="500"/>
      <c r="CS38" s="500"/>
      <c r="CT38" s="500"/>
      <c r="CU38" s="500"/>
      <c r="CV38" s="500"/>
      <c r="CW38" s="500"/>
      <c r="CX38" s="500"/>
      <c r="CY38" s="500"/>
      <c r="CZ38" s="500"/>
    </row>
    <row r="39" spans="1:104" s="1903" customFormat="1" ht="15" customHeight="1">
      <c r="A39" s="1910"/>
      <c r="B39" s="1831"/>
      <c r="C39" s="1906"/>
      <c r="D39" s="1906"/>
      <c r="E39" s="1906"/>
      <c r="F39" s="1906"/>
      <c r="G39" s="1906"/>
      <c r="H39" s="1906"/>
      <c r="I39" s="1906"/>
      <c r="J39" s="1906"/>
      <c r="K39" s="1906"/>
      <c r="L39" s="1906"/>
      <c r="M39" s="1906"/>
      <c r="N39" s="1906"/>
      <c r="O39" s="1906"/>
      <c r="P39" s="1906"/>
      <c r="Q39" s="1906"/>
      <c r="R39" s="1906"/>
      <c r="S39" s="1906"/>
      <c r="T39" s="1906"/>
      <c r="U39" s="1906"/>
      <c r="V39" s="1906"/>
      <c r="W39" s="1906"/>
      <c r="X39" s="1906"/>
      <c r="Y39" s="1906"/>
      <c r="Z39" s="1906"/>
      <c r="AA39" s="1906"/>
      <c r="AB39" s="1906"/>
      <c r="AC39" s="1906"/>
      <c r="AD39" s="1906"/>
      <c r="AE39" s="1906"/>
      <c r="AF39" s="1906"/>
      <c r="AG39" s="1906"/>
      <c r="AH39" s="1906"/>
      <c r="AI39" s="1906"/>
      <c r="AJ39" s="1906"/>
      <c r="AK39" s="1906"/>
      <c r="AL39" s="1906"/>
      <c r="AM39" s="1906"/>
      <c r="AN39" s="1906"/>
      <c r="AO39" s="1906"/>
      <c r="AP39" s="1906"/>
      <c r="AQ39" s="1906"/>
      <c r="AR39" s="1906"/>
      <c r="AS39" s="1906"/>
      <c r="AT39" s="1906"/>
      <c r="AU39" s="1906"/>
      <c r="AV39" s="1906"/>
      <c r="AW39" s="1906"/>
      <c r="AX39" s="1906"/>
      <c r="AY39" s="1906"/>
      <c r="AZ39" s="1906"/>
      <c r="BA39" s="1906"/>
      <c r="BB39" s="1906"/>
      <c r="BC39" s="1906"/>
      <c r="BD39" s="1906"/>
      <c r="BE39" s="1919"/>
      <c r="BF39" s="1919"/>
      <c r="BG39" s="1919"/>
      <c r="BH39" s="1919"/>
      <c r="BI39" s="1919"/>
    </row>
    <row r="40" spans="1:104" s="1839" customFormat="1" ht="15" customHeight="1">
      <c r="A40" s="1910"/>
      <c r="B40" s="1831"/>
      <c r="C40" s="1906"/>
      <c r="D40" s="1906"/>
      <c r="E40" s="1906"/>
      <c r="F40" s="1906"/>
      <c r="G40" s="1906"/>
      <c r="H40" s="1906"/>
      <c r="I40" s="1906"/>
      <c r="J40" s="1906"/>
      <c r="K40" s="1906"/>
      <c r="L40" s="1906"/>
      <c r="M40" s="1906"/>
      <c r="N40" s="1906"/>
      <c r="O40" s="1906"/>
      <c r="P40" s="1906"/>
      <c r="Q40" s="1906"/>
      <c r="R40" s="1906"/>
      <c r="S40" s="1906"/>
      <c r="T40" s="1906"/>
      <c r="U40" s="1906"/>
      <c r="V40" s="1906"/>
      <c r="W40" s="1906"/>
      <c r="X40" s="1906"/>
      <c r="Y40" s="1906"/>
      <c r="Z40" s="1906"/>
      <c r="AA40" s="1906"/>
      <c r="AB40" s="1906"/>
      <c r="AC40" s="1906"/>
      <c r="AD40" s="1906"/>
      <c r="AE40" s="1906"/>
      <c r="AF40" s="1906"/>
      <c r="AG40" s="1906"/>
      <c r="AH40" s="1906"/>
      <c r="AI40" s="1906"/>
      <c r="AJ40" s="1906"/>
      <c r="AK40" s="1906"/>
      <c r="AL40" s="1906"/>
      <c r="AM40" s="1906"/>
      <c r="AN40" s="1906"/>
      <c r="AO40" s="1906"/>
      <c r="AP40" s="1906"/>
      <c r="AQ40" s="1906"/>
      <c r="AR40" s="1906"/>
      <c r="AS40" s="1906"/>
      <c r="AT40" s="1906"/>
      <c r="AU40" s="1906"/>
      <c r="AV40" s="1906"/>
      <c r="AW40" s="1906"/>
      <c r="AX40" s="1906"/>
      <c r="AY40" s="1906"/>
      <c r="AZ40" s="1906"/>
      <c r="BA40" s="1906"/>
      <c r="BB40" s="1906"/>
      <c r="BC40" s="1906"/>
      <c r="BD40" s="1906"/>
      <c r="BE40" s="1906"/>
      <c r="BF40" s="1906"/>
      <c r="BG40" s="1906"/>
      <c r="BH40" s="1906"/>
      <c r="BI40" s="1906"/>
      <c r="BJ40" s="1907"/>
      <c r="BK40" s="500"/>
      <c r="BL40" s="500"/>
      <c r="BM40" s="500"/>
      <c r="BN40" s="500"/>
      <c r="BO40" s="500"/>
      <c r="BP40" s="500"/>
      <c r="BQ40" s="500"/>
      <c r="BR40" s="500"/>
      <c r="BS40" s="500"/>
      <c r="BT40" s="500"/>
      <c r="BU40" s="500"/>
      <c r="BV40" s="500"/>
      <c r="BW40" s="500"/>
      <c r="BX40" s="500"/>
      <c r="BY40" s="500"/>
      <c r="BZ40" s="500"/>
      <c r="CA40" s="500"/>
      <c r="CB40" s="500"/>
      <c r="CC40" s="500"/>
      <c r="CD40" s="500"/>
      <c r="CE40" s="500"/>
      <c r="CF40" s="500"/>
      <c r="CG40" s="500"/>
      <c r="CH40" s="500"/>
      <c r="CI40" s="500"/>
      <c r="CJ40" s="500"/>
      <c r="CK40" s="500"/>
      <c r="CL40" s="500"/>
      <c r="CM40" s="500"/>
      <c r="CN40" s="500"/>
      <c r="CO40" s="500"/>
      <c r="CP40" s="500"/>
      <c r="CQ40" s="500"/>
      <c r="CR40" s="500"/>
      <c r="CS40" s="500"/>
      <c r="CT40" s="500"/>
      <c r="CU40" s="500"/>
      <c r="CV40" s="500"/>
      <c r="CW40" s="500"/>
      <c r="CX40" s="500"/>
      <c r="CY40" s="500"/>
      <c r="CZ40" s="500"/>
    </row>
    <row r="41" spans="1:104" s="1839" customFormat="1" ht="15" customHeight="1">
      <c r="A41" s="1904">
        <v>2015</v>
      </c>
      <c r="B41" s="1873" t="s">
        <v>1612</v>
      </c>
      <c r="C41" s="1901"/>
      <c r="D41" s="1901"/>
      <c r="E41" s="1901"/>
      <c r="F41" s="1901"/>
      <c r="G41" s="1901"/>
      <c r="H41" s="1901"/>
      <c r="I41" s="1901"/>
      <c r="J41" s="1901"/>
      <c r="K41" s="1901"/>
      <c r="L41" s="1901"/>
      <c r="M41" s="1901"/>
      <c r="N41" s="1901"/>
      <c r="O41" s="1901"/>
      <c r="P41" s="1901"/>
      <c r="Q41" s="1901"/>
      <c r="R41" s="1901"/>
      <c r="S41" s="1901"/>
      <c r="T41" s="1901"/>
      <c r="U41" s="1901"/>
      <c r="V41" s="1901"/>
      <c r="W41" s="1901"/>
      <c r="X41" s="1901"/>
      <c r="Y41" s="1901"/>
      <c r="Z41" s="1902"/>
      <c r="AA41" s="1901"/>
      <c r="AB41" s="1901"/>
      <c r="AC41" s="1901"/>
      <c r="AD41" s="1901"/>
      <c r="AE41" s="1901"/>
      <c r="AF41" s="1902"/>
      <c r="AG41" s="1901"/>
      <c r="AH41" s="1901"/>
      <c r="AI41" s="1901"/>
      <c r="AJ41" s="1901"/>
      <c r="AK41" s="1901"/>
      <c r="AL41" s="1902"/>
      <c r="AM41" s="1901"/>
      <c r="AN41" s="1901"/>
      <c r="AO41" s="1901"/>
      <c r="AP41" s="1901"/>
      <c r="AQ41" s="1901"/>
      <c r="AR41" s="1902"/>
      <c r="AS41" s="1901"/>
      <c r="AT41" s="1901"/>
      <c r="AU41" s="1901"/>
      <c r="AV41" s="1901"/>
      <c r="AW41" s="1901"/>
      <c r="AX41" s="1902"/>
      <c r="AY41" s="1901"/>
      <c r="AZ41" s="1901"/>
      <c r="BA41" s="1901"/>
      <c r="BB41" s="1901"/>
      <c r="BC41" s="1901"/>
      <c r="BD41" s="1902"/>
      <c r="BE41" s="1901"/>
      <c r="BF41" s="1901"/>
      <c r="BG41" s="1901"/>
      <c r="BH41" s="1901"/>
      <c r="BI41" s="1901"/>
      <c r="BJ41" s="1907"/>
      <c r="BK41" s="500"/>
      <c r="BL41" s="500"/>
      <c r="BM41" s="500"/>
      <c r="BN41" s="500"/>
      <c r="BO41" s="500"/>
      <c r="BP41" s="500"/>
      <c r="BQ41" s="500"/>
      <c r="BR41" s="500"/>
      <c r="BS41" s="500"/>
      <c r="BT41" s="500"/>
      <c r="BU41" s="500"/>
      <c r="BV41" s="500"/>
      <c r="BW41" s="500"/>
      <c r="BX41" s="500"/>
      <c r="BY41" s="500"/>
      <c r="BZ41" s="500"/>
      <c r="CA41" s="500"/>
      <c r="CB41" s="500"/>
      <c r="CC41" s="500"/>
      <c r="CD41" s="500"/>
      <c r="CE41" s="500"/>
      <c r="CF41" s="500"/>
      <c r="CG41" s="500"/>
      <c r="CH41" s="500"/>
      <c r="CI41" s="500"/>
      <c r="CJ41" s="500"/>
      <c r="CK41" s="500"/>
      <c r="CL41" s="500"/>
      <c r="CM41" s="500"/>
      <c r="CN41" s="500"/>
      <c r="CO41" s="500"/>
      <c r="CP41" s="500"/>
      <c r="CQ41" s="500"/>
      <c r="CR41" s="500"/>
      <c r="CS41" s="500"/>
      <c r="CT41" s="500"/>
      <c r="CU41" s="500"/>
      <c r="CV41" s="500"/>
      <c r="CW41" s="500"/>
      <c r="CX41" s="500"/>
      <c r="CY41" s="500"/>
      <c r="CZ41" s="500"/>
    </row>
    <row r="42" spans="1:104" s="1839" customFormat="1" ht="15" customHeight="1">
      <c r="A42" s="1905" t="s">
        <v>672</v>
      </c>
      <c r="B42" s="1821" t="s">
        <v>673</v>
      </c>
      <c r="C42" s="1906">
        <v>0</v>
      </c>
      <c r="D42" s="1906">
        <v>110.8</v>
      </c>
      <c r="E42" s="1906">
        <v>55.2</v>
      </c>
      <c r="F42" s="1906">
        <v>57.92</v>
      </c>
      <c r="G42" s="1906">
        <v>223.93</v>
      </c>
      <c r="H42" s="1906"/>
      <c r="I42" s="1906">
        <v>0</v>
      </c>
      <c r="J42" s="1906">
        <v>8.2899999999999991</v>
      </c>
      <c r="K42" s="1906">
        <v>4.13</v>
      </c>
      <c r="L42" s="1906">
        <v>4.34</v>
      </c>
      <c r="M42" s="1906">
        <v>16.760000000000002</v>
      </c>
      <c r="N42" s="1906"/>
      <c r="O42" s="1906">
        <v>0</v>
      </c>
      <c r="P42" s="1906">
        <v>7.83</v>
      </c>
      <c r="Q42" s="1906">
        <v>3.9</v>
      </c>
      <c r="R42" s="1906">
        <v>4.09</v>
      </c>
      <c r="S42" s="1906">
        <v>15.82</v>
      </c>
      <c r="T42" s="1906"/>
      <c r="U42" s="1906">
        <v>0</v>
      </c>
      <c r="V42" s="1906">
        <v>0</v>
      </c>
      <c r="W42" s="1906">
        <v>0</v>
      </c>
      <c r="X42" s="1906">
        <v>41.97</v>
      </c>
      <c r="Y42" s="1906">
        <v>41.97</v>
      </c>
      <c r="Z42" s="1906"/>
      <c r="AA42" s="1906">
        <v>0</v>
      </c>
      <c r="AB42" s="1906">
        <v>0</v>
      </c>
      <c r="AC42" s="1906">
        <v>0</v>
      </c>
      <c r="AD42" s="1906">
        <v>0</v>
      </c>
      <c r="AE42" s="1906">
        <v>0</v>
      </c>
      <c r="AF42" s="1906"/>
      <c r="AG42" s="1906">
        <v>0</v>
      </c>
      <c r="AH42" s="1906">
        <v>0</v>
      </c>
      <c r="AI42" s="1906">
        <v>0</v>
      </c>
      <c r="AJ42" s="1906">
        <v>0</v>
      </c>
      <c r="AK42" s="1906">
        <v>0</v>
      </c>
      <c r="AL42" s="1906">
        <v>0</v>
      </c>
      <c r="AM42" s="1906">
        <v>0</v>
      </c>
      <c r="AN42" s="1906">
        <v>0</v>
      </c>
      <c r="AO42" s="1906">
        <v>0</v>
      </c>
      <c r="AP42" s="1906">
        <v>0</v>
      </c>
      <c r="AQ42" s="1906">
        <v>0</v>
      </c>
      <c r="AR42" s="1906"/>
      <c r="AS42" s="1906">
        <v>0</v>
      </c>
      <c r="AT42" s="1906">
        <v>2.19</v>
      </c>
      <c r="AU42" s="1906">
        <v>1.0900000000000001</v>
      </c>
      <c r="AV42" s="1906">
        <v>1.1399999999999999</v>
      </c>
      <c r="AW42" s="1906">
        <v>4.42</v>
      </c>
      <c r="AX42" s="1906"/>
      <c r="AY42" s="1906">
        <v>0</v>
      </c>
      <c r="AZ42" s="1906">
        <v>11.81</v>
      </c>
      <c r="BA42" s="1906">
        <v>5.88</v>
      </c>
      <c r="BB42" s="1906">
        <v>6.17</v>
      </c>
      <c r="BC42" s="1906">
        <v>23.87</v>
      </c>
      <c r="BD42" s="1906"/>
      <c r="BE42" s="1906">
        <v>0</v>
      </c>
      <c r="BF42" s="1906">
        <v>140.93</v>
      </c>
      <c r="BG42" s="1906">
        <v>70.209999999999994</v>
      </c>
      <c r="BH42" s="1906">
        <v>115.64</v>
      </c>
      <c r="BI42" s="1906">
        <v>326.77999999999997</v>
      </c>
      <c r="BJ42" s="1907"/>
      <c r="BK42" s="500"/>
      <c r="BL42" s="500"/>
      <c r="BM42" s="500"/>
      <c r="BN42" s="500"/>
      <c r="BO42" s="500"/>
      <c r="BP42" s="500"/>
      <c r="BQ42" s="500"/>
      <c r="BR42" s="500"/>
      <c r="BS42" s="500"/>
      <c r="BT42" s="500"/>
      <c r="BU42" s="500"/>
      <c r="BV42" s="500"/>
      <c r="BW42" s="500"/>
      <c r="BX42" s="500"/>
      <c r="BY42" s="500"/>
      <c r="BZ42" s="500"/>
      <c r="CA42" s="500"/>
      <c r="CB42" s="500"/>
      <c r="CC42" s="500"/>
      <c r="CD42" s="500"/>
      <c r="CE42" s="500"/>
      <c r="CF42" s="500"/>
      <c r="CG42" s="500"/>
      <c r="CH42" s="500"/>
      <c r="CI42" s="500"/>
      <c r="CJ42" s="500"/>
      <c r="CK42" s="500"/>
      <c r="CL42" s="500"/>
      <c r="CM42" s="500"/>
      <c r="CN42" s="500"/>
      <c r="CO42" s="500"/>
      <c r="CP42" s="500"/>
      <c r="CQ42" s="500"/>
      <c r="CR42" s="500"/>
      <c r="CS42" s="500"/>
      <c r="CT42" s="500"/>
      <c r="CU42" s="500"/>
      <c r="CV42" s="500"/>
      <c r="CW42" s="500"/>
      <c r="CX42" s="500"/>
      <c r="CY42" s="500"/>
      <c r="CZ42" s="500"/>
    </row>
    <row r="43" spans="1:104" s="1839" customFormat="1" ht="15" customHeight="1">
      <c r="A43" s="1831">
        <v>10</v>
      </c>
      <c r="B43" s="1821" t="s">
        <v>674</v>
      </c>
      <c r="C43" s="1906">
        <v>0</v>
      </c>
      <c r="D43" s="1906">
        <v>0</v>
      </c>
      <c r="E43" s="1906">
        <v>0</v>
      </c>
      <c r="F43" s="1906">
        <v>0</v>
      </c>
      <c r="G43" s="1906">
        <v>0</v>
      </c>
      <c r="H43" s="1906"/>
      <c r="I43" s="1906">
        <v>22.82</v>
      </c>
      <c r="J43" s="1906">
        <v>81.93</v>
      </c>
      <c r="K43" s="1906">
        <v>1010.37</v>
      </c>
      <c r="L43" s="1906">
        <v>257.55</v>
      </c>
      <c r="M43" s="1906">
        <v>1372.67</v>
      </c>
      <c r="N43" s="1906"/>
      <c r="O43" s="1906">
        <v>2.6</v>
      </c>
      <c r="P43" s="1906">
        <v>9.35</v>
      </c>
      <c r="Q43" s="1906">
        <v>115.32</v>
      </c>
      <c r="R43" s="1906">
        <v>29.75</v>
      </c>
      <c r="S43" s="1906">
        <v>157.02000000000001</v>
      </c>
      <c r="T43" s="1906"/>
      <c r="U43" s="1906">
        <v>0</v>
      </c>
      <c r="V43" s="1906">
        <v>0</v>
      </c>
      <c r="W43" s="1906">
        <v>0</v>
      </c>
      <c r="X43" s="1906">
        <v>191.93</v>
      </c>
      <c r="Y43" s="1906">
        <v>191.93</v>
      </c>
      <c r="Z43" s="1906"/>
      <c r="AA43" s="1906">
        <v>0</v>
      </c>
      <c r="AB43" s="1906">
        <v>0</v>
      </c>
      <c r="AC43" s="1906">
        <v>0</v>
      </c>
      <c r="AD43" s="1906">
        <v>0</v>
      </c>
      <c r="AE43" s="1906">
        <v>0</v>
      </c>
      <c r="AF43" s="1906"/>
      <c r="AG43" s="1906">
        <v>0</v>
      </c>
      <c r="AH43" s="1906">
        <v>0</v>
      </c>
      <c r="AI43" s="1906">
        <v>0</v>
      </c>
      <c r="AJ43" s="1906">
        <v>0</v>
      </c>
      <c r="AK43" s="1906">
        <v>0</v>
      </c>
      <c r="AL43" s="1906">
        <v>0</v>
      </c>
      <c r="AM43" s="1906">
        <v>0</v>
      </c>
      <c r="AN43" s="1906">
        <v>0</v>
      </c>
      <c r="AO43" s="1906">
        <v>0</v>
      </c>
      <c r="AP43" s="1906">
        <v>200.77</v>
      </c>
      <c r="AQ43" s="1906">
        <v>200.77</v>
      </c>
      <c r="AR43" s="1906"/>
      <c r="AS43" s="1906">
        <v>0</v>
      </c>
      <c r="AT43" s="1906">
        <v>0</v>
      </c>
      <c r="AU43" s="1906">
        <v>0</v>
      </c>
      <c r="AV43" s="1906">
        <v>0</v>
      </c>
      <c r="AW43" s="1906">
        <v>0</v>
      </c>
      <c r="AX43" s="1906"/>
      <c r="AY43" s="1906">
        <v>5.17</v>
      </c>
      <c r="AZ43" s="1906">
        <v>18.57</v>
      </c>
      <c r="BA43" s="1906">
        <v>228.97</v>
      </c>
      <c r="BB43" s="1906">
        <v>58.37</v>
      </c>
      <c r="BC43" s="1906">
        <v>311.07</v>
      </c>
      <c r="BD43" s="1906"/>
      <c r="BE43" s="1906">
        <v>30.59</v>
      </c>
      <c r="BF43" s="1906">
        <v>109.84</v>
      </c>
      <c r="BG43" s="1906">
        <v>1354.65</v>
      </c>
      <c r="BH43" s="1906">
        <v>738.37</v>
      </c>
      <c r="BI43" s="1906">
        <v>2233.46</v>
      </c>
      <c r="BJ43" s="1907"/>
      <c r="BK43" s="500"/>
      <c r="BL43" s="500"/>
      <c r="BM43" s="500"/>
      <c r="BN43" s="500"/>
      <c r="BO43" s="500"/>
      <c r="BP43" s="500"/>
      <c r="BQ43" s="500"/>
      <c r="BR43" s="500"/>
      <c r="BS43" s="500"/>
      <c r="BT43" s="500"/>
      <c r="BU43" s="500"/>
      <c r="BV43" s="500"/>
      <c r="BW43" s="500"/>
      <c r="BX43" s="500"/>
      <c r="BY43" s="500"/>
      <c r="BZ43" s="500"/>
      <c r="CA43" s="500"/>
      <c r="CB43" s="500"/>
      <c r="CC43" s="500"/>
      <c r="CD43" s="500"/>
      <c r="CE43" s="500"/>
      <c r="CF43" s="500"/>
      <c r="CG43" s="500"/>
      <c r="CH43" s="500"/>
      <c r="CI43" s="500"/>
      <c r="CJ43" s="500"/>
      <c r="CK43" s="500"/>
      <c r="CL43" s="500"/>
      <c r="CM43" s="500"/>
      <c r="CN43" s="500"/>
      <c r="CO43" s="500"/>
      <c r="CP43" s="500"/>
      <c r="CQ43" s="500"/>
      <c r="CR43" s="500"/>
      <c r="CS43" s="500"/>
      <c r="CT43" s="500"/>
      <c r="CU43" s="500"/>
      <c r="CV43" s="500"/>
      <c r="CW43" s="500"/>
      <c r="CX43" s="500"/>
      <c r="CY43" s="500"/>
      <c r="CZ43" s="500"/>
    </row>
    <row r="44" spans="1:104" s="1839" customFormat="1" ht="15" customHeight="1">
      <c r="A44" s="1831">
        <v>11</v>
      </c>
      <c r="B44" s="1821" t="s">
        <v>675</v>
      </c>
      <c r="C44" s="1906">
        <v>0</v>
      </c>
      <c r="D44" s="1906">
        <v>0</v>
      </c>
      <c r="E44" s="1906">
        <v>0</v>
      </c>
      <c r="F44" s="1906">
        <v>0</v>
      </c>
      <c r="G44" s="1906">
        <v>0</v>
      </c>
      <c r="H44" s="1906"/>
      <c r="I44" s="1906">
        <v>5.47</v>
      </c>
      <c r="J44" s="1906">
        <v>19.649999999999999</v>
      </c>
      <c r="K44" s="1906">
        <v>242.31</v>
      </c>
      <c r="L44" s="1906">
        <v>61.77</v>
      </c>
      <c r="M44" s="1906">
        <v>329.2</v>
      </c>
      <c r="N44" s="1906"/>
      <c r="O44" s="1906">
        <v>0.62</v>
      </c>
      <c r="P44" s="1906">
        <v>2.2400000000000002</v>
      </c>
      <c r="Q44" s="1906">
        <v>27.66</v>
      </c>
      <c r="R44" s="1906">
        <v>7.13</v>
      </c>
      <c r="S44" s="1906">
        <v>37.659999999999997</v>
      </c>
      <c r="T44" s="1906"/>
      <c r="U44" s="1906">
        <v>0</v>
      </c>
      <c r="V44" s="1906">
        <v>0</v>
      </c>
      <c r="W44" s="1906">
        <v>0</v>
      </c>
      <c r="X44" s="1906">
        <v>46.03</v>
      </c>
      <c r="Y44" s="1906">
        <v>46.03</v>
      </c>
      <c r="Z44" s="1906"/>
      <c r="AA44" s="1906">
        <v>0</v>
      </c>
      <c r="AB44" s="1906">
        <v>0</v>
      </c>
      <c r="AC44" s="1906">
        <v>0</v>
      </c>
      <c r="AD44" s="1906">
        <v>0</v>
      </c>
      <c r="AE44" s="1906">
        <v>0</v>
      </c>
      <c r="AF44" s="1906"/>
      <c r="AG44" s="1906">
        <v>0</v>
      </c>
      <c r="AH44" s="1906">
        <v>0</v>
      </c>
      <c r="AI44" s="1906">
        <v>0</v>
      </c>
      <c r="AJ44" s="1906">
        <v>0</v>
      </c>
      <c r="AK44" s="1906">
        <v>0</v>
      </c>
      <c r="AL44" s="1906">
        <v>0</v>
      </c>
      <c r="AM44" s="1906">
        <v>0</v>
      </c>
      <c r="AN44" s="1906">
        <v>0</v>
      </c>
      <c r="AO44" s="1906">
        <v>0</v>
      </c>
      <c r="AP44" s="1906">
        <v>48.15</v>
      </c>
      <c r="AQ44" s="1906">
        <v>48.15</v>
      </c>
      <c r="AR44" s="1906"/>
      <c r="AS44" s="1906">
        <v>0</v>
      </c>
      <c r="AT44" s="1906">
        <v>0</v>
      </c>
      <c r="AU44" s="1906">
        <v>0</v>
      </c>
      <c r="AV44" s="1906">
        <v>0</v>
      </c>
      <c r="AW44" s="1906">
        <v>0</v>
      </c>
      <c r="AX44" s="1906"/>
      <c r="AY44" s="1906">
        <v>1.24</v>
      </c>
      <c r="AZ44" s="1906">
        <v>4.45</v>
      </c>
      <c r="BA44" s="1906">
        <v>54.91</v>
      </c>
      <c r="BB44" s="1906">
        <v>14</v>
      </c>
      <c r="BC44" s="1906">
        <v>74.599999999999994</v>
      </c>
      <c r="BD44" s="1906"/>
      <c r="BE44" s="1906">
        <v>7.34</v>
      </c>
      <c r="BF44" s="1906">
        <v>26.34</v>
      </c>
      <c r="BG44" s="1906">
        <v>324.88</v>
      </c>
      <c r="BH44" s="1906">
        <v>177.08</v>
      </c>
      <c r="BI44" s="1906">
        <v>535.64</v>
      </c>
      <c r="BJ44" s="1907"/>
      <c r="BK44" s="500"/>
      <c r="BL44" s="500"/>
      <c r="BM44" s="500"/>
      <c r="BN44" s="500"/>
      <c r="BO44" s="500"/>
      <c r="BP44" s="500"/>
      <c r="BQ44" s="500"/>
      <c r="BR44" s="500"/>
      <c r="BS44" s="500"/>
      <c r="BT44" s="500"/>
      <c r="BU44" s="500"/>
      <c r="BV44" s="500"/>
      <c r="BW44" s="500"/>
      <c r="BX44" s="500"/>
      <c r="BY44" s="500"/>
      <c r="BZ44" s="500"/>
      <c r="CA44" s="500"/>
      <c r="CB44" s="500"/>
      <c r="CC44" s="500"/>
      <c r="CD44" s="500"/>
      <c r="CE44" s="500"/>
      <c r="CF44" s="500"/>
      <c r="CG44" s="500"/>
      <c r="CH44" s="500"/>
      <c r="CI44" s="500"/>
      <c r="CJ44" s="500"/>
      <c r="CK44" s="500"/>
      <c r="CL44" s="500"/>
      <c r="CM44" s="500"/>
      <c r="CN44" s="500"/>
      <c r="CO44" s="500"/>
      <c r="CP44" s="500"/>
      <c r="CQ44" s="500"/>
      <c r="CR44" s="500"/>
      <c r="CS44" s="500"/>
      <c r="CT44" s="500"/>
      <c r="CU44" s="500"/>
      <c r="CV44" s="500"/>
      <c r="CW44" s="500"/>
      <c r="CX44" s="500"/>
      <c r="CY44" s="500"/>
      <c r="CZ44" s="500"/>
    </row>
    <row r="45" spans="1:104" s="1839" customFormat="1" ht="15" customHeight="1">
      <c r="A45" s="1831">
        <v>12</v>
      </c>
      <c r="B45" s="1821" t="s">
        <v>676</v>
      </c>
      <c r="C45" s="1906">
        <v>0</v>
      </c>
      <c r="D45" s="1906">
        <v>0</v>
      </c>
      <c r="E45" s="1906">
        <v>0</v>
      </c>
      <c r="F45" s="1906">
        <v>0</v>
      </c>
      <c r="G45" s="1906">
        <v>0</v>
      </c>
      <c r="H45" s="1906"/>
      <c r="I45" s="1906">
        <v>0</v>
      </c>
      <c r="J45" s="1906">
        <v>0</v>
      </c>
      <c r="K45" s="1906">
        <v>5.16</v>
      </c>
      <c r="L45" s="1906">
        <v>3.98</v>
      </c>
      <c r="M45" s="1906">
        <v>9.14</v>
      </c>
      <c r="N45" s="1906"/>
      <c r="O45" s="1906">
        <v>0</v>
      </c>
      <c r="P45" s="1906">
        <v>0</v>
      </c>
      <c r="Q45" s="1906">
        <v>0.59</v>
      </c>
      <c r="R45" s="1906">
        <v>0</v>
      </c>
      <c r="S45" s="1906">
        <v>0.59</v>
      </c>
      <c r="T45" s="1906"/>
      <c r="U45" s="1906">
        <v>0</v>
      </c>
      <c r="V45" s="1906">
        <v>0</v>
      </c>
      <c r="W45" s="1906">
        <v>0</v>
      </c>
      <c r="X45" s="1906">
        <v>2.96</v>
      </c>
      <c r="Y45" s="1906">
        <v>2.96</v>
      </c>
      <c r="Z45" s="1906"/>
      <c r="AA45" s="1906">
        <v>0</v>
      </c>
      <c r="AB45" s="1906">
        <v>0</v>
      </c>
      <c r="AC45" s="1906">
        <v>0</v>
      </c>
      <c r="AD45" s="1906">
        <v>0</v>
      </c>
      <c r="AE45" s="1906">
        <v>0</v>
      </c>
      <c r="AF45" s="1906"/>
      <c r="AG45" s="1906">
        <v>0</v>
      </c>
      <c r="AH45" s="1906">
        <v>0</v>
      </c>
      <c r="AI45" s="1906">
        <v>0</v>
      </c>
      <c r="AJ45" s="1906">
        <v>0</v>
      </c>
      <c r="AK45" s="1906">
        <v>0</v>
      </c>
      <c r="AL45" s="1906">
        <v>0</v>
      </c>
      <c r="AM45" s="1906">
        <v>0</v>
      </c>
      <c r="AN45" s="1906">
        <v>0</v>
      </c>
      <c r="AO45" s="1906">
        <v>0</v>
      </c>
      <c r="AP45" s="1906">
        <v>3.1</v>
      </c>
      <c r="AQ45" s="1906">
        <v>3.1</v>
      </c>
      <c r="AR45" s="1906"/>
      <c r="AS45" s="1906">
        <v>0</v>
      </c>
      <c r="AT45" s="1906">
        <v>0</v>
      </c>
      <c r="AU45" s="1906">
        <v>0</v>
      </c>
      <c r="AV45" s="1906">
        <v>0</v>
      </c>
      <c r="AW45" s="1906">
        <v>0</v>
      </c>
      <c r="AX45" s="1906"/>
      <c r="AY45" s="1906">
        <v>0</v>
      </c>
      <c r="AZ45" s="1906">
        <v>0</v>
      </c>
      <c r="BA45" s="1906">
        <v>1.17</v>
      </c>
      <c r="BB45" s="1906">
        <v>0.9</v>
      </c>
      <c r="BC45" s="1906">
        <v>2.0699999999999998</v>
      </c>
      <c r="BD45" s="1906"/>
      <c r="BE45" s="1906">
        <v>0</v>
      </c>
      <c r="BF45" s="1906">
        <v>0</v>
      </c>
      <c r="BG45" s="1906">
        <v>6.92</v>
      </c>
      <c r="BH45" s="1906">
        <v>10.94</v>
      </c>
      <c r="BI45" s="1906">
        <v>17.87</v>
      </c>
      <c r="BJ45" s="1907"/>
      <c r="BK45" s="500"/>
      <c r="BL45" s="500"/>
      <c r="BM45" s="500"/>
      <c r="BN45" s="500"/>
      <c r="BO45" s="500"/>
      <c r="BP45" s="500"/>
      <c r="BQ45" s="500"/>
      <c r="BR45" s="500"/>
      <c r="BS45" s="500"/>
      <c r="BT45" s="500"/>
      <c r="BU45" s="500"/>
      <c r="BV45" s="500"/>
      <c r="BW45" s="500"/>
      <c r="BX45" s="500"/>
      <c r="BY45" s="500"/>
      <c r="BZ45" s="500"/>
      <c r="CA45" s="500"/>
      <c r="CB45" s="500"/>
      <c r="CC45" s="500"/>
      <c r="CD45" s="500"/>
      <c r="CE45" s="500"/>
      <c r="CF45" s="500"/>
      <c r="CG45" s="500"/>
      <c r="CH45" s="500"/>
      <c r="CI45" s="500"/>
      <c r="CJ45" s="500"/>
      <c r="CK45" s="500"/>
      <c r="CL45" s="500"/>
      <c r="CM45" s="500"/>
      <c r="CN45" s="500"/>
      <c r="CO45" s="500"/>
      <c r="CP45" s="500"/>
      <c r="CQ45" s="500"/>
      <c r="CR45" s="500"/>
      <c r="CS45" s="500"/>
      <c r="CT45" s="500"/>
      <c r="CU45" s="500"/>
      <c r="CV45" s="500"/>
      <c r="CW45" s="500"/>
      <c r="CX45" s="500"/>
      <c r="CY45" s="500"/>
      <c r="CZ45" s="500"/>
    </row>
    <row r="46" spans="1:104" s="1839" customFormat="1" ht="15" customHeight="1">
      <c r="A46" s="1831">
        <v>13</v>
      </c>
      <c r="B46" s="1821" t="s">
        <v>677</v>
      </c>
      <c r="C46" s="1906">
        <v>0</v>
      </c>
      <c r="D46" s="1906">
        <v>0</v>
      </c>
      <c r="E46" s="1906">
        <v>0</v>
      </c>
      <c r="F46" s="1906">
        <v>0</v>
      </c>
      <c r="G46" s="1906">
        <v>0</v>
      </c>
      <c r="H46" s="1906"/>
      <c r="I46" s="1906">
        <v>15.1</v>
      </c>
      <c r="J46" s="1906">
        <v>10.88</v>
      </c>
      <c r="K46" s="1906">
        <v>105.04</v>
      </c>
      <c r="L46" s="1906">
        <v>31.63</v>
      </c>
      <c r="M46" s="1906">
        <v>162.66</v>
      </c>
      <c r="N46" s="1906"/>
      <c r="O46" s="1906">
        <v>4.24</v>
      </c>
      <c r="P46" s="1906">
        <v>3.06</v>
      </c>
      <c r="Q46" s="1906">
        <v>29.52</v>
      </c>
      <c r="R46" s="1906">
        <v>8.89</v>
      </c>
      <c r="S46" s="1906">
        <v>45.71</v>
      </c>
      <c r="T46" s="1906"/>
      <c r="U46" s="1906">
        <v>0</v>
      </c>
      <c r="V46" s="1906">
        <v>0</v>
      </c>
      <c r="W46" s="1906">
        <v>0</v>
      </c>
      <c r="X46" s="1906">
        <v>74.45</v>
      </c>
      <c r="Y46" s="1906">
        <v>74.45</v>
      </c>
      <c r="Z46" s="1906"/>
      <c r="AA46" s="1906">
        <v>0</v>
      </c>
      <c r="AB46" s="1906">
        <v>0</v>
      </c>
      <c r="AC46" s="1906">
        <v>0</v>
      </c>
      <c r="AD46" s="1906">
        <v>0</v>
      </c>
      <c r="AE46" s="1906">
        <v>0</v>
      </c>
      <c r="AF46" s="1906"/>
      <c r="AG46" s="1906">
        <v>0</v>
      </c>
      <c r="AH46" s="1906">
        <v>0</v>
      </c>
      <c r="AI46" s="1906">
        <v>0</v>
      </c>
      <c r="AJ46" s="1906">
        <v>0</v>
      </c>
      <c r="AK46" s="1906">
        <v>0</v>
      </c>
      <c r="AL46" s="1906">
        <v>0</v>
      </c>
      <c r="AM46" s="1906">
        <v>0</v>
      </c>
      <c r="AN46" s="1906">
        <v>0</v>
      </c>
      <c r="AO46" s="1906">
        <v>0</v>
      </c>
      <c r="AP46" s="1906">
        <v>0</v>
      </c>
      <c r="AQ46" s="1906">
        <v>0</v>
      </c>
      <c r="AR46" s="1906"/>
      <c r="AS46" s="1906">
        <v>16.68</v>
      </c>
      <c r="AT46" s="1906">
        <v>12.02</v>
      </c>
      <c r="AU46" s="1906">
        <v>115.99</v>
      </c>
      <c r="AV46" s="1906">
        <v>34.93</v>
      </c>
      <c r="AW46" s="1906">
        <v>179.61</v>
      </c>
      <c r="AX46" s="1906"/>
      <c r="AY46" s="1906">
        <v>0</v>
      </c>
      <c r="AZ46" s="1906">
        <v>0</v>
      </c>
      <c r="BA46" s="1906">
        <v>0</v>
      </c>
      <c r="BB46" s="1906">
        <v>0</v>
      </c>
      <c r="BC46" s="1906">
        <v>0</v>
      </c>
      <c r="BD46" s="1906"/>
      <c r="BE46" s="1906">
        <v>36.020000000000003</v>
      </c>
      <c r="BF46" s="1906">
        <v>25.96</v>
      </c>
      <c r="BG46" s="1906">
        <v>250.55</v>
      </c>
      <c r="BH46" s="1906">
        <v>149.88999999999999</v>
      </c>
      <c r="BI46" s="1906">
        <v>462.43</v>
      </c>
      <c r="BJ46" s="1907"/>
      <c r="BK46" s="500"/>
      <c r="BL46" s="500"/>
      <c r="BM46" s="500"/>
      <c r="BN46" s="500"/>
      <c r="BO46" s="500"/>
      <c r="BP46" s="500"/>
      <c r="BQ46" s="500"/>
      <c r="BR46" s="500"/>
      <c r="BS46" s="500"/>
      <c r="BT46" s="500"/>
      <c r="BU46" s="500"/>
      <c r="BV46" s="500"/>
      <c r="BW46" s="500"/>
      <c r="BX46" s="500"/>
      <c r="BY46" s="500"/>
      <c r="BZ46" s="500"/>
      <c r="CA46" s="500"/>
      <c r="CB46" s="500"/>
      <c r="CC46" s="500"/>
      <c r="CD46" s="500"/>
      <c r="CE46" s="500"/>
      <c r="CF46" s="500"/>
      <c r="CG46" s="500"/>
      <c r="CH46" s="500"/>
      <c r="CI46" s="500"/>
      <c r="CJ46" s="500"/>
      <c r="CK46" s="500"/>
      <c r="CL46" s="500"/>
      <c r="CM46" s="500"/>
      <c r="CN46" s="500"/>
      <c r="CO46" s="500"/>
      <c r="CP46" s="500"/>
      <c r="CQ46" s="500"/>
      <c r="CR46" s="500"/>
      <c r="CS46" s="500"/>
      <c r="CT46" s="500"/>
      <c r="CU46" s="500"/>
      <c r="CV46" s="500"/>
      <c r="CW46" s="500"/>
      <c r="CX46" s="500"/>
      <c r="CY46" s="500"/>
      <c r="CZ46" s="500"/>
    </row>
    <row r="47" spans="1:104" s="1839" customFormat="1" ht="15" customHeight="1">
      <c r="A47" s="1831">
        <v>14</v>
      </c>
      <c r="B47" s="1821" t="s">
        <v>678</v>
      </c>
      <c r="C47" s="1906">
        <v>0</v>
      </c>
      <c r="D47" s="1906">
        <v>0</v>
      </c>
      <c r="E47" s="1906">
        <v>0</v>
      </c>
      <c r="F47" s="1906">
        <v>0</v>
      </c>
      <c r="G47" s="1906">
        <v>0</v>
      </c>
      <c r="H47" s="1906"/>
      <c r="I47" s="1906">
        <v>4.34</v>
      </c>
      <c r="J47" s="1906">
        <v>8.31</v>
      </c>
      <c r="K47" s="1906">
        <v>49.88</v>
      </c>
      <c r="L47" s="1906">
        <v>13.83</v>
      </c>
      <c r="M47" s="1906">
        <v>76.36</v>
      </c>
      <c r="N47" s="1906"/>
      <c r="O47" s="1906">
        <v>0.22</v>
      </c>
      <c r="P47" s="1906">
        <v>2.34</v>
      </c>
      <c r="Q47" s="1906">
        <v>14.02</v>
      </c>
      <c r="R47" s="1906">
        <v>3.89</v>
      </c>
      <c r="S47" s="1906">
        <v>20.46</v>
      </c>
      <c r="T47" s="1906"/>
      <c r="U47" s="1906">
        <v>0</v>
      </c>
      <c r="V47" s="1906">
        <v>0</v>
      </c>
      <c r="W47" s="1906">
        <v>0</v>
      </c>
      <c r="X47" s="1906">
        <v>32.56</v>
      </c>
      <c r="Y47" s="1906">
        <v>32.56</v>
      </c>
      <c r="Z47" s="1906"/>
      <c r="AA47" s="1906">
        <v>0</v>
      </c>
      <c r="AB47" s="1906">
        <v>0</v>
      </c>
      <c r="AC47" s="1906">
        <v>0</v>
      </c>
      <c r="AD47" s="1906">
        <v>0</v>
      </c>
      <c r="AE47" s="1906">
        <v>0</v>
      </c>
      <c r="AF47" s="1906"/>
      <c r="AG47" s="1906">
        <v>0</v>
      </c>
      <c r="AH47" s="1906">
        <v>0</v>
      </c>
      <c r="AI47" s="1906">
        <v>0</v>
      </c>
      <c r="AJ47" s="1906">
        <v>0</v>
      </c>
      <c r="AK47" s="1906">
        <v>0</v>
      </c>
      <c r="AL47" s="1906">
        <v>0</v>
      </c>
      <c r="AM47" s="1906">
        <v>0</v>
      </c>
      <c r="AN47" s="1906">
        <v>0</v>
      </c>
      <c r="AO47" s="1906">
        <v>0</v>
      </c>
      <c r="AP47" s="1906">
        <v>0</v>
      </c>
      <c r="AQ47" s="1906">
        <v>0</v>
      </c>
      <c r="AR47" s="1906"/>
      <c r="AS47" s="1906">
        <v>4.79</v>
      </c>
      <c r="AT47" s="1906">
        <v>9.18</v>
      </c>
      <c r="AU47" s="1906">
        <v>55.07</v>
      </c>
      <c r="AV47" s="1906">
        <v>15.28</v>
      </c>
      <c r="AW47" s="1906">
        <v>84.32</v>
      </c>
      <c r="AX47" s="1906"/>
      <c r="AY47" s="1906">
        <v>0</v>
      </c>
      <c r="AZ47" s="1906">
        <v>0</v>
      </c>
      <c r="BA47" s="1906">
        <v>0</v>
      </c>
      <c r="BB47" s="1906">
        <v>0</v>
      </c>
      <c r="BC47" s="1906">
        <v>0</v>
      </c>
      <c r="BD47" s="1906"/>
      <c r="BE47" s="1906">
        <v>10.35</v>
      </c>
      <c r="BF47" s="1906">
        <v>19.829999999999998</v>
      </c>
      <c r="BG47" s="1906">
        <v>118.97</v>
      </c>
      <c r="BH47" s="1906">
        <v>65.55</v>
      </c>
      <c r="BI47" s="1906">
        <v>214.7</v>
      </c>
      <c r="BJ47" s="1907"/>
      <c r="BK47" s="500"/>
      <c r="BL47" s="500"/>
      <c r="BM47" s="500"/>
      <c r="BN47" s="500"/>
      <c r="BO47" s="500"/>
      <c r="BP47" s="500"/>
      <c r="BQ47" s="500"/>
      <c r="BR47" s="500"/>
      <c r="BS47" s="500"/>
      <c r="BT47" s="500"/>
      <c r="BU47" s="500"/>
      <c r="BV47" s="500"/>
      <c r="BW47" s="500"/>
      <c r="BX47" s="500"/>
      <c r="BY47" s="500"/>
      <c r="BZ47" s="500"/>
      <c r="CA47" s="500"/>
      <c r="CB47" s="500"/>
      <c r="CC47" s="500"/>
      <c r="CD47" s="500"/>
      <c r="CE47" s="500"/>
      <c r="CF47" s="500"/>
      <c r="CG47" s="500"/>
      <c r="CH47" s="500"/>
      <c r="CI47" s="500"/>
      <c r="CJ47" s="500"/>
      <c r="CK47" s="500"/>
      <c r="CL47" s="500"/>
      <c r="CM47" s="500"/>
      <c r="CN47" s="500"/>
      <c r="CO47" s="500"/>
      <c r="CP47" s="500"/>
      <c r="CQ47" s="500"/>
      <c r="CR47" s="500"/>
      <c r="CS47" s="500"/>
      <c r="CT47" s="500"/>
      <c r="CU47" s="500"/>
      <c r="CV47" s="500"/>
      <c r="CW47" s="500"/>
      <c r="CX47" s="500"/>
      <c r="CY47" s="500"/>
      <c r="CZ47" s="500"/>
    </row>
    <row r="48" spans="1:104" s="1839" customFormat="1" ht="15" customHeight="1">
      <c r="A48" s="1831">
        <v>15</v>
      </c>
      <c r="B48" s="1821" t="s">
        <v>679</v>
      </c>
      <c r="C48" s="1906">
        <v>0</v>
      </c>
      <c r="D48" s="1906">
        <v>0</v>
      </c>
      <c r="E48" s="1906">
        <v>0</v>
      </c>
      <c r="F48" s="1906">
        <v>0</v>
      </c>
      <c r="G48" s="1906">
        <v>0</v>
      </c>
      <c r="H48" s="1906"/>
      <c r="I48" s="1906">
        <v>0</v>
      </c>
      <c r="J48" s="1906">
        <v>0</v>
      </c>
      <c r="K48" s="1906">
        <v>6.12</v>
      </c>
      <c r="L48" s="1906">
        <v>3.38</v>
      </c>
      <c r="M48" s="1906">
        <v>9.49</v>
      </c>
      <c r="N48" s="1906"/>
      <c r="O48" s="1906">
        <v>0</v>
      </c>
      <c r="P48" s="1906">
        <v>0</v>
      </c>
      <c r="Q48" s="1906">
        <v>1.72</v>
      </c>
      <c r="R48" s="1906">
        <v>0.95</v>
      </c>
      <c r="S48" s="1906">
        <v>2.67</v>
      </c>
      <c r="T48" s="1906"/>
      <c r="U48" s="1906">
        <v>0</v>
      </c>
      <c r="V48" s="1906">
        <v>0</v>
      </c>
      <c r="W48" s="1906">
        <v>0</v>
      </c>
      <c r="X48" s="1906">
        <v>7.94</v>
      </c>
      <c r="Y48" s="1906">
        <v>7.94</v>
      </c>
      <c r="Z48" s="1906"/>
      <c r="AA48" s="1906">
        <v>0</v>
      </c>
      <c r="AB48" s="1906">
        <v>0</v>
      </c>
      <c r="AC48" s="1906">
        <v>0</v>
      </c>
      <c r="AD48" s="1906">
        <v>0</v>
      </c>
      <c r="AE48" s="1906">
        <v>0</v>
      </c>
      <c r="AF48" s="1906"/>
      <c r="AG48" s="1906">
        <v>0</v>
      </c>
      <c r="AH48" s="1906">
        <v>0</v>
      </c>
      <c r="AI48" s="1906">
        <v>0</v>
      </c>
      <c r="AJ48" s="1906">
        <v>0</v>
      </c>
      <c r="AK48" s="1906">
        <v>0</v>
      </c>
      <c r="AL48" s="1906">
        <v>0</v>
      </c>
      <c r="AM48" s="1906">
        <v>0</v>
      </c>
      <c r="AN48" s="1906">
        <v>0</v>
      </c>
      <c r="AO48" s="1906">
        <v>0</v>
      </c>
      <c r="AP48" s="1906">
        <v>0</v>
      </c>
      <c r="AQ48" s="1906">
        <v>0</v>
      </c>
      <c r="AR48" s="1906"/>
      <c r="AS48" s="1906">
        <v>0</v>
      </c>
      <c r="AT48" s="1906">
        <v>0</v>
      </c>
      <c r="AU48" s="1906">
        <v>6.76</v>
      </c>
      <c r="AV48" s="1906">
        <v>3.73</v>
      </c>
      <c r="AW48" s="1906">
        <v>10.48</v>
      </c>
      <c r="AX48" s="1906"/>
      <c r="AY48" s="1906">
        <v>0</v>
      </c>
      <c r="AZ48" s="1906">
        <v>0</v>
      </c>
      <c r="BA48" s="1906">
        <v>0</v>
      </c>
      <c r="BB48" s="1906">
        <v>0</v>
      </c>
      <c r="BC48" s="1906">
        <v>0</v>
      </c>
      <c r="BD48" s="1906"/>
      <c r="BE48" s="1906">
        <v>0</v>
      </c>
      <c r="BF48" s="1906">
        <v>0</v>
      </c>
      <c r="BG48" s="1906">
        <v>14.6</v>
      </c>
      <c r="BH48" s="1906">
        <v>15.99</v>
      </c>
      <c r="BI48" s="1906">
        <v>30.59</v>
      </c>
      <c r="BJ48" s="1907"/>
      <c r="BK48" s="500"/>
      <c r="BL48" s="500"/>
      <c r="BM48" s="500"/>
      <c r="BN48" s="500"/>
      <c r="BO48" s="500"/>
      <c r="BP48" s="500"/>
      <c r="BQ48" s="500"/>
      <c r="BR48" s="500"/>
      <c r="BS48" s="500"/>
      <c r="BT48" s="500"/>
      <c r="BU48" s="500"/>
      <c r="BV48" s="500"/>
      <c r="BW48" s="500"/>
      <c r="BX48" s="500"/>
      <c r="BY48" s="500"/>
      <c r="BZ48" s="500"/>
      <c r="CA48" s="500"/>
      <c r="CB48" s="500"/>
      <c r="CC48" s="500"/>
      <c r="CD48" s="500"/>
      <c r="CE48" s="500"/>
      <c r="CF48" s="500"/>
      <c r="CG48" s="500"/>
      <c r="CH48" s="500"/>
      <c r="CI48" s="500"/>
      <c r="CJ48" s="500"/>
      <c r="CK48" s="500"/>
      <c r="CL48" s="500"/>
      <c r="CM48" s="500"/>
      <c r="CN48" s="500"/>
      <c r="CO48" s="500"/>
      <c r="CP48" s="500"/>
      <c r="CQ48" s="500"/>
      <c r="CR48" s="500"/>
      <c r="CS48" s="500"/>
      <c r="CT48" s="500"/>
      <c r="CU48" s="500"/>
      <c r="CV48" s="500"/>
      <c r="CW48" s="500"/>
      <c r="CX48" s="500"/>
      <c r="CY48" s="500"/>
      <c r="CZ48" s="500"/>
    </row>
    <row r="49" spans="1:104" s="1839" customFormat="1" ht="15" customHeight="1">
      <c r="A49" s="1831">
        <v>16</v>
      </c>
      <c r="B49" s="1821" t="s">
        <v>680</v>
      </c>
      <c r="C49" s="1906">
        <v>0</v>
      </c>
      <c r="D49" s="1906">
        <v>0</v>
      </c>
      <c r="E49" s="1906">
        <v>0</v>
      </c>
      <c r="F49" s="1906">
        <v>0</v>
      </c>
      <c r="G49" s="1906">
        <v>0</v>
      </c>
      <c r="H49" s="1906"/>
      <c r="I49" s="1906">
        <v>0</v>
      </c>
      <c r="J49" s="1906">
        <v>3.97</v>
      </c>
      <c r="K49" s="1906">
        <v>61.69</v>
      </c>
      <c r="L49" s="1906">
        <v>23.19</v>
      </c>
      <c r="M49" s="1906">
        <v>88.85</v>
      </c>
      <c r="N49" s="1906"/>
      <c r="O49" s="1906">
        <v>0</v>
      </c>
      <c r="P49" s="1906">
        <v>1.85</v>
      </c>
      <c r="Q49" s="1906">
        <v>34.340000000000003</v>
      </c>
      <c r="R49" s="1906">
        <v>12.73</v>
      </c>
      <c r="S49" s="1906">
        <v>48.92</v>
      </c>
      <c r="T49" s="1906"/>
      <c r="U49" s="1906">
        <v>0</v>
      </c>
      <c r="V49" s="1906">
        <v>0</v>
      </c>
      <c r="W49" s="1906">
        <v>0</v>
      </c>
      <c r="X49" s="1906">
        <v>133.99</v>
      </c>
      <c r="Y49" s="1906">
        <v>133.99</v>
      </c>
      <c r="Z49" s="1906"/>
      <c r="AA49" s="1906">
        <v>0</v>
      </c>
      <c r="AB49" s="1906">
        <v>0</v>
      </c>
      <c r="AC49" s="1906">
        <v>0</v>
      </c>
      <c r="AD49" s="1906">
        <v>30.97</v>
      </c>
      <c r="AE49" s="1906">
        <v>30.97</v>
      </c>
      <c r="AF49" s="1906"/>
      <c r="AG49" s="1906">
        <v>0</v>
      </c>
      <c r="AH49" s="1906">
        <v>0</v>
      </c>
      <c r="AI49" s="1906">
        <v>0</v>
      </c>
      <c r="AJ49" s="1906">
        <v>0</v>
      </c>
      <c r="AK49" s="1906">
        <v>0</v>
      </c>
      <c r="AL49" s="1906">
        <v>0</v>
      </c>
      <c r="AM49" s="1906">
        <v>0</v>
      </c>
      <c r="AN49" s="1906">
        <v>0</v>
      </c>
      <c r="AO49" s="1906">
        <v>0</v>
      </c>
      <c r="AP49" s="1906">
        <v>0</v>
      </c>
      <c r="AQ49" s="1906">
        <v>0</v>
      </c>
      <c r="AR49" s="1906"/>
      <c r="AS49" s="1906">
        <v>0</v>
      </c>
      <c r="AT49" s="1906">
        <v>1.44</v>
      </c>
      <c r="AU49" s="1906">
        <v>16.23</v>
      </c>
      <c r="AV49" s="1906">
        <v>6.22</v>
      </c>
      <c r="AW49" s="1906">
        <v>23.9</v>
      </c>
      <c r="AX49" s="1906"/>
      <c r="AY49" s="1906">
        <v>0</v>
      </c>
      <c r="AZ49" s="1906">
        <v>1.1000000000000001</v>
      </c>
      <c r="BA49" s="1906">
        <v>18.14</v>
      </c>
      <c r="BB49" s="1906">
        <v>6.79</v>
      </c>
      <c r="BC49" s="1906">
        <v>26.02</v>
      </c>
      <c r="BD49" s="1906"/>
      <c r="BE49" s="1906">
        <v>0</v>
      </c>
      <c r="BF49" s="1906">
        <v>8.36</v>
      </c>
      <c r="BG49" s="1906">
        <v>130.4</v>
      </c>
      <c r="BH49" s="1906">
        <v>213.9</v>
      </c>
      <c r="BI49" s="1906">
        <v>352.65</v>
      </c>
      <c r="BJ49" s="1907"/>
      <c r="BK49" s="500"/>
      <c r="BL49" s="500"/>
      <c r="BM49" s="500"/>
      <c r="BN49" s="500"/>
      <c r="BO49" s="500"/>
      <c r="BP49" s="500"/>
      <c r="BQ49" s="500"/>
      <c r="BR49" s="500"/>
      <c r="BS49" s="500"/>
      <c r="BT49" s="500"/>
      <c r="BU49" s="500"/>
      <c r="BV49" s="500"/>
      <c r="BW49" s="500"/>
      <c r="BX49" s="500"/>
      <c r="BY49" s="500"/>
      <c r="BZ49" s="500"/>
      <c r="CA49" s="500"/>
      <c r="CB49" s="500"/>
      <c r="CC49" s="500"/>
      <c r="CD49" s="500"/>
      <c r="CE49" s="500"/>
      <c r="CF49" s="500"/>
      <c r="CG49" s="500"/>
      <c r="CH49" s="500"/>
      <c r="CI49" s="500"/>
      <c r="CJ49" s="500"/>
      <c r="CK49" s="500"/>
      <c r="CL49" s="500"/>
      <c r="CM49" s="500"/>
      <c r="CN49" s="500"/>
      <c r="CO49" s="500"/>
      <c r="CP49" s="500"/>
      <c r="CQ49" s="500"/>
      <c r="CR49" s="500"/>
      <c r="CS49" s="500"/>
      <c r="CT49" s="500"/>
      <c r="CU49" s="500"/>
      <c r="CV49" s="500"/>
      <c r="CW49" s="500"/>
      <c r="CX49" s="500"/>
      <c r="CY49" s="500"/>
      <c r="CZ49" s="500"/>
    </row>
    <row r="50" spans="1:104" s="1839" customFormat="1" ht="15" customHeight="1">
      <c r="A50" s="1831">
        <v>17</v>
      </c>
      <c r="B50" s="1821" t="s">
        <v>681</v>
      </c>
      <c r="C50" s="1906">
        <v>0</v>
      </c>
      <c r="D50" s="1906">
        <v>0</v>
      </c>
      <c r="E50" s="1906">
        <v>0</v>
      </c>
      <c r="F50" s="1906">
        <v>0</v>
      </c>
      <c r="G50" s="1906">
        <v>0</v>
      </c>
      <c r="H50" s="1906"/>
      <c r="I50" s="1906">
        <v>23.79</v>
      </c>
      <c r="J50" s="1906">
        <v>8.69</v>
      </c>
      <c r="K50" s="1906">
        <v>214.33</v>
      </c>
      <c r="L50" s="1906">
        <v>112.47</v>
      </c>
      <c r="M50" s="1906">
        <v>359.29</v>
      </c>
      <c r="N50" s="1906"/>
      <c r="O50" s="1906">
        <v>37.78</v>
      </c>
      <c r="P50" s="1906">
        <v>13.8</v>
      </c>
      <c r="Q50" s="1906">
        <v>340.36</v>
      </c>
      <c r="R50" s="1906">
        <v>178.6</v>
      </c>
      <c r="S50" s="1906">
        <v>570.54</v>
      </c>
      <c r="T50" s="1906"/>
      <c r="U50" s="1906">
        <v>0</v>
      </c>
      <c r="V50" s="1906">
        <v>0</v>
      </c>
      <c r="W50" s="1906">
        <v>0</v>
      </c>
      <c r="X50" s="1906">
        <v>101.94</v>
      </c>
      <c r="Y50" s="1906">
        <v>101.94</v>
      </c>
      <c r="Z50" s="1906"/>
      <c r="AA50" s="1906">
        <v>0</v>
      </c>
      <c r="AB50" s="1906">
        <v>0</v>
      </c>
      <c r="AC50" s="1906">
        <v>0</v>
      </c>
      <c r="AD50" s="1906">
        <v>120.73</v>
      </c>
      <c r="AE50" s="1906">
        <v>120.73</v>
      </c>
      <c r="AF50" s="1906"/>
      <c r="AG50" s="1906">
        <v>0</v>
      </c>
      <c r="AH50" s="1906">
        <v>0</v>
      </c>
      <c r="AI50" s="1906">
        <v>0</v>
      </c>
      <c r="AJ50" s="1906">
        <v>0</v>
      </c>
      <c r="AK50" s="1906">
        <v>0</v>
      </c>
      <c r="AL50" s="1906">
        <v>0</v>
      </c>
      <c r="AM50" s="1906">
        <v>0</v>
      </c>
      <c r="AN50" s="1906">
        <v>0</v>
      </c>
      <c r="AO50" s="1906">
        <v>0</v>
      </c>
      <c r="AP50" s="1906">
        <v>0</v>
      </c>
      <c r="AQ50" s="1906">
        <v>0</v>
      </c>
      <c r="AR50" s="1906"/>
      <c r="AS50" s="1906">
        <v>6.28</v>
      </c>
      <c r="AT50" s="1906">
        <v>2.29</v>
      </c>
      <c r="AU50" s="1906">
        <v>56.57</v>
      </c>
      <c r="AV50" s="1906">
        <v>29.69</v>
      </c>
      <c r="AW50" s="1906">
        <v>94.83</v>
      </c>
      <c r="AX50" s="1906"/>
      <c r="AY50" s="1906">
        <v>9.18</v>
      </c>
      <c r="AZ50" s="1906">
        <v>3.35</v>
      </c>
      <c r="BA50" s="1906">
        <v>82.69</v>
      </c>
      <c r="BB50" s="1906">
        <v>43.39</v>
      </c>
      <c r="BC50" s="1906">
        <v>138.62</v>
      </c>
      <c r="BD50" s="1906"/>
      <c r="BE50" s="1906">
        <v>77.040000000000006</v>
      </c>
      <c r="BF50" s="1906">
        <v>28.14</v>
      </c>
      <c r="BG50" s="1906">
        <v>693.95</v>
      </c>
      <c r="BH50" s="1906">
        <v>586.80999999999995</v>
      </c>
      <c r="BI50" s="1906">
        <v>1385.94</v>
      </c>
      <c r="BJ50" s="1907"/>
      <c r="BK50" s="500"/>
      <c r="BL50" s="500"/>
      <c r="BM50" s="500"/>
      <c r="BN50" s="500"/>
      <c r="BO50" s="500"/>
      <c r="BP50" s="500"/>
      <c r="BQ50" s="500"/>
      <c r="BR50" s="500"/>
      <c r="BS50" s="500"/>
      <c r="BT50" s="500"/>
      <c r="BU50" s="500"/>
      <c r="BV50" s="500"/>
      <c r="BW50" s="500"/>
      <c r="BX50" s="500"/>
      <c r="BY50" s="500"/>
      <c r="BZ50" s="500"/>
      <c r="CA50" s="500"/>
      <c r="CB50" s="500"/>
      <c r="CC50" s="500"/>
      <c r="CD50" s="500"/>
      <c r="CE50" s="500"/>
      <c r="CF50" s="500"/>
      <c r="CG50" s="500"/>
      <c r="CH50" s="500"/>
      <c r="CI50" s="500"/>
      <c r="CJ50" s="500"/>
      <c r="CK50" s="500"/>
      <c r="CL50" s="500"/>
      <c r="CM50" s="500"/>
      <c r="CN50" s="500"/>
      <c r="CO50" s="500"/>
      <c r="CP50" s="500"/>
      <c r="CQ50" s="500"/>
      <c r="CR50" s="500"/>
      <c r="CS50" s="500"/>
      <c r="CT50" s="500"/>
      <c r="CU50" s="500"/>
      <c r="CV50" s="500"/>
      <c r="CW50" s="500"/>
      <c r="CX50" s="500"/>
      <c r="CY50" s="500"/>
      <c r="CZ50" s="500"/>
    </row>
    <row r="51" spans="1:104" s="1839" customFormat="1" ht="15" customHeight="1">
      <c r="A51" s="1831">
        <v>18</v>
      </c>
      <c r="B51" s="1821" t="s">
        <v>682</v>
      </c>
      <c r="C51" s="1906">
        <v>0</v>
      </c>
      <c r="D51" s="1906">
        <v>0</v>
      </c>
      <c r="E51" s="1906">
        <v>0</v>
      </c>
      <c r="F51" s="1906">
        <v>0</v>
      </c>
      <c r="G51" s="1906">
        <v>0</v>
      </c>
      <c r="H51" s="1906"/>
      <c r="I51" s="1906">
        <v>0</v>
      </c>
      <c r="J51" s="1906">
        <v>1.17</v>
      </c>
      <c r="K51" s="1906">
        <v>38.42</v>
      </c>
      <c r="L51" s="1906">
        <v>62.2</v>
      </c>
      <c r="M51" s="1906">
        <v>101.78</v>
      </c>
      <c r="N51" s="1906"/>
      <c r="O51" s="1906">
        <v>0</v>
      </c>
      <c r="P51" s="1906">
        <v>1.85</v>
      </c>
      <c r="Q51" s="1906">
        <v>61.01</v>
      </c>
      <c r="R51" s="1906">
        <v>98.77</v>
      </c>
      <c r="S51" s="1906">
        <v>161.63</v>
      </c>
      <c r="T51" s="1906"/>
      <c r="U51" s="1906">
        <v>0</v>
      </c>
      <c r="V51" s="1906">
        <v>0</v>
      </c>
      <c r="W51" s="1906">
        <v>0</v>
      </c>
      <c r="X51" s="1906">
        <v>56.37</v>
      </c>
      <c r="Y51" s="1906">
        <v>56.37</v>
      </c>
      <c r="Z51" s="1906"/>
      <c r="AA51" s="1906">
        <v>0</v>
      </c>
      <c r="AB51" s="1906">
        <v>0</v>
      </c>
      <c r="AC51" s="1906">
        <v>0</v>
      </c>
      <c r="AD51" s="1906">
        <v>66.760000000000005</v>
      </c>
      <c r="AE51" s="1906">
        <v>66.760000000000005</v>
      </c>
      <c r="AF51" s="1906"/>
      <c r="AG51" s="1906">
        <v>0</v>
      </c>
      <c r="AH51" s="1906">
        <v>0</v>
      </c>
      <c r="AI51" s="1906">
        <v>0</v>
      </c>
      <c r="AJ51" s="1906">
        <v>0</v>
      </c>
      <c r="AK51" s="1906">
        <v>0</v>
      </c>
      <c r="AL51" s="1906">
        <v>0</v>
      </c>
      <c r="AM51" s="1906">
        <v>0</v>
      </c>
      <c r="AN51" s="1906">
        <v>0</v>
      </c>
      <c r="AO51" s="1906">
        <v>0</v>
      </c>
      <c r="AP51" s="1906">
        <v>0</v>
      </c>
      <c r="AQ51" s="1906">
        <v>0</v>
      </c>
      <c r="AR51" s="1906"/>
      <c r="AS51" s="1906">
        <v>0</v>
      </c>
      <c r="AT51" s="1906">
        <v>0.31</v>
      </c>
      <c r="AU51" s="1906">
        <v>10.14</v>
      </c>
      <c r="AV51" s="1906">
        <v>16.420000000000002</v>
      </c>
      <c r="AW51" s="1906">
        <v>26.87</v>
      </c>
      <c r="AX51" s="1906"/>
      <c r="AY51" s="1906">
        <v>0</v>
      </c>
      <c r="AZ51" s="1906">
        <v>0.45</v>
      </c>
      <c r="BA51" s="1906">
        <v>14.82</v>
      </c>
      <c r="BB51" s="1906">
        <v>24</v>
      </c>
      <c r="BC51" s="1906">
        <v>39.270000000000003</v>
      </c>
      <c r="BD51" s="1906"/>
      <c r="BE51" s="1906">
        <v>0</v>
      </c>
      <c r="BF51" s="1906">
        <v>3.78</v>
      </c>
      <c r="BG51" s="1906">
        <v>124.39</v>
      </c>
      <c r="BH51" s="1906">
        <v>324.52</v>
      </c>
      <c r="BI51" s="1906">
        <v>452.69</v>
      </c>
      <c r="BJ51" s="1907"/>
      <c r="BK51" s="500"/>
      <c r="BL51" s="500"/>
      <c r="BM51" s="500"/>
      <c r="BN51" s="500"/>
      <c r="BO51" s="500"/>
      <c r="BP51" s="500"/>
      <c r="BQ51" s="500"/>
      <c r="BR51" s="500"/>
      <c r="BS51" s="500"/>
      <c r="BT51" s="500"/>
      <c r="BU51" s="500"/>
      <c r="BV51" s="500"/>
      <c r="BW51" s="500"/>
      <c r="BX51" s="500"/>
      <c r="BY51" s="500"/>
      <c r="BZ51" s="500"/>
      <c r="CA51" s="500"/>
      <c r="CB51" s="500"/>
      <c r="CC51" s="500"/>
      <c r="CD51" s="500"/>
      <c r="CE51" s="500"/>
      <c r="CF51" s="500"/>
      <c r="CG51" s="500"/>
      <c r="CH51" s="500"/>
      <c r="CI51" s="500"/>
      <c r="CJ51" s="500"/>
      <c r="CK51" s="500"/>
      <c r="CL51" s="500"/>
      <c r="CM51" s="500"/>
      <c r="CN51" s="500"/>
      <c r="CO51" s="500"/>
      <c r="CP51" s="500"/>
      <c r="CQ51" s="500"/>
      <c r="CR51" s="500"/>
      <c r="CS51" s="500"/>
      <c r="CT51" s="500"/>
      <c r="CU51" s="500"/>
      <c r="CV51" s="500"/>
      <c r="CW51" s="500"/>
      <c r="CX51" s="500"/>
      <c r="CY51" s="500"/>
      <c r="CZ51" s="500"/>
    </row>
    <row r="52" spans="1:104" s="1839" customFormat="1" ht="15" customHeight="1">
      <c r="A52" s="1831">
        <v>20</v>
      </c>
      <c r="B52" s="1821" t="s">
        <v>683</v>
      </c>
      <c r="C52" s="1906">
        <v>6.43</v>
      </c>
      <c r="D52" s="1906">
        <v>16.440000000000001</v>
      </c>
      <c r="E52" s="1906">
        <v>231.01</v>
      </c>
      <c r="F52" s="1906">
        <v>33.47</v>
      </c>
      <c r="G52" s="1906">
        <v>287.33999999999997</v>
      </c>
      <c r="H52" s="1906"/>
      <c r="I52" s="1906">
        <v>17.739999999999998</v>
      </c>
      <c r="J52" s="1906">
        <v>45.37</v>
      </c>
      <c r="K52" s="1906">
        <v>637.75</v>
      </c>
      <c r="L52" s="1906">
        <v>92.39</v>
      </c>
      <c r="M52" s="1906">
        <v>793.25</v>
      </c>
      <c r="N52" s="1906"/>
      <c r="O52" s="1906">
        <v>9.75</v>
      </c>
      <c r="P52" s="1906">
        <v>24.93</v>
      </c>
      <c r="Q52" s="1906">
        <v>350.42</v>
      </c>
      <c r="R52" s="1906">
        <v>50.77</v>
      </c>
      <c r="S52" s="1906">
        <v>435.87</v>
      </c>
      <c r="T52" s="1906"/>
      <c r="U52" s="1906">
        <v>0</v>
      </c>
      <c r="V52" s="1906">
        <v>0</v>
      </c>
      <c r="W52" s="1906">
        <v>0</v>
      </c>
      <c r="X52" s="1906">
        <v>645.92999999999995</v>
      </c>
      <c r="Y52" s="1906">
        <v>645.92999999999995</v>
      </c>
      <c r="Z52" s="1906"/>
      <c r="AA52" s="1906">
        <v>0</v>
      </c>
      <c r="AB52" s="1906">
        <v>0</v>
      </c>
      <c r="AC52" s="1906">
        <v>0</v>
      </c>
      <c r="AD52" s="1906">
        <v>166.76</v>
      </c>
      <c r="AE52" s="1906">
        <v>166.76</v>
      </c>
      <c r="AF52" s="1906"/>
      <c r="AG52" s="1906">
        <v>0</v>
      </c>
      <c r="AH52" s="1906">
        <v>0</v>
      </c>
      <c r="AI52" s="1906">
        <v>0</v>
      </c>
      <c r="AJ52" s="1906">
        <v>0</v>
      </c>
      <c r="AK52" s="1906">
        <v>0</v>
      </c>
      <c r="AL52" s="1906">
        <v>0</v>
      </c>
      <c r="AM52" s="1906">
        <v>0</v>
      </c>
      <c r="AN52" s="1906">
        <v>0</v>
      </c>
      <c r="AO52" s="1906">
        <v>0</v>
      </c>
      <c r="AP52" s="1906">
        <v>182.61</v>
      </c>
      <c r="AQ52" s="1906">
        <v>182.61</v>
      </c>
      <c r="AR52" s="1906"/>
      <c r="AS52" s="1906">
        <v>1.42</v>
      </c>
      <c r="AT52" s="1906">
        <v>3.62</v>
      </c>
      <c r="AU52" s="1906">
        <v>50.88</v>
      </c>
      <c r="AV52" s="1906">
        <v>7.37</v>
      </c>
      <c r="AW52" s="1906">
        <v>63.29</v>
      </c>
      <c r="AX52" s="1906"/>
      <c r="AY52" s="1906">
        <v>6.96</v>
      </c>
      <c r="AZ52" s="1906">
        <v>17.809999999999999</v>
      </c>
      <c r="BA52" s="1906">
        <v>250.35</v>
      </c>
      <c r="BB52" s="1906">
        <v>36.270000000000003</v>
      </c>
      <c r="BC52" s="1906">
        <v>311.39</v>
      </c>
      <c r="BD52" s="1906"/>
      <c r="BE52" s="1906">
        <v>42.29</v>
      </c>
      <c r="BF52" s="1906">
        <v>108.17</v>
      </c>
      <c r="BG52" s="1906">
        <v>1520.42</v>
      </c>
      <c r="BH52" s="1906">
        <v>1215.57</v>
      </c>
      <c r="BI52" s="1906">
        <v>2886.45</v>
      </c>
      <c r="BJ52" s="1907"/>
      <c r="BK52" s="500"/>
      <c r="BL52" s="500"/>
      <c r="BM52" s="500"/>
      <c r="BN52" s="500"/>
      <c r="BO52" s="500"/>
      <c r="BP52" s="500"/>
      <c r="BQ52" s="500"/>
      <c r="BR52" s="500"/>
      <c r="BS52" s="500"/>
      <c r="BT52" s="500"/>
      <c r="BU52" s="500"/>
      <c r="BV52" s="500"/>
      <c r="BW52" s="500"/>
      <c r="BX52" s="500"/>
      <c r="BY52" s="500"/>
      <c r="BZ52" s="500"/>
      <c r="CA52" s="500"/>
      <c r="CB52" s="500"/>
      <c r="CC52" s="500"/>
      <c r="CD52" s="500"/>
      <c r="CE52" s="500"/>
      <c r="CF52" s="500"/>
      <c r="CG52" s="500"/>
      <c r="CH52" s="500"/>
      <c r="CI52" s="500"/>
      <c r="CJ52" s="500"/>
      <c r="CK52" s="500"/>
      <c r="CL52" s="500"/>
      <c r="CM52" s="500"/>
      <c r="CN52" s="500"/>
      <c r="CO52" s="500"/>
      <c r="CP52" s="500"/>
      <c r="CQ52" s="500"/>
      <c r="CR52" s="500"/>
      <c r="CS52" s="500"/>
      <c r="CT52" s="500"/>
      <c r="CU52" s="500"/>
      <c r="CV52" s="500"/>
      <c r="CW52" s="500"/>
      <c r="CX52" s="500"/>
      <c r="CY52" s="500"/>
      <c r="CZ52" s="500"/>
    </row>
    <row r="53" spans="1:104" s="1839" customFormat="1" ht="15" customHeight="1">
      <c r="A53" s="1831">
        <v>21</v>
      </c>
      <c r="B53" s="1821" t="s">
        <v>684</v>
      </c>
      <c r="C53" s="1906">
        <v>0.67</v>
      </c>
      <c r="D53" s="1906">
        <v>1.71</v>
      </c>
      <c r="E53" s="1906">
        <v>24.06</v>
      </c>
      <c r="F53" s="1906">
        <v>3.49</v>
      </c>
      <c r="G53" s="1906">
        <v>29.93</v>
      </c>
      <c r="H53" s="1906"/>
      <c r="I53" s="1906">
        <v>1.85</v>
      </c>
      <c r="J53" s="1906">
        <v>4.7300000000000004</v>
      </c>
      <c r="K53" s="1906">
        <v>66.430000000000007</v>
      </c>
      <c r="L53" s="1906">
        <v>9.6199999999999992</v>
      </c>
      <c r="M53" s="1906">
        <v>82.63</v>
      </c>
      <c r="N53" s="1906"/>
      <c r="O53" s="1906">
        <v>1.02</v>
      </c>
      <c r="P53" s="1906">
        <v>2.6</v>
      </c>
      <c r="Q53" s="1906">
        <v>36.5</v>
      </c>
      <c r="R53" s="1906">
        <v>5.29</v>
      </c>
      <c r="S53" s="1906">
        <v>45.4</v>
      </c>
      <c r="T53" s="1906"/>
      <c r="U53" s="1906">
        <v>0</v>
      </c>
      <c r="V53" s="1906">
        <v>0</v>
      </c>
      <c r="W53" s="1906">
        <v>0</v>
      </c>
      <c r="X53" s="1906">
        <v>67.28</v>
      </c>
      <c r="Y53" s="1906">
        <v>67.28</v>
      </c>
      <c r="Z53" s="1906"/>
      <c r="AA53" s="1906">
        <v>0</v>
      </c>
      <c r="AB53" s="1906">
        <v>0</v>
      </c>
      <c r="AC53" s="1906">
        <v>0</v>
      </c>
      <c r="AD53" s="1906">
        <v>17.37</v>
      </c>
      <c r="AE53" s="1906">
        <v>17.37</v>
      </c>
      <c r="AF53" s="1906"/>
      <c r="AG53" s="1906">
        <v>0</v>
      </c>
      <c r="AH53" s="1906">
        <v>0</v>
      </c>
      <c r="AI53" s="1906">
        <v>0</v>
      </c>
      <c r="AJ53" s="1906">
        <v>0</v>
      </c>
      <c r="AK53" s="1906">
        <v>0</v>
      </c>
      <c r="AL53" s="1906">
        <v>0</v>
      </c>
      <c r="AM53" s="1906">
        <v>0</v>
      </c>
      <c r="AN53" s="1906">
        <v>0</v>
      </c>
      <c r="AO53" s="1906">
        <v>0</v>
      </c>
      <c r="AP53" s="1906">
        <v>19.02</v>
      </c>
      <c r="AQ53" s="1906">
        <v>19.02</v>
      </c>
      <c r="AR53" s="1906"/>
      <c r="AS53" s="1906">
        <v>0.15</v>
      </c>
      <c r="AT53" s="1906">
        <v>0.38</v>
      </c>
      <c r="AU53" s="1906">
        <v>5.3</v>
      </c>
      <c r="AV53" s="1906">
        <v>0.77</v>
      </c>
      <c r="AW53" s="1906">
        <v>6.59</v>
      </c>
      <c r="AX53" s="1906"/>
      <c r="AY53" s="1906">
        <v>0.73</v>
      </c>
      <c r="AZ53" s="1906">
        <v>1.86</v>
      </c>
      <c r="BA53" s="1906">
        <v>26.08</v>
      </c>
      <c r="BB53" s="1906">
        <v>3.78</v>
      </c>
      <c r="BC53" s="1906">
        <v>32.44</v>
      </c>
      <c r="BD53" s="1906"/>
      <c r="BE53" s="1906">
        <v>4.41</v>
      </c>
      <c r="BF53" s="1906">
        <v>11.27</v>
      </c>
      <c r="BG53" s="1906">
        <v>158.38</v>
      </c>
      <c r="BH53" s="1906">
        <v>126.62</v>
      </c>
      <c r="BI53" s="1906">
        <v>300.67</v>
      </c>
      <c r="BJ53" s="1907"/>
      <c r="BK53" s="500"/>
      <c r="BL53" s="500"/>
      <c r="BM53" s="500"/>
      <c r="BN53" s="500"/>
      <c r="BO53" s="500"/>
      <c r="BP53" s="500"/>
      <c r="BQ53" s="500"/>
      <c r="BR53" s="500"/>
      <c r="BS53" s="500"/>
      <c r="BT53" s="500"/>
      <c r="BU53" s="500"/>
      <c r="BV53" s="500"/>
      <c r="BW53" s="500"/>
      <c r="BX53" s="500"/>
      <c r="BY53" s="500"/>
      <c r="BZ53" s="500"/>
      <c r="CA53" s="500"/>
      <c r="CB53" s="500"/>
      <c r="CC53" s="500"/>
      <c r="CD53" s="500"/>
      <c r="CE53" s="500"/>
      <c r="CF53" s="500"/>
      <c r="CG53" s="500"/>
      <c r="CH53" s="500"/>
      <c r="CI53" s="500"/>
      <c r="CJ53" s="500"/>
      <c r="CK53" s="500"/>
      <c r="CL53" s="500"/>
      <c r="CM53" s="500"/>
      <c r="CN53" s="500"/>
      <c r="CO53" s="500"/>
      <c r="CP53" s="500"/>
      <c r="CQ53" s="500"/>
      <c r="CR53" s="500"/>
      <c r="CS53" s="500"/>
      <c r="CT53" s="500"/>
      <c r="CU53" s="500"/>
      <c r="CV53" s="500"/>
      <c r="CW53" s="500"/>
      <c r="CX53" s="500"/>
      <c r="CY53" s="500"/>
      <c r="CZ53" s="500"/>
    </row>
    <row r="54" spans="1:104" s="1839" customFormat="1" ht="15" customHeight="1">
      <c r="A54" s="1831">
        <v>22</v>
      </c>
      <c r="B54" s="1821" t="s">
        <v>685</v>
      </c>
      <c r="C54" s="1906">
        <v>0</v>
      </c>
      <c r="D54" s="1906">
        <v>0</v>
      </c>
      <c r="E54" s="1906">
        <v>0</v>
      </c>
      <c r="F54" s="1906">
        <v>0</v>
      </c>
      <c r="G54" s="1906">
        <v>0</v>
      </c>
      <c r="H54" s="1906"/>
      <c r="I54" s="1906">
        <v>166.38</v>
      </c>
      <c r="J54" s="1906">
        <v>3.38</v>
      </c>
      <c r="K54" s="1906">
        <v>141.41999999999999</v>
      </c>
      <c r="L54" s="1906">
        <v>94.71</v>
      </c>
      <c r="M54" s="1906">
        <v>405.9</v>
      </c>
      <c r="N54" s="1906"/>
      <c r="O54" s="1906">
        <v>76.23</v>
      </c>
      <c r="P54" s="1906">
        <v>1.57</v>
      </c>
      <c r="Q54" s="1906">
        <v>78.739999999999995</v>
      </c>
      <c r="R54" s="1906">
        <v>51.99</v>
      </c>
      <c r="S54" s="1906">
        <v>208.54</v>
      </c>
      <c r="T54" s="1906"/>
      <c r="U54" s="1906">
        <v>0</v>
      </c>
      <c r="V54" s="1906">
        <v>0</v>
      </c>
      <c r="W54" s="1906">
        <v>0</v>
      </c>
      <c r="X54" s="1906">
        <v>547.25</v>
      </c>
      <c r="Y54" s="1906">
        <v>547.25</v>
      </c>
      <c r="Z54" s="1906"/>
      <c r="AA54" s="1906">
        <v>0</v>
      </c>
      <c r="AB54" s="1906">
        <v>0</v>
      </c>
      <c r="AC54" s="1906">
        <v>0</v>
      </c>
      <c r="AD54" s="1906">
        <v>126.49</v>
      </c>
      <c r="AE54" s="1906">
        <v>126.49</v>
      </c>
      <c r="AF54" s="1906"/>
      <c r="AG54" s="1906">
        <v>0</v>
      </c>
      <c r="AH54" s="1906">
        <v>0</v>
      </c>
      <c r="AI54" s="1906">
        <v>0</v>
      </c>
      <c r="AJ54" s="1906">
        <v>0</v>
      </c>
      <c r="AK54" s="1906">
        <v>0</v>
      </c>
      <c r="AL54" s="1906">
        <v>0</v>
      </c>
      <c r="AM54" s="1906">
        <v>0</v>
      </c>
      <c r="AN54" s="1906">
        <v>0</v>
      </c>
      <c r="AO54" s="1906">
        <v>0</v>
      </c>
      <c r="AP54" s="1906">
        <v>0</v>
      </c>
      <c r="AQ54" s="1906">
        <v>0</v>
      </c>
      <c r="AR54" s="1906"/>
      <c r="AS54" s="1906">
        <v>62.34</v>
      </c>
      <c r="AT54" s="1906">
        <v>1.22</v>
      </c>
      <c r="AU54" s="1906">
        <v>37.22</v>
      </c>
      <c r="AV54" s="1906">
        <v>25.42</v>
      </c>
      <c r="AW54" s="1906">
        <v>126.21</v>
      </c>
      <c r="AX54" s="1906"/>
      <c r="AY54" s="1906">
        <v>45.64</v>
      </c>
      <c r="AZ54" s="1906">
        <v>0.93</v>
      </c>
      <c r="BA54" s="1906">
        <v>41.58</v>
      </c>
      <c r="BB54" s="1906">
        <v>27.72</v>
      </c>
      <c r="BC54" s="1906">
        <v>115.88</v>
      </c>
      <c r="BD54" s="1906"/>
      <c r="BE54" s="1906">
        <v>350.6</v>
      </c>
      <c r="BF54" s="1906">
        <v>7.11</v>
      </c>
      <c r="BG54" s="1906">
        <v>298.95999999999998</v>
      </c>
      <c r="BH54" s="1906">
        <v>873.58</v>
      </c>
      <c r="BI54" s="1906">
        <v>1530.26</v>
      </c>
      <c r="BJ54" s="1907"/>
      <c r="BK54" s="500"/>
      <c r="BL54" s="500"/>
      <c r="BM54" s="500"/>
      <c r="BN54" s="500"/>
      <c r="BO54" s="500"/>
      <c r="BP54" s="500"/>
      <c r="BQ54" s="500"/>
      <c r="BR54" s="500"/>
      <c r="BS54" s="500"/>
      <c r="BT54" s="500"/>
      <c r="BU54" s="500"/>
      <c r="BV54" s="500"/>
      <c r="BW54" s="500"/>
      <c r="BX54" s="500"/>
      <c r="BY54" s="500"/>
      <c r="BZ54" s="500"/>
      <c r="CA54" s="500"/>
      <c r="CB54" s="500"/>
      <c r="CC54" s="500"/>
      <c r="CD54" s="500"/>
      <c r="CE54" s="500"/>
      <c r="CF54" s="500"/>
      <c r="CG54" s="500"/>
      <c r="CH54" s="500"/>
      <c r="CI54" s="500"/>
      <c r="CJ54" s="500"/>
      <c r="CK54" s="500"/>
      <c r="CL54" s="500"/>
      <c r="CM54" s="500"/>
      <c r="CN54" s="500"/>
      <c r="CO54" s="500"/>
      <c r="CP54" s="500"/>
      <c r="CQ54" s="500"/>
      <c r="CR54" s="500"/>
      <c r="CS54" s="500"/>
      <c r="CT54" s="500"/>
      <c r="CU54" s="500"/>
      <c r="CV54" s="500"/>
      <c r="CW54" s="500"/>
      <c r="CX54" s="500"/>
      <c r="CY54" s="500"/>
      <c r="CZ54" s="500"/>
    </row>
    <row r="55" spans="1:104" s="1839" customFormat="1" ht="15" customHeight="1">
      <c r="A55" s="1831">
        <v>23</v>
      </c>
      <c r="B55" s="1821" t="s">
        <v>686</v>
      </c>
      <c r="C55" s="1906">
        <v>548.99</v>
      </c>
      <c r="D55" s="1906">
        <v>34.83</v>
      </c>
      <c r="E55" s="1906">
        <v>699.04</v>
      </c>
      <c r="F55" s="1906">
        <v>204.76</v>
      </c>
      <c r="G55" s="1906">
        <v>1487.61</v>
      </c>
      <c r="H55" s="1906"/>
      <c r="I55" s="1906">
        <v>41.09</v>
      </c>
      <c r="J55" s="1906">
        <v>2.61</v>
      </c>
      <c r="K55" s="1906">
        <v>52.32</v>
      </c>
      <c r="L55" s="1906">
        <v>15.33</v>
      </c>
      <c r="M55" s="1906">
        <v>111.35</v>
      </c>
      <c r="N55" s="1906"/>
      <c r="O55" s="1906">
        <v>38.79</v>
      </c>
      <c r="P55" s="1906">
        <v>2.46</v>
      </c>
      <c r="Q55" s="1906">
        <v>49.39</v>
      </c>
      <c r="R55" s="1906">
        <v>14.47</v>
      </c>
      <c r="S55" s="1906">
        <v>105.11</v>
      </c>
      <c r="T55" s="1906"/>
      <c r="U55" s="1906">
        <v>0</v>
      </c>
      <c r="V55" s="1906">
        <v>0</v>
      </c>
      <c r="W55" s="1906">
        <v>0</v>
      </c>
      <c r="X55" s="1906">
        <v>148.36000000000001</v>
      </c>
      <c r="Y55" s="1906">
        <v>148.36000000000001</v>
      </c>
      <c r="Z55" s="1906"/>
      <c r="AA55" s="1906">
        <v>0</v>
      </c>
      <c r="AB55" s="1906">
        <v>0</v>
      </c>
      <c r="AC55" s="1906">
        <v>0</v>
      </c>
      <c r="AD55" s="1906">
        <v>0</v>
      </c>
      <c r="AE55" s="1906">
        <v>0</v>
      </c>
      <c r="AF55" s="1906"/>
      <c r="AG55" s="1906">
        <v>0</v>
      </c>
      <c r="AH55" s="1906">
        <v>0</v>
      </c>
      <c r="AI55" s="1906">
        <v>0</v>
      </c>
      <c r="AJ55" s="1906">
        <v>0</v>
      </c>
      <c r="AK55" s="1906">
        <v>0</v>
      </c>
      <c r="AL55" s="1906">
        <v>0</v>
      </c>
      <c r="AM55" s="1906">
        <v>0</v>
      </c>
      <c r="AN55" s="1906">
        <v>0</v>
      </c>
      <c r="AO55" s="1906">
        <v>0</v>
      </c>
      <c r="AP55" s="1906">
        <v>0</v>
      </c>
      <c r="AQ55" s="1906">
        <v>0</v>
      </c>
      <c r="AR55" s="1906"/>
      <c r="AS55" s="1906">
        <v>10.85</v>
      </c>
      <c r="AT55" s="1906">
        <v>0.69</v>
      </c>
      <c r="AU55" s="1906">
        <v>13.81</v>
      </c>
      <c r="AV55" s="1906">
        <v>4.05</v>
      </c>
      <c r="AW55" s="1906">
        <v>29.4</v>
      </c>
      <c r="AX55" s="1906"/>
      <c r="AY55" s="1906">
        <v>58.52</v>
      </c>
      <c r="AZ55" s="1906">
        <v>3.71</v>
      </c>
      <c r="BA55" s="1906">
        <v>74.510000000000005</v>
      </c>
      <c r="BB55" s="1906">
        <v>21.82</v>
      </c>
      <c r="BC55" s="1906">
        <v>158.56</v>
      </c>
      <c r="BD55" s="1906"/>
      <c r="BE55" s="1906">
        <v>698.24</v>
      </c>
      <c r="BF55" s="1906">
        <v>44.29</v>
      </c>
      <c r="BG55" s="1906">
        <v>889.08</v>
      </c>
      <c r="BH55" s="1906">
        <v>408.78</v>
      </c>
      <c r="BI55" s="1906">
        <v>2040.39</v>
      </c>
      <c r="BJ55" s="1907"/>
      <c r="BK55" s="500"/>
      <c r="BL55" s="500"/>
      <c r="BM55" s="500"/>
      <c r="BN55" s="500"/>
      <c r="BO55" s="500"/>
      <c r="BP55" s="500"/>
      <c r="BQ55" s="500"/>
      <c r="BR55" s="500"/>
      <c r="BS55" s="500"/>
      <c r="BT55" s="500"/>
      <c r="BU55" s="500"/>
      <c r="BV55" s="500"/>
      <c r="BW55" s="500"/>
      <c r="BX55" s="500"/>
      <c r="BY55" s="500"/>
      <c r="BZ55" s="500"/>
      <c r="CA55" s="500"/>
      <c r="CB55" s="500"/>
      <c r="CC55" s="500"/>
      <c r="CD55" s="500"/>
      <c r="CE55" s="500"/>
      <c r="CF55" s="500"/>
      <c r="CG55" s="500"/>
      <c r="CH55" s="500"/>
      <c r="CI55" s="500"/>
      <c r="CJ55" s="500"/>
      <c r="CK55" s="500"/>
      <c r="CL55" s="500"/>
      <c r="CM55" s="500"/>
      <c r="CN55" s="500"/>
      <c r="CO55" s="500"/>
      <c r="CP55" s="500"/>
      <c r="CQ55" s="500"/>
      <c r="CR55" s="500"/>
      <c r="CS55" s="500"/>
      <c r="CT55" s="500"/>
      <c r="CU55" s="500"/>
      <c r="CV55" s="500"/>
      <c r="CW55" s="500"/>
      <c r="CX55" s="500"/>
      <c r="CY55" s="500"/>
      <c r="CZ55" s="500"/>
    </row>
    <row r="56" spans="1:104" s="1839" customFormat="1" ht="15" customHeight="1">
      <c r="A56" s="1831">
        <v>24</v>
      </c>
      <c r="B56" s="1821" t="s">
        <v>687</v>
      </c>
      <c r="C56" s="1906">
        <v>436.3</v>
      </c>
      <c r="D56" s="1906">
        <v>5.42</v>
      </c>
      <c r="E56" s="1906">
        <v>552.16999999999996</v>
      </c>
      <c r="F56" s="1906">
        <v>545.16999999999996</v>
      </c>
      <c r="G56" s="1906">
        <v>1539.07</v>
      </c>
      <c r="H56" s="1906"/>
      <c r="I56" s="1906">
        <v>0</v>
      </c>
      <c r="J56" s="1906">
        <v>0</v>
      </c>
      <c r="K56" s="1906">
        <v>0</v>
      </c>
      <c r="L56" s="1906">
        <v>0</v>
      </c>
      <c r="M56" s="1906">
        <v>0</v>
      </c>
      <c r="N56" s="1906"/>
      <c r="O56" s="1906">
        <v>0</v>
      </c>
      <c r="P56" s="1906">
        <v>0</v>
      </c>
      <c r="Q56" s="1906">
        <v>0</v>
      </c>
      <c r="R56" s="1906">
        <v>0</v>
      </c>
      <c r="S56" s="1906">
        <v>0</v>
      </c>
      <c r="T56" s="1906"/>
      <c r="U56" s="1906">
        <v>0</v>
      </c>
      <c r="V56" s="1906">
        <v>0</v>
      </c>
      <c r="W56" s="1906">
        <v>0</v>
      </c>
      <c r="X56" s="1906">
        <v>85.54</v>
      </c>
      <c r="Y56" s="1906">
        <v>85.54</v>
      </c>
      <c r="Z56" s="1906"/>
      <c r="AA56" s="1906">
        <v>0</v>
      </c>
      <c r="AB56" s="1906">
        <v>0</v>
      </c>
      <c r="AC56" s="1906">
        <v>0</v>
      </c>
      <c r="AD56" s="1906">
        <v>0</v>
      </c>
      <c r="AE56" s="1906">
        <v>0</v>
      </c>
      <c r="AF56" s="1906"/>
      <c r="AG56" s="1906">
        <v>0</v>
      </c>
      <c r="AH56" s="1906">
        <v>0</v>
      </c>
      <c r="AI56" s="1906">
        <v>0</v>
      </c>
      <c r="AJ56" s="1906">
        <v>0</v>
      </c>
      <c r="AK56" s="1906">
        <v>0</v>
      </c>
      <c r="AL56" s="1906">
        <v>0</v>
      </c>
      <c r="AM56" s="1906">
        <v>0</v>
      </c>
      <c r="AN56" s="1906">
        <v>0</v>
      </c>
      <c r="AO56" s="1906">
        <v>0</v>
      </c>
      <c r="AP56" s="1906">
        <v>0</v>
      </c>
      <c r="AQ56" s="1906">
        <v>0</v>
      </c>
      <c r="AR56" s="1906"/>
      <c r="AS56" s="1906">
        <v>0</v>
      </c>
      <c r="AT56" s="1906">
        <v>0</v>
      </c>
      <c r="AU56" s="1906">
        <v>0</v>
      </c>
      <c r="AV56" s="1906">
        <v>0</v>
      </c>
      <c r="AW56" s="1906">
        <v>0</v>
      </c>
      <c r="AX56" s="1906"/>
      <c r="AY56" s="1906">
        <v>53.33</v>
      </c>
      <c r="AZ56" s="1906">
        <v>0.66</v>
      </c>
      <c r="BA56" s="1906">
        <v>67.5</v>
      </c>
      <c r="BB56" s="1906">
        <v>66.64</v>
      </c>
      <c r="BC56" s="1906">
        <v>188.14</v>
      </c>
      <c r="BD56" s="1906"/>
      <c r="BE56" s="1906">
        <v>489.64</v>
      </c>
      <c r="BF56" s="1906">
        <v>6.08</v>
      </c>
      <c r="BG56" s="1906">
        <v>619.66999999999996</v>
      </c>
      <c r="BH56" s="1906">
        <v>697.36</v>
      </c>
      <c r="BI56" s="1906">
        <v>1812.75</v>
      </c>
      <c r="BJ56" s="1907"/>
      <c r="BK56" s="500"/>
      <c r="BL56" s="500"/>
      <c r="BM56" s="500"/>
      <c r="BN56" s="500"/>
      <c r="BO56" s="500"/>
      <c r="BP56" s="500"/>
      <c r="BQ56" s="500"/>
      <c r="BR56" s="500"/>
      <c r="BS56" s="500"/>
      <c r="BT56" s="500"/>
      <c r="BU56" s="500"/>
      <c r="BV56" s="500"/>
      <c r="BW56" s="500"/>
      <c r="BX56" s="500"/>
      <c r="BY56" s="500"/>
      <c r="BZ56" s="500"/>
      <c r="CA56" s="500"/>
      <c r="CB56" s="500"/>
      <c r="CC56" s="500"/>
      <c r="CD56" s="500"/>
      <c r="CE56" s="500"/>
      <c r="CF56" s="500"/>
      <c r="CG56" s="500"/>
      <c r="CH56" s="500"/>
      <c r="CI56" s="500"/>
      <c r="CJ56" s="500"/>
      <c r="CK56" s="500"/>
      <c r="CL56" s="500"/>
      <c r="CM56" s="500"/>
      <c r="CN56" s="500"/>
      <c r="CO56" s="500"/>
      <c r="CP56" s="500"/>
      <c r="CQ56" s="500"/>
      <c r="CR56" s="500"/>
      <c r="CS56" s="500"/>
      <c r="CT56" s="500"/>
      <c r="CU56" s="500"/>
      <c r="CV56" s="500"/>
      <c r="CW56" s="500"/>
      <c r="CX56" s="500"/>
      <c r="CY56" s="500"/>
      <c r="CZ56" s="500"/>
    </row>
    <row r="57" spans="1:104" s="1839" customFormat="1" ht="15" customHeight="1">
      <c r="A57" s="1831">
        <v>25</v>
      </c>
      <c r="B57" s="1821" t="s">
        <v>688</v>
      </c>
      <c r="C57" s="1906">
        <v>0</v>
      </c>
      <c r="D57" s="1906">
        <v>0</v>
      </c>
      <c r="E57" s="1906">
        <v>20.64</v>
      </c>
      <c r="F57" s="1906">
        <v>16.11</v>
      </c>
      <c r="G57" s="1906">
        <v>36.74</v>
      </c>
      <c r="H57" s="1906"/>
      <c r="I57" s="1906">
        <v>5.13</v>
      </c>
      <c r="J57" s="1906">
        <v>0</v>
      </c>
      <c r="K57" s="1906">
        <v>187.88</v>
      </c>
      <c r="L57" s="1906">
        <v>146.66</v>
      </c>
      <c r="M57" s="1906">
        <v>339.67</v>
      </c>
      <c r="N57" s="1906"/>
      <c r="O57" s="1906">
        <v>0</v>
      </c>
      <c r="P57" s="1906">
        <v>0</v>
      </c>
      <c r="Q57" s="1906">
        <v>0</v>
      </c>
      <c r="R57" s="1906">
        <v>0</v>
      </c>
      <c r="S57" s="1906">
        <v>0</v>
      </c>
      <c r="T57" s="1906"/>
      <c r="U57" s="1906">
        <v>0</v>
      </c>
      <c r="V57" s="1906">
        <v>0</v>
      </c>
      <c r="W57" s="1906">
        <v>0</v>
      </c>
      <c r="X57" s="1906">
        <v>8.4</v>
      </c>
      <c r="Y57" s="1906">
        <v>8.4</v>
      </c>
      <c r="Z57" s="1906"/>
      <c r="AA57" s="1906">
        <v>0</v>
      </c>
      <c r="AB57" s="1906">
        <v>0</v>
      </c>
      <c r="AC57" s="1906">
        <v>0</v>
      </c>
      <c r="AD57" s="1906">
        <v>26.1</v>
      </c>
      <c r="AE57" s="1906">
        <v>26.1</v>
      </c>
      <c r="AF57" s="1906"/>
      <c r="AG57" s="1906">
        <v>0</v>
      </c>
      <c r="AH57" s="1906">
        <v>0</v>
      </c>
      <c r="AI57" s="1906">
        <v>0</v>
      </c>
      <c r="AJ57" s="1906">
        <v>31.94</v>
      </c>
      <c r="AK57" s="1906">
        <v>31.94</v>
      </c>
      <c r="AL57" s="1906">
        <v>0</v>
      </c>
      <c r="AM57" s="1906">
        <v>0</v>
      </c>
      <c r="AN57" s="1906">
        <v>0</v>
      </c>
      <c r="AO57" s="1906">
        <v>0</v>
      </c>
      <c r="AP57" s="1906">
        <v>0</v>
      </c>
      <c r="AQ57" s="1906">
        <v>0</v>
      </c>
      <c r="AR57" s="1906"/>
      <c r="AS57" s="1906">
        <v>2.91</v>
      </c>
      <c r="AT57" s="1906">
        <v>0</v>
      </c>
      <c r="AU57" s="1906">
        <v>106.56</v>
      </c>
      <c r="AV57" s="1906">
        <v>83.18</v>
      </c>
      <c r="AW57" s="1906">
        <v>192.65</v>
      </c>
      <c r="AX57" s="1906"/>
      <c r="AY57" s="1906">
        <v>0</v>
      </c>
      <c r="AZ57" s="1906">
        <v>0</v>
      </c>
      <c r="BA57" s="1906">
        <v>9.91</v>
      </c>
      <c r="BB57" s="1906">
        <v>7.73</v>
      </c>
      <c r="BC57" s="1906">
        <v>17.64</v>
      </c>
      <c r="BD57" s="1906"/>
      <c r="BE57" s="1906">
        <v>8.0500000000000007</v>
      </c>
      <c r="BF57" s="1906">
        <v>0</v>
      </c>
      <c r="BG57" s="1906">
        <v>324.98</v>
      </c>
      <c r="BH57" s="1906">
        <v>320.13</v>
      </c>
      <c r="BI57" s="1906">
        <v>653.15</v>
      </c>
      <c r="BJ57" s="1907"/>
      <c r="BK57" s="500"/>
      <c r="BL57" s="500"/>
      <c r="BM57" s="500"/>
      <c r="BN57" s="500"/>
      <c r="BO57" s="500"/>
      <c r="BP57" s="500"/>
      <c r="BQ57" s="500"/>
      <c r="BR57" s="500"/>
      <c r="BS57" s="500"/>
      <c r="BT57" s="500"/>
      <c r="BU57" s="500"/>
      <c r="BV57" s="500"/>
      <c r="BW57" s="500"/>
      <c r="BX57" s="500"/>
      <c r="BY57" s="500"/>
      <c r="BZ57" s="500"/>
      <c r="CA57" s="500"/>
      <c r="CB57" s="500"/>
      <c r="CC57" s="500"/>
      <c r="CD57" s="500"/>
      <c r="CE57" s="500"/>
      <c r="CF57" s="500"/>
      <c r="CG57" s="500"/>
      <c r="CH57" s="500"/>
      <c r="CI57" s="500"/>
      <c r="CJ57" s="500"/>
      <c r="CK57" s="500"/>
      <c r="CL57" s="500"/>
      <c r="CM57" s="500"/>
      <c r="CN57" s="500"/>
      <c r="CO57" s="500"/>
      <c r="CP57" s="500"/>
      <c r="CQ57" s="500"/>
      <c r="CR57" s="500"/>
      <c r="CS57" s="500"/>
      <c r="CT57" s="500"/>
      <c r="CU57" s="500"/>
      <c r="CV57" s="500"/>
      <c r="CW57" s="500"/>
      <c r="CX57" s="500"/>
      <c r="CY57" s="500"/>
      <c r="CZ57" s="500"/>
    </row>
    <row r="58" spans="1:104" s="1839" customFormat="1" ht="15" customHeight="1">
      <c r="A58" s="1831">
        <v>26</v>
      </c>
      <c r="B58" s="1821" t="s">
        <v>689</v>
      </c>
      <c r="C58" s="1906">
        <v>0</v>
      </c>
      <c r="D58" s="1906">
        <v>0</v>
      </c>
      <c r="E58" s="1906">
        <v>3.59</v>
      </c>
      <c r="F58" s="1906">
        <v>9.35</v>
      </c>
      <c r="G58" s="1906">
        <v>12.94</v>
      </c>
      <c r="H58" s="1906"/>
      <c r="I58" s="1906">
        <v>1.61</v>
      </c>
      <c r="J58" s="1906">
        <v>0.24</v>
      </c>
      <c r="K58" s="1906">
        <v>45.03</v>
      </c>
      <c r="L58" s="1906">
        <v>79.17</v>
      </c>
      <c r="M58" s="1906">
        <v>126.05</v>
      </c>
      <c r="N58" s="1906"/>
      <c r="O58" s="1906">
        <v>0</v>
      </c>
      <c r="P58" s="1906">
        <v>0</v>
      </c>
      <c r="Q58" s="1906">
        <v>0</v>
      </c>
      <c r="R58" s="1906">
        <v>0</v>
      </c>
      <c r="S58" s="1906">
        <v>0</v>
      </c>
      <c r="T58" s="1906"/>
      <c r="U58" s="1906">
        <v>0</v>
      </c>
      <c r="V58" s="1906">
        <v>0</v>
      </c>
      <c r="W58" s="1906">
        <v>0</v>
      </c>
      <c r="X58" s="1906">
        <v>7.01</v>
      </c>
      <c r="Y58" s="1906">
        <v>7.01</v>
      </c>
      <c r="Z58" s="1906"/>
      <c r="AA58" s="1906">
        <v>0</v>
      </c>
      <c r="AB58" s="1906">
        <v>0</v>
      </c>
      <c r="AC58" s="1906">
        <v>0</v>
      </c>
      <c r="AD58" s="1906">
        <v>22.22</v>
      </c>
      <c r="AE58" s="1906">
        <v>22.22</v>
      </c>
      <c r="AF58" s="1906"/>
      <c r="AG58" s="1906">
        <v>0</v>
      </c>
      <c r="AH58" s="1906">
        <v>0</v>
      </c>
      <c r="AI58" s="1906">
        <v>0</v>
      </c>
      <c r="AJ58" s="1906">
        <v>74.89</v>
      </c>
      <c r="AK58" s="1906">
        <v>74.89</v>
      </c>
      <c r="AL58" s="1906">
        <v>0</v>
      </c>
      <c r="AM58" s="1906">
        <v>0</v>
      </c>
      <c r="AN58" s="1906">
        <v>0</v>
      </c>
      <c r="AO58" s="1906">
        <v>0</v>
      </c>
      <c r="AP58" s="1906">
        <v>0</v>
      </c>
      <c r="AQ58" s="1906">
        <v>0</v>
      </c>
      <c r="AR58" s="1906"/>
      <c r="AS58" s="1906">
        <v>2.17</v>
      </c>
      <c r="AT58" s="1906">
        <v>0.32</v>
      </c>
      <c r="AU58" s="1906">
        <v>60.6</v>
      </c>
      <c r="AV58" s="1906">
        <v>106.55</v>
      </c>
      <c r="AW58" s="1906">
        <v>169.64</v>
      </c>
      <c r="AX58" s="1906"/>
      <c r="AY58" s="1906">
        <v>0</v>
      </c>
      <c r="AZ58" s="1906">
        <v>0.04</v>
      </c>
      <c r="BA58" s="1906">
        <v>9.41</v>
      </c>
      <c r="BB58" s="1906">
        <v>16.55</v>
      </c>
      <c r="BC58" s="1906">
        <v>25.99</v>
      </c>
      <c r="BD58" s="1906"/>
      <c r="BE58" s="1906">
        <v>3.78</v>
      </c>
      <c r="BF58" s="1906">
        <v>0.6</v>
      </c>
      <c r="BG58" s="1906">
        <v>118.63</v>
      </c>
      <c r="BH58" s="1906">
        <v>315.73</v>
      </c>
      <c r="BI58" s="1906">
        <v>438.74</v>
      </c>
      <c r="BJ58" s="1907"/>
      <c r="BK58" s="500"/>
      <c r="BL58" s="500"/>
      <c r="BM58" s="500"/>
      <c r="BN58" s="500"/>
      <c r="BO58" s="500"/>
      <c r="BP58" s="500"/>
      <c r="BQ58" s="500"/>
      <c r="BR58" s="500"/>
      <c r="BS58" s="500"/>
      <c r="BT58" s="500"/>
      <c r="BU58" s="500"/>
      <c r="BV58" s="500"/>
      <c r="BW58" s="500"/>
      <c r="BX58" s="500"/>
      <c r="BY58" s="500"/>
      <c r="BZ58" s="500"/>
      <c r="CA58" s="500"/>
      <c r="CB58" s="500"/>
      <c r="CC58" s="500"/>
      <c r="CD58" s="500"/>
      <c r="CE58" s="500"/>
      <c r="CF58" s="500"/>
      <c r="CG58" s="500"/>
      <c r="CH58" s="500"/>
      <c r="CI58" s="500"/>
      <c r="CJ58" s="500"/>
      <c r="CK58" s="500"/>
      <c r="CL58" s="500"/>
      <c r="CM58" s="500"/>
      <c r="CN58" s="500"/>
      <c r="CO58" s="500"/>
      <c r="CP58" s="500"/>
      <c r="CQ58" s="500"/>
      <c r="CR58" s="500"/>
      <c r="CS58" s="500"/>
      <c r="CT58" s="500"/>
      <c r="CU58" s="500"/>
      <c r="CV58" s="500"/>
      <c r="CW58" s="500"/>
      <c r="CX58" s="500"/>
      <c r="CY58" s="500"/>
      <c r="CZ58" s="500"/>
    </row>
    <row r="59" spans="1:104" s="1839" customFormat="1" ht="15" customHeight="1">
      <c r="A59" s="1831">
        <v>27</v>
      </c>
      <c r="B59" s="1821" t="s">
        <v>690</v>
      </c>
      <c r="C59" s="1906">
        <v>0</v>
      </c>
      <c r="D59" s="1906">
        <v>0.04</v>
      </c>
      <c r="E59" s="1906">
        <v>6.69</v>
      </c>
      <c r="F59" s="1906">
        <v>5.91</v>
      </c>
      <c r="G59" s="1906">
        <v>12.64</v>
      </c>
      <c r="H59" s="1906"/>
      <c r="I59" s="1906">
        <v>0</v>
      </c>
      <c r="J59" s="1906">
        <v>0.14000000000000001</v>
      </c>
      <c r="K59" s="1906">
        <v>55.06</v>
      </c>
      <c r="L59" s="1906">
        <v>50.03</v>
      </c>
      <c r="M59" s="1906">
        <v>105.24</v>
      </c>
      <c r="N59" s="1906"/>
      <c r="O59" s="1906">
        <v>0</v>
      </c>
      <c r="P59" s="1906">
        <v>0</v>
      </c>
      <c r="Q59" s="1906">
        <v>0</v>
      </c>
      <c r="R59" s="1906">
        <v>0</v>
      </c>
      <c r="S59" s="1906">
        <v>0</v>
      </c>
      <c r="T59" s="1906"/>
      <c r="U59" s="1906">
        <v>0</v>
      </c>
      <c r="V59" s="1906">
        <v>0</v>
      </c>
      <c r="W59" s="1906">
        <v>0</v>
      </c>
      <c r="X59" s="1906">
        <v>4.43</v>
      </c>
      <c r="Y59" s="1906">
        <v>4.43</v>
      </c>
      <c r="Z59" s="1906"/>
      <c r="AA59" s="1906">
        <v>0</v>
      </c>
      <c r="AB59" s="1906">
        <v>0</v>
      </c>
      <c r="AC59" s="1906">
        <v>0</v>
      </c>
      <c r="AD59" s="1906">
        <v>14.04</v>
      </c>
      <c r="AE59" s="1906">
        <v>14.04</v>
      </c>
      <c r="AF59" s="1906"/>
      <c r="AG59" s="1906">
        <v>0</v>
      </c>
      <c r="AH59" s="1906">
        <v>0</v>
      </c>
      <c r="AI59" s="1906">
        <v>0</v>
      </c>
      <c r="AJ59" s="1906">
        <v>47.32</v>
      </c>
      <c r="AK59" s="1906">
        <v>47.32</v>
      </c>
      <c r="AL59" s="1906">
        <v>0</v>
      </c>
      <c r="AM59" s="1906">
        <v>0</v>
      </c>
      <c r="AN59" s="1906">
        <v>0</v>
      </c>
      <c r="AO59" s="1906">
        <v>0</v>
      </c>
      <c r="AP59" s="1906">
        <v>0</v>
      </c>
      <c r="AQ59" s="1906">
        <v>0</v>
      </c>
      <c r="AR59" s="1906"/>
      <c r="AS59" s="1906">
        <v>0</v>
      </c>
      <c r="AT59" s="1906">
        <v>0.2</v>
      </c>
      <c r="AU59" s="1906">
        <v>74.11</v>
      </c>
      <c r="AV59" s="1906">
        <v>67.33</v>
      </c>
      <c r="AW59" s="1906">
        <v>141.63</v>
      </c>
      <c r="AX59" s="1906"/>
      <c r="AY59" s="1906">
        <v>0</v>
      </c>
      <c r="AZ59" s="1906">
        <v>0.03</v>
      </c>
      <c r="BA59" s="1906">
        <v>11.51</v>
      </c>
      <c r="BB59" s="1906">
        <v>10.46</v>
      </c>
      <c r="BC59" s="1906">
        <v>22</v>
      </c>
      <c r="BD59" s="1906"/>
      <c r="BE59" s="1906">
        <v>0</v>
      </c>
      <c r="BF59" s="1906">
        <v>0.41</v>
      </c>
      <c r="BG59" s="1906">
        <v>147.36000000000001</v>
      </c>
      <c r="BH59" s="1906">
        <v>199.52</v>
      </c>
      <c r="BI59" s="1906">
        <v>347.3</v>
      </c>
      <c r="BJ59" s="1907"/>
      <c r="BK59" s="500"/>
      <c r="BL59" s="500"/>
      <c r="BM59" s="500"/>
      <c r="BN59" s="500"/>
      <c r="BO59" s="500"/>
      <c r="BP59" s="500"/>
      <c r="BQ59" s="500"/>
      <c r="BR59" s="500"/>
      <c r="BS59" s="500"/>
      <c r="BT59" s="500"/>
      <c r="BU59" s="500"/>
      <c r="BV59" s="500"/>
      <c r="BW59" s="500"/>
      <c r="BX59" s="500"/>
      <c r="BY59" s="500"/>
      <c r="BZ59" s="500"/>
      <c r="CA59" s="500"/>
      <c r="CB59" s="500"/>
      <c r="CC59" s="500"/>
      <c r="CD59" s="500"/>
      <c r="CE59" s="500"/>
      <c r="CF59" s="500"/>
      <c r="CG59" s="500"/>
      <c r="CH59" s="500"/>
      <c r="CI59" s="500"/>
      <c r="CJ59" s="500"/>
      <c r="CK59" s="500"/>
      <c r="CL59" s="500"/>
      <c r="CM59" s="500"/>
      <c r="CN59" s="500"/>
      <c r="CO59" s="500"/>
      <c r="CP59" s="500"/>
      <c r="CQ59" s="500"/>
      <c r="CR59" s="500"/>
      <c r="CS59" s="500"/>
      <c r="CT59" s="500"/>
      <c r="CU59" s="500"/>
      <c r="CV59" s="500"/>
      <c r="CW59" s="500"/>
      <c r="CX59" s="500"/>
      <c r="CY59" s="500"/>
      <c r="CZ59" s="500"/>
    </row>
    <row r="60" spans="1:104" s="1839" customFormat="1" ht="15" customHeight="1">
      <c r="A60" s="1831">
        <v>28</v>
      </c>
      <c r="B60" s="1821" t="s">
        <v>691</v>
      </c>
      <c r="C60" s="1906">
        <v>0</v>
      </c>
      <c r="D60" s="1906">
        <v>0</v>
      </c>
      <c r="E60" s="1906">
        <v>12.42</v>
      </c>
      <c r="F60" s="1906">
        <v>10.84</v>
      </c>
      <c r="G60" s="1906">
        <v>23.26</v>
      </c>
      <c r="H60" s="1906"/>
      <c r="I60" s="1906">
        <v>0</v>
      </c>
      <c r="J60" s="1906">
        <v>0</v>
      </c>
      <c r="K60" s="1906">
        <v>113.05</v>
      </c>
      <c r="L60" s="1906">
        <v>98.68</v>
      </c>
      <c r="M60" s="1906">
        <v>211.74</v>
      </c>
      <c r="N60" s="1906"/>
      <c r="O60" s="1906">
        <v>0</v>
      </c>
      <c r="P60" s="1906">
        <v>0</v>
      </c>
      <c r="Q60" s="1906">
        <v>0</v>
      </c>
      <c r="R60" s="1906">
        <v>0</v>
      </c>
      <c r="S60" s="1906">
        <v>0</v>
      </c>
      <c r="T60" s="1906"/>
      <c r="U60" s="1906">
        <v>0</v>
      </c>
      <c r="V60" s="1906">
        <v>0</v>
      </c>
      <c r="W60" s="1906">
        <v>0</v>
      </c>
      <c r="X60" s="1906">
        <v>5.65</v>
      </c>
      <c r="Y60" s="1906">
        <v>5.65</v>
      </c>
      <c r="Z60" s="1906"/>
      <c r="AA60" s="1906">
        <v>0</v>
      </c>
      <c r="AB60" s="1906">
        <v>0</v>
      </c>
      <c r="AC60" s="1906">
        <v>0</v>
      </c>
      <c r="AD60" s="1906">
        <v>17.559999999999999</v>
      </c>
      <c r="AE60" s="1906">
        <v>17.559999999999999</v>
      </c>
      <c r="AF60" s="1906"/>
      <c r="AG60" s="1906">
        <v>0</v>
      </c>
      <c r="AH60" s="1906">
        <v>0</v>
      </c>
      <c r="AI60" s="1906">
        <v>0</v>
      </c>
      <c r="AJ60" s="1906">
        <v>21.49</v>
      </c>
      <c r="AK60" s="1906">
        <v>21.49</v>
      </c>
      <c r="AL60" s="1906">
        <v>0</v>
      </c>
      <c r="AM60" s="1906">
        <v>0</v>
      </c>
      <c r="AN60" s="1906">
        <v>0</v>
      </c>
      <c r="AO60" s="1906">
        <v>0</v>
      </c>
      <c r="AP60" s="1906">
        <v>0</v>
      </c>
      <c r="AQ60" s="1906">
        <v>0</v>
      </c>
      <c r="AR60" s="1906"/>
      <c r="AS60" s="1906">
        <v>0</v>
      </c>
      <c r="AT60" s="1906">
        <v>0</v>
      </c>
      <c r="AU60" s="1906">
        <v>64.12</v>
      </c>
      <c r="AV60" s="1906">
        <v>55.97</v>
      </c>
      <c r="AW60" s="1906">
        <v>120.09</v>
      </c>
      <c r="AX60" s="1906"/>
      <c r="AY60" s="1906">
        <v>0</v>
      </c>
      <c r="AZ60" s="1906">
        <v>0</v>
      </c>
      <c r="BA60" s="1906">
        <v>5.96</v>
      </c>
      <c r="BB60" s="1906">
        <v>5.2</v>
      </c>
      <c r="BC60" s="1906">
        <v>11.16</v>
      </c>
      <c r="BD60" s="1906"/>
      <c r="BE60" s="1906">
        <v>0</v>
      </c>
      <c r="BF60" s="1906">
        <v>0</v>
      </c>
      <c r="BG60" s="1906">
        <v>195.55</v>
      </c>
      <c r="BH60" s="1906">
        <v>215.41</v>
      </c>
      <c r="BI60" s="1906">
        <v>410.96</v>
      </c>
      <c r="BJ60" s="1907"/>
      <c r="BK60" s="500"/>
      <c r="BL60" s="500"/>
      <c r="BM60" s="500"/>
      <c r="BN60" s="500"/>
      <c r="BO60" s="500"/>
      <c r="BP60" s="500"/>
      <c r="BQ60" s="500"/>
      <c r="BR60" s="500"/>
      <c r="BS60" s="500"/>
      <c r="BT60" s="500"/>
      <c r="BU60" s="500"/>
      <c r="BV60" s="500"/>
      <c r="BW60" s="500"/>
      <c r="BX60" s="500"/>
      <c r="BY60" s="500"/>
      <c r="BZ60" s="500"/>
      <c r="CA60" s="500"/>
      <c r="CB60" s="500"/>
      <c r="CC60" s="500"/>
      <c r="CD60" s="500"/>
      <c r="CE60" s="500"/>
      <c r="CF60" s="500"/>
      <c r="CG60" s="500"/>
      <c r="CH60" s="500"/>
      <c r="CI60" s="500"/>
      <c r="CJ60" s="500"/>
      <c r="CK60" s="500"/>
      <c r="CL60" s="500"/>
      <c r="CM60" s="500"/>
      <c r="CN60" s="500"/>
      <c r="CO60" s="500"/>
      <c r="CP60" s="500"/>
      <c r="CQ60" s="500"/>
      <c r="CR60" s="500"/>
      <c r="CS60" s="500"/>
      <c r="CT60" s="500"/>
      <c r="CU60" s="500"/>
      <c r="CV60" s="500"/>
      <c r="CW60" s="500"/>
      <c r="CX60" s="500"/>
      <c r="CY60" s="500"/>
      <c r="CZ60" s="500"/>
    </row>
    <row r="61" spans="1:104" s="1839" customFormat="1" ht="15" customHeight="1">
      <c r="A61" s="1831">
        <v>29</v>
      </c>
      <c r="B61" s="1821" t="s">
        <v>692</v>
      </c>
      <c r="C61" s="1906">
        <v>2.04</v>
      </c>
      <c r="D61" s="1906">
        <v>5.49</v>
      </c>
      <c r="E61" s="1906">
        <v>25.4</v>
      </c>
      <c r="F61" s="1906">
        <v>8.5299999999999994</v>
      </c>
      <c r="G61" s="1906">
        <v>41.46</v>
      </c>
      <c r="H61" s="1906"/>
      <c r="I61" s="1906">
        <v>16.53</v>
      </c>
      <c r="J61" s="1906">
        <v>44.58</v>
      </c>
      <c r="K61" s="1906">
        <v>206.14</v>
      </c>
      <c r="L61" s="1906">
        <v>69.22</v>
      </c>
      <c r="M61" s="1906">
        <v>336.47</v>
      </c>
      <c r="N61" s="1906"/>
      <c r="O61" s="1906">
        <v>0</v>
      </c>
      <c r="P61" s="1906">
        <v>0</v>
      </c>
      <c r="Q61" s="1906">
        <v>0</v>
      </c>
      <c r="R61" s="1906">
        <v>0</v>
      </c>
      <c r="S61" s="1906">
        <v>0</v>
      </c>
      <c r="T61" s="1906"/>
      <c r="U61" s="1906">
        <v>0</v>
      </c>
      <c r="V61" s="1906">
        <v>0</v>
      </c>
      <c r="W61" s="1906">
        <v>0</v>
      </c>
      <c r="X61" s="1906">
        <v>8.58</v>
      </c>
      <c r="Y61" s="1906">
        <v>8.58</v>
      </c>
      <c r="Z61" s="1906"/>
      <c r="AA61" s="1906">
        <v>0</v>
      </c>
      <c r="AB61" s="1906">
        <v>0</v>
      </c>
      <c r="AC61" s="1906">
        <v>0</v>
      </c>
      <c r="AD61" s="1906">
        <v>26.34</v>
      </c>
      <c r="AE61" s="1906">
        <v>26.34</v>
      </c>
      <c r="AF61" s="1906"/>
      <c r="AG61" s="1906">
        <v>0</v>
      </c>
      <c r="AH61" s="1906">
        <v>0</v>
      </c>
      <c r="AI61" s="1906">
        <v>0</v>
      </c>
      <c r="AJ61" s="1906">
        <v>52.68</v>
      </c>
      <c r="AK61" s="1906">
        <v>52.68</v>
      </c>
      <c r="AL61" s="1906">
        <v>0</v>
      </c>
      <c r="AM61" s="1906">
        <v>0</v>
      </c>
      <c r="AN61" s="1906">
        <v>0</v>
      </c>
      <c r="AO61" s="1906">
        <v>0</v>
      </c>
      <c r="AP61" s="1906">
        <v>0</v>
      </c>
      <c r="AQ61" s="1906">
        <v>0</v>
      </c>
      <c r="AR61" s="1906"/>
      <c r="AS61" s="1906">
        <v>21.02</v>
      </c>
      <c r="AT61" s="1906">
        <v>56.69</v>
      </c>
      <c r="AU61" s="1906">
        <v>262.11</v>
      </c>
      <c r="AV61" s="1906">
        <v>88.01</v>
      </c>
      <c r="AW61" s="1906">
        <v>427.82</v>
      </c>
      <c r="AX61" s="1906"/>
      <c r="AY61" s="1906">
        <v>2.82</v>
      </c>
      <c r="AZ61" s="1906">
        <v>7.6</v>
      </c>
      <c r="BA61" s="1906">
        <v>35.130000000000003</v>
      </c>
      <c r="BB61" s="1906">
        <v>11.8</v>
      </c>
      <c r="BC61" s="1906">
        <v>57.35</v>
      </c>
      <c r="BD61" s="1906"/>
      <c r="BE61" s="1906">
        <v>42.4</v>
      </c>
      <c r="BF61" s="1906">
        <v>114.36</v>
      </c>
      <c r="BG61" s="1906">
        <v>528.79</v>
      </c>
      <c r="BH61" s="1906">
        <v>265.14999999999998</v>
      </c>
      <c r="BI61" s="1906">
        <v>950.69</v>
      </c>
      <c r="BJ61" s="1907"/>
      <c r="BK61" s="500"/>
      <c r="BL61" s="500"/>
      <c r="BM61" s="500"/>
      <c r="BN61" s="500"/>
      <c r="BO61" s="500"/>
      <c r="BP61" s="500"/>
      <c r="BQ61" s="500"/>
      <c r="BR61" s="500"/>
      <c r="BS61" s="500"/>
      <c r="BT61" s="500"/>
      <c r="BU61" s="500"/>
      <c r="BV61" s="500"/>
      <c r="BW61" s="500"/>
      <c r="BX61" s="500"/>
      <c r="BY61" s="500"/>
      <c r="BZ61" s="500"/>
      <c r="CA61" s="500"/>
      <c r="CB61" s="500"/>
      <c r="CC61" s="500"/>
      <c r="CD61" s="500"/>
      <c r="CE61" s="500"/>
      <c r="CF61" s="500"/>
      <c r="CG61" s="500"/>
      <c r="CH61" s="500"/>
      <c r="CI61" s="500"/>
      <c r="CJ61" s="500"/>
      <c r="CK61" s="500"/>
      <c r="CL61" s="500"/>
      <c r="CM61" s="500"/>
      <c r="CN61" s="500"/>
      <c r="CO61" s="500"/>
      <c r="CP61" s="500"/>
      <c r="CQ61" s="500"/>
      <c r="CR61" s="500"/>
      <c r="CS61" s="500"/>
      <c r="CT61" s="500"/>
      <c r="CU61" s="500"/>
      <c r="CV61" s="500"/>
      <c r="CW61" s="500"/>
      <c r="CX61" s="500"/>
      <c r="CY61" s="500"/>
      <c r="CZ61" s="500"/>
    </row>
    <row r="62" spans="1:104" s="1839" customFormat="1" ht="15" customHeight="1">
      <c r="A62" s="1831">
        <v>30</v>
      </c>
      <c r="B62" s="1821" t="s">
        <v>693</v>
      </c>
      <c r="C62" s="1906">
        <v>0</v>
      </c>
      <c r="D62" s="1906">
        <v>0</v>
      </c>
      <c r="E62" s="1906">
        <v>0</v>
      </c>
      <c r="F62" s="1906">
        <v>0</v>
      </c>
      <c r="G62" s="1906">
        <v>0</v>
      </c>
      <c r="H62" s="1906"/>
      <c r="I62" s="1906">
        <v>0</v>
      </c>
      <c r="J62" s="1906">
        <v>34.409999999999997</v>
      </c>
      <c r="K62" s="1906">
        <v>105.44</v>
      </c>
      <c r="L62" s="1906">
        <v>57.66</v>
      </c>
      <c r="M62" s="1906">
        <v>197.5</v>
      </c>
      <c r="N62" s="1906"/>
      <c r="O62" s="1906">
        <v>0</v>
      </c>
      <c r="P62" s="1906">
        <v>0</v>
      </c>
      <c r="Q62" s="1906">
        <v>0</v>
      </c>
      <c r="R62" s="1906">
        <v>0</v>
      </c>
      <c r="S62" s="1906">
        <v>0</v>
      </c>
      <c r="T62" s="1906"/>
      <c r="U62" s="1906">
        <v>0</v>
      </c>
      <c r="V62" s="1906">
        <v>0</v>
      </c>
      <c r="W62" s="1906">
        <v>0</v>
      </c>
      <c r="X62" s="1906">
        <v>8.52</v>
      </c>
      <c r="Y62" s="1906">
        <v>8.52</v>
      </c>
      <c r="Z62" s="1906"/>
      <c r="AA62" s="1906">
        <v>0</v>
      </c>
      <c r="AB62" s="1906">
        <v>0</v>
      </c>
      <c r="AC62" s="1906">
        <v>0</v>
      </c>
      <c r="AD62" s="1906">
        <v>24.72</v>
      </c>
      <c r="AE62" s="1906">
        <v>24.72</v>
      </c>
      <c r="AF62" s="1906"/>
      <c r="AG62" s="1906">
        <v>0</v>
      </c>
      <c r="AH62" s="1906">
        <v>0</v>
      </c>
      <c r="AI62" s="1906">
        <v>0</v>
      </c>
      <c r="AJ62" s="1906">
        <v>0</v>
      </c>
      <c r="AK62" s="1906">
        <v>0</v>
      </c>
      <c r="AL62" s="1906">
        <v>0</v>
      </c>
      <c r="AM62" s="1906">
        <v>0</v>
      </c>
      <c r="AN62" s="1906">
        <v>0</v>
      </c>
      <c r="AO62" s="1906">
        <v>0</v>
      </c>
      <c r="AP62" s="1906">
        <v>0</v>
      </c>
      <c r="AQ62" s="1906">
        <v>0</v>
      </c>
      <c r="AR62" s="1906"/>
      <c r="AS62" s="1906">
        <v>0</v>
      </c>
      <c r="AT62" s="1906">
        <v>42.23</v>
      </c>
      <c r="AU62" s="1906">
        <v>94.16</v>
      </c>
      <c r="AV62" s="1906">
        <v>52.52</v>
      </c>
      <c r="AW62" s="1906">
        <v>188.91</v>
      </c>
      <c r="AX62" s="1906"/>
      <c r="AY62" s="1906">
        <v>0</v>
      </c>
      <c r="AZ62" s="1906">
        <v>5.9</v>
      </c>
      <c r="BA62" s="1906">
        <v>19.260000000000002</v>
      </c>
      <c r="BB62" s="1906">
        <v>10.48</v>
      </c>
      <c r="BC62" s="1906">
        <v>35.64</v>
      </c>
      <c r="BD62" s="1906"/>
      <c r="BE62" s="1906">
        <v>0</v>
      </c>
      <c r="BF62" s="1906">
        <v>82.54</v>
      </c>
      <c r="BG62" s="1906">
        <v>218.86</v>
      </c>
      <c r="BH62" s="1906">
        <v>153.9</v>
      </c>
      <c r="BI62" s="1906">
        <v>455.3</v>
      </c>
      <c r="BJ62" s="1907"/>
      <c r="BK62" s="500"/>
      <c r="BL62" s="500"/>
      <c r="BM62" s="500"/>
      <c r="BN62" s="500"/>
      <c r="BO62" s="500"/>
      <c r="BP62" s="500"/>
      <c r="BQ62" s="500"/>
      <c r="BR62" s="500"/>
      <c r="BS62" s="500"/>
      <c r="BT62" s="500"/>
      <c r="BU62" s="500"/>
      <c r="BV62" s="500"/>
      <c r="BW62" s="500"/>
      <c r="BX62" s="500"/>
      <c r="BY62" s="500"/>
      <c r="BZ62" s="500"/>
      <c r="CA62" s="500"/>
      <c r="CB62" s="500"/>
      <c r="CC62" s="500"/>
      <c r="CD62" s="500"/>
      <c r="CE62" s="500"/>
      <c r="CF62" s="500"/>
      <c r="CG62" s="500"/>
      <c r="CH62" s="500"/>
      <c r="CI62" s="500"/>
      <c r="CJ62" s="500"/>
      <c r="CK62" s="500"/>
      <c r="CL62" s="500"/>
      <c r="CM62" s="500"/>
      <c r="CN62" s="500"/>
      <c r="CO62" s="500"/>
      <c r="CP62" s="500"/>
      <c r="CQ62" s="500"/>
      <c r="CR62" s="500"/>
      <c r="CS62" s="500"/>
      <c r="CT62" s="500"/>
      <c r="CU62" s="500"/>
      <c r="CV62" s="500"/>
      <c r="CW62" s="500"/>
      <c r="CX62" s="500"/>
      <c r="CY62" s="500"/>
      <c r="CZ62" s="500"/>
    </row>
    <row r="63" spans="1:104" s="1839" customFormat="1" ht="15" customHeight="1">
      <c r="A63" s="1831">
        <v>31</v>
      </c>
      <c r="B63" s="1821" t="s">
        <v>694</v>
      </c>
      <c r="C63" s="1906">
        <v>0</v>
      </c>
      <c r="D63" s="1906">
        <v>0</v>
      </c>
      <c r="E63" s="1906">
        <v>0</v>
      </c>
      <c r="F63" s="1906">
        <v>0</v>
      </c>
      <c r="G63" s="1906">
        <v>0</v>
      </c>
      <c r="H63" s="1906"/>
      <c r="I63" s="1906">
        <v>0</v>
      </c>
      <c r="J63" s="1906">
        <v>0.61</v>
      </c>
      <c r="K63" s="1906">
        <v>23.66</v>
      </c>
      <c r="L63" s="1906">
        <v>8.86</v>
      </c>
      <c r="M63" s="1906">
        <v>33.130000000000003</v>
      </c>
      <c r="N63" s="1906"/>
      <c r="O63" s="1906">
        <v>0</v>
      </c>
      <c r="P63" s="1906">
        <v>0.28000000000000003</v>
      </c>
      <c r="Q63" s="1906">
        <v>13.17</v>
      </c>
      <c r="R63" s="1906">
        <v>4.8600000000000003</v>
      </c>
      <c r="S63" s="1906">
        <v>18.32</v>
      </c>
      <c r="T63" s="1906"/>
      <c r="U63" s="1906">
        <v>0</v>
      </c>
      <c r="V63" s="1906">
        <v>0</v>
      </c>
      <c r="W63" s="1906">
        <v>0</v>
      </c>
      <c r="X63" s="1906">
        <v>51.19</v>
      </c>
      <c r="Y63" s="1906">
        <v>51.19</v>
      </c>
      <c r="Z63" s="1906"/>
      <c r="AA63" s="1906">
        <v>0</v>
      </c>
      <c r="AB63" s="1906">
        <v>0</v>
      </c>
      <c r="AC63" s="1906">
        <v>0</v>
      </c>
      <c r="AD63" s="1906">
        <v>11.83</v>
      </c>
      <c r="AE63" s="1906">
        <v>11.83</v>
      </c>
      <c r="AF63" s="1906"/>
      <c r="AG63" s="1906">
        <v>0</v>
      </c>
      <c r="AH63" s="1906">
        <v>0</v>
      </c>
      <c r="AI63" s="1906">
        <v>0</v>
      </c>
      <c r="AJ63" s="1906">
        <v>0</v>
      </c>
      <c r="AK63" s="1906">
        <v>0</v>
      </c>
      <c r="AL63" s="1906">
        <v>0</v>
      </c>
      <c r="AM63" s="1906">
        <v>0</v>
      </c>
      <c r="AN63" s="1906">
        <v>0</v>
      </c>
      <c r="AO63" s="1906">
        <v>0</v>
      </c>
      <c r="AP63" s="1906">
        <v>0</v>
      </c>
      <c r="AQ63" s="1906">
        <v>0</v>
      </c>
      <c r="AR63" s="1906"/>
      <c r="AS63" s="1906">
        <v>0</v>
      </c>
      <c r="AT63" s="1906">
        <v>0.22</v>
      </c>
      <c r="AU63" s="1906">
        <v>6.23</v>
      </c>
      <c r="AV63" s="1906">
        <v>2.38</v>
      </c>
      <c r="AW63" s="1906">
        <v>8.82</v>
      </c>
      <c r="AX63" s="1906"/>
      <c r="AY63" s="1906">
        <v>0</v>
      </c>
      <c r="AZ63" s="1906">
        <v>0.17</v>
      </c>
      <c r="BA63" s="1906">
        <v>6.96</v>
      </c>
      <c r="BB63" s="1906">
        <v>2.59</v>
      </c>
      <c r="BC63" s="1906">
        <v>9.7200000000000006</v>
      </c>
      <c r="BD63" s="1906"/>
      <c r="BE63" s="1906">
        <v>0</v>
      </c>
      <c r="BF63" s="1906">
        <v>1.28</v>
      </c>
      <c r="BG63" s="1906">
        <v>50.01</v>
      </c>
      <c r="BH63" s="1906">
        <v>81.72</v>
      </c>
      <c r="BI63" s="1906">
        <v>133.01</v>
      </c>
      <c r="BJ63" s="1907"/>
      <c r="BK63" s="500"/>
      <c r="BL63" s="500"/>
      <c r="BM63" s="500"/>
      <c r="BN63" s="500"/>
      <c r="BO63" s="500"/>
      <c r="BP63" s="500"/>
      <c r="BQ63" s="500"/>
      <c r="BR63" s="500"/>
      <c r="BS63" s="500"/>
      <c r="BT63" s="500"/>
      <c r="BU63" s="500"/>
      <c r="BV63" s="500"/>
      <c r="BW63" s="500"/>
      <c r="BX63" s="500"/>
      <c r="BY63" s="500"/>
      <c r="BZ63" s="500"/>
      <c r="CA63" s="500"/>
      <c r="CB63" s="500"/>
      <c r="CC63" s="500"/>
      <c r="CD63" s="500"/>
      <c r="CE63" s="500"/>
      <c r="CF63" s="500"/>
      <c r="CG63" s="500"/>
      <c r="CH63" s="500"/>
      <c r="CI63" s="500"/>
      <c r="CJ63" s="500"/>
      <c r="CK63" s="500"/>
      <c r="CL63" s="500"/>
      <c r="CM63" s="500"/>
      <c r="CN63" s="500"/>
      <c r="CO63" s="500"/>
      <c r="CP63" s="500"/>
      <c r="CQ63" s="500"/>
      <c r="CR63" s="500"/>
      <c r="CS63" s="500"/>
      <c r="CT63" s="500"/>
      <c r="CU63" s="500"/>
      <c r="CV63" s="500"/>
      <c r="CW63" s="500"/>
      <c r="CX63" s="500"/>
      <c r="CY63" s="500"/>
      <c r="CZ63" s="500"/>
    </row>
    <row r="64" spans="1:104" s="1839" customFormat="1" ht="15" customHeight="1">
      <c r="A64" s="1831">
        <v>32</v>
      </c>
      <c r="B64" s="1821" t="s">
        <v>695</v>
      </c>
      <c r="C64" s="1906">
        <v>0</v>
      </c>
      <c r="D64" s="1906">
        <v>0</v>
      </c>
      <c r="E64" s="1906">
        <v>0</v>
      </c>
      <c r="F64" s="1906">
        <v>0</v>
      </c>
      <c r="G64" s="1906">
        <v>0</v>
      </c>
      <c r="H64" s="1906"/>
      <c r="I64" s="1906">
        <v>0</v>
      </c>
      <c r="J64" s="1906">
        <v>0.82</v>
      </c>
      <c r="K64" s="1906">
        <v>31.97</v>
      </c>
      <c r="L64" s="1906">
        <v>11.97</v>
      </c>
      <c r="M64" s="1906">
        <v>44.76</v>
      </c>
      <c r="N64" s="1906"/>
      <c r="O64" s="1906">
        <v>0</v>
      </c>
      <c r="P64" s="1906">
        <v>0.38</v>
      </c>
      <c r="Q64" s="1906">
        <v>17.8</v>
      </c>
      <c r="R64" s="1906">
        <v>6.57</v>
      </c>
      <c r="S64" s="1906">
        <v>24.75</v>
      </c>
      <c r="T64" s="1906"/>
      <c r="U64" s="1906">
        <v>0</v>
      </c>
      <c r="V64" s="1906">
        <v>0</v>
      </c>
      <c r="W64" s="1906">
        <v>0</v>
      </c>
      <c r="X64" s="1906">
        <v>69.17</v>
      </c>
      <c r="Y64" s="1906">
        <v>69.17</v>
      </c>
      <c r="Z64" s="1906"/>
      <c r="AA64" s="1906">
        <v>0</v>
      </c>
      <c r="AB64" s="1906">
        <v>0</v>
      </c>
      <c r="AC64" s="1906">
        <v>0</v>
      </c>
      <c r="AD64" s="1906">
        <v>15.99</v>
      </c>
      <c r="AE64" s="1906">
        <v>15.99</v>
      </c>
      <c r="AF64" s="1906"/>
      <c r="AG64" s="1906">
        <v>0</v>
      </c>
      <c r="AH64" s="1906">
        <v>0</v>
      </c>
      <c r="AI64" s="1906">
        <v>0</v>
      </c>
      <c r="AJ64" s="1906">
        <v>0</v>
      </c>
      <c r="AK64" s="1906">
        <v>0</v>
      </c>
      <c r="AL64" s="1906">
        <v>0</v>
      </c>
      <c r="AM64" s="1906">
        <v>0</v>
      </c>
      <c r="AN64" s="1906">
        <v>0</v>
      </c>
      <c r="AO64" s="1906">
        <v>0</v>
      </c>
      <c r="AP64" s="1906">
        <v>0</v>
      </c>
      <c r="AQ64" s="1906">
        <v>0</v>
      </c>
      <c r="AR64" s="1906"/>
      <c r="AS64" s="1906">
        <v>0</v>
      </c>
      <c r="AT64" s="1906">
        <v>0.3</v>
      </c>
      <c r="AU64" s="1906">
        <v>8.41</v>
      </c>
      <c r="AV64" s="1906">
        <v>3.21</v>
      </c>
      <c r="AW64" s="1906">
        <v>11.92</v>
      </c>
      <c r="AX64" s="1906"/>
      <c r="AY64" s="1906">
        <v>0</v>
      </c>
      <c r="AZ64" s="1906">
        <v>0.23</v>
      </c>
      <c r="BA64" s="1906">
        <v>9.4</v>
      </c>
      <c r="BB64" s="1906">
        <v>3.5</v>
      </c>
      <c r="BC64" s="1906">
        <v>13.13</v>
      </c>
      <c r="BD64" s="1906"/>
      <c r="BE64" s="1906">
        <v>0</v>
      </c>
      <c r="BF64" s="1906">
        <v>1.73</v>
      </c>
      <c r="BG64" s="1906">
        <v>67.569999999999993</v>
      </c>
      <c r="BH64" s="1906">
        <v>110.42</v>
      </c>
      <c r="BI64" s="1906">
        <v>179.72</v>
      </c>
      <c r="BJ64" s="1907"/>
      <c r="BK64" s="500"/>
      <c r="BL64" s="500"/>
      <c r="BM64" s="500"/>
      <c r="BN64" s="500"/>
      <c r="BO64" s="500"/>
      <c r="BP64" s="500"/>
      <c r="BQ64" s="500"/>
      <c r="BR64" s="500"/>
      <c r="BS64" s="500"/>
      <c r="BT64" s="500"/>
      <c r="BU64" s="500"/>
      <c r="BV64" s="500"/>
      <c r="BW64" s="500"/>
      <c r="BX64" s="500"/>
      <c r="BY64" s="500"/>
      <c r="BZ64" s="500"/>
      <c r="CA64" s="500"/>
      <c r="CB64" s="500"/>
      <c r="CC64" s="500"/>
      <c r="CD64" s="500"/>
      <c r="CE64" s="500"/>
      <c r="CF64" s="500"/>
      <c r="CG64" s="500"/>
      <c r="CH64" s="500"/>
      <c r="CI64" s="500"/>
      <c r="CJ64" s="500"/>
      <c r="CK64" s="500"/>
      <c r="CL64" s="500"/>
      <c r="CM64" s="500"/>
      <c r="CN64" s="500"/>
      <c r="CO64" s="500"/>
      <c r="CP64" s="500"/>
      <c r="CQ64" s="500"/>
      <c r="CR64" s="500"/>
      <c r="CS64" s="500"/>
      <c r="CT64" s="500"/>
      <c r="CU64" s="500"/>
      <c r="CV64" s="500"/>
      <c r="CW64" s="500"/>
      <c r="CX64" s="500"/>
      <c r="CY64" s="500"/>
      <c r="CZ64" s="500"/>
    </row>
    <row r="65" spans="1:104" s="1839" customFormat="1" ht="15" customHeight="1">
      <c r="A65" s="1831">
        <v>36</v>
      </c>
      <c r="B65" s="1821" t="s">
        <v>696</v>
      </c>
      <c r="C65" s="1906">
        <v>0</v>
      </c>
      <c r="D65" s="1906">
        <v>0</v>
      </c>
      <c r="E65" s="1906">
        <v>0</v>
      </c>
      <c r="F65" s="1906">
        <v>0</v>
      </c>
      <c r="G65" s="1906">
        <v>0</v>
      </c>
      <c r="H65" s="1906"/>
      <c r="I65" s="1906">
        <v>0</v>
      </c>
      <c r="J65" s="1906">
        <v>0.92</v>
      </c>
      <c r="K65" s="1906">
        <v>9.1999999999999993</v>
      </c>
      <c r="L65" s="1906">
        <v>47.55</v>
      </c>
      <c r="M65" s="1906">
        <v>57.67</v>
      </c>
      <c r="N65" s="1906"/>
      <c r="O65" s="1906">
        <v>0</v>
      </c>
      <c r="P65" s="1906">
        <v>0.43</v>
      </c>
      <c r="Q65" s="1906">
        <v>5.12</v>
      </c>
      <c r="R65" s="1906">
        <v>26.11</v>
      </c>
      <c r="S65" s="1906">
        <v>31.66</v>
      </c>
      <c r="T65" s="1906"/>
      <c r="U65" s="1906">
        <v>0</v>
      </c>
      <c r="V65" s="1906">
        <v>0</v>
      </c>
      <c r="W65" s="1906">
        <v>0</v>
      </c>
      <c r="X65" s="1906">
        <v>274.77999999999997</v>
      </c>
      <c r="Y65" s="1906">
        <v>274.77999999999997</v>
      </c>
      <c r="Z65" s="1906"/>
      <c r="AA65" s="1906">
        <v>0</v>
      </c>
      <c r="AB65" s="1906">
        <v>0</v>
      </c>
      <c r="AC65" s="1906">
        <v>0</v>
      </c>
      <c r="AD65" s="1906">
        <v>63.51</v>
      </c>
      <c r="AE65" s="1906">
        <v>63.51</v>
      </c>
      <c r="AF65" s="1906"/>
      <c r="AG65" s="1906">
        <v>0</v>
      </c>
      <c r="AH65" s="1906">
        <v>0</v>
      </c>
      <c r="AI65" s="1906">
        <v>0</v>
      </c>
      <c r="AJ65" s="1906">
        <v>0</v>
      </c>
      <c r="AK65" s="1906">
        <v>0</v>
      </c>
      <c r="AL65" s="1906">
        <v>0</v>
      </c>
      <c r="AM65" s="1906">
        <v>0</v>
      </c>
      <c r="AN65" s="1906">
        <v>0</v>
      </c>
      <c r="AO65" s="1906">
        <v>0</v>
      </c>
      <c r="AP65" s="1906">
        <v>0</v>
      </c>
      <c r="AQ65" s="1906">
        <v>0</v>
      </c>
      <c r="AR65" s="1906"/>
      <c r="AS65" s="1906">
        <v>0</v>
      </c>
      <c r="AT65" s="1906">
        <v>0.33</v>
      </c>
      <c r="AU65" s="1906">
        <v>2.42</v>
      </c>
      <c r="AV65" s="1906">
        <v>12.76</v>
      </c>
      <c r="AW65" s="1906">
        <v>15.52</v>
      </c>
      <c r="AX65" s="1906"/>
      <c r="AY65" s="1906">
        <v>0</v>
      </c>
      <c r="AZ65" s="1906">
        <v>0.25</v>
      </c>
      <c r="BA65" s="1906">
        <v>2.71</v>
      </c>
      <c r="BB65" s="1906">
        <v>13.92</v>
      </c>
      <c r="BC65" s="1906">
        <v>16.88</v>
      </c>
      <c r="BD65" s="1906"/>
      <c r="BE65" s="1906">
        <v>0</v>
      </c>
      <c r="BF65" s="1906">
        <v>1.93</v>
      </c>
      <c r="BG65" s="1906">
        <v>19.45</v>
      </c>
      <c r="BH65" s="1906">
        <v>438.64</v>
      </c>
      <c r="BI65" s="1906">
        <v>460.02</v>
      </c>
      <c r="BJ65" s="1907"/>
      <c r="BK65" s="500"/>
      <c r="BL65" s="500"/>
      <c r="BM65" s="500"/>
      <c r="BN65" s="500"/>
      <c r="BO65" s="500"/>
      <c r="BP65" s="500"/>
      <c r="BQ65" s="500"/>
      <c r="BR65" s="500"/>
      <c r="BS65" s="500"/>
      <c r="BT65" s="500"/>
      <c r="BU65" s="500"/>
      <c r="BV65" s="500"/>
      <c r="BW65" s="500"/>
      <c r="BX65" s="500"/>
      <c r="BY65" s="500"/>
      <c r="BZ65" s="500"/>
      <c r="CA65" s="500"/>
      <c r="CB65" s="500"/>
      <c r="CC65" s="500"/>
      <c r="CD65" s="500"/>
      <c r="CE65" s="500"/>
      <c r="CF65" s="500"/>
      <c r="CG65" s="500"/>
      <c r="CH65" s="500"/>
      <c r="CI65" s="500"/>
      <c r="CJ65" s="500"/>
      <c r="CK65" s="500"/>
      <c r="CL65" s="500"/>
      <c r="CM65" s="500"/>
      <c r="CN65" s="500"/>
      <c r="CO65" s="500"/>
      <c r="CP65" s="500"/>
      <c r="CQ65" s="500"/>
      <c r="CR65" s="500"/>
      <c r="CS65" s="500"/>
      <c r="CT65" s="500"/>
      <c r="CU65" s="500"/>
      <c r="CV65" s="500"/>
      <c r="CW65" s="500"/>
      <c r="CX65" s="500"/>
      <c r="CY65" s="500"/>
      <c r="CZ65" s="500"/>
    </row>
    <row r="66" spans="1:104" s="1839" customFormat="1" ht="15" customHeight="1">
      <c r="A66" s="1909">
        <v>38</v>
      </c>
      <c r="B66" s="1873" t="s">
        <v>697</v>
      </c>
      <c r="C66" s="1906">
        <v>0</v>
      </c>
      <c r="D66" s="1906">
        <v>0</v>
      </c>
      <c r="E66" s="1906">
        <v>0</v>
      </c>
      <c r="F66" s="1906">
        <v>0</v>
      </c>
      <c r="G66" s="1906">
        <v>0</v>
      </c>
      <c r="H66" s="1906"/>
      <c r="I66" s="1906">
        <v>0</v>
      </c>
      <c r="J66" s="1906">
        <v>7.09</v>
      </c>
      <c r="K66" s="1906">
        <v>6.44</v>
      </c>
      <c r="L66" s="1906">
        <v>5.44</v>
      </c>
      <c r="M66" s="1906">
        <v>18.97</v>
      </c>
      <c r="N66" s="1906"/>
      <c r="O66" s="1906">
        <v>0</v>
      </c>
      <c r="P66" s="1906">
        <v>3.3</v>
      </c>
      <c r="Q66" s="1906">
        <v>3.58</v>
      </c>
      <c r="R66" s="1906">
        <v>2.99</v>
      </c>
      <c r="S66" s="1906">
        <v>9.8699999999999992</v>
      </c>
      <c r="T66" s="1906"/>
      <c r="U66" s="1906">
        <v>0</v>
      </c>
      <c r="V66" s="1906">
        <v>0</v>
      </c>
      <c r="W66" s="1906">
        <v>0</v>
      </c>
      <c r="X66" s="1906">
        <v>31.46</v>
      </c>
      <c r="Y66" s="1906">
        <v>31.46</v>
      </c>
      <c r="Z66" s="1906"/>
      <c r="AA66" s="1906">
        <v>0</v>
      </c>
      <c r="AB66" s="1906">
        <v>0</v>
      </c>
      <c r="AC66" s="1906">
        <v>0</v>
      </c>
      <c r="AD66" s="1906">
        <v>7.27</v>
      </c>
      <c r="AE66" s="1906">
        <v>7.27</v>
      </c>
      <c r="AF66" s="1906"/>
      <c r="AG66" s="1906">
        <v>0</v>
      </c>
      <c r="AH66" s="1906">
        <v>0</v>
      </c>
      <c r="AI66" s="1906">
        <v>0</v>
      </c>
      <c r="AJ66" s="1906">
        <v>0</v>
      </c>
      <c r="AK66" s="1906">
        <v>0</v>
      </c>
      <c r="AL66" s="1906">
        <v>0</v>
      </c>
      <c r="AM66" s="1906">
        <v>0</v>
      </c>
      <c r="AN66" s="1906">
        <v>0</v>
      </c>
      <c r="AO66" s="1906">
        <v>0</v>
      </c>
      <c r="AP66" s="1906">
        <v>0</v>
      </c>
      <c r="AQ66" s="1906">
        <v>0</v>
      </c>
      <c r="AR66" s="1906"/>
      <c r="AS66" s="1906">
        <v>0</v>
      </c>
      <c r="AT66" s="1906">
        <v>2.56</v>
      </c>
      <c r="AU66" s="1906">
        <v>1.69</v>
      </c>
      <c r="AV66" s="1906">
        <v>1.46</v>
      </c>
      <c r="AW66" s="1906">
        <v>5.72</v>
      </c>
      <c r="AX66" s="1906"/>
      <c r="AY66" s="1906">
        <v>0</v>
      </c>
      <c r="AZ66" s="1906">
        <v>1.96</v>
      </c>
      <c r="BA66" s="1906">
        <v>1.89</v>
      </c>
      <c r="BB66" s="1906">
        <v>1.59</v>
      </c>
      <c r="BC66" s="1906">
        <v>5.44</v>
      </c>
      <c r="BD66" s="1906"/>
      <c r="BE66" s="1906">
        <v>0</v>
      </c>
      <c r="BF66" s="1906">
        <v>14.91</v>
      </c>
      <c r="BG66" s="1906">
        <v>13.61</v>
      </c>
      <c r="BH66" s="1906">
        <v>50.22</v>
      </c>
      <c r="BI66" s="1906">
        <v>78.73</v>
      </c>
      <c r="BJ66" s="1907"/>
      <c r="BK66" s="500"/>
      <c r="BL66" s="500"/>
      <c r="BM66" s="500"/>
      <c r="BN66" s="500"/>
      <c r="BO66" s="500"/>
      <c r="BP66" s="500"/>
      <c r="BQ66" s="500"/>
      <c r="BR66" s="500"/>
      <c r="BS66" s="500"/>
      <c r="BT66" s="500"/>
      <c r="BU66" s="500"/>
      <c r="BV66" s="500"/>
      <c r="BW66" s="500"/>
      <c r="BX66" s="500"/>
      <c r="BY66" s="500"/>
      <c r="BZ66" s="500"/>
      <c r="CA66" s="500"/>
      <c r="CB66" s="500"/>
      <c r="CC66" s="500"/>
      <c r="CD66" s="500"/>
      <c r="CE66" s="500"/>
      <c r="CF66" s="500"/>
      <c r="CG66" s="500"/>
      <c r="CH66" s="500"/>
      <c r="CI66" s="500"/>
      <c r="CJ66" s="500"/>
      <c r="CK66" s="500"/>
      <c r="CL66" s="500"/>
      <c r="CM66" s="500"/>
      <c r="CN66" s="500"/>
      <c r="CO66" s="500"/>
      <c r="CP66" s="500"/>
      <c r="CQ66" s="500"/>
      <c r="CR66" s="500"/>
      <c r="CS66" s="500"/>
      <c r="CT66" s="500"/>
      <c r="CU66" s="500"/>
      <c r="CV66" s="500"/>
      <c r="CW66" s="500"/>
      <c r="CX66" s="500"/>
      <c r="CY66" s="500"/>
      <c r="CZ66" s="500"/>
    </row>
    <row r="67" spans="1:104" s="1839" customFormat="1" ht="15" customHeight="1">
      <c r="A67" s="1910"/>
      <c r="B67" s="1927" t="s">
        <v>731</v>
      </c>
      <c r="C67" s="1911">
        <v>994.43</v>
      </c>
      <c r="D67" s="1911">
        <v>174.73</v>
      </c>
      <c r="E67" s="1911">
        <v>1630.22</v>
      </c>
      <c r="F67" s="1911">
        <v>895.54</v>
      </c>
      <c r="G67" s="1911">
        <v>3694.92</v>
      </c>
      <c r="H67" s="1911"/>
      <c r="I67" s="1911">
        <v>321.87</v>
      </c>
      <c r="J67" s="1911">
        <v>287.8</v>
      </c>
      <c r="K67" s="1911">
        <v>3419.24</v>
      </c>
      <c r="L67" s="1911">
        <v>1361.63</v>
      </c>
      <c r="M67" s="1911">
        <v>5390.54</v>
      </c>
      <c r="N67" s="1911"/>
      <c r="O67" s="1911">
        <v>171.27</v>
      </c>
      <c r="P67" s="1911">
        <v>78.27</v>
      </c>
      <c r="Q67" s="1911">
        <v>1183.1500000000001</v>
      </c>
      <c r="R67" s="1911">
        <v>507.84</v>
      </c>
      <c r="S67" s="1911">
        <v>1940.53</v>
      </c>
      <c r="T67" s="1906"/>
      <c r="U67" s="1911">
        <v>0</v>
      </c>
      <c r="V67" s="1911">
        <v>0</v>
      </c>
      <c r="W67" s="1911">
        <v>0</v>
      </c>
      <c r="X67" s="1911">
        <v>2653.71</v>
      </c>
      <c r="Y67" s="1911">
        <v>2653.71</v>
      </c>
      <c r="Z67" s="1911"/>
      <c r="AA67" s="1911">
        <v>0</v>
      </c>
      <c r="AB67" s="1911">
        <v>0</v>
      </c>
      <c r="AC67" s="1911">
        <v>0</v>
      </c>
      <c r="AD67" s="1911">
        <v>758.67</v>
      </c>
      <c r="AE67" s="1911">
        <v>758.67</v>
      </c>
      <c r="AF67" s="1911"/>
      <c r="AG67" s="1911">
        <v>0</v>
      </c>
      <c r="AH67" s="1911">
        <v>0</v>
      </c>
      <c r="AI67" s="1911">
        <v>0</v>
      </c>
      <c r="AJ67" s="1911">
        <v>228.32</v>
      </c>
      <c r="AK67" s="1911">
        <v>228.32</v>
      </c>
      <c r="AL67" s="1906">
        <v>0</v>
      </c>
      <c r="AM67" s="1911">
        <v>0</v>
      </c>
      <c r="AN67" s="1911">
        <v>0</v>
      </c>
      <c r="AO67" s="1911">
        <v>0</v>
      </c>
      <c r="AP67" s="1911">
        <v>453.65</v>
      </c>
      <c r="AQ67" s="1911">
        <v>453.65</v>
      </c>
      <c r="AR67" s="1911"/>
      <c r="AS67" s="1911">
        <v>128.6</v>
      </c>
      <c r="AT67" s="1911">
        <v>136.19</v>
      </c>
      <c r="AU67" s="1911">
        <v>1049.48</v>
      </c>
      <c r="AV67" s="1911">
        <v>618.39</v>
      </c>
      <c r="AW67" s="1911">
        <v>1932.66</v>
      </c>
      <c r="AX67" s="1911"/>
      <c r="AY67" s="1911">
        <v>183.59</v>
      </c>
      <c r="AZ67" s="1911">
        <v>80.88</v>
      </c>
      <c r="BA67" s="1911">
        <v>978.74</v>
      </c>
      <c r="BB67" s="1911">
        <v>393.67</v>
      </c>
      <c r="BC67" s="1911">
        <v>1636.87</v>
      </c>
      <c r="BD67" s="1906"/>
      <c r="BE67" s="1911">
        <v>1800.74</v>
      </c>
      <c r="BF67" s="1911">
        <v>757.87</v>
      </c>
      <c r="BG67" s="1911">
        <v>8260.84</v>
      </c>
      <c r="BH67" s="1911">
        <v>7871.42</v>
      </c>
      <c r="BI67" s="1911">
        <v>18690.87</v>
      </c>
      <c r="BJ67" s="1907"/>
      <c r="BK67" s="500"/>
      <c r="BL67" s="500"/>
      <c r="BM67" s="500"/>
      <c r="BN67" s="500"/>
      <c r="BO67" s="500"/>
      <c r="BP67" s="500"/>
      <c r="BQ67" s="500"/>
      <c r="BR67" s="500"/>
      <c r="BS67" s="500"/>
      <c r="BT67" s="500"/>
      <c r="BU67" s="500"/>
      <c r="BV67" s="500"/>
      <c r="BW67" s="500"/>
      <c r="BX67" s="500"/>
      <c r="BY67" s="500"/>
      <c r="BZ67" s="500"/>
      <c r="CA67" s="500"/>
      <c r="CB67" s="500"/>
      <c r="CC67" s="500"/>
      <c r="CD67" s="500"/>
      <c r="CE67" s="500"/>
      <c r="CF67" s="500"/>
      <c r="CG67" s="500"/>
      <c r="CH67" s="500"/>
      <c r="CI67" s="500"/>
      <c r="CJ67" s="500"/>
      <c r="CK67" s="500"/>
      <c r="CL67" s="500"/>
      <c r="CM67" s="500"/>
      <c r="CN67" s="500"/>
      <c r="CO67" s="500"/>
      <c r="CP67" s="500"/>
      <c r="CQ67" s="500"/>
      <c r="CR67" s="500"/>
      <c r="CS67" s="500"/>
      <c r="CT67" s="500"/>
      <c r="CU67" s="500"/>
      <c r="CV67" s="500"/>
      <c r="CW67" s="500"/>
      <c r="CX67" s="500"/>
      <c r="CY67" s="500"/>
      <c r="CZ67" s="500"/>
    </row>
    <row r="68" spans="1:104" s="1839" customFormat="1" ht="11.25">
      <c r="A68" s="1831">
        <v>19</v>
      </c>
      <c r="B68" s="1821" t="s">
        <v>701</v>
      </c>
      <c r="C68" s="1906">
        <v>0</v>
      </c>
      <c r="D68" s="1906">
        <v>0</v>
      </c>
      <c r="E68" s="1906">
        <v>0</v>
      </c>
      <c r="F68" s="1906">
        <v>0</v>
      </c>
      <c r="G68" s="1906">
        <v>0</v>
      </c>
      <c r="H68" s="1906"/>
      <c r="I68" s="1906">
        <v>1493.14</v>
      </c>
      <c r="J68" s="1906">
        <v>135.6</v>
      </c>
      <c r="K68" s="1906">
        <v>62.18</v>
      </c>
      <c r="L68" s="1906">
        <v>52.03</v>
      </c>
      <c r="M68" s="1906">
        <v>1742.94</v>
      </c>
      <c r="N68" s="1906"/>
      <c r="O68" s="1906">
        <v>684.12</v>
      </c>
      <c r="P68" s="1906">
        <v>62.13</v>
      </c>
      <c r="Q68" s="1906">
        <v>28.49</v>
      </c>
      <c r="R68" s="1906">
        <v>23.84</v>
      </c>
      <c r="S68" s="1906">
        <v>798.57</v>
      </c>
      <c r="T68" s="1906"/>
      <c r="U68" s="1906">
        <v>0</v>
      </c>
      <c r="V68" s="1906">
        <v>0</v>
      </c>
      <c r="W68" s="1906">
        <v>0</v>
      </c>
      <c r="X68" s="1906">
        <v>252.17</v>
      </c>
      <c r="Y68" s="1906">
        <v>252.17</v>
      </c>
      <c r="Z68" s="1906"/>
      <c r="AA68" s="1906">
        <v>0</v>
      </c>
      <c r="AB68" s="1906">
        <v>0</v>
      </c>
      <c r="AC68" s="1906">
        <v>0</v>
      </c>
      <c r="AD68" s="1906">
        <v>61.68</v>
      </c>
      <c r="AE68" s="1906">
        <v>61.68</v>
      </c>
      <c r="AF68" s="1906"/>
      <c r="AG68" s="1906">
        <v>0</v>
      </c>
      <c r="AH68" s="1906">
        <v>0</v>
      </c>
      <c r="AI68" s="1906">
        <v>0</v>
      </c>
      <c r="AJ68" s="1906">
        <v>0</v>
      </c>
      <c r="AK68" s="1906">
        <v>0</v>
      </c>
      <c r="AL68" s="1906">
        <v>0</v>
      </c>
      <c r="AM68" s="1906">
        <v>0</v>
      </c>
      <c r="AN68" s="1906">
        <v>0</v>
      </c>
      <c r="AO68" s="1906">
        <v>0</v>
      </c>
      <c r="AP68" s="1906">
        <v>0</v>
      </c>
      <c r="AQ68" s="1906">
        <v>0</v>
      </c>
      <c r="AR68" s="1906"/>
      <c r="AS68" s="1906">
        <v>559.46</v>
      </c>
      <c r="AT68" s="1906">
        <v>50.81</v>
      </c>
      <c r="AU68" s="1906">
        <v>23.3</v>
      </c>
      <c r="AV68" s="1906">
        <v>19.489999999999998</v>
      </c>
      <c r="AW68" s="1906">
        <v>653.05999999999995</v>
      </c>
      <c r="AX68" s="1906"/>
      <c r="AY68" s="1906">
        <v>409.6</v>
      </c>
      <c r="AZ68" s="1906">
        <v>37.200000000000003</v>
      </c>
      <c r="BA68" s="1906">
        <v>17.059999999999999</v>
      </c>
      <c r="BB68" s="1906">
        <v>14.27</v>
      </c>
      <c r="BC68" s="1906">
        <v>478.12</v>
      </c>
      <c r="BD68" s="1906"/>
      <c r="BE68" s="1906">
        <v>3146.32</v>
      </c>
      <c r="BF68" s="1906">
        <v>285.73</v>
      </c>
      <c r="BG68" s="1906">
        <v>131.02000000000001</v>
      </c>
      <c r="BH68" s="1906">
        <v>423.48</v>
      </c>
      <c r="BI68" s="1906">
        <v>3986.54</v>
      </c>
      <c r="BK68" s="500"/>
      <c r="BL68" s="500"/>
      <c r="BM68" s="500"/>
      <c r="BN68" s="500"/>
      <c r="BO68" s="500"/>
      <c r="BP68" s="500"/>
      <c r="BQ68" s="500"/>
      <c r="BR68" s="500"/>
      <c r="BS68" s="500"/>
      <c r="BT68" s="500"/>
      <c r="BU68" s="500"/>
      <c r="BV68" s="500"/>
      <c r="BW68" s="500"/>
      <c r="BX68" s="500"/>
      <c r="BY68" s="500"/>
      <c r="BZ68" s="500"/>
      <c r="CA68" s="500"/>
      <c r="CB68" s="500"/>
      <c r="CC68" s="500"/>
      <c r="CD68" s="500"/>
      <c r="CE68" s="500"/>
      <c r="CF68" s="500"/>
      <c r="CG68" s="500"/>
      <c r="CH68" s="500"/>
      <c r="CI68" s="500"/>
      <c r="CJ68" s="500"/>
      <c r="CK68" s="500"/>
      <c r="CL68" s="500"/>
      <c r="CM68" s="500"/>
      <c r="CN68" s="500"/>
      <c r="CO68" s="500"/>
      <c r="CP68" s="500"/>
      <c r="CQ68" s="500"/>
      <c r="CR68" s="500"/>
      <c r="CS68" s="500"/>
      <c r="CT68" s="500"/>
      <c r="CU68" s="500"/>
      <c r="CV68" s="500"/>
      <c r="CW68" s="500"/>
      <c r="CX68" s="500"/>
      <c r="CY68" s="500"/>
      <c r="CZ68" s="500"/>
    </row>
    <row r="69" spans="1:104" s="1839" customFormat="1" ht="12" thickBot="1">
      <c r="A69" s="1913"/>
      <c r="B69" s="1928" t="s">
        <v>732</v>
      </c>
      <c r="C69" s="1915">
        <v>994.43</v>
      </c>
      <c r="D69" s="1915">
        <v>174.73</v>
      </c>
      <c r="E69" s="1915">
        <v>1630.22</v>
      </c>
      <c r="F69" s="1915">
        <v>895.54</v>
      </c>
      <c r="G69" s="1915">
        <v>3694.92</v>
      </c>
      <c r="H69" s="1915"/>
      <c r="I69" s="1915">
        <v>1815.01</v>
      </c>
      <c r="J69" s="1915">
        <v>423.4</v>
      </c>
      <c r="K69" s="1915">
        <v>3481.42</v>
      </c>
      <c r="L69" s="1915">
        <v>1413.65</v>
      </c>
      <c r="M69" s="1915">
        <v>7133.48</v>
      </c>
      <c r="N69" s="1915"/>
      <c r="O69" s="1915">
        <v>855.38</v>
      </c>
      <c r="P69" s="1915">
        <v>140.4</v>
      </c>
      <c r="Q69" s="1915">
        <v>1211.6400000000001</v>
      </c>
      <c r="R69" s="1915">
        <v>531.67999999999995</v>
      </c>
      <c r="S69" s="1915">
        <v>2739.1</v>
      </c>
      <c r="T69" s="1906"/>
      <c r="U69" s="1915">
        <v>0</v>
      </c>
      <c r="V69" s="1915">
        <v>0</v>
      </c>
      <c r="W69" s="1915">
        <v>0</v>
      </c>
      <c r="X69" s="1915">
        <v>2905.88</v>
      </c>
      <c r="Y69" s="1915">
        <v>2905.88</v>
      </c>
      <c r="Z69" s="1915"/>
      <c r="AA69" s="1915">
        <v>0</v>
      </c>
      <c r="AB69" s="1915">
        <v>0</v>
      </c>
      <c r="AC69" s="1915">
        <v>0</v>
      </c>
      <c r="AD69" s="1915">
        <v>820.35</v>
      </c>
      <c r="AE69" s="1915">
        <v>820.35</v>
      </c>
      <c r="AF69" s="1915"/>
      <c r="AG69" s="1915">
        <v>0</v>
      </c>
      <c r="AH69" s="1915">
        <v>0</v>
      </c>
      <c r="AI69" s="1915">
        <v>0</v>
      </c>
      <c r="AJ69" s="1915">
        <v>228.32</v>
      </c>
      <c r="AK69" s="1915">
        <v>228.32</v>
      </c>
      <c r="AL69" s="1906">
        <v>0</v>
      </c>
      <c r="AM69" s="1915">
        <v>0</v>
      </c>
      <c r="AN69" s="1915">
        <v>0</v>
      </c>
      <c r="AO69" s="1915">
        <v>0</v>
      </c>
      <c r="AP69" s="1915">
        <v>453.65</v>
      </c>
      <c r="AQ69" s="1915">
        <v>453.65</v>
      </c>
      <c r="AR69" s="1915"/>
      <c r="AS69" s="1915">
        <v>688.06</v>
      </c>
      <c r="AT69" s="1915">
        <v>187</v>
      </c>
      <c r="AU69" s="1915">
        <v>1072.78</v>
      </c>
      <c r="AV69" s="1915">
        <v>637.88</v>
      </c>
      <c r="AW69" s="1915">
        <v>2585.71</v>
      </c>
      <c r="AX69" s="1915"/>
      <c r="AY69" s="1915">
        <v>593.19000000000005</v>
      </c>
      <c r="AZ69" s="1915">
        <v>118.07</v>
      </c>
      <c r="BA69" s="1915">
        <v>995.8</v>
      </c>
      <c r="BB69" s="1915">
        <v>407.94</v>
      </c>
      <c r="BC69" s="1915">
        <v>2115</v>
      </c>
      <c r="BD69" s="1906"/>
      <c r="BE69" s="1915">
        <v>4947.0600000000004</v>
      </c>
      <c r="BF69" s="1915">
        <v>1043.5999999999999</v>
      </c>
      <c r="BG69" s="1915">
        <v>8391.86</v>
      </c>
      <c r="BH69" s="1915">
        <v>8294.89</v>
      </c>
      <c r="BI69" s="1915">
        <v>22677.41</v>
      </c>
      <c r="BK69" s="500"/>
      <c r="BL69" s="500"/>
      <c r="BM69" s="500"/>
      <c r="BN69" s="500"/>
      <c r="BO69" s="500"/>
      <c r="BP69" s="500"/>
      <c r="BQ69" s="500"/>
      <c r="BR69" s="500"/>
      <c r="BS69" s="500"/>
      <c r="BT69" s="500"/>
      <c r="BU69" s="500"/>
      <c r="BV69" s="500"/>
      <c r="BW69" s="500"/>
      <c r="BX69" s="500"/>
      <c r="BY69" s="500"/>
      <c r="BZ69" s="500"/>
      <c r="CA69" s="500"/>
      <c r="CB69" s="500"/>
      <c r="CC69" s="500"/>
      <c r="CD69" s="500"/>
      <c r="CE69" s="500"/>
      <c r="CF69" s="500"/>
      <c r="CG69" s="500"/>
      <c r="CH69" s="500"/>
      <c r="CI69" s="500"/>
      <c r="CJ69" s="500"/>
      <c r="CK69" s="500"/>
      <c r="CL69" s="500"/>
      <c r="CM69" s="500"/>
      <c r="CN69" s="500"/>
      <c r="CO69" s="500"/>
      <c r="CP69" s="500"/>
      <c r="CQ69" s="500"/>
      <c r="CR69" s="500"/>
      <c r="CS69" s="500"/>
      <c r="CT69" s="500"/>
      <c r="CU69" s="500"/>
      <c r="CV69" s="500"/>
      <c r="CW69" s="500"/>
      <c r="CX69" s="500"/>
      <c r="CY69" s="500"/>
      <c r="CZ69" s="500"/>
    </row>
    <row r="70" spans="1:104" s="1839" customFormat="1" ht="12" thickTop="1">
      <c r="A70" s="1910"/>
      <c r="B70" s="1157"/>
      <c r="C70" s="1920"/>
      <c r="D70" s="1920"/>
      <c r="E70" s="1920"/>
      <c r="F70" s="1920"/>
      <c r="G70" s="1920"/>
      <c r="H70" s="1920"/>
      <c r="I70" s="1920"/>
      <c r="J70" s="1920"/>
      <c r="K70" s="1920"/>
      <c r="L70" s="1920"/>
      <c r="M70" s="1920"/>
      <c r="N70" s="1920"/>
      <c r="O70" s="1920"/>
      <c r="P70" s="1920"/>
      <c r="Q70" s="1920"/>
      <c r="R70" s="1920"/>
      <c r="S70" s="1920"/>
      <c r="T70" s="1920"/>
      <c r="U70" s="1920"/>
      <c r="V70" s="1920"/>
      <c r="W70" s="1920"/>
      <c r="X70" s="1920"/>
      <c r="Y70" s="1920"/>
      <c r="Z70" s="1920"/>
      <c r="AA70" s="1920"/>
      <c r="AB70" s="1920"/>
      <c r="AC70" s="1920"/>
      <c r="AD70" s="1920"/>
      <c r="AE70" s="1920"/>
      <c r="AF70" s="1920"/>
      <c r="AG70" s="1920"/>
      <c r="AH70" s="1920"/>
      <c r="AI70" s="1920"/>
      <c r="AJ70" s="1920"/>
      <c r="AK70" s="1920"/>
      <c r="AL70" s="1920"/>
      <c r="AM70" s="1920"/>
      <c r="AN70" s="1920"/>
      <c r="AO70" s="1920"/>
      <c r="AP70" s="1920"/>
      <c r="AQ70" s="1920"/>
      <c r="AR70" s="1920"/>
      <c r="AS70" s="1920"/>
      <c r="AT70" s="1920"/>
      <c r="AU70" s="1920"/>
      <c r="AV70" s="1920"/>
      <c r="AW70" s="1920"/>
      <c r="AX70" s="1920"/>
      <c r="AY70" s="1920"/>
      <c r="AZ70" s="1920"/>
      <c r="BA70" s="1920"/>
      <c r="BB70" s="1920"/>
      <c r="BC70" s="1920"/>
      <c r="BD70" s="1920"/>
      <c r="BE70" s="1920"/>
      <c r="BF70" s="1920"/>
      <c r="BG70" s="1920"/>
      <c r="BH70" s="1920"/>
      <c r="BI70" s="1920"/>
      <c r="BK70" s="500"/>
      <c r="BL70" s="500"/>
      <c r="BM70" s="500"/>
      <c r="BN70" s="500"/>
      <c r="BO70" s="500"/>
      <c r="BP70" s="500"/>
      <c r="BQ70" s="500"/>
      <c r="BR70" s="500"/>
      <c r="BS70" s="500"/>
      <c r="BT70" s="500"/>
      <c r="BU70" s="500"/>
      <c r="BV70" s="500"/>
      <c r="BW70" s="500"/>
      <c r="BX70" s="500"/>
      <c r="BY70" s="500"/>
      <c r="BZ70" s="500"/>
      <c r="CA70" s="500"/>
      <c r="CB70" s="500"/>
      <c r="CC70" s="500"/>
      <c r="CD70" s="500"/>
      <c r="CE70" s="500"/>
      <c r="CF70" s="500"/>
      <c r="CG70" s="500"/>
      <c r="CH70" s="500"/>
      <c r="CI70" s="500"/>
      <c r="CJ70" s="500"/>
      <c r="CK70" s="500"/>
      <c r="CL70" s="500"/>
      <c r="CM70" s="500"/>
      <c r="CN70" s="500"/>
      <c r="CO70" s="500"/>
      <c r="CP70" s="500"/>
      <c r="CQ70" s="500"/>
      <c r="CR70" s="500"/>
      <c r="CS70" s="500"/>
      <c r="CT70" s="500"/>
      <c r="CU70" s="500"/>
      <c r="CV70" s="500"/>
      <c r="CW70" s="500"/>
      <c r="CX70" s="500"/>
      <c r="CY70" s="500"/>
      <c r="CZ70" s="500"/>
    </row>
    <row r="71" spans="1:104" s="1839" customFormat="1" ht="11.25">
      <c r="A71" s="1916"/>
      <c r="B71" s="1821"/>
      <c r="C71" s="1918"/>
      <c r="D71" s="1918"/>
      <c r="E71" s="1918"/>
      <c r="F71" s="1918"/>
      <c r="G71" s="1918"/>
      <c r="H71" s="1918"/>
      <c r="I71" s="1918"/>
      <c r="J71" s="1918"/>
      <c r="K71" s="1918"/>
      <c r="L71" s="1918"/>
      <c r="M71" s="1918"/>
      <c r="N71" s="1918"/>
      <c r="O71" s="1918"/>
      <c r="P71" s="1918"/>
      <c r="Q71" s="1918"/>
      <c r="R71" s="1918"/>
      <c r="S71" s="1918"/>
      <c r="T71" s="1918"/>
      <c r="U71" s="1918"/>
      <c r="V71" s="1918"/>
      <c r="W71" s="1918"/>
      <c r="X71" s="1918"/>
      <c r="Y71" s="1918"/>
      <c r="Z71" s="1918"/>
      <c r="AA71" s="1918"/>
      <c r="AB71" s="1918"/>
      <c r="AC71" s="1918"/>
      <c r="AD71" s="1918"/>
      <c r="AE71" s="1918"/>
      <c r="AF71" s="1918"/>
      <c r="AG71" s="1918"/>
      <c r="AH71" s="1918"/>
      <c r="AI71" s="1918"/>
      <c r="AJ71" s="1918"/>
      <c r="AK71" s="1918"/>
      <c r="AL71" s="1918"/>
      <c r="AM71" s="1918"/>
      <c r="AN71" s="1918"/>
      <c r="AO71" s="1918"/>
      <c r="AP71" s="1918"/>
      <c r="AQ71" s="1918"/>
      <c r="AR71" s="1918"/>
      <c r="AS71" s="1918"/>
      <c r="AT71" s="1918"/>
      <c r="AU71" s="1918"/>
      <c r="AV71" s="1918"/>
      <c r="AW71" s="1918"/>
      <c r="AX71" s="1918"/>
      <c r="AY71" s="1918"/>
      <c r="AZ71" s="1918"/>
      <c r="BA71" s="1918"/>
      <c r="BB71" s="1918"/>
      <c r="BC71" s="1918"/>
      <c r="BD71" s="1918"/>
      <c r="BE71" s="1917"/>
      <c r="BF71" s="1918"/>
      <c r="BG71" s="1918"/>
      <c r="BH71" s="1918"/>
      <c r="BI71" s="1918"/>
      <c r="BK71" s="500"/>
      <c r="BL71" s="500"/>
      <c r="BM71" s="500"/>
      <c r="BN71" s="500"/>
      <c r="BO71" s="500"/>
      <c r="BP71" s="500"/>
      <c r="BQ71" s="500"/>
      <c r="BR71" s="500"/>
      <c r="BS71" s="500"/>
      <c r="BT71" s="500"/>
      <c r="BU71" s="500"/>
      <c r="BV71" s="500"/>
      <c r="BW71" s="500"/>
      <c r="BX71" s="500"/>
      <c r="BY71" s="500"/>
      <c r="BZ71" s="500"/>
      <c r="CA71" s="500"/>
      <c r="CB71" s="500"/>
      <c r="CC71" s="500"/>
      <c r="CD71" s="500"/>
      <c r="CE71" s="500"/>
      <c r="CF71" s="500"/>
      <c r="CG71" s="500"/>
      <c r="CH71" s="500"/>
      <c r="CI71" s="500"/>
      <c r="CJ71" s="500"/>
      <c r="CK71" s="500"/>
      <c r="CL71" s="500"/>
      <c r="CM71" s="500"/>
      <c r="CN71" s="500"/>
      <c r="CO71" s="500"/>
      <c r="CP71" s="500"/>
      <c r="CQ71" s="500"/>
      <c r="CR71" s="500"/>
      <c r="CS71" s="500"/>
      <c r="CT71" s="500"/>
      <c r="CU71" s="500"/>
      <c r="CV71" s="500"/>
      <c r="CW71" s="500"/>
      <c r="CX71" s="500"/>
      <c r="CY71" s="500"/>
      <c r="CZ71" s="500"/>
    </row>
    <row r="72" spans="1:104" s="1839" customFormat="1" ht="11.25">
      <c r="A72" s="1904"/>
      <c r="B72" s="1821"/>
      <c r="C72" s="1901"/>
      <c r="D72" s="1901"/>
      <c r="E72" s="1901"/>
      <c r="F72" s="1901"/>
      <c r="G72" s="1901"/>
      <c r="H72" s="1901"/>
      <c r="I72" s="1901"/>
      <c r="J72" s="1901"/>
      <c r="K72" s="1901"/>
      <c r="L72" s="1901"/>
      <c r="M72" s="1901"/>
      <c r="N72" s="1901"/>
      <c r="O72" s="1901"/>
      <c r="P72" s="1901"/>
      <c r="Q72" s="1901"/>
      <c r="R72" s="1901"/>
      <c r="S72" s="1901"/>
      <c r="T72" s="1901"/>
      <c r="U72" s="1901"/>
      <c r="V72" s="1901"/>
      <c r="W72" s="1901"/>
      <c r="X72" s="1901"/>
      <c r="Y72" s="1901"/>
      <c r="Z72" s="1902"/>
      <c r="AA72" s="1901"/>
      <c r="AB72" s="1901"/>
      <c r="AC72" s="1901"/>
      <c r="AD72" s="1901"/>
      <c r="AE72" s="1901"/>
      <c r="AF72" s="1902"/>
      <c r="AG72" s="1901"/>
      <c r="AH72" s="1901"/>
      <c r="AI72" s="1901"/>
      <c r="AJ72" s="1901"/>
      <c r="AK72" s="1901"/>
      <c r="AL72" s="1902"/>
      <c r="AM72" s="1901"/>
      <c r="AN72" s="1901"/>
      <c r="AO72" s="1901"/>
      <c r="AP72" s="1901"/>
      <c r="AQ72" s="1901"/>
      <c r="AR72" s="1902"/>
      <c r="AS72" s="1901"/>
      <c r="AT72" s="1901"/>
      <c r="AU72" s="1901"/>
      <c r="AV72" s="1901"/>
      <c r="AW72" s="1901"/>
      <c r="AX72" s="1902"/>
      <c r="AY72" s="1901"/>
      <c r="AZ72" s="1901"/>
      <c r="BA72" s="1901"/>
      <c r="BB72" s="1901"/>
      <c r="BC72" s="1901"/>
      <c r="BD72" s="1902"/>
      <c r="BE72" s="1919"/>
      <c r="BF72" s="1919"/>
      <c r="BG72" s="1919"/>
      <c r="BH72" s="1919"/>
      <c r="BI72" s="1919"/>
      <c r="BK72" s="500"/>
      <c r="BL72" s="500"/>
      <c r="BM72" s="500"/>
      <c r="BN72" s="500"/>
      <c r="BO72" s="500"/>
      <c r="BP72" s="500"/>
      <c r="BQ72" s="500"/>
      <c r="BR72" s="500"/>
      <c r="BS72" s="500"/>
      <c r="BT72" s="500"/>
      <c r="BU72" s="500"/>
      <c r="BV72" s="500"/>
      <c r="BW72" s="500"/>
      <c r="BX72" s="500"/>
      <c r="BY72" s="500"/>
      <c r="BZ72" s="500"/>
      <c r="CA72" s="500"/>
      <c r="CB72" s="500"/>
      <c r="CC72" s="500"/>
      <c r="CD72" s="500"/>
      <c r="CE72" s="500"/>
      <c r="CF72" s="500"/>
      <c r="CG72" s="500"/>
      <c r="CH72" s="500"/>
      <c r="CI72" s="500"/>
      <c r="CJ72" s="500"/>
      <c r="CK72" s="500"/>
      <c r="CL72" s="500"/>
      <c r="CM72" s="500"/>
      <c r="CN72" s="500"/>
      <c r="CO72" s="500"/>
      <c r="CP72" s="500"/>
      <c r="CQ72" s="500"/>
      <c r="CR72" s="500"/>
      <c r="CS72" s="500"/>
      <c r="CT72" s="500"/>
      <c r="CU72" s="500"/>
      <c r="CV72" s="500"/>
      <c r="CW72" s="500"/>
      <c r="CX72" s="500"/>
      <c r="CY72" s="500"/>
      <c r="CZ72" s="500"/>
    </row>
    <row r="73" spans="1:104" s="1839" customFormat="1" ht="11.25">
      <c r="A73" s="1905"/>
      <c r="B73" s="1821"/>
      <c r="C73" s="1906"/>
      <c r="D73" s="1906"/>
      <c r="E73" s="1906"/>
      <c r="F73" s="1906"/>
      <c r="G73" s="1906"/>
      <c r="H73" s="1906"/>
      <c r="I73" s="1906"/>
      <c r="J73" s="1906"/>
      <c r="K73" s="1906"/>
      <c r="L73" s="1906"/>
      <c r="M73" s="1906"/>
      <c r="N73" s="1906"/>
      <c r="O73" s="1906"/>
      <c r="P73" s="1906"/>
      <c r="Q73" s="1906"/>
      <c r="R73" s="1906"/>
      <c r="S73" s="1906"/>
      <c r="T73" s="1906"/>
      <c r="U73" s="1906"/>
      <c r="V73" s="1906"/>
      <c r="W73" s="1906"/>
      <c r="X73" s="1906"/>
      <c r="Y73" s="1906"/>
      <c r="Z73" s="1906"/>
      <c r="AA73" s="1906"/>
      <c r="AB73" s="1906"/>
      <c r="AC73" s="1906"/>
      <c r="AD73" s="1906"/>
      <c r="AE73" s="1906"/>
      <c r="AF73" s="1906"/>
      <c r="AG73" s="1906"/>
      <c r="AH73" s="1906"/>
      <c r="AI73" s="1906"/>
      <c r="AJ73" s="1906"/>
      <c r="AK73" s="1906"/>
      <c r="AL73" s="1906"/>
      <c r="AM73" s="1906"/>
      <c r="AN73" s="1906"/>
      <c r="AO73" s="1906"/>
      <c r="AP73" s="1906"/>
      <c r="AQ73" s="1906"/>
      <c r="AR73" s="1906"/>
      <c r="AS73" s="1906"/>
      <c r="AT73" s="1906"/>
      <c r="AU73" s="1906"/>
      <c r="AV73" s="1906"/>
      <c r="AW73" s="1906"/>
      <c r="AX73" s="1906"/>
      <c r="AY73" s="1906"/>
      <c r="AZ73" s="1906"/>
      <c r="BA73" s="1906"/>
      <c r="BB73" s="1906"/>
      <c r="BC73" s="1906"/>
      <c r="BD73" s="1906"/>
      <c r="BE73" s="1906"/>
      <c r="BF73" s="1906"/>
      <c r="BG73" s="1906"/>
      <c r="BH73" s="1906"/>
      <c r="BI73" s="1906"/>
      <c r="BK73" s="500"/>
      <c r="BL73" s="500"/>
      <c r="BM73" s="500"/>
      <c r="BN73" s="500"/>
      <c r="BO73" s="500"/>
      <c r="BP73" s="500"/>
      <c r="BQ73" s="500"/>
      <c r="BR73" s="500"/>
      <c r="BS73" s="500"/>
      <c r="BT73" s="500"/>
      <c r="BU73" s="500"/>
      <c r="BV73" s="500"/>
      <c r="BW73" s="500"/>
      <c r="BX73" s="500"/>
      <c r="BY73" s="500"/>
      <c r="BZ73" s="500"/>
      <c r="CA73" s="500"/>
      <c r="CB73" s="500"/>
      <c r="CC73" s="500"/>
      <c r="CD73" s="500"/>
      <c r="CE73" s="500"/>
      <c r="CF73" s="500"/>
      <c r="CG73" s="500"/>
      <c r="CH73" s="500"/>
      <c r="CI73" s="500"/>
      <c r="CJ73" s="500"/>
      <c r="CK73" s="500"/>
      <c r="CL73" s="500"/>
      <c r="CM73" s="500"/>
      <c r="CN73" s="500"/>
      <c r="CO73" s="500"/>
      <c r="CP73" s="500"/>
      <c r="CQ73" s="500"/>
      <c r="CR73" s="500"/>
      <c r="CS73" s="500"/>
      <c r="CT73" s="500"/>
      <c r="CU73" s="500"/>
      <c r="CV73" s="500"/>
      <c r="CW73" s="500"/>
      <c r="CX73" s="500"/>
      <c r="CY73" s="500"/>
      <c r="CZ73" s="500"/>
    </row>
    <row r="74" spans="1:104" s="1839" customFormat="1" ht="11.25">
      <c r="A74" s="1904">
        <v>2014</v>
      </c>
      <c r="B74" s="1873" t="s">
        <v>1612</v>
      </c>
      <c r="C74" s="1901"/>
      <c r="D74" s="1901"/>
      <c r="E74" s="1901"/>
      <c r="F74" s="1901"/>
      <c r="G74" s="1901"/>
      <c r="H74" s="1901"/>
      <c r="I74" s="1901"/>
      <c r="J74" s="1901"/>
      <c r="K74" s="1901"/>
      <c r="L74" s="1901"/>
      <c r="M74" s="1901"/>
      <c r="N74" s="1901"/>
      <c r="O74" s="1901"/>
      <c r="P74" s="1901"/>
      <c r="Q74" s="1901"/>
      <c r="R74" s="1901"/>
      <c r="S74" s="1901"/>
      <c r="T74" s="1901"/>
      <c r="U74" s="1901"/>
      <c r="V74" s="1901"/>
      <c r="W74" s="1901"/>
      <c r="X74" s="1901"/>
      <c r="Y74" s="1901"/>
      <c r="Z74" s="1902"/>
      <c r="AA74" s="1901"/>
      <c r="AB74" s="1901"/>
      <c r="AC74" s="1901"/>
      <c r="AD74" s="1901"/>
      <c r="AE74" s="1901"/>
      <c r="AF74" s="1902"/>
      <c r="AG74" s="1901"/>
      <c r="AH74" s="1901"/>
      <c r="AI74" s="1901"/>
      <c r="AJ74" s="1901"/>
      <c r="AK74" s="1901"/>
      <c r="AL74" s="1902"/>
      <c r="AM74" s="1901"/>
      <c r="AN74" s="1901"/>
      <c r="AO74" s="1901"/>
      <c r="AP74" s="1901"/>
      <c r="AQ74" s="1901"/>
      <c r="AR74" s="1902"/>
      <c r="AS74" s="1901"/>
      <c r="AT74" s="1901"/>
      <c r="AU74" s="1901"/>
      <c r="AV74" s="1901"/>
      <c r="AW74" s="1901"/>
      <c r="AX74" s="1902"/>
      <c r="AY74" s="1901"/>
      <c r="AZ74" s="1901"/>
      <c r="BA74" s="1901"/>
      <c r="BB74" s="1901"/>
      <c r="BC74" s="1901"/>
      <c r="BD74" s="1902"/>
      <c r="BE74" s="1901"/>
      <c r="BF74" s="1901"/>
      <c r="BG74" s="1901"/>
      <c r="BH74" s="1901"/>
      <c r="BI74" s="1901"/>
      <c r="BJ74" s="1918"/>
      <c r="BK74" s="500"/>
      <c r="BL74" s="500"/>
      <c r="BM74" s="500"/>
      <c r="BN74" s="500"/>
      <c r="BO74" s="500"/>
      <c r="BP74" s="500"/>
      <c r="BQ74" s="500"/>
      <c r="BR74" s="500"/>
      <c r="BS74" s="500"/>
      <c r="BT74" s="500"/>
      <c r="BU74" s="500"/>
      <c r="BV74" s="500"/>
      <c r="BW74" s="500"/>
      <c r="BX74" s="500"/>
      <c r="BY74" s="500"/>
      <c r="BZ74" s="500"/>
      <c r="CA74" s="500"/>
      <c r="CB74" s="500"/>
      <c r="CC74" s="500"/>
      <c r="CD74" s="500"/>
      <c r="CE74" s="500"/>
      <c r="CF74" s="500"/>
      <c r="CG74" s="500"/>
      <c r="CH74" s="500"/>
      <c r="CI74" s="500"/>
      <c r="CJ74" s="500"/>
      <c r="CK74" s="500"/>
      <c r="CL74" s="500"/>
      <c r="CM74" s="500"/>
      <c r="CN74" s="500"/>
      <c r="CO74" s="500"/>
      <c r="CP74" s="500"/>
      <c r="CQ74" s="500"/>
      <c r="CR74" s="500"/>
      <c r="CS74" s="500"/>
      <c r="CT74" s="500"/>
      <c r="CU74" s="500"/>
      <c r="CV74" s="500"/>
      <c r="CW74" s="500"/>
      <c r="CX74" s="500"/>
      <c r="CY74" s="500"/>
      <c r="CZ74" s="500"/>
    </row>
    <row r="75" spans="1:104" s="1839" customFormat="1" ht="13.15" customHeight="1">
      <c r="A75" s="1905" t="s">
        <v>672</v>
      </c>
      <c r="B75" s="1821" t="s">
        <v>673</v>
      </c>
      <c r="C75" s="1906">
        <v>0</v>
      </c>
      <c r="D75" s="1906">
        <v>103.96</v>
      </c>
      <c r="E75" s="1906">
        <v>54.95</v>
      </c>
      <c r="F75" s="1906">
        <v>59.52</v>
      </c>
      <c r="G75" s="1906">
        <v>218.43</v>
      </c>
      <c r="H75" s="1906"/>
      <c r="I75" s="1906">
        <v>0</v>
      </c>
      <c r="J75" s="1906">
        <v>7.78</v>
      </c>
      <c r="K75" s="1906">
        <v>4.1100000000000003</v>
      </c>
      <c r="L75" s="1906">
        <v>4.46</v>
      </c>
      <c r="M75" s="1906">
        <v>16.350000000000001</v>
      </c>
      <c r="N75" s="1906"/>
      <c r="O75" s="1906">
        <v>0</v>
      </c>
      <c r="P75" s="1906">
        <v>7.35</v>
      </c>
      <c r="Q75" s="1906">
        <v>3.88</v>
      </c>
      <c r="R75" s="1906">
        <v>4.21</v>
      </c>
      <c r="S75" s="1906">
        <v>15.43</v>
      </c>
      <c r="T75" s="1906"/>
      <c r="U75" s="1906">
        <v>0</v>
      </c>
      <c r="V75" s="1906">
        <v>0</v>
      </c>
      <c r="W75" s="1906">
        <v>0</v>
      </c>
      <c r="X75" s="1906">
        <v>43.13</v>
      </c>
      <c r="Y75" s="1906">
        <v>43.13</v>
      </c>
      <c r="Z75" s="1906"/>
      <c r="AA75" s="1906">
        <v>0</v>
      </c>
      <c r="AB75" s="1906">
        <v>0</v>
      </c>
      <c r="AC75" s="1906">
        <v>0</v>
      </c>
      <c r="AD75" s="1906">
        <v>0</v>
      </c>
      <c r="AE75" s="1906">
        <v>0</v>
      </c>
      <c r="AF75" s="1906"/>
      <c r="AG75" s="1906">
        <v>0</v>
      </c>
      <c r="AH75" s="1906">
        <v>0</v>
      </c>
      <c r="AI75" s="1906">
        <v>0</v>
      </c>
      <c r="AJ75" s="1906">
        <v>0</v>
      </c>
      <c r="AK75" s="1906">
        <v>0</v>
      </c>
      <c r="AL75" s="1906">
        <v>0</v>
      </c>
      <c r="AM75" s="1906">
        <v>0</v>
      </c>
      <c r="AN75" s="1906">
        <v>0</v>
      </c>
      <c r="AO75" s="1906">
        <v>0</v>
      </c>
      <c r="AP75" s="1906">
        <v>0</v>
      </c>
      <c r="AQ75" s="1906">
        <v>0</v>
      </c>
      <c r="AR75" s="1906"/>
      <c r="AS75" s="1906">
        <v>0</v>
      </c>
      <c r="AT75" s="1906">
        <v>2.0499999999999998</v>
      </c>
      <c r="AU75" s="1906">
        <v>1.0900000000000001</v>
      </c>
      <c r="AV75" s="1906">
        <v>1.18</v>
      </c>
      <c r="AW75" s="1906">
        <v>4.32</v>
      </c>
      <c r="AX75" s="1906"/>
      <c r="AY75" s="1906">
        <v>0</v>
      </c>
      <c r="AZ75" s="1906">
        <v>11.08</v>
      </c>
      <c r="BA75" s="1906">
        <v>5.86</v>
      </c>
      <c r="BB75" s="1906">
        <v>6.34</v>
      </c>
      <c r="BC75" s="1906">
        <v>23.28</v>
      </c>
      <c r="BD75" s="1906"/>
      <c r="BE75" s="1906">
        <v>0</v>
      </c>
      <c r="BF75" s="1906">
        <v>132.22999999999999</v>
      </c>
      <c r="BG75" s="1906">
        <v>69.88</v>
      </c>
      <c r="BH75" s="1906">
        <v>118.83</v>
      </c>
      <c r="BI75" s="1906">
        <v>320.94</v>
      </c>
      <c r="BJ75" s="1918"/>
      <c r="BK75" s="500"/>
      <c r="BL75" s="500"/>
      <c r="BM75" s="500"/>
      <c r="BN75" s="500"/>
      <c r="BO75" s="500"/>
      <c r="BP75" s="500"/>
      <c r="BQ75" s="500"/>
      <c r="BR75" s="500"/>
      <c r="BS75" s="500"/>
      <c r="BT75" s="500"/>
      <c r="BU75" s="500"/>
      <c r="BV75" s="500"/>
      <c r="BW75" s="500"/>
      <c r="BX75" s="500"/>
      <c r="BY75" s="500"/>
      <c r="BZ75" s="500"/>
      <c r="CA75" s="500"/>
      <c r="CB75" s="500"/>
      <c r="CC75" s="500"/>
      <c r="CD75" s="500"/>
      <c r="CE75" s="500"/>
      <c r="CF75" s="500"/>
      <c r="CG75" s="500"/>
      <c r="CH75" s="500"/>
      <c r="CI75" s="500"/>
      <c r="CJ75" s="500"/>
      <c r="CK75" s="500"/>
      <c r="CL75" s="500"/>
      <c r="CM75" s="500"/>
      <c r="CN75" s="500"/>
      <c r="CO75" s="500"/>
      <c r="CP75" s="500"/>
      <c r="CQ75" s="500"/>
      <c r="CR75" s="500"/>
      <c r="CS75" s="500"/>
      <c r="CT75" s="500"/>
      <c r="CU75" s="500"/>
      <c r="CV75" s="500"/>
      <c r="CW75" s="500"/>
      <c r="CX75" s="500"/>
      <c r="CY75" s="500"/>
      <c r="CZ75" s="500"/>
    </row>
    <row r="76" spans="1:104" s="1839" customFormat="1" ht="13.15" customHeight="1">
      <c r="A76" s="1831">
        <v>10</v>
      </c>
      <c r="B76" s="1821" t="s">
        <v>674</v>
      </c>
      <c r="C76" s="1906">
        <v>0</v>
      </c>
      <c r="D76" s="1906">
        <v>0</v>
      </c>
      <c r="E76" s="1906">
        <v>0</v>
      </c>
      <c r="F76" s="1906">
        <v>0</v>
      </c>
      <c r="G76" s="1906">
        <v>0</v>
      </c>
      <c r="H76" s="1906"/>
      <c r="I76" s="1906">
        <v>26.38</v>
      </c>
      <c r="J76" s="1906">
        <v>81.28</v>
      </c>
      <c r="K76" s="1906">
        <v>1050.6500000000001</v>
      </c>
      <c r="L76" s="1906">
        <v>254.45</v>
      </c>
      <c r="M76" s="1906">
        <v>1412.76</v>
      </c>
      <c r="N76" s="1906"/>
      <c r="O76" s="1906">
        <v>3.01</v>
      </c>
      <c r="P76" s="1906">
        <v>9.2799999999999994</v>
      </c>
      <c r="Q76" s="1906">
        <v>119.91</v>
      </c>
      <c r="R76" s="1906">
        <v>29.39</v>
      </c>
      <c r="S76" s="1906">
        <v>161.59</v>
      </c>
      <c r="T76" s="1906"/>
      <c r="U76" s="1906">
        <v>0</v>
      </c>
      <c r="V76" s="1906">
        <v>0</v>
      </c>
      <c r="W76" s="1906">
        <v>0</v>
      </c>
      <c r="X76" s="1906">
        <v>189.62</v>
      </c>
      <c r="Y76" s="1906">
        <v>189.62</v>
      </c>
      <c r="Z76" s="1906"/>
      <c r="AA76" s="1906">
        <v>0</v>
      </c>
      <c r="AB76" s="1906">
        <v>0</v>
      </c>
      <c r="AC76" s="1906">
        <v>0</v>
      </c>
      <c r="AD76" s="1906">
        <v>0</v>
      </c>
      <c r="AE76" s="1906">
        <v>0</v>
      </c>
      <c r="AF76" s="1906"/>
      <c r="AG76" s="1906">
        <v>0</v>
      </c>
      <c r="AH76" s="1906">
        <v>0</v>
      </c>
      <c r="AI76" s="1906">
        <v>0</v>
      </c>
      <c r="AJ76" s="1906">
        <v>0</v>
      </c>
      <c r="AK76" s="1906">
        <v>0</v>
      </c>
      <c r="AL76" s="1906">
        <v>0</v>
      </c>
      <c r="AM76" s="1906">
        <v>0</v>
      </c>
      <c r="AN76" s="1906">
        <v>0</v>
      </c>
      <c r="AO76" s="1906">
        <v>0</v>
      </c>
      <c r="AP76" s="1906">
        <v>198.35</v>
      </c>
      <c r="AQ76" s="1906">
        <v>198.35</v>
      </c>
      <c r="AR76" s="1906"/>
      <c r="AS76" s="1906">
        <v>0</v>
      </c>
      <c r="AT76" s="1906">
        <v>0</v>
      </c>
      <c r="AU76" s="1906">
        <v>0</v>
      </c>
      <c r="AV76" s="1906">
        <v>0</v>
      </c>
      <c r="AW76" s="1906">
        <v>0</v>
      </c>
      <c r="AX76" s="1906"/>
      <c r="AY76" s="1906">
        <v>5.98</v>
      </c>
      <c r="AZ76" s="1906">
        <v>18.420000000000002</v>
      </c>
      <c r="BA76" s="1906">
        <v>238.1</v>
      </c>
      <c r="BB76" s="1906">
        <v>57.66</v>
      </c>
      <c r="BC76" s="1906">
        <v>320.16000000000003</v>
      </c>
      <c r="BD76" s="1906"/>
      <c r="BE76" s="1906">
        <v>35.369999999999997</v>
      </c>
      <c r="BF76" s="1906">
        <v>108.97</v>
      </c>
      <c r="BG76" s="1906">
        <v>1408.66</v>
      </c>
      <c r="BH76" s="1906">
        <v>729.46</v>
      </c>
      <c r="BI76" s="1906">
        <v>2282.4699999999998</v>
      </c>
      <c r="BJ76" s="1918"/>
      <c r="BK76" s="500"/>
      <c r="BL76" s="500"/>
      <c r="BM76" s="500"/>
      <c r="BN76" s="500"/>
      <c r="BO76" s="500"/>
      <c r="BP76" s="500"/>
      <c r="BQ76" s="500"/>
      <c r="BR76" s="500"/>
      <c r="BS76" s="500"/>
      <c r="BT76" s="500"/>
      <c r="BU76" s="500"/>
      <c r="BV76" s="500"/>
      <c r="BW76" s="500"/>
      <c r="BX76" s="500"/>
      <c r="BY76" s="500"/>
      <c r="BZ76" s="500"/>
      <c r="CA76" s="500"/>
      <c r="CB76" s="500"/>
      <c r="CC76" s="500"/>
      <c r="CD76" s="500"/>
      <c r="CE76" s="500"/>
      <c r="CF76" s="500"/>
      <c r="CG76" s="500"/>
      <c r="CH76" s="500"/>
      <c r="CI76" s="500"/>
      <c r="CJ76" s="500"/>
      <c r="CK76" s="500"/>
      <c r="CL76" s="500"/>
      <c r="CM76" s="500"/>
      <c r="CN76" s="500"/>
      <c r="CO76" s="500"/>
      <c r="CP76" s="500"/>
      <c r="CQ76" s="500"/>
      <c r="CR76" s="500"/>
      <c r="CS76" s="500"/>
      <c r="CT76" s="500"/>
      <c r="CU76" s="500"/>
      <c r="CV76" s="500"/>
      <c r="CW76" s="500"/>
      <c r="CX76" s="500"/>
      <c r="CY76" s="500"/>
      <c r="CZ76" s="500"/>
    </row>
    <row r="77" spans="1:104" s="1839" customFormat="1" ht="13.15" customHeight="1">
      <c r="A77" s="1831">
        <v>11</v>
      </c>
      <c r="B77" s="1821" t="s">
        <v>675</v>
      </c>
      <c r="C77" s="1906">
        <v>0</v>
      </c>
      <c r="D77" s="1906">
        <v>0</v>
      </c>
      <c r="E77" s="1906">
        <v>0</v>
      </c>
      <c r="F77" s="1906">
        <v>0</v>
      </c>
      <c r="G77" s="1906">
        <v>0</v>
      </c>
      <c r="H77" s="1906"/>
      <c r="I77" s="1906">
        <v>6.33</v>
      </c>
      <c r="J77" s="1906">
        <v>19.489999999999998</v>
      </c>
      <c r="K77" s="1906">
        <v>251.97</v>
      </c>
      <c r="L77" s="1906">
        <v>61.02</v>
      </c>
      <c r="M77" s="1906">
        <v>338.81</v>
      </c>
      <c r="N77" s="1906"/>
      <c r="O77" s="1906">
        <v>0.72</v>
      </c>
      <c r="P77" s="1906">
        <v>2.2200000000000002</v>
      </c>
      <c r="Q77" s="1906">
        <v>28.76</v>
      </c>
      <c r="R77" s="1906">
        <v>7.05</v>
      </c>
      <c r="S77" s="1906">
        <v>38.75</v>
      </c>
      <c r="T77" s="1906"/>
      <c r="U77" s="1906">
        <v>0</v>
      </c>
      <c r="V77" s="1906">
        <v>0</v>
      </c>
      <c r="W77" s="1906">
        <v>0</v>
      </c>
      <c r="X77" s="1906">
        <v>45.47</v>
      </c>
      <c r="Y77" s="1906">
        <v>45.47</v>
      </c>
      <c r="Z77" s="1906"/>
      <c r="AA77" s="1906">
        <v>0</v>
      </c>
      <c r="AB77" s="1906">
        <v>0</v>
      </c>
      <c r="AC77" s="1906">
        <v>0</v>
      </c>
      <c r="AD77" s="1906">
        <v>0</v>
      </c>
      <c r="AE77" s="1906">
        <v>0</v>
      </c>
      <c r="AF77" s="1906"/>
      <c r="AG77" s="1906">
        <v>0</v>
      </c>
      <c r="AH77" s="1906">
        <v>0</v>
      </c>
      <c r="AI77" s="1906">
        <v>0</v>
      </c>
      <c r="AJ77" s="1906">
        <v>0</v>
      </c>
      <c r="AK77" s="1906">
        <v>0</v>
      </c>
      <c r="AL77" s="1906">
        <v>0</v>
      </c>
      <c r="AM77" s="1906">
        <v>0</v>
      </c>
      <c r="AN77" s="1906">
        <v>0</v>
      </c>
      <c r="AO77" s="1906">
        <v>0</v>
      </c>
      <c r="AP77" s="1906">
        <v>47.57</v>
      </c>
      <c r="AQ77" s="1906">
        <v>47.57</v>
      </c>
      <c r="AR77" s="1906"/>
      <c r="AS77" s="1906">
        <v>0</v>
      </c>
      <c r="AT77" s="1906">
        <v>0</v>
      </c>
      <c r="AU77" s="1906">
        <v>0</v>
      </c>
      <c r="AV77" s="1906">
        <v>0</v>
      </c>
      <c r="AW77" s="1906">
        <v>0</v>
      </c>
      <c r="AX77" s="1906"/>
      <c r="AY77" s="1906">
        <v>1.43</v>
      </c>
      <c r="AZ77" s="1906">
        <v>4.42</v>
      </c>
      <c r="BA77" s="1906">
        <v>57.1</v>
      </c>
      <c r="BB77" s="1906">
        <v>13.83</v>
      </c>
      <c r="BC77" s="1906">
        <v>76.78</v>
      </c>
      <c r="BD77" s="1906"/>
      <c r="BE77" s="1906">
        <v>8.48</v>
      </c>
      <c r="BF77" s="1906">
        <v>26.13</v>
      </c>
      <c r="BG77" s="1906">
        <v>337.83</v>
      </c>
      <c r="BH77" s="1906">
        <v>174.94</v>
      </c>
      <c r="BI77" s="1906">
        <v>547.39</v>
      </c>
      <c r="BJ77" s="1918"/>
      <c r="BK77" s="500"/>
      <c r="BL77" s="500"/>
      <c r="BM77" s="500"/>
      <c r="BN77" s="500"/>
      <c r="BO77" s="500"/>
      <c r="BP77" s="500"/>
      <c r="BQ77" s="500"/>
      <c r="BR77" s="500"/>
      <c r="BS77" s="500"/>
      <c r="BT77" s="500"/>
      <c r="BU77" s="500"/>
      <c r="BV77" s="500"/>
      <c r="BW77" s="500"/>
      <c r="BX77" s="500"/>
      <c r="BY77" s="500"/>
      <c r="BZ77" s="500"/>
      <c r="CA77" s="500"/>
      <c r="CB77" s="500"/>
      <c r="CC77" s="500"/>
      <c r="CD77" s="500"/>
      <c r="CE77" s="500"/>
      <c r="CF77" s="500"/>
      <c r="CG77" s="500"/>
      <c r="CH77" s="500"/>
      <c r="CI77" s="500"/>
      <c r="CJ77" s="500"/>
      <c r="CK77" s="500"/>
      <c r="CL77" s="500"/>
      <c r="CM77" s="500"/>
      <c r="CN77" s="500"/>
      <c r="CO77" s="500"/>
      <c r="CP77" s="500"/>
      <c r="CQ77" s="500"/>
      <c r="CR77" s="500"/>
      <c r="CS77" s="500"/>
      <c r="CT77" s="500"/>
      <c r="CU77" s="500"/>
      <c r="CV77" s="500"/>
      <c r="CW77" s="500"/>
      <c r="CX77" s="500"/>
      <c r="CY77" s="500"/>
      <c r="CZ77" s="500"/>
    </row>
    <row r="78" spans="1:104" s="1839" customFormat="1" ht="13.15" customHeight="1">
      <c r="A78" s="1831">
        <v>12</v>
      </c>
      <c r="B78" s="1821" t="s">
        <v>676</v>
      </c>
      <c r="C78" s="1906">
        <v>0</v>
      </c>
      <c r="D78" s="1906">
        <v>0</v>
      </c>
      <c r="E78" s="1906">
        <v>0</v>
      </c>
      <c r="F78" s="1906">
        <v>0</v>
      </c>
      <c r="G78" s="1906">
        <v>0</v>
      </c>
      <c r="H78" s="1906"/>
      <c r="I78" s="1906">
        <v>0</v>
      </c>
      <c r="J78" s="1906">
        <v>0</v>
      </c>
      <c r="K78" s="1906">
        <v>5.37</v>
      </c>
      <c r="L78" s="1906">
        <v>3.93</v>
      </c>
      <c r="M78" s="1906">
        <v>9.3000000000000007</v>
      </c>
      <c r="N78" s="1906"/>
      <c r="O78" s="1906">
        <v>0</v>
      </c>
      <c r="P78" s="1906">
        <v>0</v>
      </c>
      <c r="Q78" s="1906">
        <v>0.61</v>
      </c>
      <c r="R78" s="1906">
        <v>0</v>
      </c>
      <c r="S78" s="1906">
        <v>0.61</v>
      </c>
      <c r="T78" s="1906"/>
      <c r="U78" s="1906">
        <v>0</v>
      </c>
      <c r="V78" s="1906">
        <v>0</v>
      </c>
      <c r="W78" s="1906">
        <v>0</v>
      </c>
      <c r="X78" s="1906">
        <v>2.93</v>
      </c>
      <c r="Y78" s="1906">
        <v>2.93</v>
      </c>
      <c r="Z78" s="1906"/>
      <c r="AA78" s="1906">
        <v>0</v>
      </c>
      <c r="AB78" s="1906">
        <v>0</v>
      </c>
      <c r="AC78" s="1906">
        <v>0</v>
      </c>
      <c r="AD78" s="1906">
        <v>0</v>
      </c>
      <c r="AE78" s="1906">
        <v>0</v>
      </c>
      <c r="AF78" s="1906"/>
      <c r="AG78" s="1906">
        <v>0</v>
      </c>
      <c r="AH78" s="1906">
        <v>0</v>
      </c>
      <c r="AI78" s="1906">
        <v>0</v>
      </c>
      <c r="AJ78" s="1906">
        <v>0</v>
      </c>
      <c r="AK78" s="1906">
        <v>0</v>
      </c>
      <c r="AL78" s="1906">
        <v>0</v>
      </c>
      <c r="AM78" s="1906">
        <v>0</v>
      </c>
      <c r="AN78" s="1906">
        <v>0</v>
      </c>
      <c r="AO78" s="1906">
        <v>0</v>
      </c>
      <c r="AP78" s="1906">
        <v>3.06</v>
      </c>
      <c r="AQ78" s="1906">
        <v>3.06</v>
      </c>
      <c r="AR78" s="1906"/>
      <c r="AS78" s="1906">
        <v>0</v>
      </c>
      <c r="AT78" s="1906">
        <v>0</v>
      </c>
      <c r="AU78" s="1906">
        <v>0</v>
      </c>
      <c r="AV78" s="1906">
        <v>0</v>
      </c>
      <c r="AW78" s="1906">
        <v>0</v>
      </c>
      <c r="AX78" s="1906"/>
      <c r="AY78" s="1906">
        <v>0</v>
      </c>
      <c r="AZ78" s="1906">
        <v>0</v>
      </c>
      <c r="BA78" s="1906">
        <v>1.22</v>
      </c>
      <c r="BB78" s="1906">
        <v>0.89</v>
      </c>
      <c r="BC78" s="1906">
        <v>2.11</v>
      </c>
      <c r="BD78" s="1906"/>
      <c r="BE78" s="1906">
        <v>0</v>
      </c>
      <c r="BF78" s="1906">
        <v>0</v>
      </c>
      <c r="BG78" s="1906">
        <v>7.2</v>
      </c>
      <c r="BH78" s="1906">
        <v>10.81</v>
      </c>
      <c r="BI78" s="1906">
        <v>18.010000000000002</v>
      </c>
      <c r="BJ78" s="1918"/>
      <c r="BK78" s="500"/>
      <c r="BL78" s="500"/>
      <c r="BM78" s="500"/>
      <c r="BN78" s="500"/>
      <c r="BO78" s="500"/>
      <c r="BP78" s="500"/>
      <c r="BQ78" s="500"/>
      <c r="BR78" s="500"/>
      <c r="BS78" s="500"/>
      <c r="BT78" s="500"/>
      <c r="BU78" s="500"/>
      <c r="BV78" s="500"/>
      <c r="BW78" s="500"/>
      <c r="BX78" s="500"/>
      <c r="BY78" s="500"/>
      <c r="BZ78" s="500"/>
      <c r="CA78" s="500"/>
      <c r="CB78" s="500"/>
      <c r="CC78" s="500"/>
      <c r="CD78" s="500"/>
      <c r="CE78" s="500"/>
      <c r="CF78" s="500"/>
      <c r="CG78" s="500"/>
      <c r="CH78" s="500"/>
      <c r="CI78" s="500"/>
      <c r="CJ78" s="500"/>
      <c r="CK78" s="500"/>
      <c r="CL78" s="500"/>
      <c r="CM78" s="500"/>
      <c r="CN78" s="500"/>
      <c r="CO78" s="500"/>
      <c r="CP78" s="500"/>
      <c r="CQ78" s="500"/>
      <c r="CR78" s="500"/>
      <c r="CS78" s="500"/>
      <c r="CT78" s="500"/>
      <c r="CU78" s="500"/>
      <c r="CV78" s="500"/>
      <c r="CW78" s="500"/>
      <c r="CX78" s="500"/>
      <c r="CY78" s="500"/>
      <c r="CZ78" s="500"/>
    </row>
    <row r="79" spans="1:104" s="1839" customFormat="1" ht="13.15" customHeight="1">
      <c r="A79" s="1831">
        <v>13</v>
      </c>
      <c r="B79" s="1821" t="s">
        <v>677</v>
      </c>
      <c r="C79" s="1906">
        <v>0</v>
      </c>
      <c r="D79" s="1906">
        <v>0</v>
      </c>
      <c r="E79" s="1906">
        <v>0</v>
      </c>
      <c r="F79" s="1906">
        <v>0</v>
      </c>
      <c r="G79" s="1906">
        <v>0</v>
      </c>
      <c r="H79" s="1906"/>
      <c r="I79" s="1906">
        <v>16.940000000000001</v>
      </c>
      <c r="J79" s="1906">
        <v>10.36</v>
      </c>
      <c r="K79" s="1906">
        <v>107.68</v>
      </c>
      <c r="L79" s="1906">
        <v>31.97</v>
      </c>
      <c r="M79" s="1906">
        <v>166.95</v>
      </c>
      <c r="N79" s="1906"/>
      <c r="O79" s="1906">
        <v>4.76</v>
      </c>
      <c r="P79" s="1906">
        <v>2.91</v>
      </c>
      <c r="Q79" s="1906">
        <v>30.26</v>
      </c>
      <c r="R79" s="1906">
        <v>8.98</v>
      </c>
      <c r="S79" s="1906">
        <v>46.91</v>
      </c>
      <c r="T79" s="1906"/>
      <c r="U79" s="1906">
        <v>0</v>
      </c>
      <c r="V79" s="1906">
        <v>0</v>
      </c>
      <c r="W79" s="1906">
        <v>0</v>
      </c>
      <c r="X79" s="1906">
        <v>75.25</v>
      </c>
      <c r="Y79" s="1906">
        <v>75.25</v>
      </c>
      <c r="Z79" s="1906"/>
      <c r="AA79" s="1906">
        <v>0</v>
      </c>
      <c r="AB79" s="1906">
        <v>0</v>
      </c>
      <c r="AC79" s="1906">
        <v>0</v>
      </c>
      <c r="AD79" s="1906">
        <v>0</v>
      </c>
      <c r="AE79" s="1906">
        <v>0</v>
      </c>
      <c r="AF79" s="1906"/>
      <c r="AG79" s="1906">
        <v>0</v>
      </c>
      <c r="AH79" s="1906">
        <v>0</v>
      </c>
      <c r="AI79" s="1906">
        <v>0</v>
      </c>
      <c r="AJ79" s="1906">
        <v>0</v>
      </c>
      <c r="AK79" s="1906">
        <v>0</v>
      </c>
      <c r="AL79" s="1906">
        <v>0</v>
      </c>
      <c r="AM79" s="1906">
        <v>0</v>
      </c>
      <c r="AN79" s="1906">
        <v>0</v>
      </c>
      <c r="AO79" s="1906">
        <v>0</v>
      </c>
      <c r="AP79" s="1906">
        <v>0</v>
      </c>
      <c r="AQ79" s="1906">
        <v>0</v>
      </c>
      <c r="AR79" s="1906"/>
      <c r="AS79" s="1906">
        <v>18.71</v>
      </c>
      <c r="AT79" s="1906">
        <v>11.44</v>
      </c>
      <c r="AU79" s="1906">
        <v>118.9</v>
      </c>
      <c r="AV79" s="1906">
        <v>35.299999999999997</v>
      </c>
      <c r="AW79" s="1906">
        <v>184.35</v>
      </c>
      <c r="AX79" s="1906"/>
      <c r="AY79" s="1906">
        <v>0</v>
      </c>
      <c r="AZ79" s="1906">
        <v>0</v>
      </c>
      <c r="BA79" s="1906">
        <v>0</v>
      </c>
      <c r="BB79" s="1906">
        <v>0</v>
      </c>
      <c r="BC79" s="1906">
        <v>0</v>
      </c>
      <c r="BD79" s="1906"/>
      <c r="BE79" s="1906">
        <v>40.409999999999997</v>
      </c>
      <c r="BF79" s="1906">
        <v>24.71</v>
      </c>
      <c r="BG79" s="1906">
        <v>256.83999999999997</v>
      </c>
      <c r="BH79" s="1906">
        <v>151.51</v>
      </c>
      <c r="BI79" s="1906">
        <v>473.46</v>
      </c>
      <c r="BJ79" s="1918"/>
      <c r="BK79" s="500"/>
      <c r="BL79" s="500"/>
      <c r="BM79" s="500"/>
      <c r="BN79" s="500"/>
      <c r="BO79" s="500"/>
      <c r="BP79" s="500"/>
      <c r="BQ79" s="500"/>
      <c r="BR79" s="500"/>
      <c r="BS79" s="500"/>
      <c r="BT79" s="500"/>
      <c r="BU79" s="500"/>
      <c r="BV79" s="500"/>
      <c r="BW79" s="500"/>
      <c r="BX79" s="500"/>
      <c r="BY79" s="500"/>
      <c r="BZ79" s="500"/>
      <c r="CA79" s="500"/>
      <c r="CB79" s="500"/>
      <c r="CC79" s="500"/>
      <c r="CD79" s="500"/>
      <c r="CE79" s="500"/>
      <c r="CF79" s="500"/>
      <c r="CG79" s="500"/>
      <c r="CH79" s="500"/>
      <c r="CI79" s="500"/>
      <c r="CJ79" s="500"/>
      <c r="CK79" s="500"/>
      <c r="CL79" s="500"/>
      <c r="CM79" s="500"/>
      <c r="CN79" s="500"/>
      <c r="CO79" s="500"/>
      <c r="CP79" s="500"/>
      <c r="CQ79" s="500"/>
      <c r="CR79" s="500"/>
      <c r="CS79" s="500"/>
      <c r="CT79" s="500"/>
      <c r="CU79" s="500"/>
      <c r="CV79" s="500"/>
      <c r="CW79" s="500"/>
      <c r="CX79" s="500"/>
      <c r="CY79" s="500"/>
      <c r="CZ79" s="500"/>
    </row>
    <row r="80" spans="1:104" s="1839" customFormat="1" ht="13.15" customHeight="1">
      <c r="A80" s="1831">
        <v>14</v>
      </c>
      <c r="B80" s="1821" t="s">
        <v>678</v>
      </c>
      <c r="C80" s="1906">
        <v>0</v>
      </c>
      <c r="D80" s="1906">
        <v>0</v>
      </c>
      <c r="E80" s="1906">
        <v>0</v>
      </c>
      <c r="F80" s="1906">
        <v>0</v>
      </c>
      <c r="G80" s="1906">
        <v>0</v>
      </c>
      <c r="H80" s="1906"/>
      <c r="I80" s="1906">
        <v>4.87</v>
      </c>
      <c r="J80" s="1906">
        <v>7.92</v>
      </c>
      <c r="K80" s="1906">
        <v>51.13</v>
      </c>
      <c r="L80" s="1906">
        <v>13.98</v>
      </c>
      <c r="M80" s="1906">
        <v>77.89</v>
      </c>
      <c r="N80" s="1906"/>
      <c r="O80" s="1906">
        <v>0.25</v>
      </c>
      <c r="P80" s="1906">
        <v>2.2200000000000002</v>
      </c>
      <c r="Q80" s="1906">
        <v>14.37</v>
      </c>
      <c r="R80" s="1906">
        <v>3.93</v>
      </c>
      <c r="S80" s="1906">
        <v>20.77</v>
      </c>
      <c r="T80" s="1906"/>
      <c r="U80" s="1906">
        <v>0</v>
      </c>
      <c r="V80" s="1906">
        <v>0</v>
      </c>
      <c r="W80" s="1906">
        <v>0</v>
      </c>
      <c r="X80" s="1906">
        <v>32.909999999999997</v>
      </c>
      <c r="Y80" s="1906">
        <v>32.909999999999997</v>
      </c>
      <c r="Z80" s="1906"/>
      <c r="AA80" s="1906">
        <v>0</v>
      </c>
      <c r="AB80" s="1906">
        <v>0</v>
      </c>
      <c r="AC80" s="1906">
        <v>0</v>
      </c>
      <c r="AD80" s="1906">
        <v>0</v>
      </c>
      <c r="AE80" s="1906">
        <v>0</v>
      </c>
      <c r="AF80" s="1906"/>
      <c r="AG80" s="1906">
        <v>0</v>
      </c>
      <c r="AH80" s="1906">
        <v>0</v>
      </c>
      <c r="AI80" s="1906">
        <v>0</v>
      </c>
      <c r="AJ80" s="1906">
        <v>0</v>
      </c>
      <c r="AK80" s="1906">
        <v>0</v>
      </c>
      <c r="AL80" s="1906">
        <v>0</v>
      </c>
      <c r="AM80" s="1906">
        <v>0</v>
      </c>
      <c r="AN80" s="1906">
        <v>0</v>
      </c>
      <c r="AO80" s="1906">
        <v>0</v>
      </c>
      <c r="AP80" s="1906">
        <v>0</v>
      </c>
      <c r="AQ80" s="1906">
        <v>0</v>
      </c>
      <c r="AR80" s="1906"/>
      <c r="AS80" s="1906">
        <v>5.37</v>
      </c>
      <c r="AT80" s="1906">
        <v>8.74</v>
      </c>
      <c r="AU80" s="1906">
        <v>56.46</v>
      </c>
      <c r="AV80" s="1906">
        <v>15.44</v>
      </c>
      <c r="AW80" s="1906">
        <v>86.01</v>
      </c>
      <c r="AX80" s="1906"/>
      <c r="AY80" s="1906">
        <v>0</v>
      </c>
      <c r="AZ80" s="1906">
        <v>0</v>
      </c>
      <c r="BA80" s="1906">
        <v>0</v>
      </c>
      <c r="BB80" s="1906">
        <v>0</v>
      </c>
      <c r="BC80" s="1906">
        <v>0</v>
      </c>
      <c r="BD80" s="1906"/>
      <c r="BE80" s="1906">
        <v>11.61</v>
      </c>
      <c r="BF80" s="1906">
        <v>18.88</v>
      </c>
      <c r="BG80" s="1906">
        <v>121.95</v>
      </c>
      <c r="BH80" s="1906">
        <v>66.260000000000005</v>
      </c>
      <c r="BI80" s="1906">
        <v>218.7</v>
      </c>
      <c r="BJ80" s="1918"/>
      <c r="BK80" s="500"/>
      <c r="BL80" s="500"/>
      <c r="BM80" s="500"/>
      <c r="BN80" s="500"/>
      <c r="BO80" s="500"/>
      <c r="BP80" s="500"/>
      <c r="BQ80" s="500"/>
      <c r="BR80" s="500"/>
      <c r="BS80" s="500"/>
      <c r="BT80" s="500"/>
      <c r="BU80" s="500"/>
      <c r="BV80" s="500"/>
      <c r="BW80" s="500"/>
      <c r="BX80" s="500"/>
      <c r="BY80" s="500"/>
      <c r="BZ80" s="500"/>
      <c r="CA80" s="500"/>
      <c r="CB80" s="500"/>
      <c r="CC80" s="500"/>
      <c r="CD80" s="500"/>
      <c r="CE80" s="500"/>
      <c r="CF80" s="500"/>
      <c r="CG80" s="500"/>
      <c r="CH80" s="500"/>
      <c r="CI80" s="500"/>
      <c r="CJ80" s="500"/>
      <c r="CK80" s="500"/>
      <c r="CL80" s="500"/>
      <c r="CM80" s="500"/>
      <c r="CN80" s="500"/>
      <c r="CO80" s="500"/>
      <c r="CP80" s="500"/>
      <c r="CQ80" s="500"/>
      <c r="CR80" s="500"/>
      <c r="CS80" s="500"/>
      <c r="CT80" s="500"/>
      <c r="CU80" s="500"/>
      <c r="CV80" s="500"/>
      <c r="CW80" s="500"/>
      <c r="CX80" s="500"/>
      <c r="CY80" s="500"/>
      <c r="CZ80" s="500"/>
    </row>
    <row r="81" spans="1:104" s="1839" customFormat="1" ht="13.15" customHeight="1">
      <c r="A81" s="1831">
        <v>15</v>
      </c>
      <c r="B81" s="1821" t="s">
        <v>679</v>
      </c>
      <c r="C81" s="1906">
        <v>0</v>
      </c>
      <c r="D81" s="1906">
        <v>0</v>
      </c>
      <c r="E81" s="1906">
        <v>0</v>
      </c>
      <c r="F81" s="1906">
        <v>0</v>
      </c>
      <c r="G81" s="1906">
        <v>0</v>
      </c>
      <c r="H81" s="1906"/>
      <c r="I81" s="1906">
        <v>0</v>
      </c>
      <c r="J81" s="1906">
        <v>0</v>
      </c>
      <c r="K81" s="1906">
        <v>6.27</v>
      </c>
      <c r="L81" s="1906">
        <v>3.41</v>
      </c>
      <c r="M81" s="1906">
        <v>9.68</v>
      </c>
      <c r="N81" s="1906"/>
      <c r="O81" s="1906">
        <v>0</v>
      </c>
      <c r="P81" s="1906">
        <v>0</v>
      </c>
      <c r="Q81" s="1906">
        <v>1.76</v>
      </c>
      <c r="R81" s="1906">
        <v>0.96</v>
      </c>
      <c r="S81" s="1906">
        <v>2.72</v>
      </c>
      <c r="T81" s="1906"/>
      <c r="U81" s="1906">
        <v>0</v>
      </c>
      <c r="V81" s="1906">
        <v>0</v>
      </c>
      <c r="W81" s="1906">
        <v>0</v>
      </c>
      <c r="X81" s="1906">
        <v>8.0299999999999994</v>
      </c>
      <c r="Y81" s="1906">
        <v>8.0299999999999994</v>
      </c>
      <c r="Z81" s="1906"/>
      <c r="AA81" s="1906">
        <v>0</v>
      </c>
      <c r="AB81" s="1906">
        <v>0</v>
      </c>
      <c r="AC81" s="1906">
        <v>0</v>
      </c>
      <c r="AD81" s="1906">
        <v>0</v>
      </c>
      <c r="AE81" s="1906">
        <v>0</v>
      </c>
      <c r="AF81" s="1906"/>
      <c r="AG81" s="1906">
        <v>0</v>
      </c>
      <c r="AH81" s="1906">
        <v>0</v>
      </c>
      <c r="AI81" s="1906">
        <v>0</v>
      </c>
      <c r="AJ81" s="1906">
        <v>0</v>
      </c>
      <c r="AK81" s="1906">
        <v>0</v>
      </c>
      <c r="AL81" s="1906">
        <v>0</v>
      </c>
      <c r="AM81" s="1906">
        <v>0</v>
      </c>
      <c r="AN81" s="1906">
        <v>0</v>
      </c>
      <c r="AO81" s="1906">
        <v>0</v>
      </c>
      <c r="AP81" s="1906">
        <v>0</v>
      </c>
      <c r="AQ81" s="1906">
        <v>0</v>
      </c>
      <c r="AR81" s="1906"/>
      <c r="AS81" s="1906">
        <v>0</v>
      </c>
      <c r="AT81" s="1906">
        <v>0</v>
      </c>
      <c r="AU81" s="1906">
        <v>6.93</v>
      </c>
      <c r="AV81" s="1906">
        <v>3.77</v>
      </c>
      <c r="AW81" s="1906">
        <v>10.69</v>
      </c>
      <c r="AX81" s="1906"/>
      <c r="AY81" s="1906">
        <v>0</v>
      </c>
      <c r="AZ81" s="1906">
        <v>0</v>
      </c>
      <c r="BA81" s="1906">
        <v>0</v>
      </c>
      <c r="BB81" s="1906">
        <v>0</v>
      </c>
      <c r="BC81" s="1906">
        <v>0</v>
      </c>
      <c r="BD81" s="1906"/>
      <c r="BE81" s="1906">
        <v>0</v>
      </c>
      <c r="BF81" s="1906">
        <v>0</v>
      </c>
      <c r="BG81" s="1906">
        <v>14.96</v>
      </c>
      <c r="BH81" s="1906">
        <v>16.170000000000002</v>
      </c>
      <c r="BI81" s="1906">
        <v>31.13</v>
      </c>
      <c r="BJ81" s="1918"/>
      <c r="BK81" s="500"/>
      <c r="BL81" s="500"/>
      <c r="BM81" s="500"/>
      <c r="BN81" s="500"/>
      <c r="BO81" s="500"/>
      <c r="BP81" s="500"/>
      <c r="BQ81" s="500"/>
      <c r="BR81" s="500"/>
      <c r="BS81" s="500"/>
      <c r="BT81" s="500"/>
      <c r="BU81" s="500"/>
      <c r="BV81" s="500"/>
      <c r="BW81" s="500"/>
      <c r="BX81" s="500"/>
      <c r="BY81" s="500"/>
      <c r="BZ81" s="500"/>
      <c r="CA81" s="500"/>
      <c r="CB81" s="500"/>
      <c r="CC81" s="500"/>
      <c r="CD81" s="500"/>
      <c r="CE81" s="500"/>
      <c r="CF81" s="500"/>
      <c r="CG81" s="500"/>
      <c r="CH81" s="500"/>
      <c r="CI81" s="500"/>
      <c r="CJ81" s="500"/>
      <c r="CK81" s="500"/>
      <c r="CL81" s="500"/>
      <c r="CM81" s="500"/>
      <c r="CN81" s="500"/>
      <c r="CO81" s="500"/>
      <c r="CP81" s="500"/>
      <c r="CQ81" s="500"/>
      <c r="CR81" s="500"/>
      <c r="CS81" s="500"/>
      <c r="CT81" s="500"/>
      <c r="CU81" s="500"/>
      <c r="CV81" s="500"/>
      <c r="CW81" s="500"/>
      <c r="CX81" s="500"/>
      <c r="CY81" s="500"/>
      <c r="CZ81" s="500"/>
    </row>
    <row r="82" spans="1:104" s="1839" customFormat="1" ht="13.15" customHeight="1">
      <c r="A82" s="1831">
        <v>16</v>
      </c>
      <c r="B82" s="1821" t="s">
        <v>680</v>
      </c>
      <c r="C82" s="1906">
        <v>0</v>
      </c>
      <c r="D82" s="1906">
        <v>0</v>
      </c>
      <c r="E82" s="1906">
        <v>0</v>
      </c>
      <c r="F82" s="1906">
        <v>0</v>
      </c>
      <c r="G82" s="1906">
        <v>0</v>
      </c>
      <c r="H82" s="1906"/>
      <c r="I82" s="1906">
        <v>0</v>
      </c>
      <c r="J82" s="1906">
        <v>3.89</v>
      </c>
      <c r="K82" s="1906">
        <v>64.209999999999994</v>
      </c>
      <c r="L82" s="1906">
        <v>22.62</v>
      </c>
      <c r="M82" s="1906">
        <v>90.71</v>
      </c>
      <c r="N82" s="1906"/>
      <c r="O82" s="1906">
        <v>0</v>
      </c>
      <c r="P82" s="1906">
        <v>1.81</v>
      </c>
      <c r="Q82" s="1906">
        <v>35.75</v>
      </c>
      <c r="R82" s="1906">
        <v>12.42</v>
      </c>
      <c r="S82" s="1906">
        <v>49.97</v>
      </c>
      <c r="T82" s="1906"/>
      <c r="U82" s="1906">
        <v>0</v>
      </c>
      <c r="V82" s="1906">
        <v>0</v>
      </c>
      <c r="W82" s="1906">
        <v>0</v>
      </c>
      <c r="X82" s="1906">
        <v>130.69</v>
      </c>
      <c r="Y82" s="1906">
        <v>130.69</v>
      </c>
      <c r="Z82" s="1906"/>
      <c r="AA82" s="1906">
        <v>0</v>
      </c>
      <c r="AB82" s="1906">
        <v>0</v>
      </c>
      <c r="AC82" s="1906">
        <v>0</v>
      </c>
      <c r="AD82" s="1906">
        <v>30.21</v>
      </c>
      <c r="AE82" s="1906">
        <v>30.21</v>
      </c>
      <c r="AF82" s="1906"/>
      <c r="AG82" s="1906">
        <v>0</v>
      </c>
      <c r="AH82" s="1906">
        <v>0</v>
      </c>
      <c r="AI82" s="1906">
        <v>0</v>
      </c>
      <c r="AJ82" s="1906">
        <v>0</v>
      </c>
      <c r="AK82" s="1906">
        <v>0</v>
      </c>
      <c r="AL82" s="1906">
        <v>0</v>
      </c>
      <c r="AM82" s="1906">
        <v>0</v>
      </c>
      <c r="AN82" s="1906">
        <v>0</v>
      </c>
      <c r="AO82" s="1906">
        <v>0</v>
      </c>
      <c r="AP82" s="1906">
        <v>0</v>
      </c>
      <c r="AQ82" s="1906">
        <v>0</v>
      </c>
      <c r="AR82" s="1906"/>
      <c r="AS82" s="1906">
        <v>0</v>
      </c>
      <c r="AT82" s="1906">
        <v>1.41</v>
      </c>
      <c r="AU82" s="1906">
        <v>16.899999999999999</v>
      </c>
      <c r="AV82" s="1906">
        <v>6.07</v>
      </c>
      <c r="AW82" s="1906">
        <v>24.37</v>
      </c>
      <c r="AX82" s="1906"/>
      <c r="AY82" s="1906">
        <v>0</v>
      </c>
      <c r="AZ82" s="1906">
        <v>1.07</v>
      </c>
      <c r="BA82" s="1906">
        <v>18.88</v>
      </c>
      <c r="BB82" s="1906">
        <v>6.62</v>
      </c>
      <c r="BC82" s="1906">
        <v>26.57</v>
      </c>
      <c r="BD82" s="1906"/>
      <c r="BE82" s="1906">
        <v>0</v>
      </c>
      <c r="BF82" s="1906">
        <v>8.17</v>
      </c>
      <c r="BG82" s="1906">
        <v>135.74</v>
      </c>
      <c r="BH82" s="1906">
        <v>208.62</v>
      </c>
      <c r="BI82" s="1906">
        <v>352.53</v>
      </c>
      <c r="BJ82" s="1918"/>
      <c r="BK82" s="500"/>
      <c r="BL82" s="500"/>
      <c r="BM82" s="500"/>
      <c r="BN82" s="500"/>
      <c r="BO82" s="500"/>
      <c r="BP82" s="500"/>
      <c r="BQ82" s="500"/>
      <c r="BR82" s="500"/>
      <c r="BS82" s="500"/>
      <c r="BT82" s="500"/>
      <c r="BU82" s="500"/>
      <c r="BV82" s="500"/>
      <c r="BW82" s="500"/>
      <c r="BX82" s="500"/>
      <c r="BY82" s="500"/>
      <c r="BZ82" s="500"/>
      <c r="CA82" s="500"/>
      <c r="CB82" s="500"/>
      <c r="CC82" s="500"/>
      <c r="CD82" s="500"/>
      <c r="CE82" s="500"/>
      <c r="CF82" s="500"/>
      <c r="CG82" s="500"/>
      <c r="CH82" s="500"/>
      <c r="CI82" s="500"/>
      <c r="CJ82" s="500"/>
      <c r="CK82" s="500"/>
      <c r="CL82" s="500"/>
      <c r="CM82" s="500"/>
      <c r="CN82" s="500"/>
      <c r="CO82" s="500"/>
      <c r="CP82" s="500"/>
      <c r="CQ82" s="500"/>
      <c r="CR82" s="500"/>
      <c r="CS82" s="500"/>
      <c r="CT82" s="500"/>
      <c r="CU82" s="500"/>
      <c r="CV82" s="500"/>
      <c r="CW82" s="500"/>
      <c r="CX82" s="500"/>
      <c r="CY82" s="500"/>
      <c r="CZ82" s="500"/>
    </row>
    <row r="83" spans="1:104" s="1839" customFormat="1" ht="13.15" customHeight="1">
      <c r="A83" s="1831">
        <v>17</v>
      </c>
      <c r="B83" s="1821" t="s">
        <v>681</v>
      </c>
      <c r="C83" s="1906">
        <v>0</v>
      </c>
      <c r="D83" s="1906">
        <v>0</v>
      </c>
      <c r="E83" s="1906">
        <v>0</v>
      </c>
      <c r="F83" s="1906">
        <v>0</v>
      </c>
      <c r="G83" s="1906">
        <v>0</v>
      </c>
      <c r="H83" s="1906"/>
      <c r="I83" s="1906">
        <v>29.69</v>
      </c>
      <c r="J83" s="1906">
        <v>8.36</v>
      </c>
      <c r="K83" s="1906">
        <v>235.14</v>
      </c>
      <c r="L83" s="1906">
        <v>113.81</v>
      </c>
      <c r="M83" s="1906">
        <v>387</v>
      </c>
      <c r="N83" s="1906"/>
      <c r="O83" s="1906">
        <v>47.14</v>
      </c>
      <c r="P83" s="1906">
        <v>13.28</v>
      </c>
      <c r="Q83" s="1906">
        <v>373.4</v>
      </c>
      <c r="R83" s="1906">
        <v>180.73</v>
      </c>
      <c r="S83" s="1906">
        <v>614.54999999999995</v>
      </c>
      <c r="T83" s="1906"/>
      <c r="U83" s="1906">
        <v>0</v>
      </c>
      <c r="V83" s="1906">
        <v>0</v>
      </c>
      <c r="W83" s="1906">
        <v>0</v>
      </c>
      <c r="X83" s="1906">
        <v>103.15</v>
      </c>
      <c r="Y83" s="1906">
        <v>103.15</v>
      </c>
      <c r="Z83" s="1906"/>
      <c r="AA83" s="1906">
        <v>0</v>
      </c>
      <c r="AB83" s="1906">
        <v>0</v>
      </c>
      <c r="AC83" s="1906">
        <v>0</v>
      </c>
      <c r="AD83" s="1906">
        <v>122.17</v>
      </c>
      <c r="AE83" s="1906">
        <v>122.17</v>
      </c>
      <c r="AF83" s="1906"/>
      <c r="AG83" s="1906">
        <v>0</v>
      </c>
      <c r="AH83" s="1906">
        <v>0</v>
      </c>
      <c r="AI83" s="1906">
        <v>0</v>
      </c>
      <c r="AJ83" s="1906">
        <v>0</v>
      </c>
      <c r="AK83" s="1906">
        <v>0</v>
      </c>
      <c r="AL83" s="1906">
        <v>0</v>
      </c>
      <c r="AM83" s="1906">
        <v>0</v>
      </c>
      <c r="AN83" s="1906">
        <v>0</v>
      </c>
      <c r="AO83" s="1906">
        <v>0</v>
      </c>
      <c r="AP83" s="1906">
        <v>0</v>
      </c>
      <c r="AQ83" s="1906">
        <v>0</v>
      </c>
      <c r="AR83" s="1906"/>
      <c r="AS83" s="1906">
        <v>7.84</v>
      </c>
      <c r="AT83" s="1906">
        <v>2.21</v>
      </c>
      <c r="AU83" s="1906">
        <v>62.07</v>
      </c>
      <c r="AV83" s="1906">
        <v>30.04</v>
      </c>
      <c r="AW83" s="1906">
        <v>102.15</v>
      </c>
      <c r="AX83" s="1906"/>
      <c r="AY83" s="1906">
        <v>11.45</v>
      </c>
      <c r="AZ83" s="1906">
        <v>3.23</v>
      </c>
      <c r="BA83" s="1906">
        <v>90.72</v>
      </c>
      <c r="BB83" s="1906">
        <v>43.91</v>
      </c>
      <c r="BC83" s="1906">
        <v>149.31</v>
      </c>
      <c r="BD83" s="1906"/>
      <c r="BE83" s="1906">
        <v>96.12</v>
      </c>
      <c r="BF83" s="1906">
        <v>27.07</v>
      </c>
      <c r="BG83" s="1906">
        <v>761.33</v>
      </c>
      <c r="BH83" s="1906">
        <v>593.80999999999995</v>
      </c>
      <c r="BI83" s="1906">
        <v>1478.33</v>
      </c>
      <c r="BJ83" s="1918"/>
      <c r="BK83" s="500"/>
      <c r="BL83" s="500"/>
      <c r="BM83" s="500"/>
      <c r="BN83" s="500"/>
      <c r="BO83" s="500"/>
      <c r="BP83" s="500"/>
      <c r="BQ83" s="500"/>
      <c r="BR83" s="500"/>
      <c r="BS83" s="500"/>
      <c r="BT83" s="500"/>
      <c r="BU83" s="500"/>
      <c r="BV83" s="500"/>
      <c r="BW83" s="500"/>
      <c r="BX83" s="500"/>
      <c r="BY83" s="500"/>
      <c r="BZ83" s="500"/>
      <c r="CA83" s="500"/>
      <c r="CB83" s="500"/>
      <c r="CC83" s="500"/>
      <c r="CD83" s="500"/>
      <c r="CE83" s="500"/>
      <c r="CF83" s="500"/>
      <c r="CG83" s="500"/>
      <c r="CH83" s="500"/>
      <c r="CI83" s="500"/>
      <c r="CJ83" s="500"/>
      <c r="CK83" s="500"/>
      <c r="CL83" s="500"/>
      <c r="CM83" s="500"/>
      <c r="CN83" s="500"/>
      <c r="CO83" s="500"/>
      <c r="CP83" s="500"/>
      <c r="CQ83" s="500"/>
      <c r="CR83" s="500"/>
      <c r="CS83" s="500"/>
      <c r="CT83" s="500"/>
      <c r="CU83" s="500"/>
      <c r="CV83" s="500"/>
      <c r="CW83" s="500"/>
      <c r="CX83" s="500"/>
      <c r="CY83" s="500"/>
      <c r="CZ83" s="500"/>
    </row>
    <row r="84" spans="1:104" s="1839" customFormat="1" ht="13.15" customHeight="1">
      <c r="A84" s="1831">
        <v>18</v>
      </c>
      <c r="B84" s="1821" t="s">
        <v>682</v>
      </c>
      <c r="C84" s="1906">
        <v>0</v>
      </c>
      <c r="D84" s="1906">
        <v>0</v>
      </c>
      <c r="E84" s="1906">
        <v>0</v>
      </c>
      <c r="F84" s="1906">
        <v>0</v>
      </c>
      <c r="G84" s="1906">
        <v>0</v>
      </c>
      <c r="H84" s="1906"/>
      <c r="I84" s="1906">
        <v>0</v>
      </c>
      <c r="J84" s="1906">
        <v>1.1200000000000001</v>
      </c>
      <c r="K84" s="1906">
        <v>42.15</v>
      </c>
      <c r="L84" s="1906">
        <v>62.94</v>
      </c>
      <c r="M84" s="1906">
        <v>106.21</v>
      </c>
      <c r="N84" s="1906"/>
      <c r="O84" s="1906">
        <v>0</v>
      </c>
      <c r="P84" s="1906">
        <v>1.78</v>
      </c>
      <c r="Q84" s="1906">
        <v>66.930000000000007</v>
      </c>
      <c r="R84" s="1906">
        <v>99.95</v>
      </c>
      <c r="S84" s="1906">
        <v>168.66</v>
      </c>
      <c r="T84" s="1906"/>
      <c r="U84" s="1906">
        <v>0</v>
      </c>
      <c r="V84" s="1906">
        <v>0</v>
      </c>
      <c r="W84" s="1906">
        <v>0</v>
      </c>
      <c r="X84" s="1906">
        <v>57.05</v>
      </c>
      <c r="Y84" s="1906">
        <v>57.05</v>
      </c>
      <c r="Z84" s="1906"/>
      <c r="AA84" s="1906">
        <v>0</v>
      </c>
      <c r="AB84" s="1906">
        <v>0</v>
      </c>
      <c r="AC84" s="1906">
        <v>0</v>
      </c>
      <c r="AD84" s="1906">
        <v>67.56</v>
      </c>
      <c r="AE84" s="1906">
        <v>67.56</v>
      </c>
      <c r="AF84" s="1906"/>
      <c r="AG84" s="1906">
        <v>0</v>
      </c>
      <c r="AH84" s="1906">
        <v>0</v>
      </c>
      <c r="AI84" s="1906">
        <v>0</v>
      </c>
      <c r="AJ84" s="1906">
        <v>0</v>
      </c>
      <c r="AK84" s="1906">
        <v>0</v>
      </c>
      <c r="AL84" s="1906">
        <v>0</v>
      </c>
      <c r="AM84" s="1906">
        <v>0</v>
      </c>
      <c r="AN84" s="1906">
        <v>0</v>
      </c>
      <c r="AO84" s="1906">
        <v>0</v>
      </c>
      <c r="AP84" s="1906">
        <v>0</v>
      </c>
      <c r="AQ84" s="1906">
        <v>0</v>
      </c>
      <c r="AR84" s="1906"/>
      <c r="AS84" s="1906">
        <v>0</v>
      </c>
      <c r="AT84" s="1906">
        <v>0.3</v>
      </c>
      <c r="AU84" s="1906">
        <v>11.13</v>
      </c>
      <c r="AV84" s="1906">
        <v>16.61</v>
      </c>
      <c r="AW84" s="1906">
        <v>28.03</v>
      </c>
      <c r="AX84" s="1906"/>
      <c r="AY84" s="1906">
        <v>0</v>
      </c>
      <c r="AZ84" s="1906">
        <v>0.43</v>
      </c>
      <c r="BA84" s="1906">
        <v>16.260000000000002</v>
      </c>
      <c r="BB84" s="1906">
        <v>24.28</v>
      </c>
      <c r="BC84" s="1906">
        <v>40.98</v>
      </c>
      <c r="BD84" s="1906"/>
      <c r="BE84" s="1906">
        <v>0</v>
      </c>
      <c r="BF84" s="1906">
        <v>3.64</v>
      </c>
      <c r="BG84" s="1906">
        <v>136.47</v>
      </c>
      <c r="BH84" s="1906">
        <v>328.38</v>
      </c>
      <c r="BI84" s="1906">
        <v>468.49</v>
      </c>
      <c r="BJ84" s="1918"/>
      <c r="BK84" s="500"/>
      <c r="BL84" s="500"/>
      <c r="BM84" s="500"/>
      <c r="BN84" s="500"/>
      <c r="BO84" s="500"/>
      <c r="BP84" s="500"/>
      <c r="BQ84" s="500"/>
      <c r="BR84" s="500"/>
      <c r="BS84" s="500"/>
      <c r="BT84" s="500"/>
      <c r="BU84" s="500"/>
      <c r="BV84" s="500"/>
      <c r="BW84" s="500"/>
      <c r="BX84" s="500"/>
      <c r="BY84" s="500"/>
      <c r="BZ84" s="500"/>
      <c r="CA84" s="500"/>
      <c r="CB84" s="500"/>
      <c r="CC84" s="500"/>
      <c r="CD84" s="500"/>
      <c r="CE84" s="500"/>
      <c r="CF84" s="500"/>
      <c r="CG84" s="500"/>
      <c r="CH84" s="500"/>
      <c r="CI84" s="500"/>
      <c r="CJ84" s="500"/>
      <c r="CK84" s="500"/>
      <c r="CL84" s="500"/>
      <c r="CM84" s="500"/>
      <c r="CN84" s="500"/>
      <c r="CO84" s="500"/>
      <c r="CP84" s="500"/>
      <c r="CQ84" s="500"/>
      <c r="CR84" s="500"/>
      <c r="CS84" s="500"/>
      <c r="CT84" s="500"/>
      <c r="CU84" s="500"/>
      <c r="CV84" s="500"/>
      <c r="CW84" s="500"/>
      <c r="CX84" s="500"/>
      <c r="CY84" s="500"/>
      <c r="CZ84" s="500"/>
    </row>
    <row r="85" spans="1:104" s="1839" customFormat="1" ht="13.15" customHeight="1">
      <c r="A85" s="1831">
        <v>20</v>
      </c>
      <c r="B85" s="1821" t="s">
        <v>683</v>
      </c>
      <c r="C85" s="1906">
        <v>9.41</v>
      </c>
      <c r="D85" s="1906">
        <v>15.14</v>
      </c>
      <c r="E85" s="1906">
        <v>231.41</v>
      </c>
      <c r="F85" s="1906">
        <v>33.18</v>
      </c>
      <c r="G85" s="1906">
        <v>289.14</v>
      </c>
      <c r="H85" s="1906"/>
      <c r="I85" s="1906">
        <v>25.98</v>
      </c>
      <c r="J85" s="1906">
        <v>41.79</v>
      </c>
      <c r="K85" s="1906">
        <v>638.83000000000004</v>
      </c>
      <c r="L85" s="1906">
        <v>91.6</v>
      </c>
      <c r="M85" s="1906">
        <v>798.2</v>
      </c>
      <c r="N85" s="1906"/>
      <c r="O85" s="1906">
        <v>14.27</v>
      </c>
      <c r="P85" s="1906">
        <v>22.96</v>
      </c>
      <c r="Q85" s="1906">
        <v>351.02</v>
      </c>
      <c r="R85" s="1906">
        <v>50.33</v>
      </c>
      <c r="S85" s="1906">
        <v>438.59</v>
      </c>
      <c r="T85" s="1906"/>
      <c r="U85" s="1906">
        <v>0</v>
      </c>
      <c r="V85" s="1906">
        <v>0</v>
      </c>
      <c r="W85" s="1906">
        <v>0</v>
      </c>
      <c r="X85" s="1906">
        <v>640.41</v>
      </c>
      <c r="Y85" s="1906">
        <v>640.41</v>
      </c>
      <c r="Z85" s="1906"/>
      <c r="AA85" s="1906">
        <v>0</v>
      </c>
      <c r="AB85" s="1906">
        <v>0</v>
      </c>
      <c r="AC85" s="1906">
        <v>0</v>
      </c>
      <c r="AD85" s="1906">
        <v>165.34</v>
      </c>
      <c r="AE85" s="1906">
        <v>165.34</v>
      </c>
      <c r="AF85" s="1906"/>
      <c r="AG85" s="1906">
        <v>0</v>
      </c>
      <c r="AH85" s="1906">
        <v>0</v>
      </c>
      <c r="AI85" s="1906">
        <v>0</v>
      </c>
      <c r="AJ85" s="1906">
        <v>0</v>
      </c>
      <c r="AK85" s="1906">
        <v>0</v>
      </c>
      <c r="AL85" s="1906">
        <v>0</v>
      </c>
      <c r="AM85" s="1906">
        <v>0</v>
      </c>
      <c r="AN85" s="1906">
        <v>0</v>
      </c>
      <c r="AO85" s="1906">
        <v>0</v>
      </c>
      <c r="AP85" s="1906">
        <v>181.05</v>
      </c>
      <c r="AQ85" s="1906">
        <v>181.05</v>
      </c>
      <c r="AR85" s="1906"/>
      <c r="AS85" s="1906">
        <v>2.0699999999999998</v>
      </c>
      <c r="AT85" s="1906">
        <v>3.33</v>
      </c>
      <c r="AU85" s="1906">
        <v>50.97</v>
      </c>
      <c r="AV85" s="1906">
        <v>7.31</v>
      </c>
      <c r="AW85" s="1906">
        <v>63.69</v>
      </c>
      <c r="AX85" s="1906"/>
      <c r="AY85" s="1906">
        <v>10.199999999999999</v>
      </c>
      <c r="AZ85" s="1906">
        <v>16.41</v>
      </c>
      <c r="BA85" s="1906">
        <v>250.77</v>
      </c>
      <c r="BB85" s="1906">
        <v>35.96</v>
      </c>
      <c r="BC85" s="1906">
        <v>313.33999999999997</v>
      </c>
      <c r="BD85" s="1906"/>
      <c r="BE85" s="1906">
        <v>61.93</v>
      </c>
      <c r="BF85" s="1906">
        <v>99.64</v>
      </c>
      <c r="BG85" s="1906">
        <v>1523</v>
      </c>
      <c r="BH85" s="1906">
        <v>1205.19</v>
      </c>
      <c r="BI85" s="1906">
        <v>2889.75</v>
      </c>
      <c r="BJ85" s="1918"/>
      <c r="BK85" s="500"/>
      <c r="BL85" s="500"/>
      <c r="BM85" s="500"/>
      <c r="BN85" s="500"/>
      <c r="BO85" s="500"/>
      <c r="BP85" s="500"/>
      <c r="BQ85" s="500"/>
      <c r="BR85" s="500"/>
      <c r="BS85" s="500"/>
      <c r="BT85" s="500"/>
      <c r="BU85" s="500"/>
      <c r="BV85" s="500"/>
      <c r="BW85" s="500"/>
      <c r="BX85" s="500"/>
      <c r="BY85" s="500"/>
      <c r="BZ85" s="500"/>
      <c r="CA85" s="500"/>
      <c r="CB85" s="500"/>
      <c r="CC85" s="500"/>
      <c r="CD85" s="500"/>
      <c r="CE85" s="500"/>
      <c r="CF85" s="500"/>
      <c r="CG85" s="500"/>
      <c r="CH85" s="500"/>
      <c r="CI85" s="500"/>
      <c r="CJ85" s="500"/>
      <c r="CK85" s="500"/>
      <c r="CL85" s="500"/>
      <c r="CM85" s="500"/>
      <c r="CN85" s="500"/>
      <c r="CO85" s="500"/>
      <c r="CP85" s="500"/>
      <c r="CQ85" s="500"/>
      <c r="CR85" s="500"/>
      <c r="CS85" s="500"/>
      <c r="CT85" s="500"/>
      <c r="CU85" s="500"/>
      <c r="CV85" s="500"/>
      <c r="CW85" s="500"/>
      <c r="CX85" s="500"/>
      <c r="CY85" s="500"/>
      <c r="CZ85" s="500"/>
    </row>
    <row r="86" spans="1:104" s="1839" customFormat="1" ht="13.15" customHeight="1">
      <c r="A86" s="1831">
        <v>21</v>
      </c>
      <c r="B86" s="1821" t="s">
        <v>684</v>
      </c>
      <c r="C86" s="1906">
        <v>0.98</v>
      </c>
      <c r="D86" s="1906">
        <v>1.58</v>
      </c>
      <c r="E86" s="1906">
        <v>24.1</v>
      </c>
      <c r="F86" s="1906">
        <v>3.46</v>
      </c>
      <c r="G86" s="1906">
        <v>30.12</v>
      </c>
      <c r="H86" s="1906"/>
      <c r="I86" s="1906">
        <v>2.71</v>
      </c>
      <c r="J86" s="1906">
        <v>4.3499999999999996</v>
      </c>
      <c r="K86" s="1906">
        <v>66.540000000000006</v>
      </c>
      <c r="L86" s="1906">
        <v>9.5399999999999991</v>
      </c>
      <c r="M86" s="1906">
        <v>83.15</v>
      </c>
      <c r="N86" s="1906"/>
      <c r="O86" s="1906">
        <v>1.49</v>
      </c>
      <c r="P86" s="1906">
        <v>2.39</v>
      </c>
      <c r="Q86" s="1906">
        <v>36.56</v>
      </c>
      <c r="R86" s="1906">
        <v>5.24</v>
      </c>
      <c r="S86" s="1906">
        <v>45.69</v>
      </c>
      <c r="T86" s="1906"/>
      <c r="U86" s="1906">
        <v>0</v>
      </c>
      <c r="V86" s="1906">
        <v>0</v>
      </c>
      <c r="W86" s="1906">
        <v>0</v>
      </c>
      <c r="X86" s="1906">
        <v>66.709999999999994</v>
      </c>
      <c r="Y86" s="1906">
        <v>66.709999999999994</v>
      </c>
      <c r="Z86" s="1906"/>
      <c r="AA86" s="1906">
        <v>0</v>
      </c>
      <c r="AB86" s="1906">
        <v>0</v>
      </c>
      <c r="AC86" s="1906">
        <v>0</v>
      </c>
      <c r="AD86" s="1906">
        <v>17.22</v>
      </c>
      <c r="AE86" s="1906">
        <v>17.22</v>
      </c>
      <c r="AF86" s="1906"/>
      <c r="AG86" s="1906">
        <v>0</v>
      </c>
      <c r="AH86" s="1906">
        <v>0</v>
      </c>
      <c r="AI86" s="1906">
        <v>0</v>
      </c>
      <c r="AJ86" s="1906">
        <v>0</v>
      </c>
      <c r="AK86" s="1906">
        <v>0</v>
      </c>
      <c r="AL86" s="1906">
        <v>0</v>
      </c>
      <c r="AM86" s="1906">
        <v>0</v>
      </c>
      <c r="AN86" s="1906">
        <v>0</v>
      </c>
      <c r="AO86" s="1906">
        <v>0</v>
      </c>
      <c r="AP86" s="1906">
        <v>18.86</v>
      </c>
      <c r="AQ86" s="1906">
        <v>18.86</v>
      </c>
      <c r="AR86" s="1906"/>
      <c r="AS86" s="1906">
        <v>0.22</v>
      </c>
      <c r="AT86" s="1906">
        <v>0.35</v>
      </c>
      <c r="AU86" s="1906">
        <v>5.31</v>
      </c>
      <c r="AV86" s="1906">
        <v>0.76</v>
      </c>
      <c r="AW86" s="1906">
        <v>6.63</v>
      </c>
      <c r="AX86" s="1906"/>
      <c r="AY86" s="1906">
        <v>1.06</v>
      </c>
      <c r="AZ86" s="1906">
        <v>1.71</v>
      </c>
      <c r="BA86" s="1906">
        <v>26.12</v>
      </c>
      <c r="BB86" s="1906">
        <v>3.75</v>
      </c>
      <c r="BC86" s="1906">
        <v>32.64</v>
      </c>
      <c r="BD86" s="1906"/>
      <c r="BE86" s="1906">
        <v>6.45</v>
      </c>
      <c r="BF86" s="1906">
        <v>10.38</v>
      </c>
      <c r="BG86" s="1906">
        <v>158.65</v>
      </c>
      <c r="BH86" s="1906">
        <v>125.54</v>
      </c>
      <c r="BI86" s="1906">
        <v>301.02</v>
      </c>
      <c r="BJ86" s="1918"/>
      <c r="BK86" s="500"/>
      <c r="BL86" s="500"/>
      <c r="BM86" s="500"/>
      <c r="BN86" s="500"/>
      <c r="BO86" s="500"/>
      <c r="BP86" s="500"/>
      <c r="BQ86" s="500"/>
      <c r="BR86" s="500"/>
      <c r="BS86" s="500"/>
      <c r="BT86" s="500"/>
      <c r="BU86" s="500"/>
      <c r="BV86" s="500"/>
      <c r="BW86" s="500"/>
      <c r="BX86" s="500"/>
      <c r="BY86" s="500"/>
      <c r="BZ86" s="500"/>
      <c r="CA86" s="500"/>
      <c r="CB86" s="500"/>
      <c r="CC86" s="500"/>
      <c r="CD86" s="500"/>
      <c r="CE86" s="500"/>
      <c r="CF86" s="500"/>
      <c r="CG86" s="500"/>
      <c r="CH86" s="500"/>
      <c r="CI86" s="500"/>
      <c r="CJ86" s="500"/>
      <c r="CK86" s="500"/>
      <c r="CL86" s="500"/>
      <c r="CM86" s="500"/>
      <c r="CN86" s="500"/>
      <c r="CO86" s="500"/>
      <c r="CP86" s="500"/>
      <c r="CQ86" s="500"/>
      <c r="CR86" s="500"/>
      <c r="CS86" s="500"/>
      <c r="CT86" s="500"/>
      <c r="CU86" s="500"/>
      <c r="CV86" s="500"/>
      <c r="CW86" s="500"/>
      <c r="CX86" s="500"/>
      <c r="CY86" s="500"/>
      <c r="CZ86" s="500"/>
    </row>
    <row r="87" spans="1:104" s="1839" customFormat="1" ht="13.15" customHeight="1">
      <c r="A87" s="1831">
        <v>22</v>
      </c>
      <c r="B87" s="1821" t="s">
        <v>685</v>
      </c>
      <c r="C87" s="1906">
        <v>0</v>
      </c>
      <c r="D87" s="1906">
        <v>0</v>
      </c>
      <c r="E87" s="1906">
        <v>0</v>
      </c>
      <c r="F87" s="1906">
        <v>0</v>
      </c>
      <c r="G87" s="1906">
        <v>0</v>
      </c>
      <c r="H87" s="1906"/>
      <c r="I87" s="1906">
        <v>198.26</v>
      </c>
      <c r="J87" s="1906">
        <v>3.31</v>
      </c>
      <c r="K87" s="1906">
        <v>147.21</v>
      </c>
      <c r="L87" s="1906">
        <v>92.37</v>
      </c>
      <c r="M87" s="1906">
        <v>441.15</v>
      </c>
      <c r="N87" s="1906"/>
      <c r="O87" s="1906">
        <v>90.84</v>
      </c>
      <c r="P87" s="1906">
        <v>1.54</v>
      </c>
      <c r="Q87" s="1906">
        <v>81.96</v>
      </c>
      <c r="R87" s="1906">
        <v>50.71</v>
      </c>
      <c r="S87" s="1906">
        <v>225.05</v>
      </c>
      <c r="T87" s="1906"/>
      <c r="U87" s="1906">
        <v>0</v>
      </c>
      <c r="V87" s="1906">
        <v>0</v>
      </c>
      <c r="W87" s="1906">
        <v>0</v>
      </c>
      <c r="X87" s="1906">
        <v>533.75</v>
      </c>
      <c r="Y87" s="1906">
        <v>533.75</v>
      </c>
      <c r="Z87" s="1906"/>
      <c r="AA87" s="1906">
        <v>0</v>
      </c>
      <c r="AB87" s="1906">
        <v>0</v>
      </c>
      <c r="AC87" s="1906">
        <v>0</v>
      </c>
      <c r="AD87" s="1906">
        <v>123.37</v>
      </c>
      <c r="AE87" s="1906">
        <v>123.37</v>
      </c>
      <c r="AF87" s="1906"/>
      <c r="AG87" s="1906">
        <v>0</v>
      </c>
      <c r="AH87" s="1906">
        <v>0</v>
      </c>
      <c r="AI87" s="1906">
        <v>0</v>
      </c>
      <c r="AJ87" s="1906">
        <v>0</v>
      </c>
      <c r="AK87" s="1906">
        <v>0</v>
      </c>
      <c r="AL87" s="1906">
        <v>0</v>
      </c>
      <c r="AM87" s="1906">
        <v>0</v>
      </c>
      <c r="AN87" s="1906">
        <v>0</v>
      </c>
      <c r="AO87" s="1906">
        <v>0</v>
      </c>
      <c r="AP87" s="1906">
        <v>0</v>
      </c>
      <c r="AQ87" s="1906">
        <v>0</v>
      </c>
      <c r="AR87" s="1906"/>
      <c r="AS87" s="1906">
        <v>74.290000000000006</v>
      </c>
      <c r="AT87" s="1906">
        <v>1.2</v>
      </c>
      <c r="AU87" s="1906">
        <v>38.74</v>
      </c>
      <c r="AV87" s="1906">
        <v>24.8</v>
      </c>
      <c r="AW87" s="1906">
        <v>139.02000000000001</v>
      </c>
      <c r="AX87" s="1906"/>
      <c r="AY87" s="1906">
        <v>54.39</v>
      </c>
      <c r="AZ87" s="1906">
        <v>0.91</v>
      </c>
      <c r="BA87" s="1906">
        <v>43.29</v>
      </c>
      <c r="BB87" s="1906">
        <v>27.03</v>
      </c>
      <c r="BC87" s="1906">
        <v>125.62</v>
      </c>
      <c r="BD87" s="1906"/>
      <c r="BE87" s="1906">
        <v>417.77</v>
      </c>
      <c r="BF87" s="1906">
        <v>6.96</v>
      </c>
      <c r="BG87" s="1906">
        <v>311.2</v>
      </c>
      <c r="BH87" s="1906">
        <v>852.03</v>
      </c>
      <c r="BI87" s="1906">
        <v>1587.96</v>
      </c>
      <c r="BJ87" s="1918"/>
      <c r="BK87" s="500"/>
      <c r="BL87" s="500"/>
      <c r="BM87" s="500"/>
      <c r="BN87" s="500"/>
      <c r="BO87" s="500"/>
      <c r="BP87" s="500"/>
      <c r="BQ87" s="500"/>
      <c r="BR87" s="500"/>
      <c r="BS87" s="500"/>
      <c r="BT87" s="500"/>
      <c r="BU87" s="500"/>
      <c r="BV87" s="500"/>
      <c r="BW87" s="500"/>
      <c r="BX87" s="500"/>
      <c r="BY87" s="500"/>
      <c r="BZ87" s="500"/>
      <c r="CA87" s="500"/>
      <c r="CB87" s="500"/>
      <c r="CC87" s="500"/>
      <c r="CD87" s="500"/>
      <c r="CE87" s="500"/>
      <c r="CF87" s="500"/>
      <c r="CG87" s="500"/>
      <c r="CH87" s="500"/>
      <c r="CI87" s="500"/>
      <c r="CJ87" s="500"/>
      <c r="CK87" s="500"/>
      <c r="CL87" s="500"/>
      <c r="CM87" s="500"/>
      <c r="CN87" s="500"/>
      <c r="CO87" s="500"/>
      <c r="CP87" s="500"/>
      <c r="CQ87" s="500"/>
      <c r="CR87" s="500"/>
      <c r="CS87" s="500"/>
      <c r="CT87" s="500"/>
      <c r="CU87" s="500"/>
      <c r="CV87" s="500"/>
      <c r="CW87" s="500"/>
      <c r="CX87" s="500"/>
      <c r="CY87" s="500"/>
      <c r="CZ87" s="500"/>
    </row>
    <row r="88" spans="1:104" s="1839" customFormat="1" ht="13.15" customHeight="1">
      <c r="A88" s="1831">
        <v>23</v>
      </c>
      <c r="B88" s="1821" t="s">
        <v>686</v>
      </c>
      <c r="C88" s="1906">
        <v>648.87</v>
      </c>
      <c r="D88" s="1906">
        <v>32.58</v>
      </c>
      <c r="E88" s="1906">
        <v>695.82</v>
      </c>
      <c r="F88" s="1906">
        <v>210.4</v>
      </c>
      <c r="G88" s="1906">
        <v>1587.67</v>
      </c>
      <c r="H88" s="1906"/>
      <c r="I88" s="1906">
        <v>48.57</v>
      </c>
      <c r="J88" s="1906">
        <v>2.44</v>
      </c>
      <c r="K88" s="1906">
        <v>52.08</v>
      </c>
      <c r="L88" s="1906">
        <v>15.75</v>
      </c>
      <c r="M88" s="1906">
        <v>118.84</v>
      </c>
      <c r="N88" s="1906"/>
      <c r="O88" s="1906">
        <v>45.85</v>
      </c>
      <c r="P88" s="1906">
        <v>2.2999999999999998</v>
      </c>
      <c r="Q88" s="1906">
        <v>49.17</v>
      </c>
      <c r="R88" s="1906">
        <v>14.87</v>
      </c>
      <c r="S88" s="1906">
        <v>112.18</v>
      </c>
      <c r="T88" s="1906"/>
      <c r="U88" s="1906">
        <v>0</v>
      </c>
      <c r="V88" s="1906">
        <v>0</v>
      </c>
      <c r="W88" s="1906">
        <v>0</v>
      </c>
      <c r="X88" s="1906">
        <v>152.44999999999999</v>
      </c>
      <c r="Y88" s="1906">
        <v>152.44999999999999</v>
      </c>
      <c r="Z88" s="1906"/>
      <c r="AA88" s="1906">
        <v>0</v>
      </c>
      <c r="AB88" s="1906">
        <v>0</v>
      </c>
      <c r="AC88" s="1906">
        <v>0</v>
      </c>
      <c r="AD88" s="1906">
        <v>0</v>
      </c>
      <c r="AE88" s="1906">
        <v>0</v>
      </c>
      <c r="AF88" s="1906"/>
      <c r="AG88" s="1906">
        <v>0</v>
      </c>
      <c r="AH88" s="1906">
        <v>0</v>
      </c>
      <c r="AI88" s="1906">
        <v>0</v>
      </c>
      <c r="AJ88" s="1906">
        <v>0</v>
      </c>
      <c r="AK88" s="1906">
        <v>0</v>
      </c>
      <c r="AL88" s="1906">
        <v>0</v>
      </c>
      <c r="AM88" s="1906">
        <v>0</v>
      </c>
      <c r="AN88" s="1906">
        <v>0</v>
      </c>
      <c r="AO88" s="1906">
        <v>0</v>
      </c>
      <c r="AP88" s="1906">
        <v>0</v>
      </c>
      <c r="AQ88" s="1906">
        <v>0</v>
      </c>
      <c r="AR88" s="1906"/>
      <c r="AS88" s="1906">
        <v>12.82</v>
      </c>
      <c r="AT88" s="1906">
        <v>0.64</v>
      </c>
      <c r="AU88" s="1906">
        <v>13.75</v>
      </c>
      <c r="AV88" s="1906">
        <v>4.16</v>
      </c>
      <c r="AW88" s="1906">
        <v>31.37</v>
      </c>
      <c r="AX88" s="1906"/>
      <c r="AY88" s="1906">
        <v>69.16</v>
      </c>
      <c r="AZ88" s="1906">
        <v>3.47</v>
      </c>
      <c r="BA88" s="1906">
        <v>74.17</v>
      </c>
      <c r="BB88" s="1906">
        <v>22.43</v>
      </c>
      <c r="BC88" s="1906">
        <v>169.22</v>
      </c>
      <c r="BD88" s="1906"/>
      <c r="BE88" s="1906">
        <v>825.27</v>
      </c>
      <c r="BF88" s="1906">
        <v>41.43</v>
      </c>
      <c r="BG88" s="1906">
        <v>884.98</v>
      </c>
      <c r="BH88" s="1906">
        <v>420.05</v>
      </c>
      <c r="BI88" s="1906">
        <v>2171.73</v>
      </c>
      <c r="BJ88" s="1918"/>
      <c r="BK88" s="500"/>
      <c r="BL88" s="500"/>
      <c r="BM88" s="500"/>
      <c r="BN88" s="500"/>
      <c r="BO88" s="500"/>
      <c r="BP88" s="500"/>
      <c r="BQ88" s="500"/>
      <c r="BR88" s="500"/>
      <c r="BS88" s="500"/>
      <c r="BT88" s="500"/>
      <c r="BU88" s="500"/>
      <c r="BV88" s="500"/>
      <c r="BW88" s="500"/>
      <c r="BX88" s="500"/>
      <c r="BY88" s="500"/>
      <c r="BZ88" s="500"/>
      <c r="CA88" s="500"/>
      <c r="CB88" s="500"/>
      <c r="CC88" s="500"/>
      <c r="CD88" s="500"/>
      <c r="CE88" s="500"/>
      <c r="CF88" s="500"/>
      <c r="CG88" s="500"/>
      <c r="CH88" s="500"/>
      <c r="CI88" s="500"/>
      <c r="CJ88" s="500"/>
      <c r="CK88" s="500"/>
      <c r="CL88" s="500"/>
      <c r="CM88" s="500"/>
      <c r="CN88" s="500"/>
      <c r="CO88" s="500"/>
      <c r="CP88" s="500"/>
      <c r="CQ88" s="500"/>
      <c r="CR88" s="500"/>
      <c r="CS88" s="500"/>
      <c r="CT88" s="500"/>
      <c r="CU88" s="500"/>
      <c r="CV88" s="500"/>
      <c r="CW88" s="500"/>
      <c r="CX88" s="500"/>
      <c r="CY88" s="500"/>
      <c r="CZ88" s="500"/>
    </row>
    <row r="89" spans="1:104" s="1839" customFormat="1" ht="13.15" customHeight="1">
      <c r="A89" s="1831">
        <v>24</v>
      </c>
      <c r="B89" s="1821" t="s">
        <v>687</v>
      </c>
      <c r="C89" s="1906">
        <v>510.84</v>
      </c>
      <c r="D89" s="1906">
        <v>6.19</v>
      </c>
      <c r="E89" s="1906">
        <v>576.72</v>
      </c>
      <c r="F89" s="1906">
        <v>555.32000000000005</v>
      </c>
      <c r="G89" s="1906">
        <v>1649.07</v>
      </c>
      <c r="H89" s="1906"/>
      <c r="I89" s="1906">
        <v>0</v>
      </c>
      <c r="J89" s="1906">
        <v>0</v>
      </c>
      <c r="K89" s="1906">
        <v>0</v>
      </c>
      <c r="L89" s="1906">
        <v>0</v>
      </c>
      <c r="M89" s="1906">
        <v>0</v>
      </c>
      <c r="N89" s="1906"/>
      <c r="O89" s="1906">
        <v>0</v>
      </c>
      <c r="P89" s="1906">
        <v>0</v>
      </c>
      <c r="Q89" s="1906">
        <v>0</v>
      </c>
      <c r="R89" s="1906">
        <v>0</v>
      </c>
      <c r="S89" s="1906">
        <v>0</v>
      </c>
      <c r="T89" s="1906"/>
      <c r="U89" s="1906">
        <v>0</v>
      </c>
      <c r="V89" s="1906">
        <v>0</v>
      </c>
      <c r="W89" s="1906">
        <v>0</v>
      </c>
      <c r="X89" s="1906">
        <v>87.13</v>
      </c>
      <c r="Y89" s="1906">
        <v>87.13</v>
      </c>
      <c r="Z89" s="1906"/>
      <c r="AA89" s="1906">
        <v>0</v>
      </c>
      <c r="AB89" s="1906">
        <v>0</v>
      </c>
      <c r="AC89" s="1906">
        <v>0</v>
      </c>
      <c r="AD89" s="1906">
        <v>0</v>
      </c>
      <c r="AE89" s="1906">
        <v>0</v>
      </c>
      <c r="AF89" s="1906"/>
      <c r="AG89" s="1906">
        <v>0</v>
      </c>
      <c r="AH89" s="1906">
        <v>0</v>
      </c>
      <c r="AI89" s="1906">
        <v>0</v>
      </c>
      <c r="AJ89" s="1906">
        <v>0</v>
      </c>
      <c r="AK89" s="1906">
        <v>0</v>
      </c>
      <c r="AL89" s="1906">
        <v>0</v>
      </c>
      <c r="AM89" s="1906">
        <v>0</v>
      </c>
      <c r="AN89" s="1906">
        <v>0</v>
      </c>
      <c r="AO89" s="1906">
        <v>0</v>
      </c>
      <c r="AP89" s="1906">
        <v>0</v>
      </c>
      <c r="AQ89" s="1906">
        <v>0</v>
      </c>
      <c r="AR89" s="1906"/>
      <c r="AS89" s="1906">
        <v>0</v>
      </c>
      <c r="AT89" s="1906">
        <v>0</v>
      </c>
      <c r="AU89" s="1906">
        <v>0</v>
      </c>
      <c r="AV89" s="1906">
        <v>0</v>
      </c>
      <c r="AW89" s="1906">
        <v>0</v>
      </c>
      <c r="AX89" s="1906"/>
      <c r="AY89" s="1906">
        <v>62.45</v>
      </c>
      <c r="AZ89" s="1906">
        <v>0.76</v>
      </c>
      <c r="BA89" s="1906">
        <v>70.5</v>
      </c>
      <c r="BB89" s="1906">
        <v>67.88</v>
      </c>
      <c r="BC89" s="1906">
        <v>201.58</v>
      </c>
      <c r="BD89" s="1906"/>
      <c r="BE89" s="1906">
        <v>573.29</v>
      </c>
      <c r="BF89" s="1906">
        <v>6.95</v>
      </c>
      <c r="BG89" s="1906">
        <v>647.21</v>
      </c>
      <c r="BH89" s="1906">
        <v>710.33</v>
      </c>
      <c r="BI89" s="1906">
        <v>1937.78</v>
      </c>
      <c r="BJ89" s="1918"/>
      <c r="BK89" s="500"/>
      <c r="BL89" s="500"/>
      <c r="BM89" s="500"/>
      <c r="BN89" s="500"/>
      <c r="BO89" s="500"/>
      <c r="BP89" s="500"/>
      <c r="BQ89" s="500"/>
      <c r="BR89" s="500"/>
      <c r="BS89" s="500"/>
      <c r="BT89" s="500"/>
      <c r="BU89" s="500"/>
      <c r="BV89" s="500"/>
      <c r="BW89" s="500"/>
      <c r="BX89" s="500"/>
      <c r="BY89" s="500"/>
      <c r="BZ89" s="500"/>
      <c r="CA89" s="500"/>
      <c r="CB89" s="500"/>
      <c r="CC89" s="500"/>
      <c r="CD89" s="500"/>
      <c r="CE89" s="500"/>
      <c r="CF89" s="500"/>
      <c r="CG89" s="500"/>
      <c r="CH89" s="500"/>
      <c r="CI89" s="500"/>
      <c r="CJ89" s="500"/>
      <c r="CK89" s="500"/>
      <c r="CL89" s="500"/>
      <c r="CM89" s="500"/>
      <c r="CN89" s="500"/>
      <c r="CO89" s="500"/>
      <c r="CP89" s="500"/>
      <c r="CQ89" s="500"/>
      <c r="CR89" s="500"/>
      <c r="CS89" s="500"/>
      <c r="CT89" s="500"/>
      <c r="CU89" s="500"/>
      <c r="CV89" s="500"/>
      <c r="CW89" s="500"/>
      <c r="CX89" s="500"/>
      <c r="CY89" s="500"/>
      <c r="CZ89" s="500"/>
    </row>
    <row r="90" spans="1:104" s="1839" customFormat="1" ht="13.15" customHeight="1">
      <c r="A90" s="1831">
        <v>25</v>
      </c>
      <c r="B90" s="1821" t="s">
        <v>688</v>
      </c>
      <c r="C90" s="1906">
        <v>0</v>
      </c>
      <c r="D90" s="1906">
        <v>0</v>
      </c>
      <c r="E90" s="1906">
        <v>20.239999999999998</v>
      </c>
      <c r="F90" s="1906">
        <v>17.88</v>
      </c>
      <c r="G90" s="1906">
        <v>38.119999999999997</v>
      </c>
      <c r="H90" s="1906"/>
      <c r="I90" s="1906">
        <v>6.48</v>
      </c>
      <c r="J90" s="1906">
        <v>0</v>
      </c>
      <c r="K90" s="1906">
        <v>184.28</v>
      </c>
      <c r="L90" s="1906">
        <v>162.77000000000001</v>
      </c>
      <c r="M90" s="1906">
        <v>353.53</v>
      </c>
      <c r="N90" s="1906"/>
      <c r="O90" s="1906">
        <v>0</v>
      </c>
      <c r="P90" s="1906">
        <v>0</v>
      </c>
      <c r="Q90" s="1906">
        <v>0</v>
      </c>
      <c r="R90" s="1906">
        <v>0</v>
      </c>
      <c r="S90" s="1906">
        <v>0</v>
      </c>
      <c r="T90" s="1906"/>
      <c r="U90" s="1906">
        <v>0</v>
      </c>
      <c r="V90" s="1906">
        <v>0</v>
      </c>
      <c r="W90" s="1906">
        <v>0</v>
      </c>
      <c r="X90" s="1906">
        <v>9.33</v>
      </c>
      <c r="Y90" s="1906">
        <v>9.33</v>
      </c>
      <c r="Z90" s="1906"/>
      <c r="AA90" s="1906">
        <v>0</v>
      </c>
      <c r="AB90" s="1906">
        <v>0</v>
      </c>
      <c r="AC90" s="1906">
        <v>0</v>
      </c>
      <c r="AD90" s="1906">
        <v>28.97</v>
      </c>
      <c r="AE90" s="1906">
        <v>28.97</v>
      </c>
      <c r="AF90" s="1906"/>
      <c r="AG90" s="1906">
        <v>0</v>
      </c>
      <c r="AH90" s="1906">
        <v>0</v>
      </c>
      <c r="AI90" s="1906">
        <v>0</v>
      </c>
      <c r="AJ90" s="1906">
        <v>35.450000000000003</v>
      </c>
      <c r="AK90" s="1906">
        <v>35.450000000000003</v>
      </c>
      <c r="AL90" s="1906">
        <v>0</v>
      </c>
      <c r="AM90" s="1906">
        <v>0</v>
      </c>
      <c r="AN90" s="1906">
        <v>0</v>
      </c>
      <c r="AO90" s="1906">
        <v>0</v>
      </c>
      <c r="AP90" s="1906">
        <v>0</v>
      </c>
      <c r="AQ90" s="1906">
        <v>0</v>
      </c>
      <c r="AR90" s="1906"/>
      <c r="AS90" s="1906">
        <v>3.68</v>
      </c>
      <c r="AT90" s="1906">
        <v>0</v>
      </c>
      <c r="AU90" s="1906">
        <v>104.52</v>
      </c>
      <c r="AV90" s="1906">
        <v>92.32</v>
      </c>
      <c r="AW90" s="1906">
        <v>200.51</v>
      </c>
      <c r="AX90" s="1906"/>
      <c r="AY90" s="1906">
        <v>0</v>
      </c>
      <c r="AZ90" s="1906">
        <v>0</v>
      </c>
      <c r="BA90" s="1906">
        <v>9.7200000000000006</v>
      </c>
      <c r="BB90" s="1906">
        <v>8.58</v>
      </c>
      <c r="BC90" s="1906">
        <v>18.3</v>
      </c>
      <c r="BD90" s="1906"/>
      <c r="BE90" s="1906">
        <v>10.16</v>
      </c>
      <c r="BF90" s="1906">
        <v>0</v>
      </c>
      <c r="BG90" s="1906">
        <v>318.75</v>
      </c>
      <c r="BH90" s="1906">
        <v>355.29</v>
      </c>
      <c r="BI90" s="1906">
        <v>684.2</v>
      </c>
      <c r="BJ90" s="1918"/>
      <c r="BK90" s="500"/>
      <c r="BL90" s="500"/>
      <c r="BM90" s="500"/>
      <c r="BN90" s="500"/>
      <c r="BO90" s="500"/>
      <c r="BP90" s="500"/>
      <c r="BQ90" s="500"/>
      <c r="BR90" s="500"/>
      <c r="BS90" s="500"/>
      <c r="BT90" s="500"/>
      <c r="BU90" s="500"/>
      <c r="BV90" s="500"/>
      <c r="BW90" s="500"/>
      <c r="BX90" s="500"/>
      <c r="BY90" s="500"/>
      <c r="BZ90" s="500"/>
      <c r="CA90" s="500"/>
      <c r="CB90" s="500"/>
      <c r="CC90" s="500"/>
      <c r="CD90" s="500"/>
      <c r="CE90" s="500"/>
      <c r="CF90" s="500"/>
      <c r="CG90" s="500"/>
      <c r="CH90" s="500"/>
      <c r="CI90" s="500"/>
      <c r="CJ90" s="500"/>
      <c r="CK90" s="500"/>
      <c r="CL90" s="500"/>
      <c r="CM90" s="500"/>
      <c r="CN90" s="500"/>
      <c r="CO90" s="500"/>
      <c r="CP90" s="500"/>
      <c r="CQ90" s="500"/>
      <c r="CR90" s="500"/>
      <c r="CS90" s="500"/>
      <c r="CT90" s="500"/>
      <c r="CU90" s="500"/>
      <c r="CV90" s="500"/>
      <c r="CW90" s="500"/>
      <c r="CX90" s="500"/>
      <c r="CY90" s="500"/>
      <c r="CZ90" s="500"/>
    </row>
    <row r="91" spans="1:104" s="1903" customFormat="1" ht="13.15" customHeight="1">
      <c r="A91" s="1831">
        <v>26</v>
      </c>
      <c r="B91" s="1821" t="s">
        <v>689</v>
      </c>
      <c r="C91" s="1906">
        <v>0</v>
      </c>
      <c r="D91" s="1906">
        <v>0</v>
      </c>
      <c r="E91" s="1906">
        <v>3.22</v>
      </c>
      <c r="F91" s="1906">
        <v>8.92</v>
      </c>
      <c r="G91" s="1906">
        <v>12.14</v>
      </c>
      <c r="H91" s="1906"/>
      <c r="I91" s="1906">
        <v>2.21</v>
      </c>
      <c r="J91" s="1906">
        <v>0.21</v>
      </c>
      <c r="K91" s="1906">
        <v>40.46</v>
      </c>
      <c r="L91" s="1906">
        <v>75.5</v>
      </c>
      <c r="M91" s="1906">
        <v>118.38</v>
      </c>
      <c r="N91" s="1906"/>
      <c r="O91" s="1906">
        <v>0</v>
      </c>
      <c r="P91" s="1906">
        <v>0</v>
      </c>
      <c r="Q91" s="1906">
        <v>0</v>
      </c>
      <c r="R91" s="1906">
        <v>0</v>
      </c>
      <c r="S91" s="1906">
        <v>0</v>
      </c>
      <c r="T91" s="1906"/>
      <c r="U91" s="1906">
        <v>0</v>
      </c>
      <c r="V91" s="1906">
        <v>0</v>
      </c>
      <c r="W91" s="1906">
        <v>0</v>
      </c>
      <c r="X91" s="1906">
        <v>6.69</v>
      </c>
      <c r="Y91" s="1906">
        <v>6.69</v>
      </c>
      <c r="Z91" s="1906"/>
      <c r="AA91" s="1906">
        <v>0</v>
      </c>
      <c r="AB91" s="1906">
        <v>0</v>
      </c>
      <c r="AC91" s="1906">
        <v>0</v>
      </c>
      <c r="AD91" s="1906">
        <v>21.19</v>
      </c>
      <c r="AE91" s="1906">
        <v>21.19</v>
      </c>
      <c r="AF91" s="1906"/>
      <c r="AG91" s="1906">
        <v>0</v>
      </c>
      <c r="AH91" s="1906">
        <v>0</v>
      </c>
      <c r="AI91" s="1906">
        <v>0</v>
      </c>
      <c r="AJ91" s="1906">
        <v>71.41</v>
      </c>
      <c r="AK91" s="1906">
        <v>71.41</v>
      </c>
      <c r="AL91" s="1906">
        <v>0</v>
      </c>
      <c r="AM91" s="1906">
        <v>0</v>
      </c>
      <c r="AN91" s="1906">
        <v>0</v>
      </c>
      <c r="AO91" s="1906">
        <v>0</v>
      </c>
      <c r="AP91" s="1906">
        <v>0</v>
      </c>
      <c r="AQ91" s="1906">
        <v>0</v>
      </c>
      <c r="AR91" s="1906"/>
      <c r="AS91" s="1906">
        <v>2.98</v>
      </c>
      <c r="AT91" s="1906">
        <v>0.28000000000000003</v>
      </c>
      <c r="AU91" s="1906">
        <v>54.45</v>
      </c>
      <c r="AV91" s="1906">
        <v>101.61</v>
      </c>
      <c r="AW91" s="1906">
        <v>159.31</v>
      </c>
      <c r="AX91" s="1906"/>
      <c r="AY91" s="1906">
        <v>0</v>
      </c>
      <c r="AZ91" s="1906">
        <v>0.03</v>
      </c>
      <c r="BA91" s="1906">
        <v>8.4499999999999993</v>
      </c>
      <c r="BB91" s="1906">
        <v>15.78</v>
      </c>
      <c r="BC91" s="1906">
        <v>24.27</v>
      </c>
      <c r="BD91" s="1906"/>
      <c r="BE91" s="1906">
        <v>5.19</v>
      </c>
      <c r="BF91" s="1906">
        <v>0.52</v>
      </c>
      <c r="BG91" s="1906">
        <v>106.58</v>
      </c>
      <c r="BH91" s="1906">
        <v>301.08999999999997</v>
      </c>
      <c r="BI91" s="1906">
        <v>413.39</v>
      </c>
      <c r="BJ91" s="1918"/>
    </row>
    <row r="92" spans="1:104" s="1839" customFormat="1" ht="15" customHeight="1">
      <c r="A92" s="1831">
        <v>27</v>
      </c>
      <c r="B92" s="1821" t="s">
        <v>690</v>
      </c>
      <c r="C92" s="1906">
        <v>0</v>
      </c>
      <c r="D92" s="1906">
        <v>0.03</v>
      </c>
      <c r="E92" s="1906">
        <v>6.01</v>
      </c>
      <c r="F92" s="1906">
        <v>5.63</v>
      </c>
      <c r="G92" s="1906">
        <v>11.68</v>
      </c>
      <c r="H92" s="1906"/>
      <c r="I92" s="1906">
        <v>0</v>
      </c>
      <c r="J92" s="1906">
        <v>0.13</v>
      </c>
      <c r="K92" s="1906">
        <v>49.47</v>
      </c>
      <c r="L92" s="1906">
        <v>47.71</v>
      </c>
      <c r="M92" s="1906">
        <v>97.31</v>
      </c>
      <c r="N92" s="1906"/>
      <c r="O92" s="1906">
        <v>0</v>
      </c>
      <c r="P92" s="1906">
        <v>0</v>
      </c>
      <c r="Q92" s="1906">
        <v>0</v>
      </c>
      <c r="R92" s="1906">
        <v>0</v>
      </c>
      <c r="S92" s="1906">
        <v>0</v>
      </c>
      <c r="T92" s="1906"/>
      <c r="U92" s="1906">
        <v>0</v>
      </c>
      <c r="V92" s="1906">
        <v>0</v>
      </c>
      <c r="W92" s="1906">
        <v>0</v>
      </c>
      <c r="X92" s="1906">
        <v>4.2300000000000004</v>
      </c>
      <c r="Y92" s="1906">
        <v>4.2300000000000004</v>
      </c>
      <c r="Z92" s="1906"/>
      <c r="AA92" s="1906">
        <v>0</v>
      </c>
      <c r="AB92" s="1906">
        <v>0</v>
      </c>
      <c r="AC92" s="1906">
        <v>0</v>
      </c>
      <c r="AD92" s="1906">
        <v>13.39</v>
      </c>
      <c r="AE92" s="1906">
        <v>13.39</v>
      </c>
      <c r="AF92" s="1906"/>
      <c r="AG92" s="1906">
        <v>0</v>
      </c>
      <c r="AH92" s="1906">
        <v>0</v>
      </c>
      <c r="AI92" s="1906">
        <v>0</v>
      </c>
      <c r="AJ92" s="1906">
        <v>45.13</v>
      </c>
      <c r="AK92" s="1906">
        <v>45.13</v>
      </c>
      <c r="AL92" s="1906">
        <v>0</v>
      </c>
      <c r="AM92" s="1906">
        <v>0</v>
      </c>
      <c r="AN92" s="1906">
        <v>0</v>
      </c>
      <c r="AO92" s="1906">
        <v>0</v>
      </c>
      <c r="AP92" s="1906">
        <v>0</v>
      </c>
      <c r="AQ92" s="1906">
        <v>0</v>
      </c>
      <c r="AR92" s="1906"/>
      <c r="AS92" s="1906">
        <v>0</v>
      </c>
      <c r="AT92" s="1906">
        <v>0.17</v>
      </c>
      <c r="AU92" s="1906">
        <v>66.58</v>
      </c>
      <c r="AV92" s="1906">
        <v>64.209999999999994</v>
      </c>
      <c r="AW92" s="1906">
        <v>130.96</v>
      </c>
      <c r="AX92" s="1906"/>
      <c r="AY92" s="1906">
        <v>0</v>
      </c>
      <c r="AZ92" s="1906">
        <v>0.03</v>
      </c>
      <c r="BA92" s="1906">
        <v>10.34</v>
      </c>
      <c r="BB92" s="1906">
        <v>9.9700000000000006</v>
      </c>
      <c r="BC92" s="1906">
        <v>20.34</v>
      </c>
      <c r="BD92" s="1906"/>
      <c r="BE92" s="1906">
        <v>0</v>
      </c>
      <c r="BF92" s="1906">
        <v>0.36</v>
      </c>
      <c r="BG92" s="1906">
        <v>132.4</v>
      </c>
      <c r="BH92" s="1906">
        <v>190.27</v>
      </c>
      <c r="BI92" s="1906">
        <v>323.02999999999997</v>
      </c>
      <c r="BJ92" s="1918"/>
      <c r="BK92" s="500"/>
      <c r="BL92" s="500"/>
      <c r="BM92" s="500"/>
      <c r="BN92" s="500"/>
      <c r="BO92" s="500"/>
      <c r="BP92" s="500"/>
      <c r="BQ92" s="500"/>
      <c r="BR92" s="500"/>
      <c r="BS92" s="500"/>
      <c r="BT92" s="500"/>
      <c r="BU92" s="500"/>
      <c r="BV92" s="500"/>
      <c r="BW92" s="500"/>
      <c r="BX92" s="500"/>
      <c r="BY92" s="500"/>
      <c r="BZ92" s="500"/>
      <c r="CA92" s="500"/>
      <c r="CB92" s="500"/>
      <c r="CC92" s="500"/>
      <c r="CD92" s="500"/>
      <c r="CE92" s="500"/>
      <c r="CF92" s="500"/>
      <c r="CG92" s="500"/>
      <c r="CH92" s="500"/>
      <c r="CI92" s="500"/>
      <c r="CJ92" s="500"/>
      <c r="CK92" s="500"/>
      <c r="CL92" s="500"/>
      <c r="CM92" s="500"/>
      <c r="CN92" s="500"/>
      <c r="CO92" s="500"/>
      <c r="CP92" s="500"/>
      <c r="CQ92" s="500"/>
      <c r="CR92" s="500"/>
      <c r="CS92" s="500"/>
      <c r="CT92" s="500"/>
      <c r="CU92" s="500"/>
      <c r="CV92" s="500"/>
      <c r="CW92" s="500"/>
      <c r="CX92" s="500"/>
      <c r="CY92" s="500"/>
      <c r="CZ92" s="500"/>
    </row>
    <row r="93" spans="1:104" s="1839" customFormat="1" ht="15" customHeight="1">
      <c r="A93" s="1831">
        <v>28</v>
      </c>
      <c r="B93" s="1821" t="s">
        <v>691</v>
      </c>
      <c r="C93" s="1906">
        <v>0</v>
      </c>
      <c r="D93" s="1906">
        <v>0</v>
      </c>
      <c r="E93" s="1906">
        <v>12.18</v>
      </c>
      <c r="F93" s="1906">
        <v>12.03</v>
      </c>
      <c r="G93" s="1906">
        <v>24.21</v>
      </c>
      <c r="H93" s="1906"/>
      <c r="I93" s="1906">
        <v>0</v>
      </c>
      <c r="J93" s="1906">
        <v>0</v>
      </c>
      <c r="K93" s="1906">
        <v>110.89</v>
      </c>
      <c r="L93" s="1906">
        <v>109.52</v>
      </c>
      <c r="M93" s="1906">
        <v>220.41</v>
      </c>
      <c r="N93" s="1906"/>
      <c r="O93" s="1906">
        <v>0</v>
      </c>
      <c r="P93" s="1906">
        <v>0</v>
      </c>
      <c r="Q93" s="1906">
        <v>0</v>
      </c>
      <c r="R93" s="1906">
        <v>0</v>
      </c>
      <c r="S93" s="1906">
        <v>0</v>
      </c>
      <c r="T93" s="1906"/>
      <c r="U93" s="1906">
        <v>0</v>
      </c>
      <c r="V93" s="1906">
        <v>0</v>
      </c>
      <c r="W93" s="1906">
        <v>0</v>
      </c>
      <c r="X93" s="1906">
        <v>6.28</v>
      </c>
      <c r="Y93" s="1906">
        <v>6.28</v>
      </c>
      <c r="Z93" s="1906"/>
      <c r="AA93" s="1906">
        <v>0</v>
      </c>
      <c r="AB93" s="1906">
        <v>0</v>
      </c>
      <c r="AC93" s="1906">
        <v>0</v>
      </c>
      <c r="AD93" s="1906">
        <v>19.489999999999998</v>
      </c>
      <c r="AE93" s="1906">
        <v>19.489999999999998</v>
      </c>
      <c r="AF93" s="1906"/>
      <c r="AG93" s="1906">
        <v>0</v>
      </c>
      <c r="AH93" s="1906">
        <v>0</v>
      </c>
      <c r="AI93" s="1906">
        <v>0</v>
      </c>
      <c r="AJ93" s="1906">
        <v>23.85</v>
      </c>
      <c r="AK93" s="1906">
        <v>23.85</v>
      </c>
      <c r="AL93" s="1906">
        <v>0</v>
      </c>
      <c r="AM93" s="1906">
        <v>0</v>
      </c>
      <c r="AN93" s="1906">
        <v>0</v>
      </c>
      <c r="AO93" s="1906">
        <v>0</v>
      </c>
      <c r="AP93" s="1906">
        <v>0</v>
      </c>
      <c r="AQ93" s="1906">
        <v>0</v>
      </c>
      <c r="AR93" s="1906"/>
      <c r="AS93" s="1906">
        <v>0</v>
      </c>
      <c r="AT93" s="1906">
        <v>0</v>
      </c>
      <c r="AU93" s="1906">
        <v>62.89</v>
      </c>
      <c r="AV93" s="1906">
        <v>62.12</v>
      </c>
      <c r="AW93" s="1906">
        <v>125.01</v>
      </c>
      <c r="AX93" s="1906"/>
      <c r="AY93" s="1906">
        <v>0</v>
      </c>
      <c r="AZ93" s="1906">
        <v>0</v>
      </c>
      <c r="BA93" s="1906">
        <v>5.85</v>
      </c>
      <c r="BB93" s="1906">
        <v>5.78</v>
      </c>
      <c r="BC93" s="1906">
        <v>11.62</v>
      </c>
      <c r="BD93" s="1906"/>
      <c r="BE93" s="1906">
        <v>0</v>
      </c>
      <c r="BF93" s="1906">
        <v>0</v>
      </c>
      <c r="BG93" s="1906">
        <v>191.81</v>
      </c>
      <c r="BH93" s="1906">
        <v>239.07</v>
      </c>
      <c r="BI93" s="1906">
        <v>430.88</v>
      </c>
      <c r="BJ93" s="1918"/>
      <c r="BK93" s="500"/>
      <c r="BL93" s="500"/>
      <c r="BM93" s="500"/>
      <c r="BN93" s="500"/>
      <c r="BO93" s="500"/>
      <c r="BP93" s="500"/>
      <c r="BQ93" s="500"/>
      <c r="BR93" s="500"/>
      <c r="BS93" s="500"/>
      <c r="BT93" s="500"/>
      <c r="BU93" s="500"/>
      <c r="BV93" s="500"/>
      <c r="BW93" s="500"/>
      <c r="BX93" s="500"/>
      <c r="BY93" s="500"/>
      <c r="BZ93" s="500"/>
      <c r="CA93" s="500"/>
      <c r="CB93" s="500"/>
      <c r="CC93" s="500"/>
      <c r="CD93" s="500"/>
      <c r="CE93" s="500"/>
      <c r="CF93" s="500"/>
      <c r="CG93" s="500"/>
      <c r="CH93" s="500"/>
      <c r="CI93" s="500"/>
      <c r="CJ93" s="500"/>
      <c r="CK93" s="500"/>
      <c r="CL93" s="500"/>
      <c r="CM93" s="500"/>
      <c r="CN93" s="500"/>
      <c r="CO93" s="500"/>
      <c r="CP93" s="500"/>
      <c r="CQ93" s="500"/>
      <c r="CR93" s="500"/>
      <c r="CS93" s="500"/>
      <c r="CT93" s="500"/>
      <c r="CU93" s="500"/>
      <c r="CV93" s="500"/>
      <c r="CW93" s="500"/>
      <c r="CX93" s="500"/>
      <c r="CY93" s="500"/>
      <c r="CZ93" s="500"/>
    </row>
    <row r="94" spans="1:104" s="1839" customFormat="1" ht="15" customHeight="1">
      <c r="A94" s="1831">
        <v>29</v>
      </c>
      <c r="B94" s="1821" t="s">
        <v>692</v>
      </c>
      <c r="C94" s="1906">
        <v>2.37</v>
      </c>
      <c r="D94" s="1906">
        <v>5.17</v>
      </c>
      <c r="E94" s="1906">
        <v>24.31</v>
      </c>
      <c r="F94" s="1906">
        <v>8.4499999999999993</v>
      </c>
      <c r="G94" s="1906">
        <v>40.31</v>
      </c>
      <c r="H94" s="1906"/>
      <c r="I94" s="1906">
        <v>19.27</v>
      </c>
      <c r="J94" s="1906">
        <v>41.96</v>
      </c>
      <c r="K94" s="1906">
        <v>197.28</v>
      </c>
      <c r="L94" s="1906">
        <v>68.61</v>
      </c>
      <c r="M94" s="1906">
        <v>327.12</v>
      </c>
      <c r="N94" s="1906"/>
      <c r="O94" s="1906">
        <v>0</v>
      </c>
      <c r="P94" s="1906">
        <v>0</v>
      </c>
      <c r="Q94" s="1906">
        <v>0</v>
      </c>
      <c r="R94" s="1906">
        <v>0</v>
      </c>
      <c r="S94" s="1906">
        <v>0</v>
      </c>
      <c r="T94" s="1906"/>
      <c r="U94" s="1906">
        <v>0</v>
      </c>
      <c r="V94" s="1906">
        <v>0</v>
      </c>
      <c r="W94" s="1906">
        <v>0</v>
      </c>
      <c r="X94" s="1906">
        <v>8.5</v>
      </c>
      <c r="Y94" s="1906">
        <v>8.5</v>
      </c>
      <c r="Z94" s="1906"/>
      <c r="AA94" s="1906">
        <v>0</v>
      </c>
      <c r="AB94" s="1906">
        <v>0</v>
      </c>
      <c r="AC94" s="1906">
        <v>0</v>
      </c>
      <c r="AD94" s="1906">
        <v>26.11</v>
      </c>
      <c r="AE94" s="1906">
        <v>26.11</v>
      </c>
      <c r="AF94" s="1906"/>
      <c r="AG94" s="1906">
        <v>0</v>
      </c>
      <c r="AH94" s="1906">
        <v>0</v>
      </c>
      <c r="AI94" s="1906">
        <v>0</v>
      </c>
      <c r="AJ94" s="1906">
        <v>52.22</v>
      </c>
      <c r="AK94" s="1906">
        <v>52.22</v>
      </c>
      <c r="AL94" s="1906">
        <v>0</v>
      </c>
      <c r="AM94" s="1906">
        <v>0</v>
      </c>
      <c r="AN94" s="1906">
        <v>0</v>
      </c>
      <c r="AO94" s="1906">
        <v>0</v>
      </c>
      <c r="AP94" s="1906">
        <v>0</v>
      </c>
      <c r="AQ94" s="1906">
        <v>0</v>
      </c>
      <c r="AR94" s="1906"/>
      <c r="AS94" s="1906">
        <v>24.5</v>
      </c>
      <c r="AT94" s="1906">
        <v>53.35</v>
      </c>
      <c r="AU94" s="1906">
        <v>250.84</v>
      </c>
      <c r="AV94" s="1906">
        <v>87.24</v>
      </c>
      <c r="AW94" s="1906">
        <v>415.94</v>
      </c>
      <c r="AX94" s="1906"/>
      <c r="AY94" s="1906">
        <v>3.28</v>
      </c>
      <c r="AZ94" s="1906">
        <v>7.15</v>
      </c>
      <c r="BA94" s="1906">
        <v>33.619999999999997</v>
      </c>
      <c r="BB94" s="1906">
        <v>11.69</v>
      </c>
      <c r="BC94" s="1906">
        <v>55.76</v>
      </c>
      <c r="BD94" s="1906"/>
      <c r="BE94" s="1906">
        <v>49.44</v>
      </c>
      <c r="BF94" s="1906">
        <v>107.63</v>
      </c>
      <c r="BG94" s="1906">
        <v>506.06</v>
      </c>
      <c r="BH94" s="1906">
        <v>262.83</v>
      </c>
      <c r="BI94" s="1906">
        <v>925.96</v>
      </c>
      <c r="BJ94" s="1918"/>
      <c r="BK94" s="500"/>
      <c r="BL94" s="500"/>
      <c r="BM94" s="500"/>
      <c r="BN94" s="500"/>
      <c r="BO94" s="500"/>
      <c r="BP94" s="500"/>
      <c r="BQ94" s="500"/>
      <c r="BR94" s="500"/>
      <c r="BS94" s="500"/>
      <c r="BT94" s="500"/>
      <c r="BU94" s="500"/>
      <c r="BV94" s="500"/>
      <c r="BW94" s="500"/>
      <c r="BX94" s="500"/>
      <c r="BY94" s="500"/>
      <c r="BZ94" s="500"/>
      <c r="CA94" s="500"/>
      <c r="CB94" s="500"/>
      <c r="CC94" s="500"/>
      <c r="CD94" s="500"/>
      <c r="CE94" s="500"/>
      <c r="CF94" s="500"/>
      <c r="CG94" s="500"/>
      <c r="CH94" s="500"/>
      <c r="CI94" s="500"/>
      <c r="CJ94" s="500"/>
      <c r="CK94" s="500"/>
      <c r="CL94" s="500"/>
      <c r="CM94" s="500"/>
      <c r="CN94" s="500"/>
      <c r="CO94" s="500"/>
      <c r="CP94" s="500"/>
      <c r="CQ94" s="500"/>
      <c r="CR94" s="500"/>
      <c r="CS94" s="500"/>
      <c r="CT94" s="500"/>
      <c r="CU94" s="500"/>
      <c r="CV94" s="500"/>
      <c r="CW94" s="500"/>
      <c r="CX94" s="500"/>
      <c r="CY94" s="500"/>
      <c r="CZ94" s="500"/>
    </row>
    <row r="95" spans="1:104" s="1839" customFormat="1" ht="15" customHeight="1">
      <c r="A95" s="1831">
        <v>30</v>
      </c>
      <c r="B95" s="1821" t="s">
        <v>693</v>
      </c>
      <c r="C95" s="1906">
        <v>0</v>
      </c>
      <c r="D95" s="1906">
        <v>0</v>
      </c>
      <c r="E95" s="1906">
        <v>0</v>
      </c>
      <c r="F95" s="1906">
        <v>0</v>
      </c>
      <c r="G95" s="1906">
        <v>0</v>
      </c>
      <c r="H95" s="1906"/>
      <c r="I95" s="1906">
        <v>0</v>
      </c>
      <c r="J95" s="1906">
        <v>32.630000000000003</v>
      </c>
      <c r="K95" s="1906">
        <v>100.9</v>
      </c>
      <c r="L95" s="1906">
        <v>57.15</v>
      </c>
      <c r="M95" s="1906">
        <v>190.69</v>
      </c>
      <c r="N95" s="1906"/>
      <c r="O95" s="1906">
        <v>0</v>
      </c>
      <c r="P95" s="1906">
        <v>0</v>
      </c>
      <c r="Q95" s="1906">
        <v>0</v>
      </c>
      <c r="R95" s="1906">
        <v>0</v>
      </c>
      <c r="S95" s="1906">
        <v>0</v>
      </c>
      <c r="T95" s="1906"/>
      <c r="U95" s="1906">
        <v>0</v>
      </c>
      <c r="V95" s="1906">
        <v>0</v>
      </c>
      <c r="W95" s="1906">
        <v>0</v>
      </c>
      <c r="X95" s="1906">
        <v>8.44</v>
      </c>
      <c r="Y95" s="1906">
        <v>8.44</v>
      </c>
      <c r="Z95" s="1906"/>
      <c r="AA95" s="1906">
        <v>0</v>
      </c>
      <c r="AB95" s="1906">
        <v>0</v>
      </c>
      <c r="AC95" s="1906">
        <v>0</v>
      </c>
      <c r="AD95" s="1906">
        <v>24.5</v>
      </c>
      <c r="AE95" s="1906">
        <v>24.5</v>
      </c>
      <c r="AF95" s="1906"/>
      <c r="AG95" s="1906">
        <v>0</v>
      </c>
      <c r="AH95" s="1906">
        <v>0</v>
      </c>
      <c r="AI95" s="1906">
        <v>0</v>
      </c>
      <c r="AJ95" s="1906">
        <v>0</v>
      </c>
      <c r="AK95" s="1906">
        <v>0</v>
      </c>
      <c r="AL95" s="1906">
        <v>0</v>
      </c>
      <c r="AM95" s="1906">
        <v>0</v>
      </c>
      <c r="AN95" s="1906">
        <v>0</v>
      </c>
      <c r="AO95" s="1906">
        <v>0</v>
      </c>
      <c r="AP95" s="1906">
        <v>0</v>
      </c>
      <c r="AQ95" s="1906">
        <v>0</v>
      </c>
      <c r="AR95" s="1906"/>
      <c r="AS95" s="1906">
        <v>0</v>
      </c>
      <c r="AT95" s="1906">
        <v>40.049999999999997</v>
      </c>
      <c r="AU95" s="1906">
        <v>90.11</v>
      </c>
      <c r="AV95" s="1906">
        <v>52.06</v>
      </c>
      <c r="AW95" s="1906">
        <v>182.23</v>
      </c>
      <c r="AX95" s="1906"/>
      <c r="AY95" s="1906">
        <v>0</v>
      </c>
      <c r="AZ95" s="1906">
        <v>5.59</v>
      </c>
      <c r="BA95" s="1906">
        <v>18.43</v>
      </c>
      <c r="BB95" s="1906">
        <v>10.39</v>
      </c>
      <c r="BC95" s="1906">
        <v>34.42</v>
      </c>
      <c r="BD95" s="1906"/>
      <c r="BE95" s="1906">
        <v>0</v>
      </c>
      <c r="BF95" s="1906">
        <v>78.28</v>
      </c>
      <c r="BG95" s="1906">
        <v>209.45</v>
      </c>
      <c r="BH95" s="1906">
        <v>152.55000000000001</v>
      </c>
      <c r="BI95" s="1906">
        <v>440.28</v>
      </c>
      <c r="BJ95" s="1918"/>
      <c r="BK95" s="500"/>
      <c r="BL95" s="500"/>
      <c r="BM95" s="500"/>
      <c r="BN95" s="500"/>
      <c r="BO95" s="500"/>
      <c r="BP95" s="500"/>
      <c r="BQ95" s="500"/>
      <c r="BR95" s="500"/>
      <c r="BS95" s="500"/>
      <c r="BT95" s="500"/>
      <c r="BU95" s="500"/>
      <c r="BV95" s="500"/>
      <c r="BW95" s="500"/>
      <c r="BX95" s="500"/>
      <c r="BY95" s="500"/>
      <c r="BZ95" s="500"/>
      <c r="CA95" s="500"/>
      <c r="CB95" s="500"/>
      <c r="CC95" s="500"/>
      <c r="CD95" s="500"/>
      <c r="CE95" s="500"/>
      <c r="CF95" s="500"/>
      <c r="CG95" s="500"/>
      <c r="CH95" s="500"/>
      <c r="CI95" s="500"/>
      <c r="CJ95" s="500"/>
      <c r="CK95" s="500"/>
      <c r="CL95" s="500"/>
      <c r="CM95" s="500"/>
      <c r="CN95" s="500"/>
      <c r="CO95" s="500"/>
      <c r="CP95" s="500"/>
      <c r="CQ95" s="500"/>
      <c r="CR95" s="500"/>
      <c r="CS95" s="500"/>
      <c r="CT95" s="500"/>
      <c r="CU95" s="500"/>
      <c r="CV95" s="500"/>
      <c r="CW95" s="500"/>
      <c r="CX95" s="500"/>
      <c r="CY95" s="500"/>
      <c r="CZ95" s="500"/>
    </row>
    <row r="96" spans="1:104" s="1839" customFormat="1" ht="15" customHeight="1">
      <c r="A96" s="1831">
        <v>31</v>
      </c>
      <c r="B96" s="1821" t="s">
        <v>694</v>
      </c>
      <c r="C96" s="1906">
        <v>0</v>
      </c>
      <c r="D96" s="1906">
        <v>0</v>
      </c>
      <c r="E96" s="1906">
        <v>0</v>
      </c>
      <c r="F96" s="1906">
        <v>0</v>
      </c>
      <c r="G96" s="1906">
        <v>0</v>
      </c>
      <c r="H96" s="1906"/>
      <c r="I96" s="1906">
        <v>0</v>
      </c>
      <c r="J96" s="1906">
        <v>0.6</v>
      </c>
      <c r="K96" s="1906">
        <v>24.63</v>
      </c>
      <c r="L96" s="1906">
        <v>8.64</v>
      </c>
      <c r="M96" s="1906">
        <v>33.86</v>
      </c>
      <c r="N96" s="1906"/>
      <c r="O96" s="1906">
        <v>0</v>
      </c>
      <c r="P96" s="1906">
        <v>0.28000000000000003</v>
      </c>
      <c r="Q96" s="1906">
        <v>13.71</v>
      </c>
      <c r="R96" s="1906">
        <v>4.74</v>
      </c>
      <c r="S96" s="1906">
        <v>18.73</v>
      </c>
      <c r="T96" s="1906"/>
      <c r="U96" s="1906">
        <v>0</v>
      </c>
      <c r="V96" s="1906">
        <v>0</v>
      </c>
      <c r="W96" s="1906">
        <v>0</v>
      </c>
      <c r="X96" s="1906">
        <v>49.93</v>
      </c>
      <c r="Y96" s="1906">
        <v>49.93</v>
      </c>
      <c r="Z96" s="1906"/>
      <c r="AA96" s="1906">
        <v>0</v>
      </c>
      <c r="AB96" s="1906">
        <v>0</v>
      </c>
      <c r="AC96" s="1906">
        <v>0</v>
      </c>
      <c r="AD96" s="1906">
        <v>11.54</v>
      </c>
      <c r="AE96" s="1906">
        <v>11.54</v>
      </c>
      <c r="AF96" s="1906"/>
      <c r="AG96" s="1906">
        <v>0</v>
      </c>
      <c r="AH96" s="1906">
        <v>0</v>
      </c>
      <c r="AI96" s="1906">
        <v>0</v>
      </c>
      <c r="AJ96" s="1906">
        <v>0</v>
      </c>
      <c r="AK96" s="1906">
        <v>0</v>
      </c>
      <c r="AL96" s="1906">
        <v>0</v>
      </c>
      <c r="AM96" s="1906">
        <v>0</v>
      </c>
      <c r="AN96" s="1906">
        <v>0</v>
      </c>
      <c r="AO96" s="1906">
        <v>0</v>
      </c>
      <c r="AP96" s="1906">
        <v>0</v>
      </c>
      <c r="AQ96" s="1906">
        <v>0</v>
      </c>
      <c r="AR96" s="1906"/>
      <c r="AS96" s="1906">
        <v>0</v>
      </c>
      <c r="AT96" s="1906">
        <v>0.22</v>
      </c>
      <c r="AU96" s="1906">
        <v>6.48</v>
      </c>
      <c r="AV96" s="1906">
        <v>2.3199999999999998</v>
      </c>
      <c r="AW96" s="1906">
        <v>9.02</v>
      </c>
      <c r="AX96" s="1906"/>
      <c r="AY96" s="1906">
        <v>0</v>
      </c>
      <c r="AZ96" s="1906">
        <v>0.16</v>
      </c>
      <c r="BA96" s="1906">
        <v>7.24</v>
      </c>
      <c r="BB96" s="1906">
        <v>2.5299999999999998</v>
      </c>
      <c r="BC96" s="1906">
        <v>9.93</v>
      </c>
      <c r="BD96" s="1906"/>
      <c r="BE96" s="1906">
        <v>0</v>
      </c>
      <c r="BF96" s="1906">
        <v>1.25</v>
      </c>
      <c r="BG96" s="1906">
        <v>52.06</v>
      </c>
      <c r="BH96" s="1906">
        <v>79.7</v>
      </c>
      <c r="BI96" s="1906">
        <v>133.01</v>
      </c>
      <c r="BJ96" s="1918"/>
      <c r="BK96" s="500"/>
      <c r="BL96" s="500"/>
      <c r="BM96" s="500"/>
      <c r="BN96" s="500"/>
      <c r="BO96" s="500"/>
      <c r="BP96" s="500"/>
      <c r="BQ96" s="500"/>
      <c r="BR96" s="500"/>
      <c r="BS96" s="500"/>
      <c r="BT96" s="500"/>
      <c r="BU96" s="500"/>
      <c r="BV96" s="500"/>
      <c r="BW96" s="500"/>
      <c r="BX96" s="500"/>
      <c r="BY96" s="500"/>
      <c r="BZ96" s="500"/>
      <c r="CA96" s="500"/>
      <c r="CB96" s="500"/>
      <c r="CC96" s="500"/>
      <c r="CD96" s="500"/>
      <c r="CE96" s="500"/>
      <c r="CF96" s="500"/>
      <c r="CG96" s="500"/>
      <c r="CH96" s="500"/>
      <c r="CI96" s="500"/>
      <c r="CJ96" s="500"/>
      <c r="CK96" s="500"/>
      <c r="CL96" s="500"/>
      <c r="CM96" s="500"/>
      <c r="CN96" s="500"/>
      <c r="CO96" s="500"/>
      <c r="CP96" s="500"/>
      <c r="CQ96" s="500"/>
      <c r="CR96" s="500"/>
      <c r="CS96" s="500"/>
      <c r="CT96" s="500"/>
      <c r="CU96" s="500"/>
      <c r="CV96" s="500"/>
      <c r="CW96" s="500"/>
      <c r="CX96" s="500"/>
      <c r="CY96" s="500"/>
      <c r="CZ96" s="500"/>
    </row>
    <row r="97" spans="1:104" s="1839" customFormat="1" ht="15" customHeight="1">
      <c r="A97" s="1831">
        <v>32</v>
      </c>
      <c r="B97" s="1821" t="s">
        <v>695</v>
      </c>
      <c r="C97" s="1906">
        <v>0</v>
      </c>
      <c r="D97" s="1906">
        <v>0</v>
      </c>
      <c r="E97" s="1906">
        <v>0</v>
      </c>
      <c r="F97" s="1906">
        <v>0</v>
      </c>
      <c r="G97" s="1906">
        <v>0</v>
      </c>
      <c r="H97" s="1906"/>
      <c r="I97" s="1906">
        <v>0</v>
      </c>
      <c r="J97" s="1906">
        <v>0.8</v>
      </c>
      <c r="K97" s="1906">
        <v>33.270000000000003</v>
      </c>
      <c r="L97" s="1906">
        <v>11.68</v>
      </c>
      <c r="M97" s="1906">
        <v>45.75</v>
      </c>
      <c r="N97" s="1906"/>
      <c r="O97" s="1906">
        <v>0</v>
      </c>
      <c r="P97" s="1906">
        <v>0.37</v>
      </c>
      <c r="Q97" s="1906">
        <v>18.53</v>
      </c>
      <c r="R97" s="1906">
        <v>6.41</v>
      </c>
      <c r="S97" s="1906">
        <v>25.31</v>
      </c>
      <c r="T97" s="1906"/>
      <c r="U97" s="1906">
        <v>0</v>
      </c>
      <c r="V97" s="1906">
        <v>0</v>
      </c>
      <c r="W97" s="1906">
        <v>0</v>
      </c>
      <c r="X97" s="1906">
        <v>67.459999999999994</v>
      </c>
      <c r="Y97" s="1906">
        <v>67.459999999999994</v>
      </c>
      <c r="Z97" s="1906"/>
      <c r="AA97" s="1906">
        <v>0</v>
      </c>
      <c r="AB97" s="1906">
        <v>0</v>
      </c>
      <c r="AC97" s="1906">
        <v>0</v>
      </c>
      <c r="AD97" s="1906">
        <v>15.59</v>
      </c>
      <c r="AE97" s="1906">
        <v>15.59</v>
      </c>
      <c r="AF97" s="1906"/>
      <c r="AG97" s="1906">
        <v>0</v>
      </c>
      <c r="AH97" s="1906">
        <v>0</v>
      </c>
      <c r="AI97" s="1906">
        <v>0</v>
      </c>
      <c r="AJ97" s="1906">
        <v>0</v>
      </c>
      <c r="AK97" s="1906">
        <v>0</v>
      </c>
      <c r="AL97" s="1906">
        <v>0</v>
      </c>
      <c r="AM97" s="1906">
        <v>0</v>
      </c>
      <c r="AN97" s="1906">
        <v>0</v>
      </c>
      <c r="AO97" s="1906">
        <v>0</v>
      </c>
      <c r="AP97" s="1906">
        <v>0</v>
      </c>
      <c r="AQ97" s="1906">
        <v>0</v>
      </c>
      <c r="AR97" s="1906"/>
      <c r="AS97" s="1906">
        <v>0</v>
      </c>
      <c r="AT97" s="1906">
        <v>0.28999999999999998</v>
      </c>
      <c r="AU97" s="1906">
        <v>8.76</v>
      </c>
      <c r="AV97" s="1906">
        <v>3.13</v>
      </c>
      <c r="AW97" s="1906">
        <v>12.18</v>
      </c>
      <c r="AX97" s="1906"/>
      <c r="AY97" s="1906">
        <v>0</v>
      </c>
      <c r="AZ97" s="1906">
        <v>0.22</v>
      </c>
      <c r="BA97" s="1906">
        <v>9.7799999999999994</v>
      </c>
      <c r="BB97" s="1906">
        <v>3.42</v>
      </c>
      <c r="BC97" s="1906">
        <v>13.42</v>
      </c>
      <c r="BD97" s="1906"/>
      <c r="BE97" s="1906">
        <v>0</v>
      </c>
      <c r="BF97" s="1906">
        <v>1.69</v>
      </c>
      <c r="BG97" s="1906">
        <v>70.34</v>
      </c>
      <c r="BH97" s="1906">
        <v>107.69</v>
      </c>
      <c r="BI97" s="1906">
        <v>179.73</v>
      </c>
      <c r="BJ97" s="1918"/>
      <c r="BK97" s="500"/>
      <c r="BL97" s="500"/>
      <c r="BM97" s="500"/>
      <c r="BN97" s="500"/>
      <c r="BO97" s="500"/>
      <c r="BP97" s="500"/>
      <c r="BQ97" s="500"/>
      <c r="BR97" s="500"/>
      <c r="BS97" s="500"/>
      <c r="BT97" s="500"/>
      <c r="BU97" s="500"/>
      <c r="BV97" s="500"/>
      <c r="BW97" s="500"/>
      <c r="BX97" s="500"/>
      <c r="BY97" s="500"/>
      <c r="BZ97" s="500"/>
      <c r="CA97" s="500"/>
      <c r="CB97" s="500"/>
      <c r="CC97" s="500"/>
      <c r="CD97" s="500"/>
      <c r="CE97" s="500"/>
      <c r="CF97" s="500"/>
      <c r="CG97" s="500"/>
      <c r="CH97" s="500"/>
      <c r="CI97" s="500"/>
      <c r="CJ97" s="500"/>
      <c r="CK97" s="500"/>
      <c r="CL97" s="500"/>
      <c r="CM97" s="500"/>
      <c r="CN97" s="500"/>
      <c r="CO97" s="500"/>
      <c r="CP97" s="500"/>
      <c r="CQ97" s="500"/>
      <c r="CR97" s="500"/>
      <c r="CS97" s="500"/>
      <c r="CT97" s="500"/>
      <c r="CU97" s="500"/>
      <c r="CV97" s="500"/>
      <c r="CW97" s="500"/>
      <c r="CX97" s="500"/>
      <c r="CY97" s="500"/>
      <c r="CZ97" s="500"/>
    </row>
    <row r="98" spans="1:104" s="1839" customFormat="1" ht="15" customHeight="1">
      <c r="A98" s="1831">
        <v>36</v>
      </c>
      <c r="B98" s="1821" t="s">
        <v>696</v>
      </c>
      <c r="C98" s="1906">
        <v>0</v>
      </c>
      <c r="D98" s="1906">
        <v>0</v>
      </c>
      <c r="E98" s="1906">
        <v>0</v>
      </c>
      <c r="F98" s="1906">
        <v>0</v>
      </c>
      <c r="G98" s="1906">
        <v>0</v>
      </c>
      <c r="H98" s="1906"/>
      <c r="I98" s="1906">
        <v>0</v>
      </c>
      <c r="J98" s="1906">
        <v>0.9</v>
      </c>
      <c r="K98" s="1906">
        <v>9.58</v>
      </c>
      <c r="L98" s="1906">
        <v>46.38</v>
      </c>
      <c r="M98" s="1906">
        <v>56.86</v>
      </c>
      <c r="N98" s="1906"/>
      <c r="O98" s="1906">
        <v>0</v>
      </c>
      <c r="P98" s="1906">
        <v>0.42</v>
      </c>
      <c r="Q98" s="1906">
        <v>5.33</v>
      </c>
      <c r="R98" s="1906">
        <v>25.46</v>
      </c>
      <c r="S98" s="1906">
        <v>31.21</v>
      </c>
      <c r="T98" s="1906"/>
      <c r="U98" s="1906">
        <v>0</v>
      </c>
      <c r="V98" s="1906">
        <v>0</v>
      </c>
      <c r="W98" s="1906">
        <v>0</v>
      </c>
      <c r="X98" s="1906">
        <v>268.01</v>
      </c>
      <c r="Y98" s="1906">
        <v>268.01</v>
      </c>
      <c r="Z98" s="1906"/>
      <c r="AA98" s="1906">
        <v>0</v>
      </c>
      <c r="AB98" s="1906">
        <v>0</v>
      </c>
      <c r="AC98" s="1906">
        <v>0</v>
      </c>
      <c r="AD98" s="1906">
        <v>61.95</v>
      </c>
      <c r="AE98" s="1906">
        <v>61.95</v>
      </c>
      <c r="AF98" s="1906"/>
      <c r="AG98" s="1906">
        <v>0</v>
      </c>
      <c r="AH98" s="1906">
        <v>0</v>
      </c>
      <c r="AI98" s="1906">
        <v>0</v>
      </c>
      <c r="AJ98" s="1906">
        <v>0</v>
      </c>
      <c r="AK98" s="1906">
        <v>0</v>
      </c>
      <c r="AL98" s="1906">
        <v>0</v>
      </c>
      <c r="AM98" s="1906">
        <v>0</v>
      </c>
      <c r="AN98" s="1906">
        <v>0</v>
      </c>
      <c r="AO98" s="1906">
        <v>0</v>
      </c>
      <c r="AP98" s="1906">
        <v>0</v>
      </c>
      <c r="AQ98" s="1906">
        <v>0</v>
      </c>
      <c r="AR98" s="1906"/>
      <c r="AS98" s="1906">
        <v>0</v>
      </c>
      <c r="AT98" s="1906">
        <v>0.32</v>
      </c>
      <c r="AU98" s="1906">
        <v>2.52</v>
      </c>
      <c r="AV98" s="1906">
        <v>12.45</v>
      </c>
      <c r="AW98" s="1906">
        <v>15.3</v>
      </c>
      <c r="AX98" s="1906"/>
      <c r="AY98" s="1906">
        <v>0</v>
      </c>
      <c r="AZ98" s="1906">
        <v>0.25</v>
      </c>
      <c r="BA98" s="1906">
        <v>2.82</v>
      </c>
      <c r="BB98" s="1906">
        <v>13.57</v>
      </c>
      <c r="BC98" s="1906">
        <v>16.64</v>
      </c>
      <c r="BD98" s="1906"/>
      <c r="BE98" s="1906">
        <v>0</v>
      </c>
      <c r="BF98" s="1906">
        <v>1.89</v>
      </c>
      <c r="BG98" s="1906">
        <v>20.239999999999998</v>
      </c>
      <c r="BH98" s="1906">
        <v>427.82</v>
      </c>
      <c r="BI98" s="1906">
        <v>449.95</v>
      </c>
      <c r="BJ98" s="1918"/>
      <c r="BK98" s="500"/>
      <c r="BL98" s="500"/>
      <c r="BM98" s="500"/>
      <c r="BN98" s="500"/>
      <c r="BO98" s="500"/>
      <c r="BP98" s="500"/>
      <c r="BQ98" s="500"/>
      <c r="BR98" s="500"/>
      <c r="BS98" s="500"/>
      <c r="BT98" s="500"/>
      <c r="BU98" s="500"/>
      <c r="BV98" s="500"/>
      <c r="BW98" s="500"/>
      <c r="BX98" s="500"/>
      <c r="BY98" s="500"/>
      <c r="BZ98" s="500"/>
      <c r="CA98" s="500"/>
      <c r="CB98" s="500"/>
      <c r="CC98" s="500"/>
      <c r="CD98" s="500"/>
      <c r="CE98" s="500"/>
      <c r="CF98" s="500"/>
      <c r="CG98" s="500"/>
      <c r="CH98" s="500"/>
      <c r="CI98" s="500"/>
      <c r="CJ98" s="500"/>
      <c r="CK98" s="500"/>
      <c r="CL98" s="500"/>
      <c r="CM98" s="500"/>
      <c r="CN98" s="500"/>
      <c r="CO98" s="500"/>
      <c r="CP98" s="500"/>
      <c r="CQ98" s="500"/>
      <c r="CR98" s="500"/>
      <c r="CS98" s="500"/>
      <c r="CT98" s="500"/>
      <c r="CU98" s="500"/>
      <c r="CV98" s="500"/>
      <c r="CW98" s="500"/>
      <c r="CX98" s="500"/>
      <c r="CY98" s="500"/>
      <c r="CZ98" s="500"/>
    </row>
    <row r="99" spans="1:104" s="1839" customFormat="1" ht="15" customHeight="1">
      <c r="A99" s="1909">
        <v>38</v>
      </c>
      <c r="B99" s="1873" t="s">
        <v>697</v>
      </c>
      <c r="C99" s="1906">
        <v>0</v>
      </c>
      <c r="D99" s="1906">
        <v>0</v>
      </c>
      <c r="E99" s="1906">
        <v>0</v>
      </c>
      <c r="F99" s="1906">
        <v>0</v>
      </c>
      <c r="G99" s="1906">
        <v>0</v>
      </c>
      <c r="H99" s="1906"/>
      <c r="I99" s="1906">
        <v>0</v>
      </c>
      <c r="J99" s="1906">
        <v>6.93</v>
      </c>
      <c r="K99" s="1906">
        <v>6.7</v>
      </c>
      <c r="L99" s="1906">
        <v>5.31</v>
      </c>
      <c r="M99" s="1906">
        <v>18.940000000000001</v>
      </c>
      <c r="N99" s="1906"/>
      <c r="O99" s="1906">
        <v>0</v>
      </c>
      <c r="P99" s="1906">
        <v>3.22</v>
      </c>
      <c r="Q99" s="1906">
        <v>3.73</v>
      </c>
      <c r="R99" s="1906">
        <v>2.92</v>
      </c>
      <c r="S99" s="1906">
        <v>9.8699999999999992</v>
      </c>
      <c r="T99" s="1906"/>
      <c r="U99" s="1906">
        <v>0</v>
      </c>
      <c r="V99" s="1906">
        <v>0</v>
      </c>
      <c r="W99" s="1906">
        <v>0</v>
      </c>
      <c r="X99" s="1906">
        <v>30.68</v>
      </c>
      <c r="Y99" s="1906">
        <v>30.68</v>
      </c>
      <c r="Z99" s="1906"/>
      <c r="AA99" s="1906">
        <v>0</v>
      </c>
      <c r="AB99" s="1906">
        <v>0</v>
      </c>
      <c r="AC99" s="1906">
        <v>0</v>
      </c>
      <c r="AD99" s="1906">
        <v>7.09</v>
      </c>
      <c r="AE99" s="1906">
        <v>7.09</v>
      </c>
      <c r="AF99" s="1906"/>
      <c r="AG99" s="1906">
        <v>0</v>
      </c>
      <c r="AH99" s="1906">
        <v>0</v>
      </c>
      <c r="AI99" s="1906">
        <v>0</v>
      </c>
      <c r="AJ99" s="1906">
        <v>0</v>
      </c>
      <c r="AK99" s="1906">
        <v>0</v>
      </c>
      <c r="AL99" s="1906">
        <v>0</v>
      </c>
      <c r="AM99" s="1906">
        <v>0</v>
      </c>
      <c r="AN99" s="1906">
        <v>0</v>
      </c>
      <c r="AO99" s="1906">
        <v>0</v>
      </c>
      <c r="AP99" s="1906">
        <v>0</v>
      </c>
      <c r="AQ99" s="1906">
        <v>0</v>
      </c>
      <c r="AR99" s="1906"/>
      <c r="AS99" s="1906">
        <v>0</v>
      </c>
      <c r="AT99" s="1906">
        <v>2.5099999999999998</v>
      </c>
      <c r="AU99" s="1906">
        <v>1.76</v>
      </c>
      <c r="AV99" s="1906">
        <v>1.43</v>
      </c>
      <c r="AW99" s="1906">
        <v>5.7</v>
      </c>
      <c r="AX99" s="1906"/>
      <c r="AY99" s="1906">
        <v>0</v>
      </c>
      <c r="AZ99" s="1906">
        <v>1.91</v>
      </c>
      <c r="BA99" s="1906">
        <v>1.97</v>
      </c>
      <c r="BB99" s="1906">
        <v>1.55</v>
      </c>
      <c r="BC99" s="1906">
        <v>5.44</v>
      </c>
      <c r="BD99" s="1906"/>
      <c r="BE99" s="1906">
        <v>0</v>
      </c>
      <c r="BF99" s="1906">
        <v>14.57</v>
      </c>
      <c r="BG99" s="1906">
        <v>14.17</v>
      </c>
      <c r="BH99" s="1906">
        <v>48.98</v>
      </c>
      <c r="BI99" s="1906">
        <v>77.72</v>
      </c>
      <c r="BJ99" s="1906"/>
      <c r="BK99" s="500"/>
      <c r="BL99" s="500"/>
      <c r="BM99" s="500"/>
      <c r="BN99" s="500"/>
      <c r="BO99" s="500"/>
      <c r="BP99" s="500"/>
      <c r="BQ99" s="500"/>
      <c r="BR99" s="500"/>
      <c r="BS99" s="500"/>
      <c r="BT99" s="500"/>
      <c r="BU99" s="500"/>
      <c r="BV99" s="500"/>
      <c r="BW99" s="500"/>
      <c r="BX99" s="500"/>
      <c r="BY99" s="500"/>
      <c r="BZ99" s="500"/>
      <c r="CA99" s="500"/>
      <c r="CB99" s="500"/>
      <c r="CC99" s="500"/>
      <c r="CD99" s="500"/>
      <c r="CE99" s="500"/>
      <c r="CF99" s="500"/>
      <c r="CG99" s="500"/>
      <c r="CH99" s="500"/>
      <c r="CI99" s="500"/>
      <c r="CJ99" s="500"/>
      <c r="CK99" s="500"/>
      <c r="CL99" s="500"/>
      <c r="CM99" s="500"/>
      <c r="CN99" s="500"/>
      <c r="CO99" s="500"/>
      <c r="CP99" s="500"/>
      <c r="CQ99" s="500"/>
      <c r="CR99" s="500"/>
      <c r="CS99" s="500"/>
      <c r="CT99" s="500"/>
      <c r="CU99" s="500"/>
      <c r="CV99" s="500"/>
      <c r="CW99" s="500"/>
      <c r="CX99" s="500"/>
      <c r="CY99" s="500"/>
      <c r="CZ99" s="500"/>
    </row>
    <row r="100" spans="1:104" s="1839" customFormat="1" ht="15" customHeight="1">
      <c r="A100" s="1910"/>
      <c r="B100" s="1927" t="s">
        <v>731</v>
      </c>
      <c r="C100" s="1911">
        <v>1172.48</v>
      </c>
      <c r="D100" s="1911">
        <v>164.65</v>
      </c>
      <c r="E100" s="1911">
        <v>1648.96</v>
      </c>
      <c r="F100" s="1911">
        <v>914.79</v>
      </c>
      <c r="G100" s="1911">
        <v>3900.88</v>
      </c>
      <c r="H100" s="1911"/>
      <c r="I100" s="1911">
        <v>387.68</v>
      </c>
      <c r="J100" s="1911">
        <v>276.25</v>
      </c>
      <c r="K100" s="1911">
        <v>3480.82</v>
      </c>
      <c r="L100" s="1911">
        <v>1375.13</v>
      </c>
      <c r="M100" s="1911">
        <v>5519.87</v>
      </c>
      <c r="N100" s="1911"/>
      <c r="O100" s="1911">
        <v>208.33</v>
      </c>
      <c r="P100" s="1911">
        <v>74.34</v>
      </c>
      <c r="Q100" s="1911">
        <v>1235.6400000000001</v>
      </c>
      <c r="R100" s="1911">
        <v>508.29</v>
      </c>
      <c r="S100" s="1911">
        <v>2026.6</v>
      </c>
      <c r="T100" s="1906"/>
      <c r="U100" s="1911">
        <v>0</v>
      </c>
      <c r="V100" s="1911">
        <v>0</v>
      </c>
      <c r="W100" s="1911">
        <v>0</v>
      </c>
      <c r="X100" s="1911">
        <v>2628.22</v>
      </c>
      <c r="Y100" s="1911">
        <v>2628.22</v>
      </c>
      <c r="Z100" s="1911"/>
      <c r="AA100" s="1911">
        <v>0</v>
      </c>
      <c r="AB100" s="1911">
        <v>0</v>
      </c>
      <c r="AC100" s="1911">
        <v>0</v>
      </c>
      <c r="AD100" s="1911">
        <v>755.69</v>
      </c>
      <c r="AE100" s="1911">
        <v>755.69</v>
      </c>
      <c r="AF100" s="1911"/>
      <c r="AG100" s="1911">
        <v>0</v>
      </c>
      <c r="AH100" s="1911">
        <v>0</v>
      </c>
      <c r="AI100" s="1911">
        <v>0</v>
      </c>
      <c r="AJ100" s="1911">
        <v>228.06</v>
      </c>
      <c r="AK100" s="1911">
        <v>228.06</v>
      </c>
      <c r="AL100" s="1906">
        <v>0</v>
      </c>
      <c r="AM100" s="1911">
        <v>0</v>
      </c>
      <c r="AN100" s="1911">
        <v>0</v>
      </c>
      <c r="AO100" s="1911">
        <v>0</v>
      </c>
      <c r="AP100" s="1911">
        <v>448.89</v>
      </c>
      <c r="AQ100" s="1911">
        <v>448.89</v>
      </c>
      <c r="AR100" s="1911"/>
      <c r="AS100" s="1911">
        <v>152.47</v>
      </c>
      <c r="AT100" s="1911">
        <v>128.86000000000001</v>
      </c>
      <c r="AU100" s="1911">
        <v>1031.1400000000001</v>
      </c>
      <c r="AV100" s="1911">
        <v>624.32000000000005</v>
      </c>
      <c r="AW100" s="1911">
        <v>1936.79</v>
      </c>
      <c r="AX100" s="1911"/>
      <c r="AY100" s="1911">
        <v>219.4</v>
      </c>
      <c r="AZ100" s="1911">
        <v>77.260000000000005</v>
      </c>
      <c r="BA100" s="1911">
        <v>1001.21</v>
      </c>
      <c r="BB100" s="1911">
        <v>393.85</v>
      </c>
      <c r="BC100" s="1911">
        <v>1691.72</v>
      </c>
      <c r="BD100" s="1906"/>
      <c r="BE100" s="1911">
        <v>2141.48</v>
      </c>
      <c r="BF100" s="1911">
        <v>721.36</v>
      </c>
      <c r="BG100" s="1911">
        <v>8397.77</v>
      </c>
      <c r="BH100" s="1911">
        <v>7877.23</v>
      </c>
      <c r="BI100" s="1911">
        <v>19137.84</v>
      </c>
      <c r="BJ100" s="1918"/>
      <c r="BK100" s="500"/>
      <c r="BL100" s="500"/>
      <c r="BM100" s="500"/>
      <c r="BN100" s="500"/>
      <c r="BO100" s="500"/>
      <c r="BP100" s="500"/>
      <c r="BQ100" s="500"/>
      <c r="BR100" s="500"/>
      <c r="BS100" s="500"/>
      <c r="BT100" s="500"/>
      <c r="BU100" s="500"/>
      <c r="BV100" s="500"/>
      <c r="BW100" s="500"/>
      <c r="BX100" s="500"/>
      <c r="BY100" s="500"/>
      <c r="BZ100" s="500"/>
      <c r="CA100" s="500"/>
      <c r="CB100" s="500"/>
      <c r="CC100" s="500"/>
      <c r="CD100" s="500"/>
      <c r="CE100" s="500"/>
      <c r="CF100" s="500"/>
      <c r="CG100" s="500"/>
      <c r="CH100" s="500"/>
      <c r="CI100" s="500"/>
      <c r="CJ100" s="500"/>
      <c r="CK100" s="500"/>
      <c r="CL100" s="500"/>
      <c r="CM100" s="500"/>
      <c r="CN100" s="500"/>
      <c r="CO100" s="500"/>
      <c r="CP100" s="500"/>
      <c r="CQ100" s="500"/>
      <c r="CR100" s="500"/>
      <c r="CS100" s="500"/>
      <c r="CT100" s="500"/>
      <c r="CU100" s="500"/>
      <c r="CV100" s="500"/>
      <c r="CW100" s="500"/>
      <c r="CX100" s="500"/>
      <c r="CY100" s="500"/>
      <c r="CZ100" s="500"/>
    </row>
    <row r="101" spans="1:104" s="1839" customFormat="1" ht="15" customHeight="1">
      <c r="A101" s="1831">
        <v>19</v>
      </c>
      <c r="B101" s="1821" t="s">
        <v>701</v>
      </c>
      <c r="C101" s="1906">
        <v>0</v>
      </c>
      <c r="D101" s="1906">
        <v>0</v>
      </c>
      <c r="E101" s="1906">
        <v>0</v>
      </c>
      <c r="F101" s="1906">
        <v>0</v>
      </c>
      <c r="G101" s="1906">
        <v>0</v>
      </c>
      <c r="H101" s="1906"/>
      <c r="I101" s="1906">
        <v>1662.51</v>
      </c>
      <c r="J101" s="1906">
        <v>68.8</v>
      </c>
      <c r="K101" s="1906">
        <v>62.8</v>
      </c>
      <c r="L101" s="1906">
        <v>56.93</v>
      </c>
      <c r="M101" s="1906">
        <v>1851.03</v>
      </c>
      <c r="N101" s="1906"/>
      <c r="O101" s="1906">
        <v>761.72</v>
      </c>
      <c r="P101" s="1906">
        <v>31.52</v>
      </c>
      <c r="Q101" s="1906">
        <v>28.77</v>
      </c>
      <c r="R101" s="1906">
        <v>26.08</v>
      </c>
      <c r="S101" s="1906">
        <v>848.1</v>
      </c>
      <c r="T101" s="1906"/>
      <c r="U101" s="1906">
        <v>0</v>
      </c>
      <c r="V101" s="1906">
        <v>0</v>
      </c>
      <c r="W101" s="1906">
        <v>0</v>
      </c>
      <c r="X101" s="1906">
        <v>275.92</v>
      </c>
      <c r="Y101" s="1906">
        <v>275.92</v>
      </c>
      <c r="Z101" s="1906"/>
      <c r="AA101" s="1906">
        <v>0</v>
      </c>
      <c r="AB101" s="1906">
        <v>0</v>
      </c>
      <c r="AC101" s="1906">
        <v>0</v>
      </c>
      <c r="AD101" s="1906">
        <v>67.489999999999995</v>
      </c>
      <c r="AE101" s="1906">
        <v>67.489999999999995</v>
      </c>
      <c r="AF101" s="1906"/>
      <c r="AG101" s="1906">
        <v>0</v>
      </c>
      <c r="AH101" s="1906">
        <v>0</v>
      </c>
      <c r="AI101" s="1906">
        <v>0</v>
      </c>
      <c r="AJ101" s="1906">
        <v>0</v>
      </c>
      <c r="AK101" s="1906">
        <v>0</v>
      </c>
      <c r="AL101" s="1906">
        <v>0</v>
      </c>
      <c r="AM101" s="1906">
        <v>0</v>
      </c>
      <c r="AN101" s="1906">
        <v>0</v>
      </c>
      <c r="AO101" s="1906">
        <v>0</v>
      </c>
      <c r="AP101" s="1906">
        <v>0</v>
      </c>
      <c r="AQ101" s="1906">
        <v>0</v>
      </c>
      <c r="AR101" s="1906"/>
      <c r="AS101" s="1906">
        <v>622.91999999999996</v>
      </c>
      <c r="AT101" s="1906">
        <v>25.78</v>
      </c>
      <c r="AU101" s="1906">
        <v>23.53</v>
      </c>
      <c r="AV101" s="1906">
        <v>21.33</v>
      </c>
      <c r="AW101" s="1906">
        <v>693.56</v>
      </c>
      <c r="AX101" s="1906"/>
      <c r="AY101" s="1906">
        <v>456.06</v>
      </c>
      <c r="AZ101" s="1906">
        <v>18.87</v>
      </c>
      <c r="BA101" s="1906">
        <v>17.23</v>
      </c>
      <c r="BB101" s="1906">
        <v>15.62</v>
      </c>
      <c r="BC101" s="1906">
        <v>507.78</v>
      </c>
      <c r="BD101" s="1906"/>
      <c r="BE101" s="1906">
        <v>3503.21</v>
      </c>
      <c r="BF101" s="1906">
        <v>144.97</v>
      </c>
      <c r="BG101" s="1906">
        <v>132.32</v>
      </c>
      <c r="BH101" s="1906">
        <v>463.36</v>
      </c>
      <c r="BI101" s="1906">
        <v>4243.87</v>
      </c>
      <c r="BJ101" s="1906"/>
      <c r="BK101" s="500"/>
      <c r="BL101" s="500"/>
      <c r="BM101" s="500"/>
      <c r="BN101" s="500"/>
      <c r="BO101" s="500"/>
      <c r="BP101" s="500"/>
      <c r="BQ101" s="500"/>
      <c r="BR101" s="500"/>
      <c r="BS101" s="500"/>
      <c r="BT101" s="500"/>
      <c r="BU101" s="500"/>
      <c r="BV101" s="500"/>
      <c r="BW101" s="500"/>
      <c r="BX101" s="500"/>
      <c r="BY101" s="500"/>
      <c r="BZ101" s="500"/>
      <c r="CA101" s="500"/>
      <c r="CB101" s="500"/>
      <c r="CC101" s="500"/>
      <c r="CD101" s="500"/>
      <c r="CE101" s="500"/>
      <c r="CF101" s="500"/>
      <c r="CG101" s="500"/>
      <c r="CH101" s="500"/>
      <c r="CI101" s="500"/>
      <c r="CJ101" s="500"/>
      <c r="CK101" s="500"/>
      <c r="CL101" s="500"/>
      <c r="CM101" s="500"/>
      <c r="CN101" s="500"/>
      <c r="CO101" s="500"/>
      <c r="CP101" s="500"/>
      <c r="CQ101" s="500"/>
      <c r="CR101" s="500"/>
      <c r="CS101" s="500"/>
      <c r="CT101" s="500"/>
      <c r="CU101" s="500"/>
      <c r="CV101" s="500"/>
      <c r="CW101" s="500"/>
      <c r="CX101" s="500"/>
      <c r="CY101" s="500"/>
      <c r="CZ101" s="500"/>
    </row>
    <row r="102" spans="1:104" s="1839" customFormat="1" ht="15" customHeight="1" thickBot="1">
      <c r="A102" s="1913"/>
      <c r="B102" s="1928" t="s">
        <v>732</v>
      </c>
      <c r="C102" s="1915">
        <v>1172.48</v>
      </c>
      <c r="D102" s="1915">
        <v>164.65</v>
      </c>
      <c r="E102" s="1915">
        <v>1648.96</v>
      </c>
      <c r="F102" s="1915">
        <v>914.79</v>
      </c>
      <c r="G102" s="1915">
        <v>3900.88</v>
      </c>
      <c r="H102" s="1915"/>
      <c r="I102" s="1915">
        <v>2050.19</v>
      </c>
      <c r="J102" s="1915">
        <v>345.05</v>
      </c>
      <c r="K102" s="1915">
        <v>3543.61</v>
      </c>
      <c r="L102" s="1915">
        <v>1432.05</v>
      </c>
      <c r="M102" s="1915">
        <v>7370.9</v>
      </c>
      <c r="N102" s="1915"/>
      <c r="O102" s="1915">
        <v>970.05</v>
      </c>
      <c r="P102" s="1915">
        <v>105.86</v>
      </c>
      <c r="Q102" s="1915">
        <v>1264.4100000000001</v>
      </c>
      <c r="R102" s="1915">
        <v>534.37</v>
      </c>
      <c r="S102" s="1915">
        <v>2874.7</v>
      </c>
      <c r="T102" s="1906"/>
      <c r="U102" s="1915">
        <v>0</v>
      </c>
      <c r="V102" s="1915">
        <v>0</v>
      </c>
      <c r="W102" s="1915">
        <v>0</v>
      </c>
      <c r="X102" s="1915">
        <v>2904.14</v>
      </c>
      <c r="Y102" s="1915">
        <v>2904.14</v>
      </c>
      <c r="Z102" s="1915"/>
      <c r="AA102" s="1915">
        <v>0</v>
      </c>
      <c r="AB102" s="1915">
        <v>0</v>
      </c>
      <c r="AC102" s="1915">
        <v>0</v>
      </c>
      <c r="AD102" s="1915">
        <v>823.18</v>
      </c>
      <c r="AE102" s="1915">
        <v>823.18</v>
      </c>
      <c r="AF102" s="1915"/>
      <c r="AG102" s="1915">
        <v>0</v>
      </c>
      <c r="AH102" s="1915">
        <v>0</v>
      </c>
      <c r="AI102" s="1915">
        <v>0</v>
      </c>
      <c r="AJ102" s="1915">
        <v>228.06</v>
      </c>
      <c r="AK102" s="1915">
        <v>228.06</v>
      </c>
      <c r="AL102" s="1906">
        <v>0</v>
      </c>
      <c r="AM102" s="1915">
        <v>0</v>
      </c>
      <c r="AN102" s="1915">
        <v>0</v>
      </c>
      <c r="AO102" s="1915">
        <v>0</v>
      </c>
      <c r="AP102" s="1915">
        <v>448.89</v>
      </c>
      <c r="AQ102" s="1915">
        <v>448.89</v>
      </c>
      <c r="AR102" s="1915"/>
      <c r="AS102" s="1915">
        <v>775.39</v>
      </c>
      <c r="AT102" s="1915">
        <v>154.63999999999999</v>
      </c>
      <c r="AU102" s="1915">
        <v>1054.67</v>
      </c>
      <c r="AV102" s="1915">
        <v>645.65</v>
      </c>
      <c r="AW102" s="1915">
        <v>2630.34</v>
      </c>
      <c r="AX102" s="1915"/>
      <c r="AY102" s="1915">
        <v>675.46</v>
      </c>
      <c r="AZ102" s="1915">
        <v>96.13</v>
      </c>
      <c r="BA102" s="1915">
        <v>1018.43</v>
      </c>
      <c r="BB102" s="1915">
        <v>409.46</v>
      </c>
      <c r="BC102" s="1915">
        <v>2199.5</v>
      </c>
      <c r="BD102" s="1906"/>
      <c r="BE102" s="1915">
        <v>5644.7</v>
      </c>
      <c r="BF102" s="1915">
        <v>866.33</v>
      </c>
      <c r="BG102" s="1915">
        <v>8530.09</v>
      </c>
      <c r="BH102" s="1915">
        <v>8340.59</v>
      </c>
      <c r="BI102" s="1915">
        <v>23381.71</v>
      </c>
      <c r="BJ102" s="1907"/>
      <c r="BK102" s="500"/>
      <c r="BL102" s="500"/>
      <c r="BM102" s="500"/>
      <c r="BN102" s="500"/>
      <c r="BO102" s="500"/>
      <c r="BP102" s="500"/>
      <c r="BQ102" s="500"/>
      <c r="BR102" s="500"/>
      <c r="BS102" s="500"/>
      <c r="BT102" s="500"/>
      <c r="BU102" s="500"/>
      <c r="BV102" s="500"/>
      <c r="BW102" s="500"/>
      <c r="BX102" s="500"/>
      <c r="BY102" s="500"/>
      <c r="BZ102" s="500"/>
      <c r="CA102" s="500"/>
      <c r="CB102" s="500"/>
      <c r="CC102" s="500"/>
      <c r="CD102" s="500"/>
      <c r="CE102" s="500"/>
      <c r="CF102" s="500"/>
      <c r="CG102" s="500"/>
      <c r="CH102" s="500"/>
      <c r="CI102" s="500"/>
      <c r="CJ102" s="500"/>
      <c r="CK102" s="500"/>
      <c r="CL102" s="500"/>
      <c r="CM102" s="500"/>
      <c r="CN102" s="500"/>
      <c r="CO102" s="500"/>
      <c r="CP102" s="500"/>
      <c r="CQ102" s="500"/>
      <c r="CR102" s="500"/>
      <c r="CS102" s="500"/>
      <c r="CT102" s="500"/>
      <c r="CU102" s="500"/>
      <c r="CV102" s="500"/>
      <c r="CW102" s="500"/>
      <c r="CX102" s="500"/>
      <c r="CY102" s="500"/>
      <c r="CZ102" s="500"/>
    </row>
    <row r="103" spans="1:104" s="1839" customFormat="1" ht="15" customHeight="1" thickTop="1">
      <c r="A103" s="1910"/>
      <c r="B103" s="1831"/>
      <c r="C103" s="1906"/>
      <c r="D103" s="1906"/>
      <c r="E103" s="1906"/>
      <c r="F103" s="1906"/>
      <c r="G103" s="1906"/>
      <c r="H103" s="1906"/>
      <c r="I103" s="1906"/>
      <c r="J103" s="1906"/>
      <c r="K103" s="1906"/>
      <c r="L103" s="1906"/>
      <c r="M103" s="1906"/>
      <c r="N103" s="1906"/>
      <c r="O103" s="1906"/>
      <c r="P103" s="1906"/>
      <c r="Q103" s="1906"/>
      <c r="R103" s="1906"/>
      <c r="S103" s="1906"/>
      <c r="T103" s="1906"/>
      <c r="U103" s="1906"/>
      <c r="V103" s="1906"/>
      <c r="W103" s="1906"/>
      <c r="X103" s="1906"/>
      <c r="Y103" s="1906"/>
      <c r="Z103" s="1906"/>
      <c r="AA103" s="1906"/>
      <c r="AB103" s="1906"/>
      <c r="AC103" s="1906"/>
      <c r="AD103" s="1906"/>
      <c r="AE103" s="1906"/>
      <c r="AF103" s="1906"/>
      <c r="AG103" s="1906"/>
      <c r="AH103" s="1906"/>
      <c r="AI103" s="1906"/>
      <c r="AJ103" s="1906"/>
      <c r="AK103" s="1906"/>
      <c r="AL103" s="1906"/>
      <c r="AM103" s="1906"/>
      <c r="AN103" s="1906"/>
      <c r="AO103" s="1906"/>
      <c r="AP103" s="1906"/>
      <c r="AQ103" s="1906"/>
      <c r="AR103" s="1906"/>
      <c r="AS103" s="1906"/>
      <c r="AT103" s="1906"/>
      <c r="AU103" s="1906"/>
      <c r="AV103" s="1906"/>
      <c r="AW103" s="1906"/>
      <c r="AX103" s="1906"/>
      <c r="AY103" s="1906"/>
      <c r="AZ103" s="1906"/>
      <c r="BA103" s="1906"/>
      <c r="BB103" s="1906"/>
      <c r="BC103" s="1906"/>
      <c r="BD103" s="1906"/>
      <c r="BE103" s="1906"/>
      <c r="BF103" s="1906"/>
      <c r="BG103" s="1906"/>
      <c r="BH103" s="1906"/>
      <c r="BI103" s="1906"/>
      <c r="BJ103" s="1907"/>
      <c r="BK103" s="500"/>
      <c r="BL103" s="500"/>
      <c r="BM103" s="500"/>
      <c r="BN103" s="500"/>
      <c r="BO103" s="500"/>
      <c r="BP103" s="500"/>
      <c r="BQ103" s="500"/>
      <c r="BR103" s="500"/>
      <c r="BS103" s="500"/>
      <c r="BT103" s="500"/>
      <c r="BU103" s="500"/>
      <c r="BV103" s="500"/>
      <c r="BW103" s="500"/>
      <c r="BX103" s="500"/>
      <c r="BY103" s="500"/>
      <c r="BZ103" s="500"/>
      <c r="CA103" s="500"/>
      <c r="CB103" s="500"/>
      <c r="CC103" s="500"/>
      <c r="CD103" s="500"/>
      <c r="CE103" s="500"/>
      <c r="CF103" s="500"/>
      <c r="CG103" s="500"/>
      <c r="CH103" s="500"/>
      <c r="CI103" s="500"/>
      <c r="CJ103" s="500"/>
      <c r="CK103" s="500"/>
      <c r="CL103" s="500"/>
      <c r="CM103" s="500"/>
      <c r="CN103" s="500"/>
      <c r="CO103" s="500"/>
      <c r="CP103" s="500"/>
      <c r="CQ103" s="500"/>
      <c r="CR103" s="500"/>
      <c r="CS103" s="500"/>
      <c r="CT103" s="500"/>
      <c r="CU103" s="500"/>
      <c r="CV103" s="500"/>
      <c r="CW103" s="500"/>
      <c r="CX103" s="500"/>
      <c r="CY103" s="500"/>
      <c r="CZ103" s="500"/>
    </row>
    <row r="104" spans="1:104" s="1839" customFormat="1" ht="15" customHeight="1">
      <c r="A104" s="1904">
        <v>2013</v>
      </c>
      <c r="B104" s="1873" t="s">
        <v>1612</v>
      </c>
      <c r="C104" s="1906"/>
      <c r="D104" s="1906"/>
      <c r="E104" s="1906"/>
      <c r="F104" s="1906"/>
      <c r="G104" s="1906"/>
      <c r="H104" s="1906"/>
      <c r="I104" s="1906"/>
      <c r="J104" s="1906"/>
      <c r="K104" s="1906"/>
      <c r="L104" s="1906"/>
      <c r="M104" s="1906"/>
      <c r="N104" s="1906"/>
      <c r="O104" s="1906"/>
      <c r="P104" s="1906"/>
      <c r="Q104" s="1906"/>
      <c r="R104" s="1906"/>
      <c r="S104" s="1906"/>
      <c r="T104" s="1906"/>
      <c r="U104" s="1906"/>
      <c r="V104" s="1906"/>
      <c r="W104" s="1906"/>
      <c r="X104" s="1906"/>
      <c r="Y104" s="1906"/>
      <c r="Z104" s="1906"/>
      <c r="AA104" s="1906"/>
      <c r="AB104" s="1906"/>
      <c r="AC104" s="1906"/>
      <c r="AD104" s="1906"/>
      <c r="AE104" s="1906"/>
      <c r="AF104" s="1906"/>
      <c r="AG104" s="1906"/>
      <c r="AH104" s="1906"/>
      <c r="AI104" s="1906"/>
      <c r="AJ104" s="1906"/>
      <c r="AK104" s="1906"/>
      <c r="AL104" s="1906"/>
      <c r="AM104" s="1906"/>
      <c r="AN104" s="1906"/>
      <c r="AO104" s="1906"/>
      <c r="AP104" s="1906"/>
      <c r="AQ104" s="1906"/>
      <c r="AR104" s="1906"/>
      <c r="AS104" s="1906"/>
      <c r="AT104" s="1906"/>
      <c r="AU104" s="1906"/>
      <c r="AV104" s="1906"/>
      <c r="AW104" s="1906"/>
      <c r="AX104" s="1906"/>
      <c r="AY104" s="1906"/>
      <c r="AZ104" s="1906"/>
      <c r="BA104" s="1906"/>
      <c r="BB104" s="1906"/>
      <c r="BC104" s="1906"/>
      <c r="BD104" s="1906"/>
      <c r="BE104" s="1906"/>
      <c r="BF104" s="1906"/>
      <c r="BG104" s="1906"/>
      <c r="BH104" s="1906"/>
      <c r="BI104" s="1906"/>
      <c r="BJ104" s="1918"/>
      <c r="BK104" s="500"/>
      <c r="BL104" s="500"/>
      <c r="BM104" s="500"/>
      <c r="BN104" s="500"/>
      <c r="BO104" s="500"/>
      <c r="BP104" s="500"/>
      <c r="BQ104" s="500"/>
      <c r="BR104" s="500"/>
      <c r="BS104" s="500"/>
      <c r="BT104" s="500"/>
      <c r="BU104" s="500"/>
      <c r="BV104" s="500"/>
      <c r="BW104" s="500"/>
      <c r="BX104" s="500"/>
      <c r="BY104" s="500"/>
      <c r="BZ104" s="500"/>
      <c r="CA104" s="500"/>
      <c r="CB104" s="500"/>
      <c r="CC104" s="500"/>
      <c r="CD104" s="500"/>
      <c r="CE104" s="500"/>
      <c r="CF104" s="500"/>
      <c r="CG104" s="500"/>
      <c r="CH104" s="500"/>
      <c r="CI104" s="500"/>
      <c r="CJ104" s="500"/>
      <c r="CK104" s="500"/>
      <c r="CL104" s="500"/>
      <c r="CM104" s="500"/>
      <c r="CN104" s="500"/>
      <c r="CO104" s="500"/>
      <c r="CP104" s="500"/>
      <c r="CQ104" s="500"/>
      <c r="CR104" s="500"/>
      <c r="CS104" s="500"/>
      <c r="CT104" s="500"/>
      <c r="CU104" s="500"/>
      <c r="CV104" s="500"/>
      <c r="CW104" s="500"/>
      <c r="CX104" s="500"/>
      <c r="CY104" s="500"/>
      <c r="CZ104" s="500"/>
    </row>
    <row r="105" spans="1:104" s="1839" customFormat="1" ht="15" customHeight="1">
      <c r="A105" s="1905" t="s">
        <v>672</v>
      </c>
      <c r="B105" s="1821" t="s">
        <v>673</v>
      </c>
      <c r="C105" s="1906">
        <v>0</v>
      </c>
      <c r="D105" s="1906">
        <v>100.54</v>
      </c>
      <c r="E105" s="1906">
        <v>55.05</v>
      </c>
      <c r="F105" s="1906">
        <v>63.88</v>
      </c>
      <c r="G105" s="1906">
        <v>219.47</v>
      </c>
      <c r="H105" s="1906"/>
      <c r="I105" s="1906">
        <v>0</v>
      </c>
      <c r="J105" s="1906">
        <v>7.53</v>
      </c>
      <c r="K105" s="1906">
        <v>4.12</v>
      </c>
      <c r="L105" s="1906">
        <v>4.78</v>
      </c>
      <c r="M105" s="1906">
        <v>16.43</v>
      </c>
      <c r="N105" s="1906"/>
      <c r="O105" s="1906">
        <v>0</v>
      </c>
      <c r="P105" s="1906">
        <v>7.1</v>
      </c>
      <c r="Q105" s="1906">
        <v>3.89</v>
      </c>
      <c r="R105" s="1906">
        <v>4.51</v>
      </c>
      <c r="S105" s="1906">
        <v>15.51</v>
      </c>
      <c r="T105" s="1906"/>
      <c r="U105" s="1906">
        <v>0</v>
      </c>
      <c r="V105" s="1906">
        <v>0</v>
      </c>
      <c r="W105" s="1906">
        <v>0</v>
      </c>
      <c r="X105" s="1906">
        <v>46.28</v>
      </c>
      <c r="Y105" s="1906">
        <v>46.28</v>
      </c>
      <c r="Z105" s="1906"/>
      <c r="AA105" s="1906">
        <v>0</v>
      </c>
      <c r="AB105" s="1906">
        <v>0</v>
      </c>
      <c r="AC105" s="1906">
        <v>0</v>
      </c>
      <c r="AD105" s="1906">
        <v>0</v>
      </c>
      <c r="AE105" s="1906">
        <v>0</v>
      </c>
      <c r="AF105" s="1906"/>
      <c r="AG105" s="1906">
        <v>0</v>
      </c>
      <c r="AH105" s="1906">
        <v>0</v>
      </c>
      <c r="AI105" s="1906">
        <v>0</v>
      </c>
      <c r="AJ105" s="1906">
        <v>0</v>
      </c>
      <c r="AK105" s="1906">
        <v>0</v>
      </c>
      <c r="AL105" s="1906">
        <v>0</v>
      </c>
      <c r="AM105" s="1906">
        <v>0</v>
      </c>
      <c r="AN105" s="1906">
        <v>0</v>
      </c>
      <c r="AO105" s="1906">
        <v>0</v>
      </c>
      <c r="AP105" s="1906">
        <v>0</v>
      </c>
      <c r="AQ105" s="1906">
        <v>0</v>
      </c>
      <c r="AR105" s="1906"/>
      <c r="AS105" s="1906">
        <v>0</v>
      </c>
      <c r="AT105" s="1906">
        <v>1.99</v>
      </c>
      <c r="AU105" s="1906">
        <v>1.0900000000000001</v>
      </c>
      <c r="AV105" s="1906">
        <v>1.26</v>
      </c>
      <c r="AW105" s="1906">
        <v>4.34</v>
      </c>
      <c r="AX105" s="1906"/>
      <c r="AY105" s="1906">
        <v>0</v>
      </c>
      <c r="AZ105" s="1906">
        <v>10.72</v>
      </c>
      <c r="BA105" s="1906">
        <v>5.87</v>
      </c>
      <c r="BB105" s="1906">
        <v>6.81</v>
      </c>
      <c r="BC105" s="1906">
        <v>23.39</v>
      </c>
      <c r="BD105" s="1906"/>
      <c r="BE105" s="1906">
        <v>0</v>
      </c>
      <c r="BF105" s="1906">
        <v>127.88</v>
      </c>
      <c r="BG105" s="1906">
        <v>70.010000000000005</v>
      </c>
      <c r="BH105" s="1906">
        <v>127.52</v>
      </c>
      <c r="BI105" s="1906">
        <v>325.41000000000003</v>
      </c>
      <c r="BJ105" s="1918"/>
      <c r="BK105" s="500"/>
      <c r="BL105" s="500"/>
      <c r="BM105" s="500"/>
      <c r="BN105" s="500"/>
      <c r="BO105" s="500"/>
      <c r="BP105" s="500"/>
      <c r="BQ105" s="500"/>
      <c r="BR105" s="500"/>
      <c r="BS105" s="500"/>
      <c r="BT105" s="500"/>
      <c r="BU105" s="500"/>
      <c r="BV105" s="500"/>
      <c r="BW105" s="500"/>
      <c r="BX105" s="500"/>
      <c r="BY105" s="500"/>
      <c r="BZ105" s="500"/>
      <c r="CA105" s="500"/>
      <c r="CB105" s="500"/>
      <c r="CC105" s="500"/>
      <c r="CD105" s="500"/>
      <c r="CE105" s="500"/>
      <c r="CF105" s="500"/>
      <c r="CG105" s="500"/>
      <c r="CH105" s="500"/>
      <c r="CI105" s="500"/>
      <c r="CJ105" s="500"/>
      <c r="CK105" s="500"/>
      <c r="CL105" s="500"/>
      <c r="CM105" s="500"/>
      <c r="CN105" s="500"/>
      <c r="CO105" s="500"/>
      <c r="CP105" s="500"/>
      <c r="CQ105" s="500"/>
      <c r="CR105" s="500"/>
      <c r="CS105" s="500"/>
      <c r="CT105" s="500"/>
      <c r="CU105" s="500"/>
      <c r="CV105" s="500"/>
      <c r="CW105" s="500"/>
      <c r="CX105" s="500"/>
      <c r="CY105" s="500"/>
      <c r="CZ105" s="500"/>
    </row>
    <row r="106" spans="1:104" s="1839" customFormat="1" ht="15" customHeight="1">
      <c r="A106" s="1831">
        <v>10</v>
      </c>
      <c r="B106" s="1821" t="s">
        <v>674</v>
      </c>
      <c r="C106" s="1906">
        <v>0</v>
      </c>
      <c r="D106" s="1906">
        <v>0</v>
      </c>
      <c r="E106" s="1906">
        <v>0</v>
      </c>
      <c r="F106" s="1906">
        <v>0</v>
      </c>
      <c r="G106" s="1906">
        <v>0</v>
      </c>
      <c r="H106" s="1906"/>
      <c r="I106" s="1906">
        <v>23.53</v>
      </c>
      <c r="J106" s="1906">
        <v>77.569999999999993</v>
      </c>
      <c r="K106" s="1906">
        <v>1086.73</v>
      </c>
      <c r="L106" s="1906">
        <v>264.94</v>
      </c>
      <c r="M106" s="1906">
        <v>1452.76</v>
      </c>
      <c r="N106" s="1906"/>
      <c r="O106" s="1906">
        <v>2.69</v>
      </c>
      <c r="P106" s="1906">
        <v>8.85</v>
      </c>
      <c r="Q106" s="1906">
        <v>124.03</v>
      </c>
      <c r="R106" s="1906">
        <v>30.6</v>
      </c>
      <c r="S106" s="1906">
        <v>166.17</v>
      </c>
      <c r="T106" s="1906"/>
      <c r="U106" s="1906">
        <v>0</v>
      </c>
      <c r="V106" s="1906">
        <v>0</v>
      </c>
      <c r="W106" s="1906">
        <v>0</v>
      </c>
      <c r="X106" s="1906">
        <v>197.44</v>
      </c>
      <c r="Y106" s="1906">
        <v>197.44</v>
      </c>
      <c r="Z106" s="1906"/>
      <c r="AA106" s="1906">
        <v>0</v>
      </c>
      <c r="AB106" s="1906">
        <v>0</v>
      </c>
      <c r="AC106" s="1906">
        <v>0</v>
      </c>
      <c r="AD106" s="1906">
        <v>0</v>
      </c>
      <c r="AE106" s="1906">
        <v>0</v>
      </c>
      <c r="AF106" s="1906"/>
      <c r="AG106" s="1906">
        <v>0</v>
      </c>
      <c r="AH106" s="1906">
        <v>0</v>
      </c>
      <c r="AI106" s="1906">
        <v>0</v>
      </c>
      <c r="AJ106" s="1906">
        <v>0</v>
      </c>
      <c r="AK106" s="1906">
        <v>0</v>
      </c>
      <c r="AL106" s="1906">
        <v>0</v>
      </c>
      <c r="AM106" s="1906">
        <v>0</v>
      </c>
      <c r="AN106" s="1906">
        <v>0</v>
      </c>
      <c r="AO106" s="1906">
        <v>0</v>
      </c>
      <c r="AP106" s="1906">
        <v>206.52</v>
      </c>
      <c r="AQ106" s="1906">
        <v>206.52</v>
      </c>
      <c r="AR106" s="1906"/>
      <c r="AS106" s="1906">
        <v>0</v>
      </c>
      <c r="AT106" s="1906">
        <v>0</v>
      </c>
      <c r="AU106" s="1906">
        <v>0</v>
      </c>
      <c r="AV106" s="1906">
        <v>0</v>
      </c>
      <c r="AW106" s="1906">
        <v>0</v>
      </c>
      <c r="AX106" s="1906"/>
      <c r="AY106" s="1906">
        <v>5.33</v>
      </c>
      <c r="AZ106" s="1906">
        <v>17.579999999999998</v>
      </c>
      <c r="BA106" s="1906">
        <v>246.27</v>
      </c>
      <c r="BB106" s="1906">
        <v>60.04</v>
      </c>
      <c r="BC106" s="1906">
        <v>329.22</v>
      </c>
      <c r="BD106" s="1906"/>
      <c r="BE106" s="1906">
        <v>31.54</v>
      </c>
      <c r="BF106" s="1906">
        <v>104.01</v>
      </c>
      <c r="BG106" s="1906">
        <v>1457.03</v>
      </c>
      <c r="BH106" s="1906">
        <v>759.54</v>
      </c>
      <c r="BI106" s="1906">
        <v>2352.12</v>
      </c>
      <c r="BJ106" s="1918"/>
      <c r="BK106" s="500"/>
      <c r="BL106" s="500"/>
      <c r="BM106" s="500"/>
      <c r="BN106" s="500"/>
      <c r="BO106" s="500"/>
      <c r="BP106" s="500"/>
      <c r="BQ106" s="500"/>
      <c r="BR106" s="500"/>
      <c r="BS106" s="500"/>
      <c r="BT106" s="500"/>
      <c r="BU106" s="500"/>
      <c r="BV106" s="500"/>
      <c r="BW106" s="500"/>
      <c r="BX106" s="500"/>
      <c r="BY106" s="500"/>
      <c r="BZ106" s="500"/>
      <c r="CA106" s="500"/>
      <c r="CB106" s="500"/>
      <c r="CC106" s="500"/>
      <c r="CD106" s="500"/>
      <c r="CE106" s="500"/>
      <c r="CF106" s="500"/>
      <c r="CG106" s="500"/>
      <c r="CH106" s="500"/>
      <c r="CI106" s="500"/>
      <c r="CJ106" s="500"/>
      <c r="CK106" s="500"/>
      <c r="CL106" s="500"/>
      <c r="CM106" s="500"/>
      <c r="CN106" s="500"/>
      <c r="CO106" s="500"/>
      <c r="CP106" s="500"/>
      <c r="CQ106" s="500"/>
      <c r="CR106" s="500"/>
      <c r="CS106" s="500"/>
      <c r="CT106" s="500"/>
      <c r="CU106" s="500"/>
      <c r="CV106" s="500"/>
      <c r="CW106" s="500"/>
      <c r="CX106" s="500"/>
      <c r="CY106" s="500"/>
      <c r="CZ106" s="500"/>
    </row>
    <row r="107" spans="1:104" s="1839" customFormat="1" ht="15" customHeight="1">
      <c r="A107" s="1831">
        <v>11</v>
      </c>
      <c r="B107" s="1821" t="s">
        <v>675</v>
      </c>
      <c r="C107" s="1906">
        <v>0</v>
      </c>
      <c r="D107" s="1906">
        <v>0</v>
      </c>
      <c r="E107" s="1906">
        <v>0</v>
      </c>
      <c r="F107" s="1906">
        <v>0</v>
      </c>
      <c r="G107" s="1906">
        <v>0</v>
      </c>
      <c r="H107" s="1906"/>
      <c r="I107" s="1906">
        <v>5.64</v>
      </c>
      <c r="J107" s="1906">
        <v>18.600000000000001</v>
      </c>
      <c r="K107" s="1906">
        <v>260.62</v>
      </c>
      <c r="L107" s="1906">
        <v>63.54</v>
      </c>
      <c r="M107" s="1906">
        <v>348.41</v>
      </c>
      <c r="N107" s="1906"/>
      <c r="O107" s="1906">
        <v>0.64</v>
      </c>
      <c r="P107" s="1906">
        <v>2.12</v>
      </c>
      <c r="Q107" s="1906">
        <v>29.75</v>
      </c>
      <c r="R107" s="1906">
        <v>7.34</v>
      </c>
      <c r="S107" s="1906">
        <v>39.85</v>
      </c>
      <c r="T107" s="1906"/>
      <c r="U107" s="1906">
        <v>0</v>
      </c>
      <c r="V107" s="1906">
        <v>0</v>
      </c>
      <c r="W107" s="1906">
        <v>0</v>
      </c>
      <c r="X107" s="1906">
        <v>47.35</v>
      </c>
      <c r="Y107" s="1906">
        <v>47.35</v>
      </c>
      <c r="Z107" s="1906"/>
      <c r="AA107" s="1906">
        <v>0</v>
      </c>
      <c r="AB107" s="1906">
        <v>0</v>
      </c>
      <c r="AC107" s="1906">
        <v>0</v>
      </c>
      <c r="AD107" s="1906">
        <v>0</v>
      </c>
      <c r="AE107" s="1906">
        <v>0</v>
      </c>
      <c r="AF107" s="1906"/>
      <c r="AG107" s="1906">
        <v>0</v>
      </c>
      <c r="AH107" s="1906">
        <v>0</v>
      </c>
      <c r="AI107" s="1906">
        <v>0</v>
      </c>
      <c r="AJ107" s="1906">
        <v>0</v>
      </c>
      <c r="AK107" s="1906">
        <v>0</v>
      </c>
      <c r="AL107" s="1906">
        <v>0</v>
      </c>
      <c r="AM107" s="1906">
        <v>0</v>
      </c>
      <c r="AN107" s="1906">
        <v>0</v>
      </c>
      <c r="AO107" s="1906">
        <v>0</v>
      </c>
      <c r="AP107" s="1906">
        <v>49.53</v>
      </c>
      <c r="AQ107" s="1906">
        <v>49.53</v>
      </c>
      <c r="AR107" s="1906"/>
      <c r="AS107" s="1906">
        <v>0</v>
      </c>
      <c r="AT107" s="1906">
        <v>0</v>
      </c>
      <c r="AU107" s="1906">
        <v>0</v>
      </c>
      <c r="AV107" s="1906">
        <v>0</v>
      </c>
      <c r="AW107" s="1906">
        <v>0</v>
      </c>
      <c r="AX107" s="1906"/>
      <c r="AY107" s="1906">
        <v>1.28</v>
      </c>
      <c r="AZ107" s="1906">
        <v>4.22</v>
      </c>
      <c r="BA107" s="1906">
        <v>59.06</v>
      </c>
      <c r="BB107" s="1906">
        <v>14.4</v>
      </c>
      <c r="BC107" s="1906">
        <v>78.959999999999994</v>
      </c>
      <c r="BD107" s="1906"/>
      <c r="BE107" s="1906">
        <v>7.56</v>
      </c>
      <c r="BF107" s="1906">
        <v>24.94</v>
      </c>
      <c r="BG107" s="1906">
        <v>349.43</v>
      </c>
      <c r="BH107" s="1906">
        <v>182.15</v>
      </c>
      <c r="BI107" s="1906">
        <v>564.09</v>
      </c>
      <c r="BJ107" s="1918"/>
      <c r="BK107" s="500"/>
      <c r="BL107" s="500"/>
      <c r="BM107" s="500"/>
      <c r="BN107" s="500"/>
      <c r="BO107" s="500"/>
      <c r="BP107" s="500"/>
      <c r="BQ107" s="500"/>
      <c r="BR107" s="500"/>
      <c r="BS107" s="500"/>
      <c r="BT107" s="500"/>
      <c r="BU107" s="500"/>
      <c r="BV107" s="500"/>
      <c r="BW107" s="500"/>
      <c r="BX107" s="500"/>
      <c r="BY107" s="500"/>
      <c r="BZ107" s="500"/>
      <c r="CA107" s="500"/>
      <c r="CB107" s="500"/>
      <c r="CC107" s="500"/>
      <c r="CD107" s="500"/>
      <c r="CE107" s="500"/>
      <c r="CF107" s="500"/>
      <c r="CG107" s="500"/>
      <c r="CH107" s="500"/>
      <c r="CI107" s="500"/>
      <c r="CJ107" s="500"/>
      <c r="CK107" s="500"/>
      <c r="CL107" s="500"/>
      <c r="CM107" s="500"/>
      <c r="CN107" s="500"/>
      <c r="CO107" s="500"/>
      <c r="CP107" s="500"/>
      <c r="CQ107" s="500"/>
      <c r="CR107" s="500"/>
      <c r="CS107" s="500"/>
      <c r="CT107" s="500"/>
      <c r="CU107" s="500"/>
      <c r="CV107" s="500"/>
      <c r="CW107" s="500"/>
      <c r="CX107" s="500"/>
      <c r="CY107" s="500"/>
      <c r="CZ107" s="500"/>
    </row>
    <row r="108" spans="1:104" s="1839" customFormat="1" ht="15" customHeight="1">
      <c r="A108" s="1831">
        <v>12</v>
      </c>
      <c r="B108" s="1821" t="s">
        <v>676</v>
      </c>
      <c r="C108" s="1906">
        <v>0</v>
      </c>
      <c r="D108" s="1906">
        <v>0</v>
      </c>
      <c r="E108" s="1906">
        <v>0</v>
      </c>
      <c r="F108" s="1906">
        <v>0</v>
      </c>
      <c r="G108" s="1906">
        <v>0</v>
      </c>
      <c r="H108" s="1906"/>
      <c r="I108" s="1906">
        <v>0</v>
      </c>
      <c r="J108" s="1906">
        <v>0</v>
      </c>
      <c r="K108" s="1906">
        <v>5.55</v>
      </c>
      <c r="L108" s="1906">
        <v>4.09</v>
      </c>
      <c r="M108" s="1906">
        <v>9.65</v>
      </c>
      <c r="N108" s="1906"/>
      <c r="O108" s="1906">
        <v>0</v>
      </c>
      <c r="P108" s="1906">
        <v>0</v>
      </c>
      <c r="Q108" s="1906">
        <v>0.63</v>
      </c>
      <c r="R108" s="1906">
        <v>0</v>
      </c>
      <c r="S108" s="1906">
        <v>0.63</v>
      </c>
      <c r="T108" s="1906"/>
      <c r="U108" s="1906">
        <v>0</v>
      </c>
      <c r="V108" s="1906">
        <v>0</v>
      </c>
      <c r="W108" s="1906">
        <v>0</v>
      </c>
      <c r="X108" s="1906">
        <v>3.05</v>
      </c>
      <c r="Y108" s="1906">
        <v>3.05</v>
      </c>
      <c r="Z108" s="1906"/>
      <c r="AA108" s="1906">
        <v>0</v>
      </c>
      <c r="AB108" s="1906">
        <v>0</v>
      </c>
      <c r="AC108" s="1906">
        <v>0</v>
      </c>
      <c r="AD108" s="1906">
        <v>0</v>
      </c>
      <c r="AE108" s="1906">
        <v>0</v>
      </c>
      <c r="AF108" s="1906"/>
      <c r="AG108" s="1906">
        <v>0</v>
      </c>
      <c r="AH108" s="1906">
        <v>0</v>
      </c>
      <c r="AI108" s="1906">
        <v>0</v>
      </c>
      <c r="AJ108" s="1906">
        <v>0</v>
      </c>
      <c r="AK108" s="1906">
        <v>0</v>
      </c>
      <c r="AL108" s="1906">
        <v>0</v>
      </c>
      <c r="AM108" s="1906">
        <v>0</v>
      </c>
      <c r="AN108" s="1906">
        <v>0</v>
      </c>
      <c r="AO108" s="1906">
        <v>0</v>
      </c>
      <c r="AP108" s="1906">
        <v>3.19</v>
      </c>
      <c r="AQ108" s="1906">
        <v>3.19</v>
      </c>
      <c r="AR108" s="1906"/>
      <c r="AS108" s="1906">
        <v>0</v>
      </c>
      <c r="AT108" s="1906">
        <v>0</v>
      </c>
      <c r="AU108" s="1906">
        <v>0</v>
      </c>
      <c r="AV108" s="1906">
        <v>0</v>
      </c>
      <c r="AW108" s="1906">
        <v>0</v>
      </c>
      <c r="AX108" s="1906"/>
      <c r="AY108" s="1906">
        <v>0</v>
      </c>
      <c r="AZ108" s="1906">
        <v>0</v>
      </c>
      <c r="BA108" s="1906">
        <v>1.26</v>
      </c>
      <c r="BB108" s="1906">
        <v>0.93</v>
      </c>
      <c r="BC108" s="1906">
        <v>2.19</v>
      </c>
      <c r="BD108" s="1906"/>
      <c r="BE108" s="1906">
        <v>0</v>
      </c>
      <c r="BF108" s="1906">
        <v>0</v>
      </c>
      <c r="BG108" s="1906">
        <v>7.45</v>
      </c>
      <c r="BH108" s="1906">
        <v>11.26</v>
      </c>
      <c r="BI108" s="1906">
        <v>18.7</v>
      </c>
      <c r="BJ108" s="1918"/>
      <c r="BK108" s="500"/>
      <c r="BL108" s="500"/>
      <c r="BM108" s="500"/>
      <c r="BN108" s="500"/>
      <c r="BO108" s="500"/>
      <c r="BP108" s="500"/>
      <c r="BQ108" s="500"/>
      <c r="BR108" s="500"/>
      <c r="BS108" s="500"/>
      <c r="BT108" s="500"/>
      <c r="BU108" s="500"/>
      <c r="BV108" s="500"/>
      <c r="BW108" s="500"/>
      <c r="BX108" s="500"/>
      <c r="BY108" s="500"/>
      <c r="BZ108" s="500"/>
      <c r="CA108" s="500"/>
      <c r="CB108" s="500"/>
      <c r="CC108" s="500"/>
      <c r="CD108" s="500"/>
      <c r="CE108" s="500"/>
      <c r="CF108" s="500"/>
      <c r="CG108" s="500"/>
      <c r="CH108" s="500"/>
      <c r="CI108" s="500"/>
      <c r="CJ108" s="500"/>
      <c r="CK108" s="500"/>
      <c r="CL108" s="500"/>
      <c r="CM108" s="500"/>
      <c r="CN108" s="500"/>
      <c r="CO108" s="500"/>
      <c r="CP108" s="500"/>
      <c r="CQ108" s="500"/>
      <c r="CR108" s="500"/>
      <c r="CS108" s="500"/>
      <c r="CT108" s="500"/>
      <c r="CU108" s="500"/>
      <c r="CV108" s="500"/>
      <c r="CW108" s="500"/>
      <c r="CX108" s="500"/>
      <c r="CY108" s="500"/>
      <c r="CZ108" s="500"/>
    </row>
    <row r="109" spans="1:104" s="1839" customFormat="1" ht="15" customHeight="1">
      <c r="A109" s="1831">
        <v>13</v>
      </c>
      <c r="B109" s="1821" t="s">
        <v>677</v>
      </c>
      <c r="C109" s="1906">
        <v>0</v>
      </c>
      <c r="D109" s="1906">
        <v>0</v>
      </c>
      <c r="E109" s="1906">
        <v>0</v>
      </c>
      <c r="F109" s="1906">
        <v>0</v>
      </c>
      <c r="G109" s="1906">
        <v>0</v>
      </c>
      <c r="H109" s="1906"/>
      <c r="I109" s="1906">
        <v>15.1</v>
      </c>
      <c r="J109" s="1906">
        <v>10.68</v>
      </c>
      <c r="K109" s="1906">
        <v>111.86</v>
      </c>
      <c r="L109" s="1906">
        <v>34.01</v>
      </c>
      <c r="M109" s="1906">
        <v>171.65</v>
      </c>
      <c r="N109" s="1906"/>
      <c r="O109" s="1906">
        <v>4.24</v>
      </c>
      <c r="P109" s="1906">
        <v>3</v>
      </c>
      <c r="Q109" s="1906">
        <v>31.43</v>
      </c>
      <c r="R109" s="1906">
        <v>9.56</v>
      </c>
      <c r="S109" s="1906">
        <v>48.23</v>
      </c>
      <c r="T109" s="1906"/>
      <c r="U109" s="1906">
        <v>0</v>
      </c>
      <c r="V109" s="1906">
        <v>0</v>
      </c>
      <c r="W109" s="1906">
        <v>0</v>
      </c>
      <c r="X109" s="1906">
        <v>80.040000000000006</v>
      </c>
      <c r="Y109" s="1906">
        <v>80.040000000000006</v>
      </c>
      <c r="Z109" s="1906"/>
      <c r="AA109" s="1906">
        <v>0</v>
      </c>
      <c r="AB109" s="1906">
        <v>0</v>
      </c>
      <c r="AC109" s="1906">
        <v>0</v>
      </c>
      <c r="AD109" s="1906">
        <v>0</v>
      </c>
      <c r="AE109" s="1906">
        <v>0</v>
      </c>
      <c r="AF109" s="1906"/>
      <c r="AG109" s="1906">
        <v>0</v>
      </c>
      <c r="AH109" s="1906">
        <v>0</v>
      </c>
      <c r="AI109" s="1906">
        <v>0</v>
      </c>
      <c r="AJ109" s="1906">
        <v>0</v>
      </c>
      <c r="AK109" s="1906">
        <v>0</v>
      </c>
      <c r="AL109" s="1906">
        <v>0</v>
      </c>
      <c r="AM109" s="1906">
        <v>0</v>
      </c>
      <c r="AN109" s="1906">
        <v>0</v>
      </c>
      <c r="AO109" s="1906">
        <v>0</v>
      </c>
      <c r="AP109" s="1906">
        <v>0</v>
      </c>
      <c r="AQ109" s="1906">
        <v>0</v>
      </c>
      <c r="AR109" s="1906"/>
      <c r="AS109" s="1906">
        <v>16.68</v>
      </c>
      <c r="AT109" s="1906">
        <v>11.8</v>
      </c>
      <c r="AU109" s="1906">
        <v>123.52</v>
      </c>
      <c r="AV109" s="1906">
        <v>37.549999999999997</v>
      </c>
      <c r="AW109" s="1906">
        <v>189.54</v>
      </c>
      <c r="AX109" s="1906"/>
      <c r="AY109" s="1906">
        <v>0</v>
      </c>
      <c r="AZ109" s="1906">
        <v>0</v>
      </c>
      <c r="BA109" s="1906">
        <v>0</v>
      </c>
      <c r="BB109" s="1906">
        <v>0</v>
      </c>
      <c r="BC109" s="1906">
        <v>0</v>
      </c>
      <c r="BD109" s="1906"/>
      <c r="BE109" s="1906">
        <v>36.020000000000003</v>
      </c>
      <c r="BF109" s="1906">
        <v>25.48</v>
      </c>
      <c r="BG109" s="1906">
        <v>266.81</v>
      </c>
      <c r="BH109" s="1906">
        <v>161.15</v>
      </c>
      <c r="BI109" s="1906">
        <v>489.46</v>
      </c>
      <c r="BJ109" s="1918"/>
      <c r="BK109" s="500"/>
      <c r="BL109" s="500"/>
      <c r="BM109" s="500"/>
      <c r="BN109" s="500"/>
      <c r="BO109" s="500"/>
      <c r="BP109" s="500"/>
      <c r="BQ109" s="500"/>
      <c r="BR109" s="500"/>
      <c r="BS109" s="500"/>
      <c r="BT109" s="500"/>
      <c r="BU109" s="500"/>
      <c r="BV109" s="500"/>
      <c r="BW109" s="500"/>
      <c r="BX109" s="500"/>
      <c r="BY109" s="500"/>
      <c r="BZ109" s="500"/>
      <c r="CA109" s="500"/>
      <c r="CB109" s="500"/>
      <c r="CC109" s="500"/>
      <c r="CD109" s="500"/>
      <c r="CE109" s="500"/>
      <c r="CF109" s="500"/>
      <c r="CG109" s="500"/>
      <c r="CH109" s="500"/>
      <c r="CI109" s="500"/>
      <c r="CJ109" s="500"/>
      <c r="CK109" s="500"/>
      <c r="CL109" s="500"/>
      <c r="CM109" s="500"/>
      <c r="CN109" s="500"/>
      <c r="CO109" s="500"/>
      <c r="CP109" s="500"/>
      <c r="CQ109" s="500"/>
      <c r="CR109" s="500"/>
      <c r="CS109" s="500"/>
      <c r="CT109" s="500"/>
      <c r="CU109" s="500"/>
      <c r="CV109" s="500"/>
      <c r="CW109" s="500"/>
      <c r="CX109" s="500"/>
      <c r="CY109" s="500"/>
      <c r="CZ109" s="500"/>
    </row>
    <row r="110" spans="1:104" s="1839" customFormat="1" ht="15" customHeight="1">
      <c r="A110" s="1831">
        <v>14</v>
      </c>
      <c r="B110" s="1821" t="s">
        <v>678</v>
      </c>
      <c r="C110" s="1906">
        <v>0</v>
      </c>
      <c r="D110" s="1906">
        <v>0</v>
      </c>
      <c r="E110" s="1906">
        <v>0</v>
      </c>
      <c r="F110" s="1906">
        <v>0</v>
      </c>
      <c r="G110" s="1906">
        <v>0</v>
      </c>
      <c r="H110" s="1906"/>
      <c r="I110" s="1906">
        <v>4.34</v>
      </c>
      <c r="J110" s="1906">
        <v>8.16</v>
      </c>
      <c r="K110" s="1906">
        <v>53.11</v>
      </c>
      <c r="L110" s="1906">
        <v>14.87</v>
      </c>
      <c r="M110" s="1906">
        <v>80.489999999999995</v>
      </c>
      <c r="N110" s="1906"/>
      <c r="O110" s="1906">
        <v>0.22</v>
      </c>
      <c r="P110" s="1906">
        <v>2.29</v>
      </c>
      <c r="Q110" s="1906">
        <v>14.92</v>
      </c>
      <c r="R110" s="1906">
        <v>4.18</v>
      </c>
      <c r="S110" s="1906">
        <v>21.62</v>
      </c>
      <c r="T110" s="1906"/>
      <c r="U110" s="1906">
        <v>0</v>
      </c>
      <c r="V110" s="1906">
        <v>0</v>
      </c>
      <c r="W110" s="1906">
        <v>0</v>
      </c>
      <c r="X110" s="1906">
        <v>35</v>
      </c>
      <c r="Y110" s="1906">
        <v>35</v>
      </c>
      <c r="Z110" s="1906"/>
      <c r="AA110" s="1906">
        <v>0</v>
      </c>
      <c r="AB110" s="1906">
        <v>0</v>
      </c>
      <c r="AC110" s="1906">
        <v>0</v>
      </c>
      <c r="AD110" s="1906">
        <v>0</v>
      </c>
      <c r="AE110" s="1906">
        <v>0</v>
      </c>
      <c r="AF110" s="1906"/>
      <c r="AG110" s="1906">
        <v>0</v>
      </c>
      <c r="AH110" s="1906">
        <v>0</v>
      </c>
      <c r="AI110" s="1906">
        <v>0</v>
      </c>
      <c r="AJ110" s="1906">
        <v>0</v>
      </c>
      <c r="AK110" s="1906">
        <v>0</v>
      </c>
      <c r="AL110" s="1906">
        <v>0</v>
      </c>
      <c r="AM110" s="1906">
        <v>0</v>
      </c>
      <c r="AN110" s="1906">
        <v>0</v>
      </c>
      <c r="AO110" s="1906">
        <v>0</v>
      </c>
      <c r="AP110" s="1906">
        <v>0</v>
      </c>
      <c r="AQ110" s="1906">
        <v>0</v>
      </c>
      <c r="AR110" s="1906"/>
      <c r="AS110" s="1906">
        <v>4.79</v>
      </c>
      <c r="AT110" s="1906">
        <v>9.01</v>
      </c>
      <c r="AU110" s="1906">
        <v>58.65</v>
      </c>
      <c r="AV110" s="1906">
        <v>16.420000000000002</v>
      </c>
      <c r="AW110" s="1906">
        <v>88.87</v>
      </c>
      <c r="AX110" s="1906"/>
      <c r="AY110" s="1906">
        <v>0</v>
      </c>
      <c r="AZ110" s="1906">
        <v>0</v>
      </c>
      <c r="BA110" s="1906">
        <v>0</v>
      </c>
      <c r="BB110" s="1906">
        <v>0</v>
      </c>
      <c r="BC110" s="1906">
        <v>0</v>
      </c>
      <c r="BD110" s="1906"/>
      <c r="BE110" s="1906">
        <v>10.35</v>
      </c>
      <c r="BF110" s="1906">
        <v>19.47</v>
      </c>
      <c r="BG110" s="1906">
        <v>126.68</v>
      </c>
      <c r="BH110" s="1906">
        <v>70.48</v>
      </c>
      <c r="BI110" s="1906">
        <v>226.98</v>
      </c>
      <c r="BJ110" s="1918"/>
      <c r="BK110" s="500"/>
      <c r="BL110" s="500"/>
      <c r="BM110" s="500"/>
      <c r="BN110" s="500"/>
      <c r="BO110" s="500"/>
      <c r="BP110" s="500"/>
      <c r="BQ110" s="500"/>
      <c r="BR110" s="500"/>
      <c r="BS110" s="500"/>
      <c r="BT110" s="500"/>
      <c r="BU110" s="500"/>
      <c r="BV110" s="500"/>
      <c r="BW110" s="500"/>
      <c r="BX110" s="500"/>
      <c r="BY110" s="500"/>
      <c r="BZ110" s="500"/>
      <c r="CA110" s="500"/>
      <c r="CB110" s="500"/>
      <c r="CC110" s="500"/>
      <c r="CD110" s="500"/>
      <c r="CE110" s="500"/>
      <c r="CF110" s="500"/>
      <c r="CG110" s="500"/>
      <c r="CH110" s="500"/>
      <c r="CI110" s="500"/>
      <c r="CJ110" s="500"/>
      <c r="CK110" s="500"/>
      <c r="CL110" s="500"/>
      <c r="CM110" s="500"/>
      <c r="CN110" s="500"/>
      <c r="CO110" s="500"/>
      <c r="CP110" s="500"/>
      <c r="CQ110" s="500"/>
      <c r="CR110" s="500"/>
      <c r="CS110" s="500"/>
      <c r="CT110" s="500"/>
      <c r="CU110" s="500"/>
      <c r="CV110" s="500"/>
      <c r="CW110" s="500"/>
      <c r="CX110" s="500"/>
      <c r="CY110" s="500"/>
      <c r="CZ110" s="500"/>
    </row>
    <row r="111" spans="1:104" s="1839" customFormat="1" ht="15" customHeight="1">
      <c r="A111" s="1831">
        <v>15</v>
      </c>
      <c r="B111" s="1821" t="s">
        <v>679</v>
      </c>
      <c r="C111" s="1906">
        <v>0</v>
      </c>
      <c r="D111" s="1906">
        <v>0</v>
      </c>
      <c r="E111" s="1906">
        <v>0</v>
      </c>
      <c r="F111" s="1906">
        <v>0</v>
      </c>
      <c r="G111" s="1906">
        <v>0</v>
      </c>
      <c r="H111" s="1906"/>
      <c r="I111" s="1906">
        <v>0</v>
      </c>
      <c r="J111" s="1906">
        <v>0</v>
      </c>
      <c r="K111" s="1906">
        <v>6.52</v>
      </c>
      <c r="L111" s="1906">
        <v>3.63</v>
      </c>
      <c r="M111" s="1906">
        <v>10.15</v>
      </c>
      <c r="N111" s="1906"/>
      <c r="O111" s="1906">
        <v>0</v>
      </c>
      <c r="P111" s="1906">
        <v>0</v>
      </c>
      <c r="Q111" s="1906">
        <v>1.83</v>
      </c>
      <c r="R111" s="1906">
        <v>1.02</v>
      </c>
      <c r="S111" s="1906">
        <v>2.85</v>
      </c>
      <c r="T111" s="1906"/>
      <c r="U111" s="1906">
        <v>0</v>
      </c>
      <c r="V111" s="1906">
        <v>0</v>
      </c>
      <c r="W111" s="1906">
        <v>0</v>
      </c>
      <c r="X111" s="1906">
        <v>8.5399999999999991</v>
      </c>
      <c r="Y111" s="1906">
        <v>8.5399999999999991</v>
      </c>
      <c r="Z111" s="1906"/>
      <c r="AA111" s="1906">
        <v>0</v>
      </c>
      <c r="AB111" s="1906">
        <v>0</v>
      </c>
      <c r="AC111" s="1906">
        <v>0</v>
      </c>
      <c r="AD111" s="1906">
        <v>0</v>
      </c>
      <c r="AE111" s="1906">
        <v>0</v>
      </c>
      <c r="AF111" s="1906"/>
      <c r="AG111" s="1906">
        <v>0</v>
      </c>
      <c r="AH111" s="1906">
        <v>0</v>
      </c>
      <c r="AI111" s="1906">
        <v>0</v>
      </c>
      <c r="AJ111" s="1906">
        <v>0</v>
      </c>
      <c r="AK111" s="1906">
        <v>0</v>
      </c>
      <c r="AL111" s="1906">
        <v>0</v>
      </c>
      <c r="AM111" s="1906">
        <v>0</v>
      </c>
      <c r="AN111" s="1906">
        <v>0</v>
      </c>
      <c r="AO111" s="1906">
        <v>0</v>
      </c>
      <c r="AP111" s="1906">
        <v>0</v>
      </c>
      <c r="AQ111" s="1906">
        <v>0</v>
      </c>
      <c r="AR111" s="1906"/>
      <c r="AS111" s="1906">
        <v>0</v>
      </c>
      <c r="AT111" s="1906">
        <v>0</v>
      </c>
      <c r="AU111" s="1906">
        <v>7.2</v>
      </c>
      <c r="AV111" s="1906">
        <v>4.01</v>
      </c>
      <c r="AW111" s="1906">
        <v>11.2</v>
      </c>
      <c r="AX111" s="1906"/>
      <c r="AY111" s="1906">
        <v>0</v>
      </c>
      <c r="AZ111" s="1906">
        <v>0</v>
      </c>
      <c r="BA111" s="1906">
        <v>0</v>
      </c>
      <c r="BB111" s="1906">
        <v>0</v>
      </c>
      <c r="BC111" s="1906">
        <v>0</v>
      </c>
      <c r="BD111" s="1906"/>
      <c r="BE111" s="1906">
        <v>0</v>
      </c>
      <c r="BF111" s="1906">
        <v>0</v>
      </c>
      <c r="BG111" s="1906">
        <v>15.54</v>
      </c>
      <c r="BH111" s="1906">
        <v>17.190000000000001</v>
      </c>
      <c r="BI111" s="1906">
        <v>32.74</v>
      </c>
      <c r="BJ111" s="1918"/>
      <c r="BK111" s="500"/>
      <c r="BL111" s="500"/>
      <c r="BM111" s="500"/>
      <c r="BN111" s="500"/>
      <c r="BO111" s="500"/>
      <c r="BP111" s="500"/>
      <c r="BQ111" s="500"/>
      <c r="BR111" s="500"/>
      <c r="BS111" s="500"/>
      <c r="BT111" s="500"/>
      <c r="BU111" s="500"/>
      <c r="BV111" s="500"/>
      <c r="BW111" s="500"/>
      <c r="BX111" s="500"/>
      <c r="BY111" s="500"/>
      <c r="BZ111" s="500"/>
      <c r="CA111" s="500"/>
      <c r="CB111" s="500"/>
      <c r="CC111" s="500"/>
      <c r="CD111" s="500"/>
      <c r="CE111" s="500"/>
      <c r="CF111" s="500"/>
      <c r="CG111" s="500"/>
      <c r="CH111" s="500"/>
      <c r="CI111" s="500"/>
      <c r="CJ111" s="500"/>
      <c r="CK111" s="500"/>
      <c r="CL111" s="500"/>
      <c r="CM111" s="500"/>
      <c r="CN111" s="500"/>
      <c r="CO111" s="500"/>
      <c r="CP111" s="500"/>
      <c r="CQ111" s="500"/>
      <c r="CR111" s="500"/>
      <c r="CS111" s="500"/>
      <c r="CT111" s="500"/>
      <c r="CU111" s="500"/>
      <c r="CV111" s="500"/>
      <c r="CW111" s="500"/>
      <c r="CX111" s="500"/>
      <c r="CY111" s="500"/>
      <c r="CZ111" s="500"/>
    </row>
    <row r="112" spans="1:104" s="1839" customFormat="1" ht="15" customHeight="1">
      <c r="A112" s="1831">
        <v>16</v>
      </c>
      <c r="B112" s="1821" t="s">
        <v>680</v>
      </c>
      <c r="C112" s="1906">
        <v>0</v>
      </c>
      <c r="D112" s="1906">
        <v>0</v>
      </c>
      <c r="E112" s="1906">
        <v>0</v>
      </c>
      <c r="F112" s="1906">
        <v>0</v>
      </c>
      <c r="G112" s="1906">
        <v>0</v>
      </c>
      <c r="H112" s="1906"/>
      <c r="I112" s="1906">
        <v>0</v>
      </c>
      <c r="J112" s="1906">
        <v>3.65</v>
      </c>
      <c r="K112" s="1906">
        <v>65.58</v>
      </c>
      <c r="L112" s="1906">
        <v>23.62</v>
      </c>
      <c r="M112" s="1906">
        <v>92.86</v>
      </c>
      <c r="N112" s="1906"/>
      <c r="O112" s="1906">
        <v>0</v>
      </c>
      <c r="P112" s="1906">
        <v>1.7</v>
      </c>
      <c r="Q112" s="1906">
        <v>36.51</v>
      </c>
      <c r="R112" s="1906">
        <v>12.97</v>
      </c>
      <c r="S112" s="1906">
        <v>51.18</v>
      </c>
      <c r="T112" s="1906"/>
      <c r="U112" s="1906">
        <v>0</v>
      </c>
      <c r="V112" s="1906">
        <v>0</v>
      </c>
      <c r="W112" s="1906">
        <v>0</v>
      </c>
      <c r="X112" s="1906">
        <v>136.5</v>
      </c>
      <c r="Y112" s="1906">
        <v>136.5</v>
      </c>
      <c r="Z112" s="1906"/>
      <c r="AA112" s="1906">
        <v>0</v>
      </c>
      <c r="AB112" s="1906">
        <v>0</v>
      </c>
      <c r="AC112" s="1906">
        <v>0</v>
      </c>
      <c r="AD112" s="1906">
        <v>31.55</v>
      </c>
      <c r="AE112" s="1906">
        <v>31.55</v>
      </c>
      <c r="AF112" s="1906"/>
      <c r="AG112" s="1906">
        <v>0</v>
      </c>
      <c r="AH112" s="1906">
        <v>0</v>
      </c>
      <c r="AI112" s="1906">
        <v>0</v>
      </c>
      <c r="AJ112" s="1906">
        <v>0</v>
      </c>
      <c r="AK112" s="1906">
        <v>0</v>
      </c>
      <c r="AL112" s="1906">
        <v>0</v>
      </c>
      <c r="AM112" s="1906">
        <v>0</v>
      </c>
      <c r="AN112" s="1906">
        <v>0</v>
      </c>
      <c r="AO112" s="1906">
        <v>0</v>
      </c>
      <c r="AP112" s="1906">
        <v>0</v>
      </c>
      <c r="AQ112" s="1906">
        <v>0</v>
      </c>
      <c r="AR112" s="1906"/>
      <c r="AS112" s="1906">
        <v>0</v>
      </c>
      <c r="AT112" s="1906">
        <v>1.32</v>
      </c>
      <c r="AU112" s="1906">
        <v>17.260000000000002</v>
      </c>
      <c r="AV112" s="1906">
        <v>6.34</v>
      </c>
      <c r="AW112" s="1906">
        <v>24.92</v>
      </c>
      <c r="AX112" s="1906"/>
      <c r="AY112" s="1906">
        <v>0</v>
      </c>
      <c r="AZ112" s="1906">
        <v>1.01</v>
      </c>
      <c r="BA112" s="1906">
        <v>19.28</v>
      </c>
      <c r="BB112" s="1906">
        <v>6.91</v>
      </c>
      <c r="BC112" s="1906">
        <v>27.2</v>
      </c>
      <c r="BD112" s="1906"/>
      <c r="BE112" s="1906">
        <v>0</v>
      </c>
      <c r="BF112" s="1906">
        <v>7.68</v>
      </c>
      <c r="BG112" s="1906">
        <v>138.63</v>
      </c>
      <c r="BH112" s="1906">
        <v>217.89</v>
      </c>
      <c r="BI112" s="1906">
        <v>364.21</v>
      </c>
      <c r="BJ112" s="1918"/>
      <c r="BK112" s="500"/>
      <c r="BL112" s="500"/>
      <c r="BM112" s="500"/>
      <c r="BN112" s="500"/>
      <c r="BO112" s="500"/>
      <c r="BP112" s="500"/>
      <c r="BQ112" s="500"/>
      <c r="BR112" s="500"/>
      <c r="BS112" s="500"/>
      <c r="BT112" s="500"/>
      <c r="BU112" s="500"/>
      <c r="BV112" s="500"/>
      <c r="BW112" s="500"/>
      <c r="BX112" s="500"/>
      <c r="BY112" s="500"/>
      <c r="BZ112" s="500"/>
      <c r="CA112" s="500"/>
      <c r="CB112" s="500"/>
      <c r="CC112" s="500"/>
      <c r="CD112" s="500"/>
      <c r="CE112" s="500"/>
      <c r="CF112" s="500"/>
      <c r="CG112" s="500"/>
      <c r="CH112" s="500"/>
      <c r="CI112" s="500"/>
      <c r="CJ112" s="500"/>
      <c r="CK112" s="500"/>
      <c r="CL112" s="500"/>
      <c r="CM112" s="500"/>
      <c r="CN112" s="500"/>
      <c r="CO112" s="500"/>
      <c r="CP112" s="500"/>
      <c r="CQ112" s="500"/>
      <c r="CR112" s="500"/>
      <c r="CS112" s="500"/>
      <c r="CT112" s="500"/>
      <c r="CU112" s="500"/>
      <c r="CV112" s="500"/>
      <c r="CW112" s="500"/>
      <c r="CX112" s="500"/>
      <c r="CY112" s="500"/>
      <c r="CZ112" s="500"/>
    </row>
    <row r="113" spans="1:104" s="1839" customFormat="1" ht="15.6" customHeight="1">
      <c r="A113" s="1831">
        <v>17</v>
      </c>
      <c r="B113" s="1821" t="s">
        <v>681</v>
      </c>
      <c r="C113" s="1906">
        <v>0</v>
      </c>
      <c r="D113" s="1906">
        <v>0</v>
      </c>
      <c r="E113" s="1906">
        <v>0</v>
      </c>
      <c r="F113" s="1906">
        <v>0</v>
      </c>
      <c r="G113" s="1906">
        <v>0</v>
      </c>
      <c r="H113" s="1906"/>
      <c r="I113" s="1906">
        <v>25.45</v>
      </c>
      <c r="J113" s="1906">
        <v>8.26</v>
      </c>
      <c r="K113" s="1906">
        <v>250.73</v>
      </c>
      <c r="L113" s="1906">
        <v>114.67</v>
      </c>
      <c r="M113" s="1906">
        <v>399.11</v>
      </c>
      <c r="N113" s="1906"/>
      <c r="O113" s="1906">
        <v>40.42</v>
      </c>
      <c r="P113" s="1906">
        <v>13.12</v>
      </c>
      <c r="Q113" s="1906">
        <v>398.16</v>
      </c>
      <c r="R113" s="1906">
        <v>182.09</v>
      </c>
      <c r="S113" s="1906">
        <v>633.79</v>
      </c>
      <c r="T113" s="1906"/>
      <c r="U113" s="1906">
        <v>0</v>
      </c>
      <c r="V113" s="1906">
        <v>0</v>
      </c>
      <c r="W113" s="1906">
        <v>0</v>
      </c>
      <c r="X113" s="1906">
        <v>103.93</v>
      </c>
      <c r="Y113" s="1906">
        <v>103.93</v>
      </c>
      <c r="Z113" s="1906"/>
      <c r="AA113" s="1906">
        <v>0</v>
      </c>
      <c r="AB113" s="1906">
        <v>0</v>
      </c>
      <c r="AC113" s="1906">
        <v>0</v>
      </c>
      <c r="AD113" s="1906">
        <v>123.09</v>
      </c>
      <c r="AE113" s="1906">
        <v>123.09</v>
      </c>
      <c r="AF113" s="1906"/>
      <c r="AG113" s="1906">
        <v>0</v>
      </c>
      <c r="AH113" s="1906">
        <v>0</v>
      </c>
      <c r="AI113" s="1906">
        <v>0</v>
      </c>
      <c r="AJ113" s="1906">
        <v>0</v>
      </c>
      <c r="AK113" s="1906">
        <v>0</v>
      </c>
      <c r="AL113" s="1906">
        <v>0</v>
      </c>
      <c r="AM113" s="1906">
        <v>0</v>
      </c>
      <c r="AN113" s="1906">
        <v>0</v>
      </c>
      <c r="AO113" s="1906">
        <v>0</v>
      </c>
      <c r="AP113" s="1906">
        <v>0</v>
      </c>
      <c r="AQ113" s="1906">
        <v>0</v>
      </c>
      <c r="AR113" s="1906"/>
      <c r="AS113" s="1906">
        <v>6.72</v>
      </c>
      <c r="AT113" s="1906">
        <v>2.1800000000000002</v>
      </c>
      <c r="AU113" s="1906">
        <v>66.180000000000007</v>
      </c>
      <c r="AV113" s="1906">
        <v>30.27</v>
      </c>
      <c r="AW113" s="1906">
        <v>105.35</v>
      </c>
      <c r="AX113" s="1906"/>
      <c r="AY113" s="1906">
        <v>9.82</v>
      </c>
      <c r="AZ113" s="1906">
        <v>3.19</v>
      </c>
      <c r="BA113" s="1906">
        <v>96.74</v>
      </c>
      <c r="BB113" s="1906">
        <v>44.24</v>
      </c>
      <c r="BC113" s="1906">
        <v>153.97999999999999</v>
      </c>
      <c r="BD113" s="1906"/>
      <c r="BE113" s="1906">
        <v>82.4</v>
      </c>
      <c r="BF113" s="1906">
        <v>26.75</v>
      </c>
      <c r="BG113" s="1906">
        <v>811.8</v>
      </c>
      <c r="BH113" s="1906">
        <v>598.29999999999995</v>
      </c>
      <c r="BI113" s="1906">
        <v>1519.26</v>
      </c>
      <c r="BJ113" s="1918"/>
      <c r="BK113" s="500"/>
      <c r="BL113" s="500"/>
      <c r="BM113" s="500"/>
      <c r="BN113" s="500"/>
      <c r="BO113" s="500"/>
      <c r="BP113" s="500"/>
      <c r="BQ113" s="500"/>
      <c r="BR113" s="500"/>
      <c r="BS113" s="500"/>
      <c r="BT113" s="500"/>
      <c r="BU113" s="500"/>
      <c r="BV113" s="500"/>
      <c r="BW113" s="500"/>
      <c r="BX113" s="500"/>
      <c r="BY113" s="500"/>
      <c r="BZ113" s="500"/>
      <c r="CA113" s="500"/>
      <c r="CB113" s="500"/>
      <c r="CC113" s="500"/>
      <c r="CD113" s="500"/>
      <c r="CE113" s="500"/>
      <c r="CF113" s="500"/>
      <c r="CG113" s="500"/>
      <c r="CH113" s="500"/>
      <c r="CI113" s="500"/>
      <c r="CJ113" s="500"/>
      <c r="CK113" s="500"/>
      <c r="CL113" s="500"/>
      <c r="CM113" s="500"/>
      <c r="CN113" s="500"/>
      <c r="CO113" s="500"/>
      <c r="CP113" s="500"/>
      <c r="CQ113" s="500"/>
      <c r="CR113" s="500"/>
      <c r="CS113" s="500"/>
      <c r="CT113" s="500"/>
      <c r="CU113" s="500"/>
      <c r="CV113" s="500"/>
      <c r="CW113" s="500"/>
      <c r="CX113" s="500"/>
      <c r="CY113" s="500"/>
      <c r="CZ113" s="500"/>
    </row>
    <row r="114" spans="1:104" s="1839" customFormat="1" ht="15.6" customHeight="1">
      <c r="A114" s="1831">
        <v>18</v>
      </c>
      <c r="B114" s="1821" t="s">
        <v>682</v>
      </c>
      <c r="C114" s="1906">
        <v>0</v>
      </c>
      <c r="D114" s="1906">
        <v>0</v>
      </c>
      <c r="E114" s="1906">
        <v>0</v>
      </c>
      <c r="F114" s="1906">
        <v>0</v>
      </c>
      <c r="G114" s="1906">
        <v>0</v>
      </c>
      <c r="H114" s="1906"/>
      <c r="I114" s="1906">
        <v>0</v>
      </c>
      <c r="J114" s="1906">
        <v>1.1100000000000001</v>
      </c>
      <c r="K114" s="1906">
        <v>44.94</v>
      </c>
      <c r="L114" s="1906">
        <v>63.41</v>
      </c>
      <c r="M114" s="1906">
        <v>109.47</v>
      </c>
      <c r="N114" s="1906"/>
      <c r="O114" s="1906">
        <v>0</v>
      </c>
      <c r="P114" s="1906">
        <v>1.76</v>
      </c>
      <c r="Q114" s="1906">
        <v>71.37</v>
      </c>
      <c r="R114" s="1906">
        <v>100.7</v>
      </c>
      <c r="S114" s="1906">
        <v>173.83</v>
      </c>
      <c r="T114" s="1906"/>
      <c r="U114" s="1906">
        <v>0</v>
      </c>
      <c r="V114" s="1906">
        <v>0</v>
      </c>
      <c r="W114" s="1906">
        <v>0</v>
      </c>
      <c r="X114" s="1906">
        <v>57.48</v>
      </c>
      <c r="Y114" s="1906">
        <v>57.48</v>
      </c>
      <c r="Z114" s="1906"/>
      <c r="AA114" s="1906">
        <v>0</v>
      </c>
      <c r="AB114" s="1906">
        <v>0</v>
      </c>
      <c r="AC114" s="1906">
        <v>0</v>
      </c>
      <c r="AD114" s="1906">
        <v>68.069999999999993</v>
      </c>
      <c r="AE114" s="1906">
        <v>68.069999999999993</v>
      </c>
      <c r="AF114" s="1906"/>
      <c r="AG114" s="1906">
        <v>0</v>
      </c>
      <c r="AH114" s="1906">
        <v>0</v>
      </c>
      <c r="AI114" s="1906">
        <v>0</v>
      </c>
      <c r="AJ114" s="1906">
        <v>0</v>
      </c>
      <c r="AK114" s="1906">
        <v>0</v>
      </c>
      <c r="AL114" s="1906">
        <v>0</v>
      </c>
      <c r="AM114" s="1906">
        <v>0</v>
      </c>
      <c r="AN114" s="1906">
        <v>0</v>
      </c>
      <c r="AO114" s="1906">
        <v>0</v>
      </c>
      <c r="AP114" s="1906">
        <v>0</v>
      </c>
      <c r="AQ114" s="1906">
        <v>0</v>
      </c>
      <c r="AR114" s="1906"/>
      <c r="AS114" s="1906">
        <v>0</v>
      </c>
      <c r="AT114" s="1906">
        <v>0.28999999999999998</v>
      </c>
      <c r="AU114" s="1906">
        <v>11.86</v>
      </c>
      <c r="AV114" s="1906">
        <v>16.739999999999998</v>
      </c>
      <c r="AW114" s="1906">
        <v>28.89</v>
      </c>
      <c r="AX114" s="1906"/>
      <c r="AY114" s="1906">
        <v>0</v>
      </c>
      <c r="AZ114" s="1906">
        <v>0.43</v>
      </c>
      <c r="BA114" s="1906">
        <v>17.34</v>
      </c>
      <c r="BB114" s="1906">
        <v>24.47</v>
      </c>
      <c r="BC114" s="1906">
        <v>42.23</v>
      </c>
      <c r="BD114" s="1906"/>
      <c r="BE114" s="1906">
        <v>0</v>
      </c>
      <c r="BF114" s="1906">
        <v>3.59</v>
      </c>
      <c r="BG114" s="1906">
        <v>145.52000000000001</v>
      </c>
      <c r="BH114" s="1906">
        <v>330.87</v>
      </c>
      <c r="BI114" s="1906">
        <v>479.98</v>
      </c>
      <c r="BJ114" s="1918"/>
      <c r="BK114" s="500"/>
      <c r="BL114" s="500"/>
      <c r="BM114" s="500"/>
      <c r="BN114" s="500"/>
      <c r="BO114" s="500"/>
      <c r="BP114" s="500"/>
      <c r="BQ114" s="500"/>
      <c r="BR114" s="500"/>
      <c r="BS114" s="500"/>
      <c r="BT114" s="500"/>
      <c r="BU114" s="500"/>
      <c r="BV114" s="500"/>
      <c r="BW114" s="500"/>
      <c r="BX114" s="500"/>
      <c r="BY114" s="500"/>
      <c r="BZ114" s="500"/>
      <c r="CA114" s="500"/>
      <c r="CB114" s="500"/>
      <c r="CC114" s="500"/>
      <c r="CD114" s="500"/>
      <c r="CE114" s="500"/>
      <c r="CF114" s="500"/>
      <c r="CG114" s="500"/>
      <c r="CH114" s="500"/>
      <c r="CI114" s="500"/>
      <c r="CJ114" s="500"/>
      <c r="CK114" s="500"/>
      <c r="CL114" s="500"/>
      <c r="CM114" s="500"/>
      <c r="CN114" s="500"/>
      <c r="CO114" s="500"/>
      <c r="CP114" s="500"/>
      <c r="CQ114" s="500"/>
      <c r="CR114" s="500"/>
      <c r="CS114" s="500"/>
      <c r="CT114" s="500"/>
      <c r="CU114" s="500"/>
      <c r="CV114" s="500"/>
      <c r="CW114" s="500"/>
      <c r="CX114" s="500"/>
      <c r="CY114" s="500"/>
      <c r="CZ114" s="500"/>
    </row>
    <row r="115" spans="1:104" s="1839" customFormat="1" ht="15.6" customHeight="1">
      <c r="A115" s="1831">
        <v>20</v>
      </c>
      <c r="B115" s="1821" t="s">
        <v>683</v>
      </c>
      <c r="C115" s="1906">
        <v>7.32</v>
      </c>
      <c r="D115" s="1906">
        <v>14.54</v>
      </c>
      <c r="E115" s="1906">
        <v>256.47000000000003</v>
      </c>
      <c r="F115" s="1906">
        <v>35.43</v>
      </c>
      <c r="G115" s="1906">
        <v>313.76</v>
      </c>
      <c r="H115" s="1906"/>
      <c r="I115" s="1906">
        <v>20.2</v>
      </c>
      <c r="J115" s="1906">
        <v>40.14</v>
      </c>
      <c r="K115" s="1906">
        <v>708.02</v>
      </c>
      <c r="L115" s="1906">
        <v>97.81</v>
      </c>
      <c r="M115" s="1906">
        <v>866.17</v>
      </c>
      <c r="N115" s="1906"/>
      <c r="O115" s="1906">
        <v>11.1</v>
      </c>
      <c r="P115" s="1906">
        <v>22.06</v>
      </c>
      <c r="Q115" s="1906">
        <v>389.04</v>
      </c>
      <c r="R115" s="1906">
        <v>53.74</v>
      </c>
      <c r="S115" s="1906">
        <v>475.93</v>
      </c>
      <c r="T115" s="1906"/>
      <c r="U115" s="1906">
        <v>0</v>
      </c>
      <c r="V115" s="1906">
        <v>0</v>
      </c>
      <c r="W115" s="1906">
        <v>0</v>
      </c>
      <c r="X115" s="1906">
        <v>683.82</v>
      </c>
      <c r="Y115" s="1906">
        <v>683.82</v>
      </c>
      <c r="Z115" s="1906"/>
      <c r="AA115" s="1906">
        <v>0</v>
      </c>
      <c r="AB115" s="1906">
        <v>0</v>
      </c>
      <c r="AC115" s="1906">
        <v>0</v>
      </c>
      <c r="AD115" s="1906">
        <v>176.55</v>
      </c>
      <c r="AE115" s="1906">
        <v>176.55</v>
      </c>
      <c r="AF115" s="1906"/>
      <c r="AG115" s="1906">
        <v>0</v>
      </c>
      <c r="AH115" s="1906">
        <v>0</v>
      </c>
      <c r="AI115" s="1906">
        <v>0</v>
      </c>
      <c r="AJ115" s="1906">
        <v>0</v>
      </c>
      <c r="AK115" s="1906">
        <v>0</v>
      </c>
      <c r="AL115" s="1906">
        <v>0</v>
      </c>
      <c r="AM115" s="1906">
        <v>0</v>
      </c>
      <c r="AN115" s="1906">
        <v>0</v>
      </c>
      <c r="AO115" s="1906">
        <v>0</v>
      </c>
      <c r="AP115" s="1906">
        <v>193.32</v>
      </c>
      <c r="AQ115" s="1906">
        <v>193.32</v>
      </c>
      <c r="AR115" s="1906"/>
      <c r="AS115" s="1906">
        <v>1.61</v>
      </c>
      <c r="AT115" s="1906">
        <v>3.2</v>
      </c>
      <c r="AU115" s="1906">
        <v>56.49</v>
      </c>
      <c r="AV115" s="1906">
        <v>7.8</v>
      </c>
      <c r="AW115" s="1906">
        <v>69.11</v>
      </c>
      <c r="AX115" s="1906"/>
      <c r="AY115" s="1906">
        <v>7.93</v>
      </c>
      <c r="AZ115" s="1906">
        <v>15.76</v>
      </c>
      <c r="BA115" s="1906">
        <v>277.94</v>
      </c>
      <c r="BB115" s="1906">
        <v>38.4</v>
      </c>
      <c r="BC115" s="1906">
        <v>340.02</v>
      </c>
      <c r="BD115" s="1906"/>
      <c r="BE115" s="1906">
        <v>48.15</v>
      </c>
      <c r="BF115" s="1906">
        <v>95.69</v>
      </c>
      <c r="BG115" s="1906">
        <v>1687.96</v>
      </c>
      <c r="BH115" s="1906">
        <v>1286.8699999999999</v>
      </c>
      <c r="BI115" s="1906">
        <v>3118.67</v>
      </c>
      <c r="BJ115" s="1918"/>
      <c r="BK115" s="500"/>
      <c r="BL115" s="500"/>
      <c r="BM115" s="500"/>
      <c r="BN115" s="500"/>
      <c r="BO115" s="500"/>
      <c r="BP115" s="500"/>
      <c r="BQ115" s="500"/>
      <c r="BR115" s="500"/>
      <c r="BS115" s="500"/>
      <c r="BT115" s="500"/>
      <c r="BU115" s="500"/>
      <c r="BV115" s="500"/>
      <c r="BW115" s="500"/>
      <c r="BX115" s="500"/>
      <c r="BY115" s="500"/>
      <c r="BZ115" s="500"/>
      <c r="CA115" s="500"/>
      <c r="CB115" s="500"/>
      <c r="CC115" s="500"/>
      <c r="CD115" s="500"/>
      <c r="CE115" s="500"/>
      <c r="CF115" s="500"/>
      <c r="CG115" s="500"/>
      <c r="CH115" s="500"/>
      <c r="CI115" s="500"/>
      <c r="CJ115" s="500"/>
      <c r="CK115" s="500"/>
      <c r="CL115" s="500"/>
      <c r="CM115" s="500"/>
      <c r="CN115" s="500"/>
      <c r="CO115" s="500"/>
      <c r="CP115" s="500"/>
      <c r="CQ115" s="500"/>
      <c r="CR115" s="500"/>
      <c r="CS115" s="500"/>
      <c r="CT115" s="500"/>
      <c r="CU115" s="500"/>
      <c r="CV115" s="500"/>
      <c r="CW115" s="500"/>
      <c r="CX115" s="500"/>
      <c r="CY115" s="500"/>
      <c r="CZ115" s="500"/>
    </row>
    <row r="116" spans="1:104" s="1839" customFormat="1" ht="15.6" customHeight="1">
      <c r="A116" s="1831">
        <v>21</v>
      </c>
      <c r="B116" s="1821" t="s">
        <v>684</v>
      </c>
      <c r="C116" s="1906">
        <v>0.76</v>
      </c>
      <c r="D116" s="1906">
        <v>1.51</v>
      </c>
      <c r="E116" s="1906">
        <v>26.72</v>
      </c>
      <c r="F116" s="1906">
        <v>3.69</v>
      </c>
      <c r="G116" s="1906">
        <v>32.68</v>
      </c>
      <c r="H116" s="1906"/>
      <c r="I116" s="1906">
        <v>2.1</v>
      </c>
      <c r="J116" s="1906">
        <v>4.18</v>
      </c>
      <c r="K116" s="1906">
        <v>73.75</v>
      </c>
      <c r="L116" s="1906">
        <v>10.19</v>
      </c>
      <c r="M116" s="1906">
        <v>90.23</v>
      </c>
      <c r="N116" s="1906"/>
      <c r="O116" s="1906">
        <v>1.1599999999999999</v>
      </c>
      <c r="P116" s="1906">
        <v>2.2999999999999998</v>
      </c>
      <c r="Q116" s="1906">
        <v>40.520000000000003</v>
      </c>
      <c r="R116" s="1906">
        <v>5.6</v>
      </c>
      <c r="S116" s="1906">
        <v>49.58</v>
      </c>
      <c r="T116" s="1906"/>
      <c r="U116" s="1906">
        <v>0</v>
      </c>
      <c r="V116" s="1906">
        <v>0</v>
      </c>
      <c r="W116" s="1906">
        <v>0</v>
      </c>
      <c r="X116" s="1906">
        <v>71.23</v>
      </c>
      <c r="Y116" s="1906">
        <v>71.23</v>
      </c>
      <c r="Z116" s="1906"/>
      <c r="AA116" s="1906">
        <v>0</v>
      </c>
      <c r="AB116" s="1906">
        <v>0</v>
      </c>
      <c r="AC116" s="1906">
        <v>0</v>
      </c>
      <c r="AD116" s="1906">
        <v>18.39</v>
      </c>
      <c r="AE116" s="1906">
        <v>18.39</v>
      </c>
      <c r="AF116" s="1906"/>
      <c r="AG116" s="1906">
        <v>0</v>
      </c>
      <c r="AH116" s="1906">
        <v>0</v>
      </c>
      <c r="AI116" s="1906">
        <v>0</v>
      </c>
      <c r="AJ116" s="1906">
        <v>0</v>
      </c>
      <c r="AK116" s="1906">
        <v>0</v>
      </c>
      <c r="AL116" s="1906">
        <v>0</v>
      </c>
      <c r="AM116" s="1906">
        <v>0</v>
      </c>
      <c r="AN116" s="1906">
        <v>0</v>
      </c>
      <c r="AO116" s="1906">
        <v>0</v>
      </c>
      <c r="AP116" s="1906">
        <v>20.14</v>
      </c>
      <c r="AQ116" s="1906">
        <v>20.14</v>
      </c>
      <c r="AR116" s="1906"/>
      <c r="AS116" s="1906">
        <v>0.17</v>
      </c>
      <c r="AT116" s="1906">
        <v>0.33</v>
      </c>
      <c r="AU116" s="1906">
        <v>5.88</v>
      </c>
      <c r="AV116" s="1906">
        <v>0.81</v>
      </c>
      <c r="AW116" s="1906">
        <v>7.2</v>
      </c>
      <c r="AX116" s="1906"/>
      <c r="AY116" s="1906">
        <v>0.83</v>
      </c>
      <c r="AZ116" s="1906">
        <v>1.64</v>
      </c>
      <c r="BA116" s="1906">
        <v>28.95</v>
      </c>
      <c r="BB116" s="1906">
        <v>4</v>
      </c>
      <c r="BC116" s="1906">
        <v>35.42</v>
      </c>
      <c r="BD116" s="1906"/>
      <c r="BE116" s="1906">
        <v>5.0199999999999996</v>
      </c>
      <c r="BF116" s="1906">
        <v>9.9700000000000006</v>
      </c>
      <c r="BG116" s="1906">
        <v>175.83</v>
      </c>
      <c r="BH116" s="1906">
        <v>134.05000000000001</v>
      </c>
      <c r="BI116" s="1906">
        <v>324.86</v>
      </c>
      <c r="BJ116" s="1918"/>
      <c r="BK116" s="500"/>
      <c r="BL116" s="500"/>
      <c r="BM116" s="500"/>
      <c r="BN116" s="500"/>
      <c r="BO116" s="500"/>
      <c r="BP116" s="500"/>
      <c r="BQ116" s="500"/>
      <c r="BR116" s="500"/>
      <c r="BS116" s="500"/>
      <c r="BT116" s="500"/>
      <c r="BU116" s="500"/>
      <c r="BV116" s="500"/>
      <c r="BW116" s="500"/>
      <c r="BX116" s="500"/>
      <c r="BY116" s="500"/>
      <c r="BZ116" s="500"/>
      <c r="CA116" s="500"/>
      <c r="CB116" s="500"/>
      <c r="CC116" s="500"/>
      <c r="CD116" s="500"/>
      <c r="CE116" s="500"/>
      <c r="CF116" s="500"/>
      <c r="CG116" s="500"/>
      <c r="CH116" s="500"/>
      <c r="CI116" s="500"/>
      <c r="CJ116" s="500"/>
      <c r="CK116" s="500"/>
      <c r="CL116" s="500"/>
      <c r="CM116" s="500"/>
      <c r="CN116" s="500"/>
      <c r="CO116" s="500"/>
      <c r="CP116" s="500"/>
      <c r="CQ116" s="500"/>
      <c r="CR116" s="500"/>
      <c r="CS116" s="500"/>
      <c r="CT116" s="500"/>
      <c r="CU116" s="500"/>
      <c r="CV116" s="500"/>
      <c r="CW116" s="500"/>
      <c r="CX116" s="500"/>
      <c r="CY116" s="500"/>
      <c r="CZ116" s="500"/>
    </row>
    <row r="117" spans="1:104" s="1839" customFormat="1" ht="15.6" customHeight="1">
      <c r="A117" s="1831">
        <v>22</v>
      </c>
      <c r="B117" s="1821" t="s">
        <v>685</v>
      </c>
      <c r="C117" s="1906">
        <v>0</v>
      </c>
      <c r="D117" s="1906">
        <v>0</v>
      </c>
      <c r="E117" s="1906">
        <v>0</v>
      </c>
      <c r="F117" s="1906">
        <v>0</v>
      </c>
      <c r="G117" s="1906">
        <v>0</v>
      </c>
      <c r="H117" s="1906"/>
      <c r="I117" s="1906">
        <v>160.16999999999999</v>
      </c>
      <c r="J117" s="1906">
        <v>3.11</v>
      </c>
      <c r="K117" s="1906">
        <v>150.35</v>
      </c>
      <c r="L117" s="1906">
        <v>96.48</v>
      </c>
      <c r="M117" s="1906">
        <v>410.1</v>
      </c>
      <c r="N117" s="1906"/>
      <c r="O117" s="1906">
        <v>73.38</v>
      </c>
      <c r="P117" s="1906">
        <v>1.45</v>
      </c>
      <c r="Q117" s="1906">
        <v>83.71</v>
      </c>
      <c r="R117" s="1906">
        <v>52.96</v>
      </c>
      <c r="S117" s="1906">
        <v>211.5</v>
      </c>
      <c r="T117" s="1906"/>
      <c r="U117" s="1906">
        <v>0</v>
      </c>
      <c r="V117" s="1906">
        <v>0</v>
      </c>
      <c r="W117" s="1906">
        <v>0</v>
      </c>
      <c r="X117" s="1906">
        <v>557.47</v>
      </c>
      <c r="Y117" s="1906">
        <v>557.47</v>
      </c>
      <c r="Z117" s="1906"/>
      <c r="AA117" s="1906">
        <v>0</v>
      </c>
      <c r="AB117" s="1906">
        <v>0</v>
      </c>
      <c r="AC117" s="1906">
        <v>0</v>
      </c>
      <c r="AD117" s="1906">
        <v>128.85</v>
      </c>
      <c r="AE117" s="1906">
        <v>128.85</v>
      </c>
      <c r="AF117" s="1906"/>
      <c r="AG117" s="1906">
        <v>0</v>
      </c>
      <c r="AH117" s="1906">
        <v>0</v>
      </c>
      <c r="AI117" s="1906">
        <v>0</v>
      </c>
      <c r="AJ117" s="1906">
        <v>0</v>
      </c>
      <c r="AK117" s="1906">
        <v>0</v>
      </c>
      <c r="AL117" s="1906">
        <v>0</v>
      </c>
      <c r="AM117" s="1906">
        <v>0</v>
      </c>
      <c r="AN117" s="1906">
        <v>0</v>
      </c>
      <c r="AO117" s="1906">
        <v>0</v>
      </c>
      <c r="AP117" s="1906">
        <v>0</v>
      </c>
      <c r="AQ117" s="1906">
        <v>0</v>
      </c>
      <c r="AR117" s="1906"/>
      <c r="AS117" s="1906">
        <v>60.01</v>
      </c>
      <c r="AT117" s="1906">
        <v>1.1299999999999999</v>
      </c>
      <c r="AU117" s="1906">
        <v>39.57</v>
      </c>
      <c r="AV117" s="1906">
        <v>25.9</v>
      </c>
      <c r="AW117" s="1906">
        <v>126.6</v>
      </c>
      <c r="AX117" s="1906"/>
      <c r="AY117" s="1906">
        <v>43.94</v>
      </c>
      <c r="AZ117" s="1906">
        <v>0.86</v>
      </c>
      <c r="BA117" s="1906">
        <v>44.21</v>
      </c>
      <c r="BB117" s="1906">
        <v>28.23</v>
      </c>
      <c r="BC117" s="1906">
        <v>117.24</v>
      </c>
      <c r="BD117" s="1906"/>
      <c r="BE117" s="1906">
        <v>337.5</v>
      </c>
      <c r="BF117" s="1906">
        <v>6.54</v>
      </c>
      <c r="BG117" s="1906">
        <v>317.83</v>
      </c>
      <c r="BH117" s="1906">
        <v>889.9</v>
      </c>
      <c r="BI117" s="1906">
        <v>1551.77</v>
      </c>
      <c r="BJ117" s="1918"/>
      <c r="BK117" s="500"/>
      <c r="BL117" s="500"/>
      <c r="BM117" s="500"/>
      <c r="BN117" s="500"/>
      <c r="BO117" s="500"/>
      <c r="BP117" s="500"/>
      <c r="BQ117" s="500"/>
      <c r="BR117" s="500"/>
      <c r="BS117" s="500"/>
      <c r="BT117" s="500"/>
      <c r="BU117" s="500"/>
      <c r="BV117" s="500"/>
      <c r="BW117" s="500"/>
      <c r="BX117" s="500"/>
      <c r="BY117" s="500"/>
      <c r="BZ117" s="500"/>
      <c r="CA117" s="500"/>
      <c r="CB117" s="500"/>
      <c r="CC117" s="500"/>
      <c r="CD117" s="500"/>
      <c r="CE117" s="500"/>
      <c r="CF117" s="500"/>
      <c r="CG117" s="500"/>
      <c r="CH117" s="500"/>
      <c r="CI117" s="500"/>
      <c r="CJ117" s="500"/>
      <c r="CK117" s="500"/>
      <c r="CL117" s="500"/>
      <c r="CM117" s="500"/>
      <c r="CN117" s="500"/>
      <c r="CO117" s="500"/>
      <c r="CP117" s="500"/>
      <c r="CQ117" s="500"/>
      <c r="CR117" s="500"/>
      <c r="CS117" s="500"/>
      <c r="CT117" s="500"/>
      <c r="CU117" s="500"/>
      <c r="CV117" s="500"/>
      <c r="CW117" s="500"/>
      <c r="CX117" s="500"/>
      <c r="CY117" s="500"/>
      <c r="CZ117" s="500"/>
    </row>
    <row r="118" spans="1:104" s="1839" customFormat="1" ht="15.6" customHeight="1">
      <c r="A118" s="1831">
        <v>23</v>
      </c>
      <c r="B118" s="1821" t="s">
        <v>686</v>
      </c>
      <c r="C118" s="1906">
        <v>697.7</v>
      </c>
      <c r="D118" s="1906">
        <v>31.63</v>
      </c>
      <c r="E118" s="1906">
        <v>697.07</v>
      </c>
      <c r="F118" s="1906">
        <v>225.8</v>
      </c>
      <c r="G118" s="1906">
        <v>1652.2</v>
      </c>
      <c r="H118" s="1906"/>
      <c r="I118" s="1906">
        <v>52.22</v>
      </c>
      <c r="J118" s="1906">
        <v>2.37</v>
      </c>
      <c r="K118" s="1906">
        <v>52.18</v>
      </c>
      <c r="L118" s="1906">
        <v>16.899999999999999</v>
      </c>
      <c r="M118" s="1906">
        <v>123.67</v>
      </c>
      <c r="N118" s="1906"/>
      <c r="O118" s="1906">
        <v>49.3</v>
      </c>
      <c r="P118" s="1906">
        <v>2.23</v>
      </c>
      <c r="Q118" s="1906">
        <v>49.25</v>
      </c>
      <c r="R118" s="1906">
        <v>15.95</v>
      </c>
      <c r="S118" s="1906">
        <v>116.74</v>
      </c>
      <c r="T118" s="1906"/>
      <c r="U118" s="1906">
        <v>0</v>
      </c>
      <c r="V118" s="1906">
        <v>0</v>
      </c>
      <c r="W118" s="1906">
        <v>0</v>
      </c>
      <c r="X118" s="1906">
        <v>163.6</v>
      </c>
      <c r="Y118" s="1906">
        <v>163.6</v>
      </c>
      <c r="Z118" s="1906"/>
      <c r="AA118" s="1906">
        <v>0</v>
      </c>
      <c r="AB118" s="1906">
        <v>0</v>
      </c>
      <c r="AC118" s="1906">
        <v>0</v>
      </c>
      <c r="AD118" s="1906">
        <v>0</v>
      </c>
      <c r="AE118" s="1906">
        <v>0</v>
      </c>
      <c r="AF118" s="1906"/>
      <c r="AG118" s="1906">
        <v>0</v>
      </c>
      <c r="AH118" s="1906">
        <v>0</v>
      </c>
      <c r="AI118" s="1906">
        <v>0</v>
      </c>
      <c r="AJ118" s="1906">
        <v>0</v>
      </c>
      <c r="AK118" s="1906">
        <v>0</v>
      </c>
      <c r="AL118" s="1906">
        <v>0</v>
      </c>
      <c r="AM118" s="1906">
        <v>0</v>
      </c>
      <c r="AN118" s="1906">
        <v>0</v>
      </c>
      <c r="AO118" s="1906">
        <v>0</v>
      </c>
      <c r="AP118" s="1906">
        <v>0</v>
      </c>
      <c r="AQ118" s="1906">
        <v>0</v>
      </c>
      <c r="AR118" s="1906"/>
      <c r="AS118" s="1906">
        <v>13.79</v>
      </c>
      <c r="AT118" s="1906">
        <v>0.62</v>
      </c>
      <c r="AU118" s="1906">
        <v>13.77</v>
      </c>
      <c r="AV118" s="1906">
        <v>4.46</v>
      </c>
      <c r="AW118" s="1906">
        <v>32.65</v>
      </c>
      <c r="AX118" s="1906"/>
      <c r="AY118" s="1906">
        <v>74.37</v>
      </c>
      <c r="AZ118" s="1906">
        <v>3.37</v>
      </c>
      <c r="BA118" s="1906">
        <v>74.3</v>
      </c>
      <c r="BB118" s="1906">
        <v>24.07</v>
      </c>
      <c r="BC118" s="1906">
        <v>176.1</v>
      </c>
      <c r="BD118" s="1906"/>
      <c r="BE118" s="1906">
        <v>887.38</v>
      </c>
      <c r="BF118" s="1906">
        <v>40.22</v>
      </c>
      <c r="BG118" s="1906">
        <v>886.58</v>
      </c>
      <c r="BH118" s="1906">
        <v>450.79</v>
      </c>
      <c r="BI118" s="1906">
        <v>2264.9699999999998</v>
      </c>
      <c r="BJ118" s="1918"/>
      <c r="BK118" s="500"/>
      <c r="BL118" s="500"/>
      <c r="BM118" s="500"/>
      <c r="BN118" s="500"/>
      <c r="BO118" s="500"/>
      <c r="BP118" s="500"/>
      <c r="BQ118" s="500"/>
      <c r="BR118" s="500"/>
      <c r="BS118" s="500"/>
      <c r="BT118" s="500"/>
      <c r="BU118" s="500"/>
      <c r="BV118" s="500"/>
      <c r="BW118" s="500"/>
      <c r="BX118" s="500"/>
      <c r="BY118" s="500"/>
      <c r="BZ118" s="500"/>
      <c r="CA118" s="500"/>
      <c r="CB118" s="500"/>
      <c r="CC118" s="500"/>
      <c r="CD118" s="500"/>
      <c r="CE118" s="500"/>
      <c r="CF118" s="500"/>
      <c r="CG118" s="500"/>
      <c r="CH118" s="500"/>
      <c r="CI118" s="500"/>
      <c r="CJ118" s="500"/>
      <c r="CK118" s="500"/>
      <c r="CL118" s="500"/>
      <c r="CM118" s="500"/>
      <c r="CN118" s="500"/>
      <c r="CO118" s="500"/>
      <c r="CP118" s="500"/>
      <c r="CQ118" s="500"/>
      <c r="CR118" s="500"/>
      <c r="CS118" s="500"/>
      <c r="CT118" s="500"/>
      <c r="CU118" s="500"/>
      <c r="CV118" s="500"/>
      <c r="CW118" s="500"/>
      <c r="CX118" s="500"/>
      <c r="CY118" s="500"/>
      <c r="CZ118" s="500"/>
    </row>
    <row r="119" spans="1:104" s="1903" customFormat="1" ht="15.6" customHeight="1">
      <c r="A119" s="1831">
        <v>24</v>
      </c>
      <c r="B119" s="1821" t="s">
        <v>687</v>
      </c>
      <c r="C119" s="1906">
        <v>507.98</v>
      </c>
      <c r="D119" s="1906">
        <v>3.67</v>
      </c>
      <c r="E119" s="1906">
        <v>576.01</v>
      </c>
      <c r="F119" s="1906">
        <v>553.13</v>
      </c>
      <c r="G119" s="1906">
        <v>1640.79</v>
      </c>
      <c r="H119" s="1906"/>
      <c r="I119" s="1906">
        <v>0</v>
      </c>
      <c r="J119" s="1906">
        <v>0</v>
      </c>
      <c r="K119" s="1906">
        <v>0</v>
      </c>
      <c r="L119" s="1906">
        <v>0</v>
      </c>
      <c r="M119" s="1906">
        <v>0</v>
      </c>
      <c r="N119" s="1906"/>
      <c r="O119" s="1906">
        <v>0</v>
      </c>
      <c r="P119" s="1906">
        <v>0</v>
      </c>
      <c r="Q119" s="1906">
        <v>0</v>
      </c>
      <c r="R119" s="1906">
        <v>0</v>
      </c>
      <c r="S119" s="1906">
        <v>0</v>
      </c>
      <c r="T119" s="1906"/>
      <c r="U119" s="1906">
        <v>0</v>
      </c>
      <c r="V119" s="1906">
        <v>0</v>
      </c>
      <c r="W119" s="1906">
        <v>0</v>
      </c>
      <c r="X119" s="1906">
        <v>86.79</v>
      </c>
      <c r="Y119" s="1906">
        <v>86.79</v>
      </c>
      <c r="Z119" s="1906"/>
      <c r="AA119" s="1906">
        <v>0</v>
      </c>
      <c r="AB119" s="1906">
        <v>0</v>
      </c>
      <c r="AC119" s="1906">
        <v>0</v>
      </c>
      <c r="AD119" s="1906">
        <v>0</v>
      </c>
      <c r="AE119" s="1906">
        <v>0</v>
      </c>
      <c r="AF119" s="1906"/>
      <c r="AG119" s="1906">
        <v>0</v>
      </c>
      <c r="AH119" s="1906">
        <v>0</v>
      </c>
      <c r="AI119" s="1906">
        <v>0</v>
      </c>
      <c r="AJ119" s="1906">
        <v>0</v>
      </c>
      <c r="AK119" s="1906">
        <v>0</v>
      </c>
      <c r="AL119" s="1906">
        <v>0</v>
      </c>
      <c r="AM119" s="1906">
        <v>0</v>
      </c>
      <c r="AN119" s="1906">
        <v>0</v>
      </c>
      <c r="AO119" s="1906">
        <v>0</v>
      </c>
      <c r="AP119" s="1906">
        <v>0</v>
      </c>
      <c r="AQ119" s="1906">
        <v>0</v>
      </c>
      <c r="AR119" s="1906"/>
      <c r="AS119" s="1906">
        <v>0</v>
      </c>
      <c r="AT119" s="1906">
        <v>0</v>
      </c>
      <c r="AU119" s="1906">
        <v>0</v>
      </c>
      <c r="AV119" s="1906">
        <v>0</v>
      </c>
      <c r="AW119" s="1906">
        <v>0</v>
      </c>
      <c r="AX119" s="1906"/>
      <c r="AY119" s="1906">
        <v>62.1</v>
      </c>
      <c r="AZ119" s="1906">
        <v>0.45</v>
      </c>
      <c r="BA119" s="1906">
        <v>70.41</v>
      </c>
      <c r="BB119" s="1906">
        <v>67.62</v>
      </c>
      <c r="BC119" s="1906">
        <v>200.57</v>
      </c>
      <c r="BD119" s="1906"/>
      <c r="BE119" s="1906">
        <v>570.07000000000005</v>
      </c>
      <c r="BF119" s="1906">
        <v>4.12</v>
      </c>
      <c r="BG119" s="1906">
        <v>646.41999999999996</v>
      </c>
      <c r="BH119" s="1906">
        <v>707.54</v>
      </c>
      <c r="BI119" s="1906">
        <v>1928.15</v>
      </c>
      <c r="BJ119" s="1918"/>
    </row>
    <row r="120" spans="1:104" s="1921" customFormat="1" ht="15.6" customHeight="1">
      <c r="A120" s="1831">
        <v>25</v>
      </c>
      <c r="B120" s="1821" t="s">
        <v>688</v>
      </c>
      <c r="C120" s="1906">
        <v>0</v>
      </c>
      <c r="D120" s="1906">
        <v>0</v>
      </c>
      <c r="E120" s="1906">
        <v>21.11</v>
      </c>
      <c r="F120" s="1906">
        <v>18.27</v>
      </c>
      <c r="G120" s="1906">
        <v>39.380000000000003</v>
      </c>
      <c r="H120" s="1906"/>
      <c r="I120" s="1906">
        <v>5.13</v>
      </c>
      <c r="J120" s="1906">
        <v>0</v>
      </c>
      <c r="K120" s="1906">
        <v>192.24</v>
      </c>
      <c r="L120" s="1906">
        <v>166.33</v>
      </c>
      <c r="M120" s="1906">
        <v>363.7</v>
      </c>
      <c r="N120" s="1906"/>
      <c r="O120" s="1906">
        <v>0</v>
      </c>
      <c r="P120" s="1906">
        <v>0</v>
      </c>
      <c r="Q120" s="1906">
        <v>0</v>
      </c>
      <c r="R120" s="1906">
        <v>0</v>
      </c>
      <c r="S120" s="1906">
        <v>0</v>
      </c>
      <c r="T120" s="1906"/>
      <c r="U120" s="1906">
        <v>0</v>
      </c>
      <c r="V120" s="1906">
        <v>0</v>
      </c>
      <c r="W120" s="1906">
        <v>0</v>
      </c>
      <c r="X120" s="1906">
        <v>9.5299999999999994</v>
      </c>
      <c r="Y120" s="1906">
        <v>9.5299999999999994</v>
      </c>
      <c r="Z120" s="1906"/>
      <c r="AA120" s="1906">
        <v>0</v>
      </c>
      <c r="AB120" s="1906">
        <v>0</v>
      </c>
      <c r="AC120" s="1906">
        <v>0</v>
      </c>
      <c r="AD120" s="1906">
        <v>29.6</v>
      </c>
      <c r="AE120" s="1906">
        <v>29.6</v>
      </c>
      <c r="AF120" s="1906"/>
      <c r="AG120" s="1906">
        <v>0</v>
      </c>
      <c r="AH120" s="1906">
        <v>0</v>
      </c>
      <c r="AI120" s="1906">
        <v>0</v>
      </c>
      <c r="AJ120" s="1906">
        <v>36.229999999999997</v>
      </c>
      <c r="AK120" s="1906">
        <v>36.229999999999997</v>
      </c>
      <c r="AL120" s="1906">
        <v>0</v>
      </c>
      <c r="AM120" s="1906">
        <v>0</v>
      </c>
      <c r="AN120" s="1906">
        <v>0</v>
      </c>
      <c r="AO120" s="1906">
        <v>0</v>
      </c>
      <c r="AP120" s="1906">
        <v>0</v>
      </c>
      <c r="AQ120" s="1906">
        <v>0</v>
      </c>
      <c r="AR120" s="1906"/>
      <c r="AS120" s="1906">
        <v>2.91</v>
      </c>
      <c r="AT120" s="1906">
        <v>0</v>
      </c>
      <c r="AU120" s="1906">
        <v>109.03</v>
      </c>
      <c r="AV120" s="1906">
        <v>94.34</v>
      </c>
      <c r="AW120" s="1906">
        <v>206.28</v>
      </c>
      <c r="AX120" s="1906"/>
      <c r="AY120" s="1906">
        <v>0</v>
      </c>
      <c r="AZ120" s="1906">
        <v>0</v>
      </c>
      <c r="BA120" s="1906">
        <v>10.14</v>
      </c>
      <c r="BB120" s="1906">
        <v>8.77</v>
      </c>
      <c r="BC120" s="1906">
        <v>18.91</v>
      </c>
      <c r="BD120" s="1906"/>
      <c r="BE120" s="1906">
        <v>8.0500000000000007</v>
      </c>
      <c r="BF120" s="1906">
        <v>0</v>
      </c>
      <c r="BG120" s="1906">
        <v>332.52</v>
      </c>
      <c r="BH120" s="1906">
        <v>363.07</v>
      </c>
      <c r="BI120" s="1906">
        <v>703.64</v>
      </c>
      <c r="BJ120" s="1918"/>
    </row>
    <row r="121" spans="1:104" s="1921" customFormat="1" ht="15.6" customHeight="1">
      <c r="A121" s="1831">
        <v>26</v>
      </c>
      <c r="B121" s="1821" t="s">
        <v>689</v>
      </c>
      <c r="C121" s="1906">
        <v>0</v>
      </c>
      <c r="D121" s="1906">
        <v>0</v>
      </c>
      <c r="E121" s="1906">
        <v>3.26</v>
      </c>
      <c r="F121" s="1906">
        <v>9.6300000000000008</v>
      </c>
      <c r="G121" s="1906">
        <v>12.89</v>
      </c>
      <c r="H121" s="1906"/>
      <c r="I121" s="1906">
        <v>1.61</v>
      </c>
      <c r="J121" s="1906">
        <v>0.2</v>
      </c>
      <c r="K121" s="1906">
        <v>40.93</v>
      </c>
      <c r="L121" s="1906">
        <v>81.540000000000006</v>
      </c>
      <c r="M121" s="1906">
        <v>124.28</v>
      </c>
      <c r="N121" s="1906"/>
      <c r="O121" s="1906">
        <v>0</v>
      </c>
      <c r="P121" s="1906">
        <v>0</v>
      </c>
      <c r="Q121" s="1906">
        <v>0</v>
      </c>
      <c r="R121" s="1906">
        <v>0</v>
      </c>
      <c r="S121" s="1906">
        <v>0</v>
      </c>
      <c r="T121" s="1906"/>
      <c r="U121" s="1906">
        <v>0</v>
      </c>
      <c r="V121" s="1906">
        <v>0</v>
      </c>
      <c r="W121" s="1906">
        <v>0</v>
      </c>
      <c r="X121" s="1906">
        <v>7.22</v>
      </c>
      <c r="Y121" s="1906">
        <v>7.22</v>
      </c>
      <c r="Z121" s="1906"/>
      <c r="AA121" s="1906">
        <v>0</v>
      </c>
      <c r="AB121" s="1906">
        <v>0</v>
      </c>
      <c r="AC121" s="1906">
        <v>0</v>
      </c>
      <c r="AD121" s="1906">
        <v>22.88</v>
      </c>
      <c r="AE121" s="1906">
        <v>22.88</v>
      </c>
      <c r="AF121" s="1906"/>
      <c r="AG121" s="1906">
        <v>0</v>
      </c>
      <c r="AH121" s="1906">
        <v>0</v>
      </c>
      <c r="AI121" s="1906">
        <v>0</v>
      </c>
      <c r="AJ121" s="1906">
        <v>77.13</v>
      </c>
      <c r="AK121" s="1906">
        <v>77.13</v>
      </c>
      <c r="AL121" s="1906">
        <v>0</v>
      </c>
      <c r="AM121" s="1906">
        <v>0</v>
      </c>
      <c r="AN121" s="1906">
        <v>0</v>
      </c>
      <c r="AO121" s="1906">
        <v>0</v>
      </c>
      <c r="AP121" s="1906">
        <v>0</v>
      </c>
      <c r="AQ121" s="1906">
        <v>0</v>
      </c>
      <c r="AR121" s="1906"/>
      <c r="AS121" s="1906">
        <v>2.17</v>
      </c>
      <c r="AT121" s="1906">
        <v>0.27</v>
      </c>
      <c r="AU121" s="1906">
        <v>55.08</v>
      </c>
      <c r="AV121" s="1906">
        <v>109.73</v>
      </c>
      <c r="AW121" s="1906">
        <v>167.26</v>
      </c>
      <c r="AX121" s="1906"/>
      <c r="AY121" s="1906">
        <v>0</v>
      </c>
      <c r="AZ121" s="1906">
        <v>0.03</v>
      </c>
      <c r="BA121" s="1906">
        <v>8.5500000000000007</v>
      </c>
      <c r="BB121" s="1906">
        <v>17.04</v>
      </c>
      <c r="BC121" s="1906">
        <v>25.62</v>
      </c>
      <c r="BD121" s="1906"/>
      <c r="BE121" s="1906">
        <v>3.78</v>
      </c>
      <c r="BF121" s="1906">
        <v>0.51</v>
      </c>
      <c r="BG121" s="1906">
        <v>107.82</v>
      </c>
      <c r="BH121" s="1906">
        <v>325.17</v>
      </c>
      <c r="BI121" s="1906">
        <v>437.28</v>
      </c>
      <c r="BJ121" s="1918"/>
    </row>
    <row r="122" spans="1:104" s="1921" customFormat="1" ht="15.6" customHeight="1">
      <c r="A122" s="1831">
        <v>27</v>
      </c>
      <c r="B122" s="1821" t="s">
        <v>690</v>
      </c>
      <c r="C122" s="1906">
        <v>0</v>
      </c>
      <c r="D122" s="1906">
        <v>0.03</v>
      </c>
      <c r="E122" s="1906">
        <v>6.08</v>
      </c>
      <c r="F122" s="1906">
        <v>6.09</v>
      </c>
      <c r="G122" s="1906">
        <v>12.2</v>
      </c>
      <c r="H122" s="1906"/>
      <c r="I122" s="1906">
        <v>0</v>
      </c>
      <c r="J122" s="1906">
        <v>0.12</v>
      </c>
      <c r="K122" s="1906">
        <v>50.05</v>
      </c>
      <c r="L122" s="1906">
        <v>51.53</v>
      </c>
      <c r="M122" s="1906">
        <v>101.7</v>
      </c>
      <c r="N122" s="1906"/>
      <c r="O122" s="1906">
        <v>0</v>
      </c>
      <c r="P122" s="1906">
        <v>0</v>
      </c>
      <c r="Q122" s="1906">
        <v>0</v>
      </c>
      <c r="R122" s="1906">
        <v>0</v>
      </c>
      <c r="S122" s="1906">
        <v>0</v>
      </c>
      <c r="T122" s="1906"/>
      <c r="U122" s="1906">
        <v>0</v>
      </c>
      <c r="V122" s="1906">
        <v>0</v>
      </c>
      <c r="W122" s="1906">
        <v>0</v>
      </c>
      <c r="X122" s="1906">
        <v>4.5599999999999996</v>
      </c>
      <c r="Y122" s="1906">
        <v>4.5599999999999996</v>
      </c>
      <c r="Z122" s="1906"/>
      <c r="AA122" s="1906">
        <v>0</v>
      </c>
      <c r="AB122" s="1906">
        <v>0</v>
      </c>
      <c r="AC122" s="1906">
        <v>0</v>
      </c>
      <c r="AD122" s="1906">
        <v>14.46</v>
      </c>
      <c r="AE122" s="1906">
        <v>14.46</v>
      </c>
      <c r="AF122" s="1906"/>
      <c r="AG122" s="1906">
        <v>0</v>
      </c>
      <c r="AH122" s="1906">
        <v>0</v>
      </c>
      <c r="AI122" s="1906">
        <v>0</v>
      </c>
      <c r="AJ122" s="1906">
        <v>48.74</v>
      </c>
      <c r="AK122" s="1906">
        <v>48.74</v>
      </c>
      <c r="AL122" s="1906">
        <v>0</v>
      </c>
      <c r="AM122" s="1906">
        <v>0</v>
      </c>
      <c r="AN122" s="1906">
        <v>0</v>
      </c>
      <c r="AO122" s="1906">
        <v>0</v>
      </c>
      <c r="AP122" s="1906">
        <v>0</v>
      </c>
      <c r="AQ122" s="1906">
        <v>0</v>
      </c>
      <c r="AR122" s="1906"/>
      <c r="AS122" s="1906">
        <v>0</v>
      </c>
      <c r="AT122" s="1906">
        <v>0.16</v>
      </c>
      <c r="AU122" s="1906">
        <v>67.349999999999994</v>
      </c>
      <c r="AV122" s="1906">
        <v>69.34</v>
      </c>
      <c r="AW122" s="1906">
        <v>136.86000000000001</v>
      </c>
      <c r="AX122" s="1906"/>
      <c r="AY122" s="1906">
        <v>0</v>
      </c>
      <c r="AZ122" s="1906">
        <v>0.03</v>
      </c>
      <c r="BA122" s="1906">
        <v>10.46</v>
      </c>
      <c r="BB122" s="1906">
        <v>10.77</v>
      </c>
      <c r="BC122" s="1906">
        <v>21.26</v>
      </c>
      <c r="BD122" s="1906"/>
      <c r="BE122" s="1906">
        <v>0</v>
      </c>
      <c r="BF122" s="1906">
        <v>0.35</v>
      </c>
      <c r="BG122" s="1906">
        <v>133.94</v>
      </c>
      <c r="BH122" s="1906">
        <v>205.49</v>
      </c>
      <c r="BI122" s="1906">
        <v>339.77</v>
      </c>
      <c r="BJ122" s="1918"/>
    </row>
    <row r="123" spans="1:104" s="1921" customFormat="1" ht="15" customHeight="1">
      <c r="A123" s="1831">
        <v>28</v>
      </c>
      <c r="B123" s="1821" t="s">
        <v>691</v>
      </c>
      <c r="C123" s="1906">
        <v>0</v>
      </c>
      <c r="D123" s="1906">
        <v>0</v>
      </c>
      <c r="E123" s="1906">
        <v>12.71</v>
      </c>
      <c r="F123" s="1906">
        <v>12.29</v>
      </c>
      <c r="G123" s="1906">
        <v>25</v>
      </c>
      <c r="H123" s="1906"/>
      <c r="I123" s="1906">
        <v>0</v>
      </c>
      <c r="J123" s="1906">
        <v>0</v>
      </c>
      <c r="K123" s="1906">
        <v>115.68</v>
      </c>
      <c r="L123" s="1906">
        <v>111.92</v>
      </c>
      <c r="M123" s="1906">
        <v>227.6</v>
      </c>
      <c r="N123" s="1906"/>
      <c r="O123" s="1906">
        <v>0</v>
      </c>
      <c r="P123" s="1906">
        <v>0</v>
      </c>
      <c r="Q123" s="1906">
        <v>0</v>
      </c>
      <c r="R123" s="1906">
        <v>0</v>
      </c>
      <c r="S123" s="1906">
        <v>0</v>
      </c>
      <c r="T123" s="1906"/>
      <c r="U123" s="1906">
        <v>0</v>
      </c>
      <c r="V123" s="1906">
        <v>0</v>
      </c>
      <c r="W123" s="1906">
        <v>0</v>
      </c>
      <c r="X123" s="1906">
        <v>6.41</v>
      </c>
      <c r="Y123" s="1906">
        <v>6.41</v>
      </c>
      <c r="Z123" s="1906"/>
      <c r="AA123" s="1906">
        <v>0</v>
      </c>
      <c r="AB123" s="1906">
        <v>0</v>
      </c>
      <c r="AC123" s="1906">
        <v>0</v>
      </c>
      <c r="AD123" s="1906">
        <v>19.920000000000002</v>
      </c>
      <c r="AE123" s="1906">
        <v>19.920000000000002</v>
      </c>
      <c r="AF123" s="1906"/>
      <c r="AG123" s="1906">
        <v>0</v>
      </c>
      <c r="AH123" s="1906">
        <v>0</v>
      </c>
      <c r="AI123" s="1906">
        <v>0</v>
      </c>
      <c r="AJ123" s="1906">
        <v>24.38</v>
      </c>
      <c r="AK123" s="1906">
        <v>24.38</v>
      </c>
      <c r="AL123" s="1906">
        <v>0</v>
      </c>
      <c r="AM123" s="1906">
        <v>0</v>
      </c>
      <c r="AN123" s="1906">
        <v>0</v>
      </c>
      <c r="AO123" s="1906">
        <v>0</v>
      </c>
      <c r="AP123" s="1906">
        <v>0</v>
      </c>
      <c r="AQ123" s="1906">
        <v>0</v>
      </c>
      <c r="AR123" s="1906"/>
      <c r="AS123" s="1906">
        <v>0</v>
      </c>
      <c r="AT123" s="1906">
        <v>0</v>
      </c>
      <c r="AU123" s="1906">
        <v>65.61</v>
      </c>
      <c r="AV123" s="1906">
        <v>63.48</v>
      </c>
      <c r="AW123" s="1906">
        <v>129.09</v>
      </c>
      <c r="AX123" s="1906"/>
      <c r="AY123" s="1906">
        <v>0</v>
      </c>
      <c r="AZ123" s="1906">
        <v>0</v>
      </c>
      <c r="BA123" s="1906">
        <v>6.1</v>
      </c>
      <c r="BB123" s="1906">
        <v>5.9</v>
      </c>
      <c r="BC123" s="1906">
        <v>12</v>
      </c>
      <c r="BD123" s="1906"/>
      <c r="BE123" s="1906">
        <v>0</v>
      </c>
      <c r="BF123" s="1906">
        <v>0</v>
      </c>
      <c r="BG123" s="1906">
        <v>200.09</v>
      </c>
      <c r="BH123" s="1906">
        <v>244.3</v>
      </c>
      <c r="BI123" s="1906">
        <v>444.4</v>
      </c>
      <c r="BJ123" s="1918"/>
    </row>
    <row r="124" spans="1:104" s="1921" customFormat="1" ht="15" customHeight="1">
      <c r="A124" s="1831">
        <v>29</v>
      </c>
      <c r="B124" s="1821" t="s">
        <v>692</v>
      </c>
      <c r="C124" s="1906">
        <v>2.04</v>
      </c>
      <c r="D124" s="1906">
        <v>5</v>
      </c>
      <c r="E124" s="1906">
        <v>24.77</v>
      </c>
      <c r="F124" s="1906">
        <v>8.8699999999999992</v>
      </c>
      <c r="G124" s="1906">
        <v>40.68</v>
      </c>
      <c r="H124" s="1906"/>
      <c r="I124" s="1906">
        <v>16.53</v>
      </c>
      <c r="J124" s="1906">
        <v>40.56</v>
      </c>
      <c r="K124" s="1906">
        <v>201.05</v>
      </c>
      <c r="L124" s="1906">
        <v>71.97</v>
      </c>
      <c r="M124" s="1906">
        <v>330.1</v>
      </c>
      <c r="N124" s="1906"/>
      <c r="O124" s="1906">
        <v>0</v>
      </c>
      <c r="P124" s="1906">
        <v>0</v>
      </c>
      <c r="Q124" s="1906">
        <v>0</v>
      </c>
      <c r="R124" s="1906">
        <v>0</v>
      </c>
      <c r="S124" s="1906">
        <v>0</v>
      </c>
      <c r="T124" s="1906"/>
      <c r="U124" s="1906">
        <v>0</v>
      </c>
      <c r="V124" s="1906">
        <v>0</v>
      </c>
      <c r="W124" s="1906">
        <v>0</v>
      </c>
      <c r="X124" s="1906">
        <v>8.92</v>
      </c>
      <c r="Y124" s="1906">
        <v>8.92</v>
      </c>
      <c r="Z124" s="1906"/>
      <c r="AA124" s="1906">
        <v>0</v>
      </c>
      <c r="AB124" s="1906">
        <v>0</v>
      </c>
      <c r="AC124" s="1906">
        <v>0</v>
      </c>
      <c r="AD124" s="1906">
        <v>27.39</v>
      </c>
      <c r="AE124" s="1906">
        <v>27.39</v>
      </c>
      <c r="AF124" s="1906"/>
      <c r="AG124" s="1906">
        <v>0</v>
      </c>
      <c r="AH124" s="1906">
        <v>0</v>
      </c>
      <c r="AI124" s="1906">
        <v>0</v>
      </c>
      <c r="AJ124" s="1906">
        <v>54.77</v>
      </c>
      <c r="AK124" s="1906">
        <v>54.77</v>
      </c>
      <c r="AL124" s="1906">
        <v>0</v>
      </c>
      <c r="AM124" s="1906">
        <v>0</v>
      </c>
      <c r="AN124" s="1906">
        <v>0</v>
      </c>
      <c r="AO124" s="1906">
        <v>0</v>
      </c>
      <c r="AP124" s="1906">
        <v>0</v>
      </c>
      <c r="AQ124" s="1906">
        <v>0</v>
      </c>
      <c r="AR124" s="1906"/>
      <c r="AS124" s="1906">
        <v>21.01</v>
      </c>
      <c r="AT124" s="1906">
        <v>51.57</v>
      </c>
      <c r="AU124" s="1906">
        <v>255.63</v>
      </c>
      <c r="AV124" s="1906">
        <v>91.51</v>
      </c>
      <c r="AW124" s="1906">
        <v>419.73</v>
      </c>
      <c r="AX124" s="1906"/>
      <c r="AY124" s="1906">
        <v>2.82</v>
      </c>
      <c r="AZ124" s="1906">
        <v>6.91</v>
      </c>
      <c r="BA124" s="1906">
        <v>34.270000000000003</v>
      </c>
      <c r="BB124" s="1906">
        <v>12.27</v>
      </c>
      <c r="BC124" s="1906">
        <v>56.26</v>
      </c>
      <c r="BD124" s="1906"/>
      <c r="BE124" s="1906">
        <v>42.4</v>
      </c>
      <c r="BF124" s="1906">
        <v>104.04</v>
      </c>
      <c r="BG124" s="1906">
        <v>515.72</v>
      </c>
      <c r="BH124" s="1906">
        <v>275.69</v>
      </c>
      <c r="BI124" s="1906">
        <v>937.85</v>
      </c>
      <c r="BJ124" s="1918"/>
    </row>
    <row r="125" spans="1:104" s="1921" customFormat="1" ht="15" customHeight="1">
      <c r="A125" s="1831">
        <v>30</v>
      </c>
      <c r="B125" s="1821" t="s">
        <v>693</v>
      </c>
      <c r="C125" s="1906">
        <v>0</v>
      </c>
      <c r="D125" s="1906">
        <v>0</v>
      </c>
      <c r="E125" s="1906">
        <v>0</v>
      </c>
      <c r="F125" s="1906">
        <v>0</v>
      </c>
      <c r="G125" s="1906">
        <v>0</v>
      </c>
      <c r="H125" s="1906"/>
      <c r="I125" s="1906">
        <v>0</v>
      </c>
      <c r="J125" s="1906">
        <v>31.67</v>
      </c>
      <c r="K125" s="1906">
        <v>102.83</v>
      </c>
      <c r="L125" s="1906">
        <v>59.95</v>
      </c>
      <c r="M125" s="1906">
        <v>194.46</v>
      </c>
      <c r="N125" s="1906"/>
      <c r="O125" s="1906">
        <v>0</v>
      </c>
      <c r="P125" s="1906">
        <v>0</v>
      </c>
      <c r="Q125" s="1906">
        <v>0</v>
      </c>
      <c r="R125" s="1906">
        <v>0</v>
      </c>
      <c r="S125" s="1906">
        <v>0</v>
      </c>
      <c r="T125" s="1906"/>
      <c r="U125" s="1906">
        <v>0</v>
      </c>
      <c r="V125" s="1906">
        <v>0</v>
      </c>
      <c r="W125" s="1906">
        <v>0</v>
      </c>
      <c r="X125" s="1906">
        <v>8.86</v>
      </c>
      <c r="Y125" s="1906">
        <v>8.86</v>
      </c>
      <c r="Z125" s="1906"/>
      <c r="AA125" s="1906">
        <v>0</v>
      </c>
      <c r="AB125" s="1906">
        <v>0</v>
      </c>
      <c r="AC125" s="1906">
        <v>0</v>
      </c>
      <c r="AD125" s="1906">
        <v>25.7</v>
      </c>
      <c r="AE125" s="1906">
        <v>25.7</v>
      </c>
      <c r="AF125" s="1906"/>
      <c r="AG125" s="1906">
        <v>0</v>
      </c>
      <c r="AH125" s="1906">
        <v>0</v>
      </c>
      <c r="AI125" s="1906">
        <v>0</v>
      </c>
      <c r="AJ125" s="1906">
        <v>0</v>
      </c>
      <c r="AK125" s="1906">
        <v>0</v>
      </c>
      <c r="AL125" s="1906">
        <v>0</v>
      </c>
      <c r="AM125" s="1906">
        <v>0</v>
      </c>
      <c r="AN125" s="1906">
        <v>0</v>
      </c>
      <c r="AO125" s="1906">
        <v>0</v>
      </c>
      <c r="AP125" s="1906">
        <v>0</v>
      </c>
      <c r="AQ125" s="1906">
        <v>0</v>
      </c>
      <c r="AR125" s="1906"/>
      <c r="AS125" s="1906">
        <v>0</v>
      </c>
      <c r="AT125" s="1906">
        <v>38.880000000000003</v>
      </c>
      <c r="AU125" s="1906">
        <v>91.83</v>
      </c>
      <c r="AV125" s="1906">
        <v>54.61</v>
      </c>
      <c r="AW125" s="1906">
        <v>185.32</v>
      </c>
      <c r="AX125" s="1906"/>
      <c r="AY125" s="1906">
        <v>0</v>
      </c>
      <c r="AZ125" s="1906">
        <v>5.43</v>
      </c>
      <c r="BA125" s="1906">
        <v>18.79</v>
      </c>
      <c r="BB125" s="1906">
        <v>10.9</v>
      </c>
      <c r="BC125" s="1906">
        <v>35.119999999999997</v>
      </c>
      <c r="BD125" s="1906"/>
      <c r="BE125" s="1906">
        <v>0</v>
      </c>
      <c r="BF125" s="1906">
        <v>75.98</v>
      </c>
      <c r="BG125" s="1906">
        <v>213.45</v>
      </c>
      <c r="BH125" s="1906">
        <v>160.02000000000001</v>
      </c>
      <c r="BI125" s="1906">
        <v>449.45</v>
      </c>
      <c r="BJ125" s="1918"/>
    </row>
    <row r="126" spans="1:104" s="1921" customFormat="1" ht="15" customHeight="1">
      <c r="A126" s="1831">
        <v>31</v>
      </c>
      <c r="B126" s="1821" t="s">
        <v>694</v>
      </c>
      <c r="C126" s="1906">
        <v>0</v>
      </c>
      <c r="D126" s="1906">
        <v>0</v>
      </c>
      <c r="E126" s="1906">
        <v>0</v>
      </c>
      <c r="F126" s="1906">
        <v>0</v>
      </c>
      <c r="G126" s="1906">
        <v>0</v>
      </c>
      <c r="H126" s="1906"/>
      <c r="I126" s="1906">
        <v>0</v>
      </c>
      <c r="J126" s="1906">
        <v>0.56000000000000005</v>
      </c>
      <c r="K126" s="1906">
        <v>25.15</v>
      </c>
      <c r="L126" s="1906">
        <v>9.02</v>
      </c>
      <c r="M126" s="1906">
        <v>34.74</v>
      </c>
      <c r="N126" s="1906"/>
      <c r="O126" s="1906">
        <v>0</v>
      </c>
      <c r="P126" s="1906">
        <v>0.26</v>
      </c>
      <c r="Q126" s="1906">
        <v>14</v>
      </c>
      <c r="R126" s="1906">
        <v>4.95</v>
      </c>
      <c r="S126" s="1906">
        <v>19.22</v>
      </c>
      <c r="T126" s="1906"/>
      <c r="U126" s="1906">
        <v>0</v>
      </c>
      <c r="V126" s="1906">
        <v>0</v>
      </c>
      <c r="W126" s="1906">
        <v>0</v>
      </c>
      <c r="X126" s="1906">
        <v>52.15</v>
      </c>
      <c r="Y126" s="1906">
        <v>52.15</v>
      </c>
      <c r="Z126" s="1906"/>
      <c r="AA126" s="1906">
        <v>0</v>
      </c>
      <c r="AB126" s="1906">
        <v>0</v>
      </c>
      <c r="AC126" s="1906">
        <v>0</v>
      </c>
      <c r="AD126" s="1906">
        <v>12.05</v>
      </c>
      <c r="AE126" s="1906">
        <v>12.05</v>
      </c>
      <c r="AF126" s="1906"/>
      <c r="AG126" s="1906">
        <v>0</v>
      </c>
      <c r="AH126" s="1906">
        <v>0</v>
      </c>
      <c r="AI126" s="1906">
        <v>0</v>
      </c>
      <c r="AJ126" s="1906">
        <v>0</v>
      </c>
      <c r="AK126" s="1906">
        <v>0</v>
      </c>
      <c r="AL126" s="1906">
        <v>0</v>
      </c>
      <c r="AM126" s="1906">
        <v>0</v>
      </c>
      <c r="AN126" s="1906">
        <v>0</v>
      </c>
      <c r="AO126" s="1906">
        <v>0</v>
      </c>
      <c r="AP126" s="1906">
        <v>0</v>
      </c>
      <c r="AQ126" s="1906">
        <v>0</v>
      </c>
      <c r="AR126" s="1906"/>
      <c r="AS126" s="1906">
        <v>0</v>
      </c>
      <c r="AT126" s="1906">
        <v>0.2</v>
      </c>
      <c r="AU126" s="1906">
        <v>6.62</v>
      </c>
      <c r="AV126" s="1906">
        <v>2.42</v>
      </c>
      <c r="AW126" s="1906">
        <v>9.24</v>
      </c>
      <c r="AX126" s="1906"/>
      <c r="AY126" s="1906">
        <v>0</v>
      </c>
      <c r="AZ126" s="1906">
        <v>0.15</v>
      </c>
      <c r="BA126" s="1906">
        <v>7.4</v>
      </c>
      <c r="BB126" s="1906">
        <v>2.64</v>
      </c>
      <c r="BC126" s="1906">
        <v>10.19</v>
      </c>
      <c r="BD126" s="1906"/>
      <c r="BE126" s="1906">
        <v>0</v>
      </c>
      <c r="BF126" s="1906">
        <v>1.18</v>
      </c>
      <c r="BG126" s="1906">
        <v>53.17</v>
      </c>
      <c r="BH126" s="1906">
        <v>83.24</v>
      </c>
      <c r="BI126" s="1906">
        <v>137.59</v>
      </c>
      <c r="BJ126" s="1918"/>
    </row>
    <row r="127" spans="1:104" s="1921" customFormat="1" ht="15" customHeight="1">
      <c r="A127" s="1831">
        <v>32</v>
      </c>
      <c r="B127" s="1821" t="s">
        <v>695</v>
      </c>
      <c r="C127" s="1906">
        <v>0</v>
      </c>
      <c r="D127" s="1906">
        <v>0</v>
      </c>
      <c r="E127" s="1906">
        <v>0</v>
      </c>
      <c r="F127" s="1906">
        <v>0</v>
      </c>
      <c r="G127" s="1906">
        <v>0</v>
      </c>
      <c r="H127" s="1906"/>
      <c r="I127" s="1906">
        <v>0</v>
      </c>
      <c r="J127" s="1906">
        <v>0.76</v>
      </c>
      <c r="K127" s="1906">
        <v>33.979999999999997</v>
      </c>
      <c r="L127" s="1906">
        <v>12.19</v>
      </c>
      <c r="M127" s="1906">
        <v>46.93</v>
      </c>
      <c r="N127" s="1906"/>
      <c r="O127" s="1906">
        <v>0</v>
      </c>
      <c r="P127" s="1906">
        <v>0.35</v>
      </c>
      <c r="Q127" s="1906">
        <v>18.920000000000002</v>
      </c>
      <c r="R127" s="1906">
        <v>6.69</v>
      </c>
      <c r="S127" s="1906">
        <v>25.97</v>
      </c>
      <c r="T127" s="1906"/>
      <c r="U127" s="1906">
        <v>0</v>
      </c>
      <c r="V127" s="1906">
        <v>0</v>
      </c>
      <c r="W127" s="1906">
        <v>0</v>
      </c>
      <c r="X127" s="1906">
        <v>70.459999999999994</v>
      </c>
      <c r="Y127" s="1906">
        <v>70.459999999999994</v>
      </c>
      <c r="Z127" s="1906"/>
      <c r="AA127" s="1906">
        <v>0</v>
      </c>
      <c r="AB127" s="1906">
        <v>0</v>
      </c>
      <c r="AC127" s="1906">
        <v>0</v>
      </c>
      <c r="AD127" s="1906">
        <v>16.29</v>
      </c>
      <c r="AE127" s="1906">
        <v>16.29</v>
      </c>
      <c r="AF127" s="1906"/>
      <c r="AG127" s="1906">
        <v>0</v>
      </c>
      <c r="AH127" s="1906">
        <v>0</v>
      </c>
      <c r="AI127" s="1906">
        <v>0</v>
      </c>
      <c r="AJ127" s="1906">
        <v>0</v>
      </c>
      <c r="AK127" s="1906">
        <v>0</v>
      </c>
      <c r="AL127" s="1906">
        <v>0</v>
      </c>
      <c r="AM127" s="1906">
        <v>0</v>
      </c>
      <c r="AN127" s="1906">
        <v>0</v>
      </c>
      <c r="AO127" s="1906">
        <v>0</v>
      </c>
      <c r="AP127" s="1906">
        <v>0</v>
      </c>
      <c r="AQ127" s="1906">
        <v>0</v>
      </c>
      <c r="AR127" s="1906"/>
      <c r="AS127" s="1906">
        <v>0</v>
      </c>
      <c r="AT127" s="1906">
        <v>0.27</v>
      </c>
      <c r="AU127" s="1906">
        <v>8.94</v>
      </c>
      <c r="AV127" s="1906">
        <v>3.27</v>
      </c>
      <c r="AW127" s="1906">
        <v>12.49</v>
      </c>
      <c r="AX127" s="1906"/>
      <c r="AY127" s="1906">
        <v>0</v>
      </c>
      <c r="AZ127" s="1906">
        <v>0.21</v>
      </c>
      <c r="BA127" s="1906">
        <v>9.99</v>
      </c>
      <c r="BB127" s="1906">
        <v>3.57</v>
      </c>
      <c r="BC127" s="1906">
        <v>13.77</v>
      </c>
      <c r="BD127" s="1906"/>
      <c r="BE127" s="1906">
        <v>0</v>
      </c>
      <c r="BF127" s="1906">
        <v>1.59</v>
      </c>
      <c r="BG127" s="1906">
        <v>71.84</v>
      </c>
      <c r="BH127" s="1906">
        <v>112.48</v>
      </c>
      <c r="BI127" s="1906">
        <v>185.91</v>
      </c>
      <c r="BJ127" s="1918"/>
    </row>
    <row r="128" spans="1:104" s="1921" customFormat="1" ht="15" customHeight="1">
      <c r="A128" s="1831">
        <v>36</v>
      </c>
      <c r="B128" s="1821" t="s">
        <v>696</v>
      </c>
      <c r="C128" s="1906">
        <v>0</v>
      </c>
      <c r="D128" s="1906">
        <v>0</v>
      </c>
      <c r="E128" s="1906">
        <v>0</v>
      </c>
      <c r="F128" s="1906">
        <v>0</v>
      </c>
      <c r="G128" s="1906">
        <v>0</v>
      </c>
      <c r="H128" s="1906"/>
      <c r="I128" s="1906">
        <v>0</v>
      </c>
      <c r="J128" s="1906">
        <v>0.84</v>
      </c>
      <c r="K128" s="1906">
        <v>9.7799999999999994</v>
      </c>
      <c r="L128" s="1906">
        <v>48.44</v>
      </c>
      <c r="M128" s="1906">
        <v>59.07</v>
      </c>
      <c r="N128" s="1906"/>
      <c r="O128" s="1906">
        <v>0</v>
      </c>
      <c r="P128" s="1906">
        <v>0.39</v>
      </c>
      <c r="Q128" s="1906">
        <v>5.45</v>
      </c>
      <c r="R128" s="1906">
        <v>26.59</v>
      </c>
      <c r="S128" s="1906">
        <v>32.43</v>
      </c>
      <c r="T128" s="1906"/>
      <c r="U128" s="1906">
        <v>0</v>
      </c>
      <c r="V128" s="1906">
        <v>0</v>
      </c>
      <c r="W128" s="1906">
        <v>0</v>
      </c>
      <c r="X128" s="1906">
        <v>279.92</v>
      </c>
      <c r="Y128" s="1906">
        <v>279.92</v>
      </c>
      <c r="Z128" s="1906"/>
      <c r="AA128" s="1906">
        <v>0</v>
      </c>
      <c r="AB128" s="1906">
        <v>0</v>
      </c>
      <c r="AC128" s="1906">
        <v>0</v>
      </c>
      <c r="AD128" s="1906">
        <v>64.7</v>
      </c>
      <c r="AE128" s="1906">
        <v>64.7</v>
      </c>
      <c r="AF128" s="1906"/>
      <c r="AG128" s="1906">
        <v>0</v>
      </c>
      <c r="AH128" s="1906">
        <v>0</v>
      </c>
      <c r="AI128" s="1906">
        <v>0</v>
      </c>
      <c r="AJ128" s="1906">
        <v>0</v>
      </c>
      <c r="AK128" s="1906">
        <v>0</v>
      </c>
      <c r="AL128" s="1906">
        <v>0</v>
      </c>
      <c r="AM128" s="1906">
        <v>0</v>
      </c>
      <c r="AN128" s="1906">
        <v>0</v>
      </c>
      <c r="AO128" s="1906">
        <v>0</v>
      </c>
      <c r="AP128" s="1906">
        <v>0</v>
      </c>
      <c r="AQ128" s="1906">
        <v>0</v>
      </c>
      <c r="AR128" s="1906"/>
      <c r="AS128" s="1906">
        <v>0</v>
      </c>
      <c r="AT128" s="1906">
        <v>0.31</v>
      </c>
      <c r="AU128" s="1906">
        <v>2.57</v>
      </c>
      <c r="AV128" s="1906">
        <v>13</v>
      </c>
      <c r="AW128" s="1906">
        <v>15.88</v>
      </c>
      <c r="AX128" s="1906"/>
      <c r="AY128" s="1906">
        <v>0</v>
      </c>
      <c r="AZ128" s="1906">
        <v>0.23</v>
      </c>
      <c r="BA128" s="1906">
        <v>2.88</v>
      </c>
      <c r="BB128" s="1906">
        <v>14.18</v>
      </c>
      <c r="BC128" s="1906">
        <v>17.29</v>
      </c>
      <c r="BD128" s="1906"/>
      <c r="BE128" s="1906">
        <v>0</v>
      </c>
      <c r="BF128" s="1906">
        <v>1.78</v>
      </c>
      <c r="BG128" s="1906">
        <v>20.67</v>
      </c>
      <c r="BH128" s="1906">
        <v>446.83</v>
      </c>
      <c r="BI128" s="1906">
        <v>469.29</v>
      </c>
      <c r="BJ128" s="1906"/>
    </row>
    <row r="129" spans="1:104" s="1921" customFormat="1" ht="15" customHeight="1">
      <c r="A129" s="1909">
        <v>38</v>
      </c>
      <c r="B129" s="1873" t="s">
        <v>697</v>
      </c>
      <c r="C129" s="1906">
        <v>0</v>
      </c>
      <c r="D129" s="1906">
        <v>0</v>
      </c>
      <c r="E129" s="1906">
        <v>0</v>
      </c>
      <c r="F129" s="1906">
        <v>0</v>
      </c>
      <c r="G129" s="1906">
        <v>0</v>
      </c>
      <c r="H129" s="1906"/>
      <c r="I129" s="1906">
        <v>0</v>
      </c>
      <c r="J129" s="1906">
        <v>6.52</v>
      </c>
      <c r="K129" s="1906">
        <v>6.84</v>
      </c>
      <c r="L129" s="1906">
        <v>5.55</v>
      </c>
      <c r="M129" s="1906">
        <v>18.91</v>
      </c>
      <c r="N129" s="1906"/>
      <c r="O129" s="1906">
        <v>0</v>
      </c>
      <c r="P129" s="1906">
        <v>3.03</v>
      </c>
      <c r="Q129" s="1906">
        <v>3.81</v>
      </c>
      <c r="R129" s="1906">
        <v>3.04</v>
      </c>
      <c r="S129" s="1906">
        <v>9.89</v>
      </c>
      <c r="T129" s="1906"/>
      <c r="U129" s="1906">
        <v>0</v>
      </c>
      <c r="V129" s="1906">
        <v>0</v>
      </c>
      <c r="W129" s="1906">
        <v>0</v>
      </c>
      <c r="X129" s="1906">
        <v>32.049999999999997</v>
      </c>
      <c r="Y129" s="1906">
        <v>32.049999999999997</v>
      </c>
      <c r="Z129" s="1906"/>
      <c r="AA129" s="1906">
        <v>0</v>
      </c>
      <c r="AB129" s="1906">
        <v>0</v>
      </c>
      <c r="AC129" s="1906">
        <v>0</v>
      </c>
      <c r="AD129" s="1906">
        <v>7.41</v>
      </c>
      <c r="AE129" s="1906">
        <v>7.41</v>
      </c>
      <c r="AF129" s="1906"/>
      <c r="AG129" s="1906">
        <v>0</v>
      </c>
      <c r="AH129" s="1906">
        <v>0</v>
      </c>
      <c r="AI129" s="1906">
        <v>0</v>
      </c>
      <c r="AJ129" s="1906">
        <v>0</v>
      </c>
      <c r="AK129" s="1906">
        <v>0</v>
      </c>
      <c r="AL129" s="1906">
        <v>0</v>
      </c>
      <c r="AM129" s="1906">
        <v>0</v>
      </c>
      <c r="AN129" s="1906">
        <v>0</v>
      </c>
      <c r="AO129" s="1906">
        <v>0</v>
      </c>
      <c r="AP129" s="1906">
        <v>0</v>
      </c>
      <c r="AQ129" s="1906">
        <v>0</v>
      </c>
      <c r="AR129" s="1906"/>
      <c r="AS129" s="1906">
        <v>0</v>
      </c>
      <c r="AT129" s="1906">
        <v>2.36</v>
      </c>
      <c r="AU129" s="1906">
        <v>1.8</v>
      </c>
      <c r="AV129" s="1906">
        <v>1.49</v>
      </c>
      <c r="AW129" s="1906">
        <v>5.65</v>
      </c>
      <c r="AX129" s="1906"/>
      <c r="AY129" s="1906">
        <v>0</v>
      </c>
      <c r="AZ129" s="1906">
        <v>1.8</v>
      </c>
      <c r="BA129" s="1906">
        <v>2.0099999999999998</v>
      </c>
      <c r="BB129" s="1906">
        <v>1.62</v>
      </c>
      <c r="BC129" s="1906">
        <v>5.43</v>
      </c>
      <c r="BD129" s="1906"/>
      <c r="BE129" s="1906">
        <v>0</v>
      </c>
      <c r="BF129" s="1906">
        <v>13.71</v>
      </c>
      <c r="BG129" s="1906">
        <v>14.47</v>
      </c>
      <c r="BH129" s="1906">
        <v>51.16</v>
      </c>
      <c r="BI129" s="1906">
        <v>79.33</v>
      </c>
      <c r="BJ129" s="1918"/>
    </row>
    <row r="130" spans="1:104" s="1921" customFormat="1" ht="15" customHeight="1">
      <c r="A130" s="1910"/>
      <c r="B130" s="1927" t="s">
        <v>731</v>
      </c>
      <c r="C130" s="1911">
        <v>1215.8</v>
      </c>
      <c r="D130" s="1911">
        <v>156.93</v>
      </c>
      <c r="E130" s="1911">
        <v>1679.25</v>
      </c>
      <c r="F130" s="1911">
        <v>937.08</v>
      </c>
      <c r="G130" s="1911">
        <v>3989.05</v>
      </c>
      <c r="H130" s="1911"/>
      <c r="I130" s="1911">
        <v>332.03</v>
      </c>
      <c r="J130" s="1911">
        <v>266.61</v>
      </c>
      <c r="K130" s="1911">
        <v>3652.59</v>
      </c>
      <c r="L130" s="1911">
        <v>1431.39</v>
      </c>
      <c r="M130" s="1911">
        <v>5682.62</v>
      </c>
      <c r="N130" s="1911"/>
      <c r="O130" s="1911">
        <v>183.15</v>
      </c>
      <c r="P130" s="1911">
        <v>72.03</v>
      </c>
      <c r="Q130" s="1911">
        <v>1317.23</v>
      </c>
      <c r="R130" s="1911">
        <v>522.52</v>
      </c>
      <c r="S130" s="1911">
        <v>2094.92</v>
      </c>
      <c r="T130" s="1906"/>
      <c r="U130" s="1911">
        <v>0</v>
      </c>
      <c r="V130" s="1911">
        <v>0</v>
      </c>
      <c r="W130" s="1911">
        <v>0</v>
      </c>
      <c r="X130" s="1911">
        <v>2758.59</v>
      </c>
      <c r="Y130" s="1911">
        <v>2758.59</v>
      </c>
      <c r="Z130" s="1911"/>
      <c r="AA130" s="1911">
        <v>0</v>
      </c>
      <c r="AB130" s="1911">
        <v>0</v>
      </c>
      <c r="AC130" s="1911">
        <v>0</v>
      </c>
      <c r="AD130" s="1911">
        <v>786.9</v>
      </c>
      <c r="AE130" s="1911">
        <v>786.9</v>
      </c>
      <c r="AF130" s="1911"/>
      <c r="AG130" s="1911">
        <v>0</v>
      </c>
      <c r="AH130" s="1911">
        <v>0</v>
      </c>
      <c r="AI130" s="1911">
        <v>0</v>
      </c>
      <c r="AJ130" s="1911">
        <v>241.24</v>
      </c>
      <c r="AK130" s="1911">
        <v>241.24</v>
      </c>
      <c r="AL130" s="1906">
        <v>0</v>
      </c>
      <c r="AM130" s="1911">
        <v>0</v>
      </c>
      <c r="AN130" s="1911">
        <v>0</v>
      </c>
      <c r="AO130" s="1911">
        <v>0</v>
      </c>
      <c r="AP130" s="1911">
        <v>472.7</v>
      </c>
      <c r="AQ130" s="1911">
        <v>472.7</v>
      </c>
      <c r="AR130" s="1911"/>
      <c r="AS130" s="1911">
        <v>129.86000000000001</v>
      </c>
      <c r="AT130" s="1911">
        <v>125.9</v>
      </c>
      <c r="AU130" s="1911">
        <v>1065.94</v>
      </c>
      <c r="AV130" s="1911">
        <v>654.76</v>
      </c>
      <c r="AW130" s="1911">
        <v>1976.47</v>
      </c>
      <c r="AX130" s="1911"/>
      <c r="AY130" s="1911">
        <v>208.4</v>
      </c>
      <c r="AZ130" s="1911">
        <v>74.010000000000005</v>
      </c>
      <c r="BA130" s="1911">
        <v>1052.2</v>
      </c>
      <c r="BB130" s="1911">
        <v>407.76</v>
      </c>
      <c r="BC130" s="1911">
        <v>1742.37</v>
      </c>
      <c r="BD130" s="1906"/>
      <c r="BE130" s="1911">
        <v>2070.23</v>
      </c>
      <c r="BF130" s="1911">
        <v>695.48</v>
      </c>
      <c r="BG130" s="1911">
        <v>8767.2099999999991</v>
      </c>
      <c r="BH130" s="1911">
        <v>8212.94</v>
      </c>
      <c r="BI130" s="1911">
        <v>19745.87</v>
      </c>
      <c r="BJ130" s="1906"/>
    </row>
    <row r="131" spans="1:104" s="1839" customFormat="1" ht="11.25">
      <c r="A131" s="1831">
        <v>19</v>
      </c>
      <c r="B131" s="1821" t="s">
        <v>701</v>
      </c>
      <c r="C131" s="1906">
        <v>0</v>
      </c>
      <c r="D131" s="1906">
        <v>0</v>
      </c>
      <c r="E131" s="1906">
        <v>0</v>
      </c>
      <c r="F131" s="1906">
        <v>0</v>
      </c>
      <c r="G131" s="1906">
        <v>0</v>
      </c>
      <c r="H131" s="1906"/>
      <c r="I131" s="1906">
        <v>1681.97</v>
      </c>
      <c r="J131" s="1906">
        <v>168.78</v>
      </c>
      <c r="K131" s="1906">
        <v>61.78</v>
      </c>
      <c r="L131" s="1906">
        <v>54.9</v>
      </c>
      <c r="M131" s="1906">
        <v>1967.43</v>
      </c>
      <c r="N131" s="1906"/>
      <c r="O131" s="1906">
        <v>770.64</v>
      </c>
      <c r="P131" s="1906">
        <v>77.33</v>
      </c>
      <c r="Q131" s="1906">
        <v>28.31</v>
      </c>
      <c r="R131" s="1906">
        <v>25.15</v>
      </c>
      <c r="S131" s="1906">
        <v>901.43</v>
      </c>
      <c r="T131" s="1906"/>
      <c r="U131" s="1906">
        <v>0</v>
      </c>
      <c r="V131" s="1906">
        <v>0</v>
      </c>
      <c r="W131" s="1906">
        <v>0</v>
      </c>
      <c r="X131" s="1906">
        <v>266.08</v>
      </c>
      <c r="Y131" s="1906">
        <v>266.08</v>
      </c>
      <c r="Z131" s="1906"/>
      <c r="AA131" s="1906">
        <v>0</v>
      </c>
      <c r="AB131" s="1906">
        <v>0</v>
      </c>
      <c r="AC131" s="1906">
        <v>0</v>
      </c>
      <c r="AD131" s="1906">
        <v>65.08</v>
      </c>
      <c r="AE131" s="1906">
        <v>65.08</v>
      </c>
      <c r="AF131" s="1906"/>
      <c r="AG131" s="1906">
        <v>0</v>
      </c>
      <c r="AH131" s="1906">
        <v>0</v>
      </c>
      <c r="AI131" s="1906">
        <v>0</v>
      </c>
      <c r="AJ131" s="1906">
        <v>0</v>
      </c>
      <c r="AK131" s="1906">
        <v>0</v>
      </c>
      <c r="AL131" s="1906">
        <v>0</v>
      </c>
      <c r="AM131" s="1906">
        <v>0</v>
      </c>
      <c r="AN131" s="1906">
        <v>0</v>
      </c>
      <c r="AO131" s="1906">
        <v>0</v>
      </c>
      <c r="AP131" s="1906">
        <v>0</v>
      </c>
      <c r="AQ131" s="1906">
        <v>0</v>
      </c>
      <c r="AR131" s="1906"/>
      <c r="AS131" s="1906">
        <v>630.21</v>
      </c>
      <c r="AT131" s="1906">
        <v>63.24</v>
      </c>
      <c r="AU131" s="1906">
        <v>23.15</v>
      </c>
      <c r="AV131" s="1906">
        <v>20.57</v>
      </c>
      <c r="AW131" s="1906">
        <v>737.17</v>
      </c>
      <c r="AX131" s="1906"/>
      <c r="AY131" s="1906">
        <v>461.4</v>
      </c>
      <c r="AZ131" s="1906">
        <v>46.3</v>
      </c>
      <c r="BA131" s="1906">
        <v>16.95</v>
      </c>
      <c r="BB131" s="1906">
        <v>15.06</v>
      </c>
      <c r="BC131" s="1906">
        <v>539.71</v>
      </c>
      <c r="BD131" s="1906"/>
      <c r="BE131" s="1906">
        <v>3544.22</v>
      </c>
      <c r="BF131" s="1906">
        <v>355.65</v>
      </c>
      <c r="BG131" s="1906">
        <v>130.19</v>
      </c>
      <c r="BH131" s="1906">
        <v>446.83</v>
      </c>
      <c r="BI131" s="1906">
        <v>4476.8900000000003</v>
      </c>
      <c r="BK131" s="500"/>
      <c r="BL131" s="500"/>
      <c r="BM131" s="500"/>
      <c r="BN131" s="500"/>
      <c r="BO131" s="500"/>
      <c r="BP131" s="500"/>
      <c r="BQ131" s="500"/>
      <c r="BR131" s="500"/>
      <c r="BS131" s="500"/>
      <c r="BT131" s="500"/>
      <c r="BU131" s="500"/>
      <c r="BV131" s="500"/>
      <c r="BW131" s="500"/>
      <c r="BX131" s="500"/>
      <c r="BY131" s="500"/>
      <c r="BZ131" s="500"/>
      <c r="CA131" s="500"/>
      <c r="CB131" s="500"/>
      <c r="CC131" s="500"/>
      <c r="CD131" s="500"/>
      <c r="CE131" s="500"/>
      <c r="CF131" s="500"/>
      <c r="CG131" s="500"/>
      <c r="CH131" s="500"/>
      <c r="CI131" s="500"/>
      <c r="CJ131" s="500"/>
      <c r="CK131" s="500"/>
      <c r="CL131" s="500"/>
      <c r="CM131" s="500"/>
      <c r="CN131" s="500"/>
      <c r="CO131" s="500"/>
      <c r="CP131" s="500"/>
      <c r="CQ131" s="500"/>
      <c r="CR131" s="500"/>
      <c r="CS131" s="500"/>
      <c r="CT131" s="500"/>
      <c r="CU131" s="500"/>
      <c r="CV131" s="500"/>
      <c r="CW131" s="500"/>
      <c r="CX131" s="500"/>
      <c r="CY131" s="500"/>
      <c r="CZ131" s="500"/>
    </row>
    <row r="132" spans="1:104" s="1839" customFormat="1" ht="12" thickBot="1">
      <c r="A132" s="1913"/>
      <c r="B132" s="1928" t="s">
        <v>732</v>
      </c>
      <c r="C132" s="1915">
        <v>1215.8</v>
      </c>
      <c r="D132" s="1915">
        <v>156.93</v>
      </c>
      <c r="E132" s="1915">
        <v>1679.25</v>
      </c>
      <c r="F132" s="1915">
        <v>937.08</v>
      </c>
      <c r="G132" s="1915">
        <v>3989.05</v>
      </c>
      <c r="H132" s="1915"/>
      <c r="I132" s="1915">
        <v>2014</v>
      </c>
      <c r="J132" s="1915">
        <v>435.39</v>
      </c>
      <c r="K132" s="1915">
        <v>3714.38</v>
      </c>
      <c r="L132" s="1915">
        <v>1486.28</v>
      </c>
      <c r="M132" s="1915">
        <v>7650.05</v>
      </c>
      <c r="N132" s="1915"/>
      <c r="O132" s="1915">
        <v>953.78</v>
      </c>
      <c r="P132" s="1915">
        <v>149.36000000000001</v>
      </c>
      <c r="Q132" s="1915">
        <v>1345.53</v>
      </c>
      <c r="R132" s="1915">
        <v>547.66999999999996</v>
      </c>
      <c r="S132" s="1915">
        <v>2996.35</v>
      </c>
      <c r="T132" s="1906"/>
      <c r="U132" s="1915">
        <v>0</v>
      </c>
      <c r="V132" s="1915">
        <v>0</v>
      </c>
      <c r="W132" s="1915">
        <v>0</v>
      </c>
      <c r="X132" s="1915">
        <v>3024.67</v>
      </c>
      <c r="Y132" s="1915">
        <v>3024.67</v>
      </c>
      <c r="Z132" s="1915"/>
      <c r="AA132" s="1915">
        <v>0</v>
      </c>
      <c r="AB132" s="1915">
        <v>0</v>
      </c>
      <c r="AC132" s="1915">
        <v>0</v>
      </c>
      <c r="AD132" s="1915">
        <v>851.98</v>
      </c>
      <c r="AE132" s="1915">
        <v>851.98</v>
      </c>
      <c r="AF132" s="1915"/>
      <c r="AG132" s="1915">
        <v>0</v>
      </c>
      <c r="AH132" s="1915">
        <v>0</v>
      </c>
      <c r="AI132" s="1915">
        <v>0</v>
      </c>
      <c r="AJ132" s="1915">
        <v>241.24</v>
      </c>
      <c r="AK132" s="1915">
        <v>241.24</v>
      </c>
      <c r="AL132" s="1906">
        <v>0</v>
      </c>
      <c r="AM132" s="1915">
        <v>0</v>
      </c>
      <c r="AN132" s="1915">
        <v>0</v>
      </c>
      <c r="AO132" s="1915">
        <v>0</v>
      </c>
      <c r="AP132" s="1915">
        <v>472.7</v>
      </c>
      <c r="AQ132" s="1915">
        <v>472.7</v>
      </c>
      <c r="AR132" s="1915"/>
      <c r="AS132" s="1915">
        <v>760.07</v>
      </c>
      <c r="AT132" s="1915">
        <v>189.14</v>
      </c>
      <c r="AU132" s="1915">
        <v>1089.0899999999999</v>
      </c>
      <c r="AV132" s="1915">
        <v>675.33</v>
      </c>
      <c r="AW132" s="1915">
        <v>2713.64</v>
      </c>
      <c r="AX132" s="1915"/>
      <c r="AY132" s="1915">
        <v>669.8</v>
      </c>
      <c r="AZ132" s="1915">
        <v>120.31</v>
      </c>
      <c r="BA132" s="1915">
        <v>1069.1500000000001</v>
      </c>
      <c r="BB132" s="1915">
        <v>422.82</v>
      </c>
      <c r="BC132" s="1915">
        <v>2282.08</v>
      </c>
      <c r="BD132" s="1906"/>
      <c r="BE132" s="1915">
        <v>5614.45</v>
      </c>
      <c r="BF132" s="1915">
        <v>1051.1300000000001</v>
      </c>
      <c r="BG132" s="1915">
        <v>8897.4</v>
      </c>
      <c r="BH132" s="1915">
        <v>8659.7800000000007</v>
      </c>
      <c r="BI132" s="1915">
        <v>24222.76</v>
      </c>
      <c r="BK132" s="500"/>
      <c r="BL132" s="500"/>
      <c r="BM132" s="500"/>
      <c r="BN132" s="500"/>
      <c r="BO132" s="500"/>
      <c r="BP132" s="500"/>
      <c r="BQ132" s="500"/>
      <c r="BR132" s="500"/>
      <c r="BS132" s="500"/>
      <c r="BT132" s="500"/>
      <c r="BU132" s="500"/>
      <c r="BV132" s="500"/>
      <c r="BW132" s="500"/>
      <c r="BX132" s="500"/>
      <c r="BY132" s="500"/>
      <c r="BZ132" s="500"/>
      <c r="CA132" s="500"/>
      <c r="CB132" s="500"/>
      <c r="CC132" s="500"/>
      <c r="CD132" s="500"/>
      <c r="CE132" s="500"/>
      <c r="CF132" s="500"/>
      <c r="CG132" s="500"/>
      <c r="CH132" s="500"/>
      <c r="CI132" s="500"/>
      <c r="CJ132" s="500"/>
      <c r="CK132" s="500"/>
      <c r="CL132" s="500"/>
      <c r="CM132" s="500"/>
      <c r="CN132" s="500"/>
      <c r="CO132" s="500"/>
      <c r="CP132" s="500"/>
      <c r="CQ132" s="500"/>
      <c r="CR132" s="500"/>
      <c r="CS132" s="500"/>
      <c r="CT132" s="500"/>
      <c r="CU132" s="500"/>
      <c r="CV132" s="500"/>
      <c r="CW132" s="500"/>
      <c r="CX132" s="500"/>
      <c r="CY132" s="500"/>
      <c r="CZ132" s="500"/>
    </row>
    <row r="133" spans="1:104" s="1839" customFormat="1" ht="12" thickTop="1">
      <c r="A133" s="1831"/>
      <c r="B133" s="1821"/>
      <c r="C133" s="1906"/>
      <c r="D133" s="1906"/>
      <c r="E133" s="1906"/>
      <c r="F133" s="1906"/>
      <c r="G133" s="1906"/>
      <c r="H133" s="1906"/>
      <c r="I133" s="1906"/>
      <c r="J133" s="1906"/>
      <c r="K133" s="1906"/>
      <c r="L133" s="1906"/>
      <c r="M133" s="1906"/>
      <c r="N133" s="1906"/>
      <c r="O133" s="1906"/>
      <c r="P133" s="1906"/>
      <c r="Q133" s="1906"/>
      <c r="R133" s="1906"/>
      <c r="S133" s="1906"/>
      <c r="T133" s="1906"/>
      <c r="U133" s="1906"/>
      <c r="V133" s="1906"/>
      <c r="W133" s="1906"/>
      <c r="X133" s="1906"/>
      <c r="Y133" s="1906"/>
      <c r="Z133" s="1906"/>
      <c r="AA133" s="1906"/>
      <c r="AB133" s="1906"/>
      <c r="AC133" s="1906"/>
      <c r="AD133" s="1906"/>
      <c r="AE133" s="1906"/>
      <c r="AF133" s="1906"/>
      <c r="AG133" s="1906"/>
      <c r="AH133" s="1906"/>
      <c r="AI133" s="1906"/>
      <c r="AJ133" s="1906"/>
      <c r="AK133" s="1906"/>
      <c r="AL133" s="1906"/>
      <c r="AM133" s="1906"/>
      <c r="AN133" s="1906"/>
      <c r="AO133" s="1906"/>
      <c r="AP133" s="1906"/>
      <c r="AQ133" s="1906"/>
      <c r="AR133" s="1906"/>
      <c r="AS133" s="1906"/>
      <c r="AT133" s="1906"/>
      <c r="AU133" s="1906"/>
      <c r="AV133" s="1906"/>
      <c r="AW133" s="1906"/>
      <c r="AX133" s="1906"/>
      <c r="AY133" s="1906"/>
      <c r="AZ133" s="1906"/>
      <c r="BA133" s="1906"/>
      <c r="BB133" s="1906"/>
      <c r="BC133" s="1906"/>
      <c r="BD133" s="1906"/>
      <c r="BE133" s="1906"/>
      <c r="BF133" s="1906"/>
      <c r="BG133" s="1906"/>
      <c r="BH133" s="1906"/>
      <c r="BI133" s="1906"/>
      <c r="BK133" s="500"/>
      <c r="BL133" s="500"/>
      <c r="BM133" s="500"/>
      <c r="BN133" s="500"/>
      <c r="BO133" s="500"/>
      <c r="BP133" s="500"/>
      <c r="BQ133" s="500"/>
      <c r="BR133" s="500"/>
      <c r="BS133" s="500"/>
      <c r="BT133" s="500"/>
      <c r="BU133" s="500"/>
      <c r="BV133" s="500"/>
      <c r="BW133" s="500"/>
      <c r="BX133" s="500"/>
      <c r="BY133" s="500"/>
      <c r="BZ133" s="500"/>
      <c r="CA133" s="500"/>
      <c r="CB133" s="500"/>
      <c r="CC133" s="500"/>
      <c r="CD133" s="500"/>
      <c r="CE133" s="500"/>
      <c r="CF133" s="500"/>
      <c r="CG133" s="500"/>
      <c r="CH133" s="500"/>
      <c r="CI133" s="500"/>
      <c r="CJ133" s="500"/>
      <c r="CK133" s="500"/>
      <c r="CL133" s="500"/>
      <c r="CM133" s="500"/>
      <c r="CN133" s="500"/>
      <c r="CO133" s="500"/>
      <c r="CP133" s="500"/>
      <c r="CQ133" s="500"/>
      <c r="CR133" s="500"/>
      <c r="CS133" s="500"/>
      <c r="CT133" s="500"/>
      <c r="CU133" s="500"/>
      <c r="CV133" s="500"/>
      <c r="CW133" s="500"/>
      <c r="CX133" s="500"/>
      <c r="CY133" s="500"/>
      <c r="CZ133" s="500"/>
    </row>
    <row r="134" spans="1:104" s="1839" customFormat="1" ht="11.25">
      <c r="A134" s="1904">
        <v>2012</v>
      </c>
      <c r="B134" s="1873" t="s">
        <v>1612</v>
      </c>
      <c r="C134" s="1906"/>
      <c r="D134" s="1906"/>
      <c r="E134" s="1906"/>
      <c r="F134" s="1906"/>
      <c r="G134" s="1906"/>
      <c r="H134" s="1906"/>
      <c r="I134" s="1906"/>
      <c r="J134" s="1906"/>
      <c r="K134" s="1906"/>
      <c r="L134" s="1906"/>
      <c r="M134" s="1906"/>
      <c r="N134" s="1906"/>
      <c r="O134" s="1906"/>
      <c r="P134" s="1906"/>
      <c r="Q134" s="1906"/>
      <c r="R134" s="1906"/>
      <c r="S134" s="1906"/>
      <c r="T134" s="1906"/>
      <c r="U134" s="1906"/>
      <c r="V134" s="1906"/>
      <c r="W134" s="1906"/>
      <c r="X134" s="1906"/>
      <c r="Y134" s="1906"/>
      <c r="Z134" s="1906"/>
      <c r="AA134" s="1906"/>
      <c r="AB134" s="1906"/>
      <c r="AC134" s="1906"/>
      <c r="AD134" s="1906"/>
      <c r="AE134" s="1906"/>
      <c r="AF134" s="1906"/>
      <c r="AG134" s="1906"/>
      <c r="AH134" s="1906"/>
      <c r="AI134" s="1906"/>
      <c r="AJ134" s="1906"/>
      <c r="AK134" s="1906"/>
      <c r="AL134" s="1906"/>
      <c r="AM134" s="1906"/>
      <c r="AN134" s="1906"/>
      <c r="AO134" s="1906"/>
      <c r="AP134" s="1906"/>
      <c r="AQ134" s="1906"/>
      <c r="AR134" s="1906"/>
      <c r="AS134" s="1906"/>
      <c r="AT134" s="1906"/>
      <c r="AU134" s="1906"/>
      <c r="AV134" s="1906"/>
      <c r="AW134" s="1906"/>
      <c r="AX134" s="1906"/>
      <c r="AY134" s="1906"/>
      <c r="AZ134" s="1906"/>
      <c r="BA134" s="1906"/>
      <c r="BB134" s="1906"/>
      <c r="BC134" s="1906"/>
      <c r="BD134" s="1906"/>
      <c r="BE134" s="1906"/>
      <c r="BF134" s="1906"/>
      <c r="BG134" s="1906"/>
      <c r="BH134" s="1906"/>
      <c r="BI134" s="1906"/>
      <c r="BJ134" s="1918"/>
      <c r="BK134" s="500"/>
      <c r="BL134" s="500"/>
      <c r="BM134" s="500"/>
      <c r="BN134" s="500"/>
      <c r="BO134" s="500"/>
      <c r="BP134" s="500"/>
      <c r="BQ134" s="500"/>
      <c r="BR134" s="500"/>
      <c r="BS134" s="500"/>
      <c r="BT134" s="500"/>
      <c r="BU134" s="500"/>
      <c r="BV134" s="500"/>
      <c r="BW134" s="500"/>
      <c r="BX134" s="500"/>
      <c r="BY134" s="500"/>
      <c r="BZ134" s="500"/>
      <c r="CA134" s="500"/>
      <c r="CB134" s="500"/>
      <c r="CC134" s="500"/>
      <c r="CD134" s="500"/>
      <c r="CE134" s="500"/>
      <c r="CF134" s="500"/>
      <c r="CG134" s="500"/>
      <c r="CH134" s="500"/>
      <c r="CI134" s="500"/>
      <c r="CJ134" s="500"/>
      <c r="CK134" s="500"/>
      <c r="CL134" s="500"/>
      <c r="CM134" s="500"/>
      <c r="CN134" s="500"/>
      <c r="CO134" s="500"/>
      <c r="CP134" s="500"/>
      <c r="CQ134" s="500"/>
      <c r="CR134" s="500"/>
      <c r="CS134" s="500"/>
      <c r="CT134" s="500"/>
      <c r="CU134" s="500"/>
      <c r="CV134" s="500"/>
      <c r="CW134" s="500"/>
      <c r="CX134" s="500"/>
      <c r="CY134" s="500"/>
      <c r="CZ134" s="500"/>
    </row>
    <row r="135" spans="1:104" s="1839" customFormat="1" ht="15" customHeight="1">
      <c r="A135" s="1905" t="s">
        <v>672</v>
      </c>
      <c r="B135" s="1821" t="s">
        <v>673</v>
      </c>
      <c r="C135" s="1906">
        <v>0</v>
      </c>
      <c r="D135" s="1906">
        <v>100.3</v>
      </c>
      <c r="E135" s="1906">
        <v>53.89</v>
      </c>
      <c r="F135" s="1906">
        <v>64.069999999999993</v>
      </c>
      <c r="G135" s="1906">
        <v>218.27</v>
      </c>
      <c r="H135" s="1906"/>
      <c r="I135" s="1906">
        <v>0</v>
      </c>
      <c r="J135" s="1906">
        <v>7.51</v>
      </c>
      <c r="K135" s="1906">
        <v>4.03</v>
      </c>
      <c r="L135" s="1906">
        <v>4.8</v>
      </c>
      <c r="M135" s="1906">
        <v>16.34</v>
      </c>
      <c r="N135" s="1906"/>
      <c r="O135" s="1906">
        <v>0</v>
      </c>
      <c r="P135" s="1906">
        <v>7.09</v>
      </c>
      <c r="Q135" s="1906">
        <v>3.81</v>
      </c>
      <c r="R135" s="1906">
        <v>4.53</v>
      </c>
      <c r="S135" s="1906">
        <v>15.42</v>
      </c>
      <c r="T135" s="1906"/>
      <c r="U135" s="1906">
        <v>0</v>
      </c>
      <c r="V135" s="1906">
        <v>0</v>
      </c>
      <c r="W135" s="1906">
        <v>0</v>
      </c>
      <c r="X135" s="1906">
        <v>46.43</v>
      </c>
      <c r="Y135" s="1906">
        <v>46.43</v>
      </c>
      <c r="Z135" s="1906"/>
      <c r="AA135" s="1906">
        <v>0</v>
      </c>
      <c r="AB135" s="1906">
        <v>0</v>
      </c>
      <c r="AC135" s="1906">
        <v>0</v>
      </c>
      <c r="AD135" s="1906">
        <v>0</v>
      </c>
      <c r="AE135" s="1906">
        <v>0</v>
      </c>
      <c r="AF135" s="1906"/>
      <c r="AG135" s="1906">
        <v>0</v>
      </c>
      <c r="AH135" s="1906">
        <v>0</v>
      </c>
      <c r="AI135" s="1906">
        <v>0</v>
      </c>
      <c r="AJ135" s="1906">
        <v>0</v>
      </c>
      <c r="AK135" s="1906">
        <v>0</v>
      </c>
      <c r="AL135" s="1906">
        <v>0</v>
      </c>
      <c r="AM135" s="1906">
        <v>0</v>
      </c>
      <c r="AN135" s="1906">
        <v>0</v>
      </c>
      <c r="AO135" s="1906">
        <v>0</v>
      </c>
      <c r="AP135" s="1906">
        <v>0</v>
      </c>
      <c r="AQ135" s="1906">
        <v>0</v>
      </c>
      <c r="AR135" s="1906"/>
      <c r="AS135" s="1906">
        <v>0</v>
      </c>
      <c r="AT135" s="1906">
        <v>1.98</v>
      </c>
      <c r="AU135" s="1906">
        <v>1.06</v>
      </c>
      <c r="AV135" s="1906">
        <v>1.27</v>
      </c>
      <c r="AW135" s="1906">
        <v>4.3099999999999996</v>
      </c>
      <c r="AX135" s="1906"/>
      <c r="AY135" s="1906">
        <v>0</v>
      </c>
      <c r="AZ135" s="1906">
        <v>10.69</v>
      </c>
      <c r="BA135" s="1906">
        <v>5.74</v>
      </c>
      <c r="BB135" s="1906">
        <v>6.83</v>
      </c>
      <c r="BC135" s="1906">
        <v>23.26</v>
      </c>
      <c r="BD135" s="1906"/>
      <c r="BE135" s="1906">
        <v>0</v>
      </c>
      <c r="BF135" s="1906">
        <v>127.57</v>
      </c>
      <c r="BG135" s="1906">
        <v>68.540000000000006</v>
      </c>
      <c r="BH135" s="1906">
        <v>127.92</v>
      </c>
      <c r="BI135" s="1906">
        <v>324.02999999999997</v>
      </c>
      <c r="BJ135" s="1918"/>
      <c r="BK135" s="500"/>
      <c r="BL135" s="500"/>
      <c r="BM135" s="500"/>
      <c r="BN135" s="500"/>
      <c r="BO135" s="500"/>
      <c r="BP135" s="500"/>
      <c r="BQ135" s="500"/>
      <c r="BR135" s="500"/>
      <c r="BS135" s="500"/>
      <c r="BT135" s="500"/>
      <c r="BU135" s="500"/>
      <c r="BV135" s="500"/>
      <c r="BW135" s="500"/>
      <c r="BX135" s="500"/>
      <c r="BY135" s="500"/>
      <c r="BZ135" s="500"/>
      <c r="CA135" s="500"/>
      <c r="CB135" s="500"/>
      <c r="CC135" s="500"/>
      <c r="CD135" s="500"/>
      <c r="CE135" s="500"/>
      <c r="CF135" s="500"/>
      <c r="CG135" s="500"/>
      <c r="CH135" s="500"/>
      <c r="CI135" s="500"/>
      <c r="CJ135" s="500"/>
      <c r="CK135" s="500"/>
      <c r="CL135" s="500"/>
      <c r="CM135" s="500"/>
      <c r="CN135" s="500"/>
      <c r="CO135" s="500"/>
      <c r="CP135" s="500"/>
      <c r="CQ135" s="500"/>
      <c r="CR135" s="500"/>
      <c r="CS135" s="500"/>
      <c r="CT135" s="500"/>
      <c r="CU135" s="500"/>
      <c r="CV135" s="500"/>
      <c r="CW135" s="500"/>
      <c r="CX135" s="500"/>
      <c r="CY135" s="500"/>
      <c r="CZ135" s="500"/>
    </row>
    <row r="136" spans="1:104" s="1839" customFormat="1" ht="15" customHeight="1">
      <c r="A136" s="1831">
        <v>10</v>
      </c>
      <c r="B136" s="1821" t="s">
        <v>674</v>
      </c>
      <c r="C136" s="1906">
        <v>0</v>
      </c>
      <c r="D136" s="1906">
        <v>0</v>
      </c>
      <c r="E136" s="1906">
        <v>0</v>
      </c>
      <c r="F136" s="1906">
        <v>0</v>
      </c>
      <c r="G136" s="1906">
        <v>0</v>
      </c>
      <c r="H136" s="1906"/>
      <c r="I136" s="1906">
        <v>18.850000000000001</v>
      </c>
      <c r="J136" s="1906">
        <v>75.739999999999995</v>
      </c>
      <c r="K136" s="1906">
        <v>1074.73</v>
      </c>
      <c r="L136" s="1906">
        <v>266.23</v>
      </c>
      <c r="M136" s="1906">
        <v>1435.56</v>
      </c>
      <c r="N136" s="1906"/>
      <c r="O136" s="1906">
        <v>2.15</v>
      </c>
      <c r="P136" s="1906">
        <v>8.64</v>
      </c>
      <c r="Q136" s="1906">
        <v>122.66</v>
      </c>
      <c r="R136" s="1906">
        <v>30.75</v>
      </c>
      <c r="S136" s="1906">
        <v>164.21</v>
      </c>
      <c r="T136" s="1906"/>
      <c r="U136" s="1906">
        <v>0</v>
      </c>
      <c r="V136" s="1906">
        <v>0</v>
      </c>
      <c r="W136" s="1906">
        <v>0</v>
      </c>
      <c r="X136" s="1906">
        <v>198.4</v>
      </c>
      <c r="Y136" s="1906">
        <v>198.4</v>
      </c>
      <c r="Z136" s="1906"/>
      <c r="AA136" s="1906">
        <v>0</v>
      </c>
      <c r="AB136" s="1906">
        <v>0</v>
      </c>
      <c r="AC136" s="1906">
        <v>0</v>
      </c>
      <c r="AD136" s="1906">
        <v>0</v>
      </c>
      <c r="AE136" s="1906">
        <v>0</v>
      </c>
      <c r="AF136" s="1906"/>
      <c r="AG136" s="1906">
        <v>0</v>
      </c>
      <c r="AH136" s="1906">
        <v>0</v>
      </c>
      <c r="AI136" s="1906">
        <v>0</v>
      </c>
      <c r="AJ136" s="1906">
        <v>0</v>
      </c>
      <c r="AK136" s="1906">
        <v>0</v>
      </c>
      <c r="AL136" s="1906">
        <v>0</v>
      </c>
      <c r="AM136" s="1906">
        <v>0</v>
      </c>
      <c r="AN136" s="1906">
        <v>0</v>
      </c>
      <c r="AO136" s="1906">
        <v>0</v>
      </c>
      <c r="AP136" s="1906">
        <v>207.53</v>
      </c>
      <c r="AQ136" s="1906">
        <v>207.53</v>
      </c>
      <c r="AR136" s="1906"/>
      <c r="AS136" s="1906">
        <v>0</v>
      </c>
      <c r="AT136" s="1906">
        <v>0</v>
      </c>
      <c r="AU136" s="1906">
        <v>0</v>
      </c>
      <c r="AV136" s="1906">
        <v>0</v>
      </c>
      <c r="AW136" s="1906">
        <v>0</v>
      </c>
      <c r="AX136" s="1906"/>
      <c r="AY136" s="1906">
        <v>4.2699999999999996</v>
      </c>
      <c r="AZ136" s="1906">
        <v>17.16</v>
      </c>
      <c r="BA136" s="1906">
        <v>243.55</v>
      </c>
      <c r="BB136" s="1906">
        <v>60.33</v>
      </c>
      <c r="BC136" s="1906">
        <v>325.33</v>
      </c>
      <c r="BD136" s="1906"/>
      <c r="BE136" s="1906">
        <v>25.28</v>
      </c>
      <c r="BF136" s="1906">
        <v>101.55</v>
      </c>
      <c r="BG136" s="1906">
        <v>1440.95</v>
      </c>
      <c r="BH136" s="1906">
        <v>763.25</v>
      </c>
      <c r="BI136" s="1906">
        <v>2331.0300000000002</v>
      </c>
      <c r="BJ136" s="1918"/>
      <c r="BK136" s="500"/>
      <c r="BL136" s="500"/>
      <c r="BM136" s="500"/>
      <c r="BN136" s="500"/>
      <c r="BO136" s="500"/>
      <c r="BP136" s="500"/>
      <c r="BQ136" s="500"/>
      <c r="BR136" s="500"/>
      <c r="BS136" s="500"/>
      <c r="BT136" s="500"/>
      <c r="BU136" s="500"/>
      <c r="BV136" s="500"/>
      <c r="BW136" s="500"/>
      <c r="BX136" s="500"/>
      <c r="BY136" s="500"/>
      <c r="BZ136" s="500"/>
      <c r="CA136" s="500"/>
      <c r="CB136" s="500"/>
      <c r="CC136" s="500"/>
      <c r="CD136" s="500"/>
      <c r="CE136" s="500"/>
      <c r="CF136" s="500"/>
      <c r="CG136" s="500"/>
      <c r="CH136" s="500"/>
      <c r="CI136" s="500"/>
      <c r="CJ136" s="500"/>
      <c r="CK136" s="500"/>
      <c r="CL136" s="500"/>
      <c r="CM136" s="500"/>
      <c r="CN136" s="500"/>
      <c r="CO136" s="500"/>
      <c r="CP136" s="500"/>
      <c r="CQ136" s="500"/>
      <c r="CR136" s="500"/>
      <c r="CS136" s="500"/>
      <c r="CT136" s="500"/>
      <c r="CU136" s="500"/>
      <c r="CV136" s="500"/>
      <c r="CW136" s="500"/>
      <c r="CX136" s="500"/>
      <c r="CY136" s="500"/>
      <c r="CZ136" s="500"/>
    </row>
    <row r="137" spans="1:104" s="1839" customFormat="1" ht="15" customHeight="1">
      <c r="A137" s="1831">
        <v>11</v>
      </c>
      <c r="B137" s="1821" t="s">
        <v>675</v>
      </c>
      <c r="C137" s="1906">
        <v>0</v>
      </c>
      <c r="D137" s="1906">
        <v>0</v>
      </c>
      <c r="E137" s="1906">
        <v>0</v>
      </c>
      <c r="F137" s="1906">
        <v>0</v>
      </c>
      <c r="G137" s="1906">
        <v>0</v>
      </c>
      <c r="H137" s="1906"/>
      <c r="I137" s="1906">
        <v>4.5199999999999996</v>
      </c>
      <c r="J137" s="1906">
        <v>18.16</v>
      </c>
      <c r="K137" s="1906">
        <v>257.75</v>
      </c>
      <c r="L137" s="1906">
        <v>63.85</v>
      </c>
      <c r="M137" s="1906">
        <v>344.28</v>
      </c>
      <c r="N137" s="1906"/>
      <c r="O137" s="1906">
        <v>0.52</v>
      </c>
      <c r="P137" s="1906">
        <v>2.0699999999999998</v>
      </c>
      <c r="Q137" s="1906">
        <v>29.42</v>
      </c>
      <c r="R137" s="1906">
        <v>7.37</v>
      </c>
      <c r="S137" s="1906">
        <v>39.380000000000003</v>
      </c>
      <c r="T137" s="1906"/>
      <c r="U137" s="1906">
        <v>0</v>
      </c>
      <c r="V137" s="1906">
        <v>0</v>
      </c>
      <c r="W137" s="1906">
        <v>0</v>
      </c>
      <c r="X137" s="1906">
        <v>47.58</v>
      </c>
      <c r="Y137" s="1906">
        <v>47.58</v>
      </c>
      <c r="Z137" s="1906"/>
      <c r="AA137" s="1906">
        <v>0</v>
      </c>
      <c r="AB137" s="1906">
        <v>0</v>
      </c>
      <c r="AC137" s="1906">
        <v>0</v>
      </c>
      <c r="AD137" s="1906">
        <v>0</v>
      </c>
      <c r="AE137" s="1906">
        <v>0</v>
      </c>
      <c r="AF137" s="1906"/>
      <c r="AG137" s="1906">
        <v>0</v>
      </c>
      <c r="AH137" s="1906">
        <v>0</v>
      </c>
      <c r="AI137" s="1906">
        <v>0</v>
      </c>
      <c r="AJ137" s="1906">
        <v>0</v>
      </c>
      <c r="AK137" s="1906">
        <v>0</v>
      </c>
      <c r="AL137" s="1906">
        <v>0</v>
      </c>
      <c r="AM137" s="1906">
        <v>0</v>
      </c>
      <c r="AN137" s="1906">
        <v>0</v>
      </c>
      <c r="AO137" s="1906">
        <v>0</v>
      </c>
      <c r="AP137" s="1906">
        <v>49.77</v>
      </c>
      <c r="AQ137" s="1906">
        <v>49.77</v>
      </c>
      <c r="AR137" s="1906"/>
      <c r="AS137" s="1906">
        <v>0</v>
      </c>
      <c r="AT137" s="1906">
        <v>0</v>
      </c>
      <c r="AU137" s="1906">
        <v>0</v>
      </c>
      <c r="AV137" s="1906">
        <v>0</v>
      </c>
      <c r="AW137" s="1906">
        <v>0</v>
      </c>
      <c r="AX137" s="1906"/>
      <c r="AY137" s="1906">
        <v>1.02</v>
      </c>
      <c r="AZ137" s="1906">
        <v>4.12</v>
      </c>
      <c r="BA137" s="1906">
        <v>58.41</v>
      </c>
      <c r="BB137" s="1906">
        <v>14.47</v>
      </c>
      <c r="BC137" s="1906">
        <v>78.02</v>
      </c>
      <c r="BD137" s="1906"/>
      <c r="BE137" s="1906">
        <v>6.06</v>
      </c>
      <c r="BF137" s="1906">
        <v>24.35</v>
      </c>
      <c r="BG137" s="1906">
        <v>345.57</v>
      </c>
      <c r="BH137" s="1906">
        <v>183.04</v>
      </c>
      <c r="BI137" s="1906">
        <v>559.03</v>
      </c>
      <c r="BJ137" s="1918"/>
      <c r="BK137" s="500"/>
      <c r="BL137" s="500"/>
      <c r="BM137" s="500"/>
      <c r="BN137" s="500"/>
      <c r="BO137" s="500"/>
      <c r="BP137" s="500"/>
      <c r="BQ137" s="500"/>
      <c r="BR137" s="500"/>
      <c r="BS137" s="500"/>
      <c r="BT137" s="500"/>
      <c r="BU137" s="500"/>
      <c r="BV137" s="500"/>
      <c r="BW137" s="500"/>
      <c r="BX137" s="500"/>
      <c r="BY137" s="500"/>
      <c r="BZ137" s="500"/>
      <c r="CA137" s="500"/>
      <c r="CB137" s="500"/>
      <c r="CC137" s="500"/>
      <c r="CD137" s="500"/>
      <c r="CE137" s="500"/>
      <c r="CF137" s="500"/>
      <c r="CG137" s="500"/>
      <c r="CH137" s="500"/>
      <c r="CI137" s="500"/>
      <c r="CJ137" s="500"/>
      <c r="CK137" s="500"/>
      <c r="CL137" s="500"/>
      <c r="CM137" s="500"/>
      <c r="CN137" s="500"/>
      <c r="CO137" s="500"/>
      <c r="CP137" s="500"/>
      <c r="CQ137" s="500"/>
      <c r="CR137" s="500"/>
      <c r="CS137" s="500"/>
      <c r="CT137" s="500"/>
      <c r="CU137" s="500"/>
      <c r="CV137" s="500"/>
      <c r="CW137" s="500"/>
      <c r="CX137" s="500"/>
      <c r="CY137" s="500"/>
      <c r="CZ137" s="500"/>
    </row>
    <row r="138" spans="1:104" s="1839" customFormat="1" ht="15" customHeight="1">
      <c r="A138" s="1831">
        <v>12</v>
      </c>
      <c r="B138" s="1821" t="s">
        <v>676</v>
      </c>
      <c r="C138" s="1906">
        <v>0</v>
      </c>
      <c r="D138" s="1906">
        <v>0</v>
      </c>
      <c r="E138" s="1906">
        <v>0</v>
      </c>
      <c r="F138" s="1906">
        <v>0</v>
      </c>
      <c r="G138" s="1906">
        <v>0</v>
      </c>
      <c r="H138" s="1906"/>
      <c r="I138" s="1906">
        <v>0</v>
      </c>
      <c r="J138" s="1906">
        <v>0</v>
      </c>
      <c r="K138" s="1906">
        <v>5.49</v>
      </c>
      <c r="L138" s="1906">
        <v>4.1100000000000003</v>
      </c>
      <c r="M138" s="1906">
        <v>9.6</v>
      </c>
      <c r="N138" s="1906"/>
      <c r="O138" s="1906">
        <v>0</v>
      </c>
      <c r="P138" s="1906">
        <v>0</v>
      </c>
      <c r="Q138" s="1906">
        <v>0.63</v>
      </c>
      <c r="R138" s="1906">
        <v>0</v>
      </c>
      <c r="S138" s="1906">
        <v>0.63</v>
      </c>
      <c r="T138" s="1906"/>
      <c r="U138" s="1906">
        <v>0</v>
      </c>
      <c r="V138" s="1906">
        <v>0</v>
      </c>
      <c r="W138" s="1906">
        <v>0</v>
      </c>
      <c r="X138" s="1906">
        <v>3.06</v>
      </c>
      <c r="Y138" s="1906">
        <v>3.06</v>
      </c>
      <c r="Z138" s="1906"/>
      <c r="AA138" s="1906">
        <v>0</v>
      </c>
      <c r="AB138" s="1906">
        <v>0</v>
      </c>
      <c r="AC138" s="1906">
        <v>0</v>
      </c>
      <c r="AD138" s="1906">
        <v>0</v>
      </c>
      <c r="AE138" s="1906">
        <v>0</v>
      </c>
      <c r="AF138" s="1906"/>
      <c r="AG138" s="1906">
        <v>0</v>
      </c>
      <c r="AH138" s="1906">
        <v>0</v>
      </c>
      <c r="AI138" s="1906">
        <v>0</v>
      </c>
      <c r="AJ138" s="1906">
        <v>0</v>
      </c>
      <c r="AK138" s="1906">
        <v>0</v>
      </c>
      <c r="AL138" s="1906">
        <v>0</v>
      </c>
      <c r="AM138" s="1906">
        <v>0</v>
      </c>
      <c r="AN138" s="1906">
        <v>0</v>
      </c>
      <c r="AO138" s="1906">
        <v>0</v>
      </c>
      <c r="AP138" s="1906">
        <v>3.2</v>
      </c>
      <c r="AQ138" s="1906">
        <v>3.2</v>
      </c>
      <c r="AR138" s="1906"/>
      <c r="AS138" s="1906">
        <v>0</v>
      </c>
      <c r="AT138" s="1906">
        <v>0</v>
      </c>
      <c r="AU138" s="1906">
        <v>0</v>
      </c>
      <c r="AV138" s="1906">
        <v>0</v>
      </c>
      <c r="AW138" s="1906">
        <v>0</v>
      </c>
      <c r="AX138" s="1906"/>
      <c r="AY138" s="1906">
        <v>0</v>
      </c>
      <c r="AZ138" s="1906">
        <v>0</v>
      </c>
      <c r="BA138" s="1906">
        <v>1.24</v>
      </c>
      <c r="BB138" s="1906">
        <v>0.93</v>
      </c>
      <c r="BC138" s="1906">
        <v>2.1800000000000002</v>
      </c>
      <c r="BD138" s="1906"/>
      <c r="BE138" s="1906">
        <v>0</v>
      </c>
      <c r="BF138" s="1906">
        <v>0</v>
      </c>
      <c r="BG138" s="1906">
        <v>7.37</v>
      </c>
      <c r="BH138" s="1906">
        <v>11.31</v>
      </c>
      <c r="BI138" s="1906">
        <v>18.68</v>
      </c>
      <c r="BJ138" s="1918"/>
      <c r="BK138" s="500"/>
      <c r="BL138" s="500"/>
      <c r="BM138" s="500"/>
      <c r="BN138" s="500"/>
      <c r="BO138" s="500"/>
      <c r="BP138" s="500"/>
      <c r="BQ138" s="500"/>
      <c r="BR138" s="500"/>
      <c r="BS138" s="500"/>
      <c r="BT138" s="500"/>
      <c r="BU138" s="500"/>
      <c r="BV138" s="500"/>
      <c r="BW138" s="500"/>
      <c r="BX138" s="500"/>
      <c r="BY138" s="500"/>
      <c r="BZ138" s="500"/>
      <c r="CA138" s="500"/>
      <c r="CB138" s="500"/>
      <c r="CC138" s="500"/>
      <c r="CD138" s="500"/>
      <c r="CE138" s="500"/>
      <c r="CF138" s="500"/>
      <c r="CG138" s="500"/>
      <c r="CH138" s="500"/>
      <c r="CI138" s="500"/>
      <c r="CJ138" s="500"/>
      <c r="CK138" s="500"/>
      <c r="CL138" s="500"/>
      <c r="CM138" s="500"/>
      <c r="CN138" s="500"/>
      <c r="CO138" s="500"/>
      <c r="CP138" s="500"/>
      <c r="CQ138" s="500"/>
      <c r="CR138" s="500"/>
      <c r="CS138" s="500"/>
      <c r="CT138" s="500"/>
      <c r="CU138" s="500"/>
      <c r="CV138" s="500"/>
      <c r="CW138" s="500"/>
      <c r="CX138" s="500"/>
      <c r="CY138" s="500"/>
      <c r="CZ138" s="500"/>
    </row>
    <row r="139" spans="1:104" s="1839" customFormat="1" ht="15" customHeight="1">
      <c r="A139" s="1831">
        <v>13</v>
      </c>
      <c r="B139" s="1821" t="s">
        <v>677</v>
      </c>
      <c r="C139" s="1906">
        <v>0</v>
      </c>
      <c r="D139" s="1906">
        <v>0</v>
      </c>
      <c r="E139" s="1906">
        <v>0</v>
      </c>
      <c r="F139" s="1906">
        <v>0</v>
      </c>
      <c r="G139" s="1906">
        <v>0</v>
      </c>
      <c r="H139" s="1906"/>
      <c r="I139" s="1906">
        <v>14.13</v>
      </c>
      <c r="J139" s="1906">
        <v>10.95</v>
      </c>
      <c r="K139" s="1906">
        <v>111.3</v>
      </c>
      <c r="L139" s="1906">
        <v>34.200000000000003</v>
      </c>
      <c r="M139" s="1906">
        <v>170.57</v>
      </c>
      <c r="N139" s="1906"/>
      <c r="O139" s="1906">
        <v>3.97</v>
      </c>
      <c r="P139" s="1906">
        <v>3.08</v>
      </c>
      <c r="Q139" s="1906">
        <v>31.27</v>
      </c>
      <c r="R139" s="1906">
        <v>9.61</v>
      </c>
      <c r="S139" s="1906">
        <v>47.93</v>
      </c>
      <c r="T139" s="1906"/>
      <c r="U139" s="1906">
        <v>0</v>
      </c>
      <c r="V139" s="1906">
        <v>0</v>
      </c>
      <c r="W139" s="1906">
        <v>0</v>
      </c>
      <c r="X139" s="1906">
        <v>80.48</v>
      </c>
      <c r="Y139" s="1906">
        <v>80.48</v>
      </c>
      <c r="Z139" s="1906"/>
      <c r="AA139" s="1906">
        <v>0</v>
      </c>
      <c r="AB139" s="1906">
        <v>0</v>
      </c>
      <c r="AC139" s="1906">
        <v>0</v>
      </c>
      <c r="AD139" s="1906">
        <v>0</v>
      </c>
      <c r="AE139" s="1906">
        <v>0</v>
      </c>
      <c r="AF139" s="1906"/>
      <c r="AG139" s="1906">
        <v>0</v>
      </c>
      <c r="AH139" s="1906">
        <v>0</v>
      </c>
      <c r="AI139" s="1906">
        <v>0</v>
      </c>
      <c r="AJ139" s="1906">
        <v>0</v>
      </c>
      <c r="AK139" s="1906">
        <v>0</v>
      </c>
      <c r="AL139" s="1906">
        <v>0</v>
      </c>
      <c r="AM139" s="1906">
        <v>0</v>
      </c>
      <c r="AN139" s="1906">
        <v>0</v>
      </c>
      <c r="AO139" s="1906">
        <v>0</v>
      </c>
      <c r="AP139" s="1906">
        <v>0</v>
      </c>
      <c r="AQ139" s="1906">
        <v>0</v>
      </c>
      <c r="AR139" s="1906"/>
      <c r="AS139" s="1906">
        <v>15.6</v>
      </c>
      <c r="AT139" s="1906">
        <v>12.09</v>
      </c>
      <c r="AU139" s="1906">
        <v>122.89</v>
      </c>
      <c r="AV139" s="1906">
        <v>37.76</v>
      </c>
      <c r="AW139" s="1906">
        <v>188.34</v>
      </c>
      <c r="AX139" s="1906"/>
      <c r="AY139" s="1906">
        <v>0</v>
      </c>
      <c r="AZ139" s="1906">
        <v>0</v>
      </c>
      <c r="BA139" s="1906">
        <v>0</v>
      </c>
      <c r="BB139" s="1906">
        <v>0</v>
      </c>
      <c r="BC139" s="1906">
        <v>0</v>
      </c>
      <c r="BD139" s="1906"/>
      <c r="BE139" s="1906">
        <v>33.71</v>
      </c>
      <c r="BF139" s="1906">
        <v>26.11</v>
      </c>
      <c r="BG139" s="1906">
        <v>265.45999999999998</v>
      </c>
      <c r="BH139" s="1906">
        <v>162.04</v>
      </c>
      <c r="BI139" s="1906">
        <v>487.32</v>
      </c>
      <c r="BJ139" s="1918"/>
      <c r="BK139" s="500"/>
      <c r="BL139" s="500"/>
      <c r="BM139" s="500"/>
      <c r="BN139" s="500"/>
      <c r="BO139" s="500"/>
      <c r="BP139" s="500"/>
      <c r="BQ139" s="500"/>
      <c r="BR139" s="500"/>
      <c r="BS139" s="500"/>
      <c r="BT139" s="500"/>
      <c r="BU139" s="500"/>
      <c r="BV139" s="500"/>
      <c r="BW139" s="500"/>
      <c r="BX139" s="500"/>
      <c r="BY139" s="500"/>
      <c r="BZ139" s="500"/>
      <c r="CA139" s="500"/>
      <c r="CB139" s="500"/>
      <c r="CC139" s="500"/>
      <c r="CD139" s="500"/>
      <c r="CE139" s="500"/>
      <c r="CF139" s="500"/>
      <c r="CG139" s="500"/>
      <c r="CH139" s="500"/>
      <c r="CI139" s="500"/>
      <c r="CJ139" s="500"/>
      <c r="CK139" s="500"/>
      <c r="CL139" s="500"/>
      <c r="CM139" s="500"/>
      <c r="CN139" s="500"/>
      <c r="CO139" s="500"/>
      <c r="CP139" s="500"/>
      <c r="CQ139" s="500"/>
      <c r="CR139" s="500"/>
      <c r="CS139" s="500"/>
      <c r="CT139" s="500"/>
      <c r="CU139" s="500"/>
      <c r="CV139" s="500"/>
      <c r="CW139" s="500"/>
      <c r="CX139" s="500"/>
      <c r="CY139" s="500"/>
      <c r="CZ139" s="500"/>
    </row>
    <row r="140" spans="1:104" s="1839" customFormat="1" ht="15" customHeight="1">
      <c r="A140" s="1831">
        <v>14</v>
      </c>
      <c r="B140" s="1821" t="s">
        <v>678</v>
      </c>
      <c r="C140" s="1906">
        <v>0</v>
      </c>
      <c r="D140" s="1906">
        <v>0</v>
      </c>
      <c r="E140" s="1906">
        <v>0</v>
      </c>
      <c r="F140" s="1906">
        <v>0</v>
      </c>
      <c r="G140" s="1906">
        <v>0</v>
      </c>
      <c r="H140" s="1906"/>
      <c r="I140" s="1906">
        <v>4.0599999999999996</v>
      </c>
      <c r="J140" s="1906">
        <v>8.36</v>
      </c>
      <c r="K140" s="1906">
        <v>52.84</v>
      </c>
      <c r="L140" s="1906">
        <v>14.95</v>
      </c>
      <c r="M140" s="1906">
        <v>80.22</v>
      </c>
      <c r="N140" s="1906"/>
      <c r="O140" s="1906">
        <v>0.21</v>
      </c>
      <c r="P140" s="1906">
        <v>2.35</v>
      </c>
      <c r="Q140" s="1906">
        <v>14.85</v>
      </c>
      <c r="R140" s="1906">
        <v>4.2</v>
      </c>
      <c r="S140" s="1906">
        <v>21.61</v>
      </c>
      <c r="T140" s="1906"/>
      <c r="U140" s="1906">
        <v>0</v>
      </c>
      <c r="V140" s="1906">
        <v>0</v>
      </c>
      <c r="W140" s="1906">
        <v>0</v>
      </c>
      <c r="X140" s="1906">
        <v>35.200000000000003</v>
      </c>
      <c r="Y140" s="1906">
        <v>35.200000000000003</v>
      </c>
      <c r="Z140" s="1906"/>
      <c r="AA140" s="1906">
        <v>0</v>
      </c>
      <c r="AB140" s="1906">
        <v>0</v>
      </c>
      <c r="AC140" s="1906">
        <v>0</v>
      </c>
      <c r="AD140" s="1906">
        <v>0</v>
      </c>
      <c r="AE140" s="1906">
        <v>0</v>
      </c>
      <c r="AF140" s="1906"/>
      <c r="AG140" s="1906">
        <v>0</v>
      </c>
      <c r="AH140" s="1906">
        <v>0</v>
      </c>
      <c r="AI140" s="1906">
        <v>0</v>
      </c>
      <c r="AJ140" s="1906">
        <v>0</v>
      </c>
      <c r="AK140" s="1906">
        <v>0</v>
      </c>
      <c r="AL140" s="1906">
        <v>0</v>
      </c>
      <c r="AM140" s="1906">
        <v>0</v>
      </c>
      <c r="AN140" s="1906">
        <v>0</v>
      </c>
      <c r="AO140" s="1906">
        <v>0</v>
      </c>
      <c r="AP140" s="1906">
        <v>0</v>
      </c>
      <c r="AQ140" s="1906">
        <v>0</v>
      </c>
      <c r="AR140" s="1906"/>
      <c r="AS140" s="1906">
        <v>4.4800000000000004</v>
      </c>
      <c r="AT140" s="1906">
        <v>9.23</v>
      </c>
      <c r="AU140" s="1906">
        <v>58.35</v>
      </c>
      <c r="AV140" s="1906">
        <v>16.510000000000002</v>
      </c>
      <c r="AW140" s="1906">
        <v>88.58</v>
      </c>
      <c r="AX140" s="1906"/>
      <c r="AY140" s="1906">
        <v>0</v>
      </c>
      <c r="AZ140" s="1906">
        <v>0</v>
      </c>
      <c r="BA140" s="1906">
        <v>0</v>
      </c>
      <c r="BB140" s="1906">
        <v>0</v>
      </c>
      <c r="BC140" s="1906">
        <v>0</v>
      </c>
      <c r="BD140" s="1906"/>
      <c r="BE140" s="1906">
        <v>9.68</v>
      </c>
      <c r="BF140" s="1906">
        <v>19.95</v>
      </c>
      <c r="BG140" s="1906">
        <v>126.05</v>
      </c>
      <c r="BH140" s="1906">
        <v>70.87</v>
      </c>
      <c r="BI140" s="1906">
        <v>226.54</v>
      </c>
      <c r="BJ140" s="1918"/>
      <c r="BK140" s="500"/>
      <c r="BL140" s="500"/>
      <c r="BM140" s="500"/>
      <c r="BN140" s="500"/>
      <c r="BO140" s="500"/>
      <c r="BP140" s="500"/>
      <c r="BQ140" s="500"/>
      <c r="BR140" s="500"/>
      <c r="BS140" s="500"/>
      <c r="BT140" s="500"/>
      <c r="BU140" s="500"/>
      <c r="BV140" s="500"/>
      <c r="BW140" s="500"/>
      <c r="BX140" s="500"/>
      <c r="BY140" s="500"/>
      <c r="BZ140" s="500"/>
      <c r="CA140" s="500"/>
      <c r="CB140" s="500"/>
      <c r="CC140" s="500"/>
      <c r="CD140" s="500"/>
      <c r="CE140" s="500"/>
      <c r="CF140" s="500"/>
      <c r="CG140" s="500"/>
      <c r="CH140" s="500"/>
      <c r="CI140" s="500"/>
      <c r="CJ140" s="500"/>
      <c r="CK140" s="500"/>
      <c r="CL140" s="500"/>
      <c r="CM140" s="500"/>
      <c r="CN140" s="500"/>
      <c r="CO140" s="500"/>
      <c r="CP140" s="500"/>
      <c r="CQ140" s="500"/>
      <c r="CR140" s="500"/>
      <c r="CS140" s="500"/>
      <c r="CT140" s="500"/>
      <c r="CU140" s="500"/>
      <c r="CV140" s="500"/>
      <c r="CW140" s="500"/>
      <c r="CX140" s="500"/>
      <c r="CY140" s="500"/>
      <c r="CZ140" s="500"/>
    </row>
    <row r="141" spans="1:104" s="1839" customFormat="1" ht="15" customHeight="1">
      <c r="A141" s="1831">
        <v>15</v>
      </c>
      <c r="B141" s="1821" t="s">
        <v>679</v>
      </c>
      <c r="C141" s="1906">
        <v>0</v>
      </c>
      <c r="D141" s="1906">
        <v>0</v>
      </c>
      <c r="E141" s="1906">
        <v>0</v>
      </c>
      <c r="F141" s="1906">
        <v>0</v>
      </c>
      <c r="G141" s="1906">
        <v>0</v>
      </c>
      <c r="H141" s="1906"/>
      <c r="I141" s="1906">
        <v>0</v>
      </c>
      <c r="J141" s="1906">
        <v>0</v>
      </c>
      <c r="K141" s="1906">
        <v>6.48</v>
      </c>
      <c r="L141" s="1906">
        <v>3.65</v>
      </c>
      <c r="M141" s="1906">
        <v>10.130000000000001</v>
      </c>
      <c r="N141" s="1906"/>
      <c r="O141" s="1906">
        <v>0</v>
      </c>
      <c r="P141" s="1906">
        <v>0</v>
      </c>
      <c r="Q141" s="1906">
        <v>1.82</v>
      </c>
      <c r="R141" s="1906">
        <v>1.03</v>
      </c>
      <c r="S141" s="1906">
        <v>2.85</v>
      </c>
      <c r="T141" s="1906"/>
      <c r="U141" s="1906">
        <v>0</v>
      </c>
      <c r="V141" s="1906">
        <v>0</v>
      </c>
      <c r="W141" s="1906">
        <v>0</v>
      </c>
      <c r="X141" s="1906">
        <v>8.59</v>
      </c>
      <c r="Y141" s="1906">
        <v>8.59</v>
      </c>
      <c r="Z141" s="1906"/>
      <c r="AA141" s="1906">
        <v>0</v>
      </c>
      <c r="AB141" s="1906">
        <v>0</v>
      </c>
      <c r="AC141" s="1906">
        <v>0</v>
      </c>
      <c r="AD141" s="1906">
        <v>0</v>
      </c>
      <c r="AE141" s="1906">
        <v>0</v>
      </c>
      <c r="AF141" s="1906"/>
      <c r="AG141" s="1906">
        <v>0</v>
      </c>
      <c r="AH141" s="1906">
        <v>0</v>
      </c>
      <c r="AI141" s="1906">
        <v>0</v>
      </c>
      <c r="AJ141" s="1906">
        <v>0</v>
      </c>
      <c r="AK141" s="1906">
        <v>0</v>
      </c>
      <c r="AL141" s="1906">
        <v>0</v>
      </c>
      <c r="AM141" s="1906">
        <v>0</v>
      </c>
      <c r="AN141" s="1906">
        <v>0</v>
      </c>
      <c r="AO141" s="1906">
        <v>0</v>
      </c>
      <c r="AP141" s="1906">
        <v>0</v>
      </c>
      <c r="AQ141" s="1906">
        <v>0</v>
      </c>
      <c r="AR141" s="1906"/>
      <c r="AS141" s="1906">
        <v>0</v>
      </c>
      <c r="AT141" s="1906">
        <v>0</v>
      </c>
      <c r="AU141" s="1906">
        <v>7.16</v>
      </c>
      <c r="AV141" s="1906">
        <v>4.03</v>
      </c>
      <c r="AW141" s="1906">
        <v>11.19</v>
      </c>
      <c r="AX141" s="1906"/>
      <c r="AY141" s="1906">
        <v>0</v>
      </c>
      <c r="AZ141" s="1906">
        <v>0</v>
      </c>
      <c r="BA141" s="1906">
        <v>0</v>
      </c>
      <c r="BB141" s="1906">
        <v>0</v>
      </c>
      <c r="BC141" s="1906">
        <v>0</v>
      </c>
      <c r="BD141" s="1906"/>
      <c r="BE141" s="1906">
        <v>0</v>
      </c>
      <c r="BF141" s="1906">
        <v>0</v>
      </c>
      <c r="BG141" s="1906">
        <v>15.47</v>
      </c>
      <c r="BH141" s="1906">
        <v>17.29</v>
      </c>
      <c r="BI141" s="1906">
        <v>32.75</v>
      </c>
      <c r="BJ141" s="1918"/>
      <c r="BK141" s="500"/>
      <c r="BL141" s="500"/>
      <c r="BM141" s="500"/>
      <c r="BN141" s="500"/>
      <c r="BO141" s="500"/>
      <c r="BP141" s="500"/>
      <c r="BQ141" s="500"/>
      <c r="BR141" s="500"/>
      <c r="BS141" s="500"/>
      <c r="BT141" s="500"/>
      <c r="BU141" s="500"/>
      <c r="BV141" s="500"/>
      <c r="BW141" s="500"/>
      <c r="BX141" s="500"/>
      <c r="BY141" s="500"/>
      <c r="BZ141" s="500"/>
      <c r="CA141" s="500"/>
      <c r="CB141" s="500"/>
      <c r="CC141" s="500"/>
      <c r="CD141" s="500"/>
      <c r="CE141" s="500"/>
      <c r="CF141" s="500"/>
      <c r="CG141" s="500"/>
      <c r="CH141" s="500"/>
      <c r="CI141" s="500"/>
      <c r="CJ141" s="500"/>
      <c r="CK141" s="500"/>
      <c r="CL141" s="500"/>
      <c r="CM141" s="500"/>
      <c r="CN141" s="500"/>
      <c r="CO141" s="500"/>
      <c r="CP141" s="500"/>
      <c r="CQ141" s="500"/>
      <c r="CR141" s="500"/>
      <c r="CS141" s="500"/>
      <c r="CT141" s="500"/>
      <c r="CU141" s="500"/>
      <c r="CV141" s="500"/>
      <c r="CW141" s="500"/>
      <c r="CX141" s="500"/>
      <c r="CY141" s="500"/>
      <c r="CZ141" s="500"/>
    </row>
    <row r="142" spans="1:104" s="1839" customFormat="1" ht="15" customHeight="1">
      <c r="A142" s="1831">
        <v>16</v>
      </c>
      <c r="B142" s="1821" t="s">
        <v>680</v>
      </c>
      <c r="C142" s="1906">
        <v>0</v>
      </c>
      <c r="D142" s="1906">
        <v>0</v>
      </c>
      <c r="E142" s="1906">
        <v>0</v>
      </c>
      <c r="F142" s="1906">
        <v>0</v>
      </c>
      <c r="G142" s="1906">
        <v>0</v>
      </c>
      <c r="H142" s="1906"/>
      <c r="I142" s="1906">
        <v>0</v>
      </c>
      <c r="J142" s="1906">
        <v>4.5999999999999996</v>
      </c>
      <c r="K142" s="1906">
        <v>69.239999999999995</v>
      </c>
      <c r="L142" s="1906">
        <v>23.51</v>
      </c>
      <c r="M142" s="1906">
        <v>97.35</v>
      </c>
      <c r="N142" s="1906"/>
      <c r="O142" s="1906">
        <v>0</v>
      </c>
      <c r="P142" s="1906">
        <v>2.14</v>
      </c>
      <c r="Q142" s="1906">
        <v>38.549999999999997</v>
      </c>
      <c r="R142" s="1906">
        <v>12.9</v>
      </c>
      <c r="S142" s="1906">
        <v>53.59</v>
      </c>
      <c r="T142" s="1906"/>
      <c r="U142" s="1906">
        <v>0</v>
      </c>
      <c r="V142" s="1906">
        <v>0</v>
      </c>
      <c r="W142" s="1906">
        <v>0</v>
      </c>
      <c r="X142" s="1906">
        <v>135.82</v>
      </c>
      <c r="Y142" s="1906">
        <v>135.82</v>
      </c>
      <c r="Z142" s="1906"/>
      <c r="AA142" s="1906">
        <v>0</v>
      </c>
      <c r="AB142" s="1906">
        <v>0</v>
      </c>
      <c r="AC142" s="1906">
        <v>0</v>
      </c>
      <c r="AD142" s="1906">
        <v>31.39</v>
      </c>
      <c r="AE142" s="1906">
        <v>31.39</v>
      </c>
      <c r="AF142" s="1906"/>
      <c r="AG142" s="1906">
        <v>0</v>
      </c>
      <c r="AH142" s="1906">
        <v>0</v>
      </c>
      <c r="AI142" s="1906">
        <v>0</v>
      </c>
      <c r="AJ142" s="1906">
        <v>0</v>
      </c>
      <c r="AK142" s="1906">
        <v>0</v>
      </c>
      <c r="AL142" s="1906">
        <v>0</v>
      </c>
      <c r="AM142" s="1906">
        <v>0</v>
      </c>
      <c r="AN142" s="1906">
        <v>0</v>
      </c>
      <c r="AO142" s="1906">
        <v>0</v>
      </c>
      <c r="AP142" s="1906">
        <v>0</v>
      </c>
      <c r="AQ142" s="1906">
        <v>0</v>
      </c>
      <c r="AR142" s="1906"/>
      <c r="AS142" s="1906">
        <v>0</v>
      </c>
      <c r="AT142" s="1906">
        <v>1.66</v>
      </c>
      <c r="AU142" s="1906">
        <v>18.22</v>
      </c>
      <c r="AV142" s="1906">
        <v>6.31</v>
      </c>
      <c r="AW142" s="1906">
        <v>26.2</v>
      </c>
      <c r="AX142" s="1906"/>
      <c r="AY142" s="1906">
        <v>0</v>
      </c>
      <c r="AZ142" s="1906">
        <v>1.27</v>
      </c>
      <c r="BA142" s="1906">
        <v>20.36</v>
      </c>
      <c r="BB142" s="1906">
        <v>6.88</v>
      </c>
      <c r="BC142" s="1906">
        <v>28.51</v>
      </c>
      <c r="BD142" s="1906"/>
      <c r="BE142" s="1906">
        <v>0</v>
      </c>
      <c r="BF142" s="1906">
        <v>9.67</v>
      </c>
      <c r="BG142" s="1906">
        <v>146.37</v>
      </c>
      <c r="BH142" s="1906">
        <v>216.81</v>
      </c>
      <c r="BI142" s="1906">
        <v>372.86</v>
      </c>
      <c r="BJ142" s="1918"/>
      <c r="BK142" s="500"/>
      <c r="BL142" s="500"/>
      <c r="BM142" s="500"/>
      <c r="BN142" s="500"/>
      <c r="BO142" s="500"/>
      <c r="BP142" s="500"/>
      <c r="BQ142" s="500"/>
      <c r="BR142" s="500"/>
      <c r="BS142" s="500"/>
      <c r="BT142" s="500"/>
      <c r="BU142" s="500"/>
      <c r="BV142" s="500"/>
      <c r="BW142" s="500"/>
      <c r="BX142" s="500"/>
      <c r="BY142" s="500"/>
      <c r="BZ142" s="500"/>
      <c r="CA142" s="500"/>
      <c r="CB142" s="500"/>
      <c r="CC142" s="500"/>
      <c r="CD142" s="500"/>
      <c r="CE142" s="500"/>
      <c r="CF142" s="500"/>
      <c r="CG142" s="500"/>
      <c r="CH142" s="500"/>
      <c r="CI142" s="500"/>
      <c r="CJ142" s="500"/>
      <c r="CK142" s="500"/>
      <c r="CL142" s="500"/>
      <c r="CM142" s="500"/>
      <c r="CN142" s="500"/>
      <c r="CO142" s="500"/>
      <c r="CP142" s="500"/>
      <c r="CQ142" s="500"/>
      <c r="CR142" s="500"/>
      <c r="CS142" s="500"/>
      <c r="CT142" s="500"/>
      <c r="CU142" s="500"/>
      <c r="CV142" s="500"/>
      <c r="CW142" s="500"/>
      <c r="CX142" s="500"/>
      <c r="CY142" s="500"/>
      <c r="CZ142" s="500"/>
    </row>
    <row r="143" spans="1:104" s="1839" customFormat="1" ht="15" customHeight="1">
      <c r="A143" s="1831">
        <v>17</v>
      </c>
      <c r="B143" s="1821" t="s">
        <v>681</v>
      </c>
      <c r="C143" s="1906">
        <v>0</v>
      </c>
      <c r="D143" s="1906">
        <v>0</v>
      </c>
      <c r="E143" s="1906">
        <v>0</v>
      </c>
      <c r="F143" s="1906">
        <v>0</v>
      </c>
      <c r="G143" s="1906">
        <v>0</v>
      </c>
      <c r="H143" s="1906"/>
      <c r="I143" s="1906">
        <v>24.7</v>
      </c>
      <c r="J143" s="1906">
        <v>7.76</v>
      </c>
      <c r="K143" s="1906">
        <v>230.4</v>
      </c>
      <c r="L143" s="1906">
        <v>115.3</v>
      </c>
      <c r="M143" s="1906">
        <v>378.17</v>
      </c>
      <c r="N143" s="1906"/>
      <c r="O143" s="1906">
        <v>39.22</v>
      </c>
      <c r="P143" s="1906">
        <v>12.33</v>
      </c>
      <c r="Q143" s="1906">
        <v>365.88</v>
      </c>
      <c r="R143" s="1906">
        <v>183.1</v>
      </c>
      <c r="S143" s="1906">
        <v>600.52</v>
      </c>
      <c r="T143" s="1906"/>
      <c r="U143" s="1906">
        <v>0</v>
      </c>
      <c r="V143" s="1906">
        <v>0</v>
      </c>
      <c r="W143" s="1906">
        <v>0</v>
      </c>
      <c r="X143" s="1906">
        <v>104.51</v>
      </c>
      <c r="Y143" s="1906">
        <v>104.51</v>
      </c>
      <c r="Z143" s="1906"/>
      <c r="AA143" s="1906">
        <v>0</v>
      </c>
      <c r="AB143" s="1906">
        <v>0</v>
      </c>
      <c r="AC143" s="1906">
        <v>0</v>
      </c>
      <c r="AD143" s="1906">
        <v>123.77</v>
      </c>
      <c r="AE143" s="1906">
        <v>123.77</v>
      </c>
      <c r="AF143" s="1906"/>
      <c r="AG143" s="1906">
        <v>0</v>
      </c>
      <c r="AH143" s="1906">
        <v>0</v>
      </c>
      <c r="AI143" s="1906">
        <v>0</v>
      </c>
      <c r="AJ143" s="1906">
        <v>0</v>
      </c>
      <c r="AK143" s="1906">
        <v>0</v>
      </c>
      <c r="AL143" s="1906">
        <v>0</v>
      </c>
      <c r="AM143" s="1906">
        <v>0</v>
      </c>
      <c r="AN143" s="1906">
        <v>0</v>
      </c>
      <c r="AO143" s="1906">
        <v>0</v>
      </c>
      <c r="AP143" s="1906">
        <v>0</v>
      </c>
      <c r="AQ143" s="1906">
        <v>0</v>
      </c>
      <c r="AR143" s="1906"/>
      <c r="AS143" s="1906">
        <v>6.52</v>
      </c>
      <c r="AT143" s="1906">
        <v>2.0499999999999998</v>
      </c>
      <c r="AU143" s="1906">
        <v>60.81</v>
      </c>
      <c r="AV143" s="1906">
        <v>30.43</v>
      </c>
      <c r="AW143" s="1906">
        <v>99.82</v>
      </c>
      <c r="AX143" s="1906"/>
      <c r="AY143" s="1906">
        <v>9.5299999999999994</v>
      </c>
      <c r="AZ143" s="1906">
        <v>3</v>
      </c>
      <c r="BA143" s="1906">
        <v>88.89</v>
      </c>
      <c r="BB143" s="1906">
        <v>44.49</v>
      </c>
      <c r="BC143" s="1906">
        <v>145.9</v>
      </c>
      <c r="BD143" s="1906"/>
      <c r="BE143" s="1906">
        <v>79.97</v>
      </c>
      <c r="BF143" s="1906">
        <v>25.14</v>
      </c>
      <c r="BG143" s="1906">
        <v>745.99</v>
      </c>
      <c r="BH143" s="1906">
        <v>601.6</v>
      </c>
      <c r="BI143" s="1906">
        <v>1452.69</v>
      </c>
      <c r="BJ143" s="1918"/>
      <c r="BK143" s="500"/>
      <c r="BL143" s="500"/>
      <c r="BM143" s="500"/>
      <c r="BN143" s="500"/>
      <c r="BO143" s="500"/>
      <c r="BP143" s="500"/>
      <c r="BQ143" s="500"/>
      <c r="BR143" s="500"/>
      <c r="BS143" s="500"/>
      <c r="BT143" s="500"/>
      <c r="BU143" s="500"/>
      <c r="BV143" s="500"/>
      <c r="BW143" s="500"/>
      <c r="BX143" s="500"/>
      <c r="BY143" s="500"/>
      <c r="BZ143" s="500"/>
      <c r="CA143" s="500"/>
      <c r="CB143" s="500"/>
      <c r="CC143" s="500"/>
      <c r="CD143" s="500"/>
      <c r="CE143" s="500"/>
      <c r="CF143" s="500"/>
      <c r="CG143" s="500"/>
      <c r="CH143" s="500"/>
      <c r="CI143" s="500"/>
      <c r="CJ143" s="500"/>
      <c r="CK143" s="500"/>
      <c r="CL143" s="500"/>
      <c r="CM143" s="500"/>
      <c r="CN143" s="500"/>
      <c r="CO143" s="500"/>
      <c r="CP143" s="500"/>
      <c r="CQ143" s="500"/>
      <c r="CR143" s="500"/>
      <c r="CS143" s="500"/>
      <c r="CT143" s="500"/>
      <c r="CU143" s="500"/>
      <c r="CV143" s="500"/>
      <c r="CW143" s="500"/>
      <c r="CX143" s="500"/>
      <c r="CY143" s="500"/>
      <c r="CZ143" s="500"/>
    </row>
    <row r="144" spans="1:104" s="1839" customFormat="1" ht="15" customHeight="1">
      <c r="A144" s="1831">
        <v>18</v>
      </c>
      <c r="B144" s="1821" t="s">
        <v>682</v>
      </c>
      <c r="C144" s="1906">
        <v>0</v>
      </c>
      <c r="D144" s="1906">
        <v>0</v>
      </c>
      <c r="E144" s="1906">
        <v>0</v>
      </c>
      <c r="F144" s="1906">
        <v>0</v>
      </c>
      <c r="G144" s="1906">
        <v>0</v>
      </c>
      <c r="H144" s="1906"/>
      <c r="I144" s="1906">
        <v>0</v>
      </c>
      <c r="J144" s="1906">
        <v>1.04</v>
      </c>
      <c r="K144" s="1906">
        <v>41.3</v>
      </c>
      <c r="L144" s="1906">
        <v>63.76</v>
      </c>
      <c r="M144" s="1906">
        <v>106.11</v>
      </c>
      <c r="N144" s="1906"/>
      <c r="O144" s="1906">
        <v>0</v>
      </c>
      <c r="P144" s="1906">
        <v>1.66</v>
      </c>
      <c r="Q144" s="1906">
        <v>65.58</v>
      </c>
      <c r="R144" s="1906">
        <v>101.26</v>
      </c>
      <c r="S144" s="1906">
        <v>168.5</v>
      </c>
      <c r="T144" s="1906"/>
      <c r="U144" s="1906">
        <v>0</v>
      </c>
      <c r="V144" s="1906">
        <v>0</v>
      </c>
      <c r="W144" s="1906">
        <v>0</v>
      </c>
      <c r="X144" s="1906">
        <v>57.79</v>
      </c>
      <c r="Y144" s="1906">
        <v>57.79</v>
      </c>
      <c r="Z144" s="1906"/>
      <c r="AA144" s="1906">
        <v>0</v>
      </c>
      <c r="AB144" s="1906">
        <v>0</v>
      </c>
      <c r="AC144" s="1906">
        <v>0</v>
      </c>
      <c r="AD144" s="1906">
        <v>68.45</v>
      </c>
      <c r="AE144" s="1906">
        <v>68.45</v>
      </c>
      <c r="AF144" s="1906"/>
      <c r="AG144" s="1906">
        <v>0</v>
      </c>
      <c r="AH144" s="1906">
        <v>0</v>
      </c>
      <c r="AI144" s="1906">
        <v>0</v>
      </c>
      <c r="AJ144" s="1906">
        <v>0</v>
      </c>
      <c r="AK144" s="1906">
        <v>0</v>
      </c>
      <c r="AL144" s="1906">
        <v>0</v>
      </c>
      <c r="AM144" s="1906">
        <v>0</v>
      </c>
      <c r="AN144" s="1906">
        <v>0</v>
      </c>
      <c r="AO144" s="1906">
        <v>0</v>
      </c>
      <c r="AP144" s="1906">
        <v>0</v>
      </c>
      <c r="AQ144" s="1906">
        <v>0</v>
      </c>
      <c r="AR144" s="1906"/>
      <c r="AS144" s="1906">
        <v>0</v>
      </c>
      <c r="AT144" s="1906">
        <v>0.28000000000000003</v>
      </c>
      <c r="AU144" s="1906">
        <v>10.9</v>
      </c>
      <c r="AV144" s="1906">
        <v>16.829999999999998</v>
      </c>
      <c r="AW144" s="1906">
        <v>28.01</v>
      </c>
      <c r="AX144" s="1906"/>
      <c r="AY144" s="1906">
        <v>0</v>
      </c>
      <c r="AZ144" s="1906">
        <v>0.4</v>
      </c>
      <c r="BA144" s="1906">
        <v>15.93</v>
      </c>
      <c r="BB144" s="1906">
        <v>24.6</v>
      </c>
      <c r="BC144" s="1906">
        <v>40.94</v>
      </c>
      <c r="BD144" s="1906"/>
      <c r="BE144" s="1906">
        <v>0</v>
      </c>
      <c r="BF144" s="1906">
        <v>3.38</v>
      </c>
      <c r="BG144" s="1906">
        <v>133.72</v>
      </c>
      <c r="BH144" s="1906">
        <v>332.69</v>
      </c>
      <c r="BI144" s="1906">
        <v>469.79</v>
      </c>
      <c r="BJ144" s="1918"/>
      <c r="BK144" s="500"/>
      <c r="BL144" s="500"/>
      <c r="BM144" s="500"/>
      <c r="BN144" s="500"/>
      <c r="BO144" s="500"/>
      <c r="BP144" s="500"/>
      <c r="BQ144" s="500"/>
      <c r="BR144" s="500"/>
      <c r="BS144" s="500"/>
      <c r="BT144" s="500"/>
      <c r="BU144" s="500"/>
      <c r="BV144" s="500"/>
      <c r="BW144" s="500"/>
      <c r="BX144" s="500"/>
      <c r="BY144" s="500"/>
      <c r="BZ144" s="500"/>
      <c r="CA144" s="500"/>
      <c r="CB144" s="500"/>
      <c r="CC144" s="500"/>
      <c r="CD144" s="500"/>
      <c r="CE144" s="500"/>
      <c r="CF144" s="500"/>
      <c r="CG144" s="500"/>
      <c r="CH144" s="500"/>
      <c r="CI144" s="500"/>
      <c r="CJ144" s="500"/>
      <c r="CK144" s="500"/>
      <c r="CL144" s="500"/>
      <c r="CM144" s="500"/>
      <c r="CN144" s="500"/>
      <c r="CO144" s="500"/>
      <c r="CP144" s="500"/>
      <c r="CQ144" s="500"/>
      <c r="CR144" s="500"/>
      <c r="CS144" s="500"/>
      <c r="CT144" s="500"/>
      <c r="CU144" s="500"/>
      <c r="CV144" s="500"/>
      <c r="CW144" s="500"/>
      <c r="CX144" s="500"/>
      <c r="CY144" s="500"/>
      <c r="CZ144" s="500"/>
    </row>
    <row r="145" spans="1:104" s="1839" customFormat="1" ht="15" customHeight="1">
      <c r="A145" s="1831">
        <v>20</v>
      </c>
      <c r="B145" s="1821" t="s">
        <v>683</v>
      </c>
      <c r="C145" s="1906">
        <v>6.69</v>
      </c>
      <c r="D145" s="1906">
        <v>17.010000000000002</v>
      </c>
      <c r="E145" s="1906">
        <v>246.17</v>
      </c>
      <c r="F145" s="1906">
        <v>37.54</v>
      </c>
      <c r="G145" s="1906">
        <v>307.41000000000003</v>
      </c>
      <c r="H145" s="1906"/>
      <c r="I145" s="1906">
        <v>18.48</v>
      </c>
      <c r="J145" s="1906">
        <v>46.96</v>
      </c>
      <c r="K145" s="1906">
        <v>679.58</v>
      </c>
      <c r="L145" s="1906">
        <v>103.62</v>
      </c>
      <c r="M145" s="1906">
        <v>848.65</v>
      </c>
      <c r="N145" s="1906"/>
      <c r="O145" s="1906">
        <v>10.16</v>
      </c>
      <c r="P145" s="1906">
        <v>25.81</v>
      </c>
      <c r="Q145" s="1906">
        <v>373.41</v>
      </c>
      <c r="R145" s="1906">
        <v>56.94</v>
      </c>
      <c r="S145" s="1906">
        <v>466.31</v>
      </c>
      <c r="T145" s="1906"/>
      <c r="U145" s="1906">
        <v>0</v>
      </c>
      <c r="V145" s="1906">
        <v>0</v>
      </c>
      <c r="W145" s="1906">
        <v>0</v>
      </c>
      <c r="X145" s="1906">
        <v>724.46</v>
      </c>
      <c r="Y145" s="1906">
        <v>724.46</v>
      </c>
      <c r="Z145" s="1906"/>
      <c r="AA145" s="1906">
        <v>0</v>
      </c>
      <c r="AB145" s="1906">
        <v>0</v>
      </c>
      <c r="AC145" s="1906">
        <v>0</v>
      </c>
      <c r="AD145" s="1906">
        <v>187.04</v>
      </c>
      <c r="AE145" s="1906">
        <v>187.04</v>
      </c>
      <c r="AF145" s="1906"/>
      <c r="AG145" s="1906">
        <v>0</v>
      </c>
      <c r="AH145" s="1906">
        <v>0</v>
      </c>
      <c r="AI145" s="1906">
        <v>0</v>
      </c>
      <c r="AJ145" s="1906">
        <v>0</v>
      </c>
      <c r="AK145" s="1906">
        <v>0</v>
      </c>
      <c r="AL145" s="1906">
        <v>0</v>
      </c>
      <c r="AM145" s="1906">
        <v>0</v>
      </c>
      <c r="AN145" s="1906">
        <v>0</v>
      </c>
      <c r="AO145" s="1906">
        <v>0</v>
      </c>
      <c r="AP145" s="1906">
        <v>204.81</v>
      </c>
      <c r="AQ145" s="1906">
        <v>204.81</v>
      </c>
      <c r="AR145" s="1906"/>
      <c r="AS145" s="1906">
        <v>1.47</v>
      </c>
      <c r="AT145" s="1906">
        <v>3.75</v>
      </c>
      <c r="AU145" s="1906">
        <v>54.22</v>
      </c>
      <c r="AV145" s="1906">
        <v>8.27</v>
      </c>
      <c r="AW145" s="1906">
        <v>67.709999999999994</v>
      </c>
      <c r="AX145" s="1906"/>
      <c r="AY145" s="1906">
        <v>7.26</v>
      </c>
      <c r="AZ145" s="1906">
        <v>18.440000000000001</v>
      </c>
      <c r="BA145" s="1906">
        <v>266.77</v>
      </c>
      <c r="BB145" s="1906">
        <v>40.68</v>
      </c>
      <c r="BC145" s="1906">
        <v>333.14</v>
      </c>
      <c r="BD145" s="1906"/>
      <c r="BE145" s="1906">
        <v>44.06</v>
      </c>
      <c r="BF145" s="1906">
        <v>111.96</v>
      </c>
      <c r="BG145" s="1906">
        <v>1620.14</v>
      </c>
      <c r="BH145" s="1906">
        <v>1363.36</v>
      </c>
      <c r="BI145" s="1906">
        <v>3139.53</v>
      </c>
      <c r="BJ145" s="1918"/>
      <c r="BK145" s="500"/>
      <c r="BL145" s="500"/>
      <c r="BM145" s="500"/>
      <c r="BN145" s="500"/>
      <c r="BO145" s="500"/>
      <c r="BP145" s="500"/>
      <c r="BQ145" s="500"/>
      <c r="BR145" s="500"/>
      <c r="BS145" s="500"/>
      <c r="BT145" s="500"/>
      <c r="BU145" s="500"/>
      <c r="BV145" s="500"/>
      <c r="BW145" s="500"/>
      <c r="BX145" s="500"/>
      <c r="BY145" s="500"/>
      <c r="BZ145" s="500"/>
      <c r="CA145" s="500"/>
      <c r="CB145" s="500"/>
      <c r="CC145" s="500"/>
      <c r="CD145" s="500"/>
      <c r="CE145" s="500"/>
      <c r="CF145" s="500"/>
      <c r="CG145" s="500"/>
      <c r="CH145" s="500"/>
      <c r="CI145" s="500"/>
      <c r="CJ145" s="500"/>
      <c r="CK145" s="500"/>
      <c r="CL145" s="500"/>
      <c r="CM145" s="500"/>
      <c r="CN145" s="500"/>
      <c r="CO145" s="500"/>
      <c r="CP145" s="500"/>
      <c r="CQ145" s="500"/>
      <c r="CR145" s="500"/>
      <c r="CS145" s="500"/>
      <c r="CT145" s="500"/>
      <c r="CU145" s="500"/>
      <c r="CV145" s="500"/>
      <c r="CW145" s="500"/>
      <c r="CX145" s="500"/>
      <c r="CY145" s="500"/>
      <c r="CZ145" s="500"/>
    </row>
    <row r="146" spans="1:104" s="1839" customFormat="1" ht="15" customHeight="1">
      <c r="A146" s="1831">
        <v>21</v>
      </c>
      <c r="B146" s="1821" t="s">
        <v>684</v>
      </c>
      <c r="C146" s="1906">
        <v>0.7</v>
      </c>
      <c r="D146" s="1906">
        <v>1.77</v>
      </c>
      <c r="E146" s="1906">
        <v>25.64</v>
      </c>
      <c r="F146" s="1906">
        <v>3.91</v>
      </c>
      <c r="G146" s="1906">
        <v>32.020000000000003</v>
      </c>
      <c r="H146" s="1906"/>
      <c r="I146" s="1906">
        <v>1.93</v>
      </c>
      <c r="J146" s="1906">
        <v>4.8899999999999997</v>
      </c>
      <c r="K146" s="1906">
        <v>70.790000000000006</v>
      </c>
      <c r="L146" s="1906">
        <v>10.79</v>
      </c>
      <c r="M146" s="1906">
        <v>88.4</v>
      </c>
      <c r="N146" s="1906"/>
      <c r="O146" s="1906">
        <v>1.06</v>
      </c>
      <c r="P146" s="1906">
        <v>2.69</v>
      </c>
      <c r="Q146" s="1906">
        <v>38.9</v>
      </c>
      <c r="R146" s="1906">
        <v>5.93</v>
      </c>
      <c r="S146" s="1906">
        <v>48.57</v>
      </c>
      <c r="T146" s="1906"/>
      <c r="U146" s="1906">
        <v>0</v>
      </c>
      <c r="V146" s="1906">
        <v>0</v>
      </c>
      <c r="W146" s="1906">
        <v>0</v>
      </c>
      <c r="X146" s="1906">
        <v>75.459999999999994</v>
      </c>
      <c r="Y146" s="1906">
        <v>75.459999999999994</v>
      </c>
      <c r="Z146" s="1906"/>
      <c r="AA146" s="1906">
        <v>0</v>
      </c>
      <c r="AB146" s="1906">
        <v>0</v>
      </c>
      <c r="AC146" s="1906">
        <v>0</v>
      </c>
      <c r="AD146" s="1906">
        <v>19.48</v>
      </c>
      <c r="AE146" s="1906">
        <v>19.48</v>
      </c>
      <c r="AF146" s="1906"/>
      <c r="AG146" s="1906">
        <v>0</v>
      </c>
      <c r="AH146" s="1906">
        <v>0</v>
      </c>
      <c r="AI146" s="1906">
        <v>0</v>
      </c>
      <c r="AJ146" s="1906">
        <v>0</v>
      </c>
      <c r="AK146" s="1906">
        <v>0</v>
      </c>
      <c r="AL146" s="1906">
        <v>0</v>
      </c>
      <c r="AM146" s="1906">
        <v>0</v>
      </c>
      <c r="AN146" s="1906">
        <v>0</v>
      </c>
      <c r="AO146" s="1906">
        <v>0</v>
      </c>
      <c r="AP146" s="1906">
        <v>21.33</v>
      </c>
      <c r="AQ146" s="1906">
        <v>21.33</v>
      </c>
      <c r="AR146" s="1906"/>
      <c r="AS146" s="1906">
        <v>0.15</v>
      </c>
      <c r="AT146" s="1906">
        <v>0.39</v>
      </c>
      <c r="AU146" s="1906">
        <v>5.65</v>
      </c>
      <c r="AV146" s="1906">
        <v>0.86</v>
      </c>
      <c r="AW146" s="1906">
        <v>7.05</v>
      </c>
      <c r="AX146" s="1906"/>
      <c r="AY146" s="1906">
        <v>0.76</v>
      </c>
      <c r="AZ146" s="1906">
        <v>1.92</v>
      </c>
      <c r="BA146" s="1906">
        <v>27.79</v>
      </c>
      <c r="BB146" s="1906">
        <v>4.24</v>
      </c>
      <c r="BC146" s="1906">
        <v>34.700000000000003</v>
      </c>
      <c r="BD146" s="1906"/>
      <c r="BE146" s="1906">
        <v>4.59</v>
      </c>
      <c r="BF146" s="1906">
        <v>11.66</v>
      </c>
      <c r="BG146" s="1906">
        <v>168.76</v>
      </c>
      <c r="BH146" s="1906">
        <v>142.02000000000001</v>
      </c>
      <c r="BI146" s="1906">
        <v>327.02999999999997</v>
      </c>
      <c r="BJ146" s="1918"/>
      <c r="BK146" s="500"/>
      <c r="BL146" s="500"/>
      <c r="BM146" s="500"/>
      <c r="BN146" s="500"/>
      <c r="BO146" s="500"/>
      <c r="BP146" s="500"/>
      <c r="BQ146" s="500"/>
      <c r="BR146" s="500"/>
      <c r="BS146" s="500"/>
      <c r="BT146" s="500"/>
      <c r="BU146" s="500"/>
      <c r="BV146" s="500"/>
      <c r="BW146" s="500"/>
      <c r="BX146" s="500"/>
      <c r="BY146" s="500"/>
      <c r="BZ146" s="500"/>
      <c r="CA146" s="500"/>
      <c r="CB146" s="500"/>
      <c r="CC146" s="500"/>
      <c r="CD146" s="500"/>
      <c r="CE146" s="500"/>
      <c r="CF146" s="500"/>
      <c r="CG146" s="500"/>
      <c r="CH146" s="500"/>
      <c r="CI146" s="500"/>
      <c r="CJ146" s="500"/>
      <c r="CK146" s="500"/>
      <c r="CL146" s="500"/>
      <c r="CM146" s="500"/>
      <c r="CN146" s="500"/>
      <c r="CO146" s="500"/>
      <c r="CP146" s="500"/>
      <c r="CQ146" s="500"/>
      <c r="CR146" s="500"/>
      <c r="CS146" s="500"/>
      <c r="CT146" s="500"/>
      <c r="CU146" s="500"/>
      <c r="CV146" s="500"/>
      <c r="CW146" s="500"/>
      <c r="CX146" s="500"/>
      <c r="CY146" s="500"/>
      <c r="CZ146" s="500"/>
    </row>
    <row r="147" spans="1:104" s="1839" customFormat="1" ht="15" customHeight="1">
      <c r="A147" s="1831">
        <v>22</v>
      </c>
      <c r="B147" s="1821" t="s">
        <v>685</v>
      </c>
      <c r="C147" s="1906">
        <v>0</v>
      </c>
      <c r="D147" s="1906">
        <v>0</v>
      </c>
      <c r="E147" s="1906">
        <v>0</v>
      </c>
      <c r="F147" s="1906">
        <v>0</v>
      </c>
      <c r="G147" s="1906">
        <v>0</v>
      </c>
      <c r="H147" s="1906"/>
      <c r="I147" s="1906">
        <v>78.75</v>
      </c>
      <c r="J147" s="1906">
        <v>3.92</v>
      </c>
      <c r="K147" s="1906">
        <v>158.74</v>
      </c>
      <c r="L147" s="1906">
        <v>96</v>
      </c>
      <c r="M147" s="1906">
        <v>337.4</v>
      </c>
      <c r="N147" s="1906"/>
      <c r="O147" s="1906">
        <v>36.08</v>
      </c>
      <c r="P147" s="1906">
        <v>1.82</v>
      </c>
      <c r="Q147" s="1906">
        <v>88.38</v>
      </c>
      <c r="R147" s="1906">
        <v>52.7</v>
      </c>
      <c r="S147" s="1906">
        <v>178.98</v>
      </c>
      <c r="T147" s="1906"/>
      <c r="U147" s="1906">
        <v>0</v>
      </c>
      <c r="V147" s="1906">
        <v>0</v>
      </c>
      <c r="W147" s="1906">
        <v>0</v>
      </c>
      <c r="X147" s="1906">
        <v>554.72</v>
      </c>
      <c r="Y147" s="1906">
        <v>554.72</v>
      </c>
      <c r="Z147" s="1906"/>
      <c r="AA147" s="1906">
        <v>0</v>
      </c>
      <c r="AB147" s="1906">
        <v>0</v>
      </c>
      <c r="AC147" s="1906">
        <v>0</v>
      </c>
      <c r="AD147" s="1906">
        <v>128.22</v>
      </c>
      <c r="AE147" s="1906">
        <v>128.22</v>
      </c>
      <c r="AF147" s="1906"/>
      <c r="AG147" s="1906">
        <v>0</v>
      </c>
      <c r="AH147" s="1906">
        <v>0</v>
      </c>
      <c r="AI147" s="1906">
        <v>0</v>
      </c>
      <c r="AJ147" s="1906">
        <v>0</v>
      </c>
      <c r="AK147" s="1906">
        <v>0</v>
      </c>
      <c r="AL147" s="1906">
        <v>0</v>
      </c>
      <c r="AM147" s="1906">
        <v>0</v>
      </c>
      <c r="AN147" s="1906">
        <v>0</v>
      </c>
      <c r="AO147" s="1906">
        <v>0</v>
      </c>
      <c r="AP147" s="1906">
        <v>0</v>
      </c>
      <c r="AQ147" s="1906">
        <v>0</v>
      </c>
      <c r="AR147" s="1906"/>
      <c r="AS147" s="1906">
        <v>29.5</v>
      </c>
      <c r="AT147" s="1906">
        <v>1.42</v>
      </c>
      <c r="AU147" s="1906">
        <v>41.77</v>
      </c>
      <c r="AV147" s="1906">
        <v>25.77</v>
      </c>
      <c r="AW147" s="1906">
        <v>98.47</v>
      </c>
      <c r="AX147" s="1906"/>
      <c r="AY147" s="1906">
        <v>21.6</v>
      </c>
      <c r="AZ147" s="1906">
        <v>1.08</v>
      </c>
      <c r="BA147" s="1906">
        <v>46.68</v>
      </c>
      <c r="BB147" s="1906">
        <v>28.09</v>
      </c>
      <c r="BC147" s="1906">
        <v>97.45</v>
      </c>
      <c r="BD147" s="1906"/>
      <c r="BE147" s="1906">
        <v>165.93</v>
      </c>
      <c r="BF147" s="1906">
        <v>8.24</v>
      </c>
      <c r="BG147" s="1906">
        <v>335.57</v>
      </c>
      <c r="BH147" s="1906">
        <v>885.5</v>
      </c>
      <c r="BI147" s="1906">
        <v>1395.23</v>
      </c>
      <c r="BJ147" s="1918"/>
      <c r="BK147" s="500"/>
      <c r="BL147" s="500"/>
      <c r="BM147" s="500"/>
      <c r="BN147" s="500"/>
      <c r="BO147" s="500"/>
      <c r="BP147" s="500"/>
      <c r="BQ147" s="500"/>
      <c r="BR147" s="500"/>
      <c r="BS147" s="500"/>
      <c r="BT147" s="500"/>
      <c r="BU147" s="500"/>
      <c r="BV147" s="500"/>
      <c r="BW147" s="500"/>
      <c r="BX147" s="500"/>
      <c r="BY147" s="500"/>
      <c r="BZ147" s="500"/>
      <c r="CA147" s="500"/>
      <c r="CB147" s="500"/>
      <c r="CC147" s="500"/>
      <c r="CD147" s="500"/>
      <c r="CE147" s="500"/>
      <c r="CF147" s="500"/>
      <c r="CG147" s="500"/>
      <c r="CH147" s="500"/>
      <c r="CI147" s="500"/>
      <c r="CJ147" s="500"/>
      <c r="CK147" s="500"/>
      <c r="CL147" s="500"/>
      <c r="CM147" s="500"/>
      <c r="CN147" s="500"/>
      <c r="CO147" s="500"/>
      <c r="CP147" s="500"/>
      <c r="CQ147" s="500"/>
      <c r="CR147" s="500"/>
      <c r="CS147" s="500"/>
      <c r="CT147" s="500"/>
      <c r="CU147" s="500"/>
      <c r="CV147" s="500"/>
      <c r="CW147" s="500"/>
      <c r="CX147" s="500"/>
      <c r="CY147" s="500"/>
      <c r="CZ147" s="500"/>
    </row>
    <row r="148" spans="1:104" s="1839" customFormat="1" ht="15" customHeight="1">
      <c r="A148" s="1831">
        <v>23</v>
      </c>
      <c r="B148" s="1821" t="s">
        <v>686</v>
      </c>
      <c r="C148" s="1906">
        <v>584.41</v>
      </c>
      <c r="D148" s="1906">
        <v>32.090000000000003</v>
      </c>
      <c r="E148" s="1906">
        <v>682.47</v>
      </c>
      <c r="F148" s="1906">
        <v>226.5</v>
      </c>
      <c r="G148" s="1906">
        <v>1525.48</v>
      </c>
      <c r="H148" s="1906"/>
      <c r="I148" s="1906">
        <v>43.74</v>
      </c>
      <c r="J148" s="1906">
        <v>2.4</v>
      </c>
      <c r="K148" s="1906">
        <v>51.08</v>
      </c>
      <c r="L148" s="1906">
        <v>16.95</v>
      </c>
      <c r="M148" s="1906">
        <v>114.18</v>
      </c>
      <c r="N148" s="1906"/>
      <c r="O148" s="1906">
        <v>41.29</v>
      </c>
      <c r="P148" s="1906">
        <v>2.27</v>
      </c>
      <c r="Q148" s="1906">
        <v>48.22</v>
      </c>
      <c r="R148" s="1906">
        <v>16</v>
      </c>
      <c r="S148" s="1906">
        <v>107.79</v>
      </c>
      <c r="T148" s="1906"/>
      <c r="U148" s="1906">
        <v>0</v>
      </c>
      <c r="V148" s="1906">
        <v>0</v>
      </c>
      <c r="W148" s="1906">
        <v>0</v>
      </c>
      <c r="X148" s="1906">
        <v>164.11</v>
      </c>
      <c r="Y148" s="1906">
        <v>164.11</v>
      </c>
      <c r="Z148" s="1906"/>
      <c r="AA148" s="1906">
        <v>0</v>
      </c>
      <c r="AB148" s="1906">
        <v>0</v>
      </c>
      <c r="AC148" s="1906">
        <v>0</v>
      </c>
      <c r="AD148" s="1906">
        <v>0</v>
      </c>
      <c r="AE148" s="1906">
        <v>0</v>
      </c>
      <c r="AF148" s="1906"/>
      <c r="AG148" s="1906">
        <v>0</v>
      </c>
      <c r="AH148" s="1906">
        <v>0</v>
      </c>
      <c r="AI148" s="1906">
        <v>0</v>
      </c>
      <c r="AJ148" s="1906">
        <v>0</v>
      </c>
      <c r="AK148" s="1906">
        <v>0</v>
      </c>
      <c r="AL148" s="1906">
        <v>0</v>
      </c>
      <c r="AM148" s="1906">
        <v>0</v>
      </c>
      <c r="AN148" s="1906">
        <v>0</v>
      </c>
      <c r="AO148" s="1906">
        <v>0</v>
      </c>
      <c r="AP148" s="1906">
        <v>0</v>
      </c>
      <c r="AQ148" s="1906">
        <v>0</v>
      </c>
      <c r="AR148" s="1906"/>
      <c r="AS148" s="1906">
        <v>11.55</v>
      </c>
      <c r="AT148" s="1906">
        <v>0.63</v>
      </c>
      <c r="AU148" s="1906">
        <v>13.49</v>
      </c>
      <c r="AV148" s="1906">
        <v>4.4800000000000004</v>
      </c>
      <c r="AW148" s="1906">
        <v>30.14</v>
      </c>
      <c r="AX148" s="1906"/>
      <c r="AY148" s="1906">
        <v>62.29</v>
      </c>
      <c r="AZ148" s="1906">
        <v>3.42</v>
      </c>
      <c r="BA148" s="1906">
        <v>72.739999999999995</v>
      </c>
      <c r="BB148" s="1906">
        <v>24.14</v>
      </c>
      <c r="BC148" s="1906">
        <v>162.6</v>
      </c>
      <c r="BD148" s="1906"/>
      <c r="BE148" s="1906">
        <v>743.29</v>
      </c>
      <c r="BF148" s="1906">
        <v>40.82</v>
      </c>
      <c r="BG148" s="1906">
        <v>868.01</v>
      </c>
      <c r="BH148" s="1906">
        <v>452.19</v>
      </c>
      <c r="BI148" s="1906">
        <v>2104.3000000000002</v>
      </c>
      <c r="BJ148" s="1918"/>
      <c r="BK148" s="500"/>
      <c r="BL148" s="500"/>
      <c r="BM148" s="500"/>
      <c r="BN148" s="500"/>
      <c r="BO148" s="500"/>
      <c r="BP148" s="500"/>
      <c r="BQ148" s="500"/>
      <c r="BR148" s="500"/>
      <c r="BS148" s="500"/>
      <c r="BT148" s="500"/>
      <c r="BU148" s="500"/>
      <c r="BV148" s="500"/>
      <c r="BW148" s="500"/>
      <c r="BX148" s="500"/>
      <c r="BY148" s="500"/>
      <c r="BZ148" s="500"/>
      <c r="CA148" s="500"/>
      <c r="CB148" s="500"/>
      <c r="CC148" s="500"/>
      <c r="CD148" s="500"/>
      <c r="CE148" s="500"/>
      <c r="CF148" s="500"/>
      <c r="CG148" s="500"/>
      <c r="CH148" s="500"/>
      <c r="CI148" s="500"/>
      <c r="CJ148" s="500"/>
      <c r="CK148" s="500"/>
      <c r="CL148" s="500"/>
      <c r="CM148" s="500"/>
      <c r="CN148" s="500"/>
      <c r="CO148" s="500"/>
      <c r="CP148" s="500"/>
      <c r="CQ148" s="500"/>
      <c r="CR148" s="500"/>
      <c r="CS148" s="500"/>
      <c r="CT148" s="500"/>
      <c r="CU148" s="500"/>
      <c r="CV148" s="500"/>
      <c r="CW148" s="500"/>
      <c r="CX148" s="500"/>
      <c r="CY148" s="500"/>
      <c r="CZ148" s="500"/>
    </row>
    <row r="149" spans="1:104" s="1839" customFormat="1" ht="15" customHeight="1">
      <c r="A149" s="1831">
        <v>24</v>
      </c>
      <c r="B149" s="1821" t="s">
        <v>687</v>
      </c>
      <c r="C149" s="1906">
        <v>410.7</v>
      </c>
      <c r="D149" s="1906">
        <v>4.63</v>
      </c>
      <c r="E149" s="1906">
        <v>561.70000000000005</v>
      </c>
      <c r="F149" s="1906">
        <v>578.53</v>
      </c>
      <c r="G149" s="1906">
        <v>1555.56</v>
      </c>
      <c r="H149" s="1906"/>
      <c r="I149" s="1906">
        <v>0</v>
      </c>
      <c r="J149" s="1906">
        <v>0</v>
      </c>
      <c r="K149" s="1906">
        <v>0</v>
      </c>
      <c r="L149" s="1906">
        <v>0</v>
      </c>
      <c r="M149" s="1906">
        <v>0</v>
      </c>
      <c r="N149" s="1906"/>
      <c r="O149" s="1906">
        <v>0</v>
      </c>
      <c r="P149" s="1906">
        <v>0</v>
      </c>
      <c r="Q149" s="1906">
        <v>0</v>
      </c>
      <c r="R149" s="1906">
        <v>0</v>
      </c>
      <c r="S149" s="1906">
        <v>0</v>
      </c>
      <c r="T149" s="1906"/>
      <c r="U149" s="1906">
        <v>0</v>
      </c>
      <c r="V149" s="1906">
        <v>0</v>
      </c>
      <c r="W149" s="1906">
        <v>0</v>
      </c>
      <c r="X149" s="1906">
        <v>90.77</v>
      </c>
      <c r="Y149" s="1906">
        <v>90.77</v>
      </c>
      <c r="Z149" s="1906"/>
      <c r="AA149" s="1906">
        <v>0</v>
      </c>
      <c r="AB149" s="1906">
        <v>0</v>
      </c>
      <c r="AC149" s="1906">
        <v>0</v>
      </c>
      <c r="AD149" s="1906">
        <v>0</v>
      </c>
      <c r="AE149" s="1906">
        <v>0</v>
      </c>
      <c r="AF149" s="1906"/>
      <c r="AG149" s="1906">
        <v>0</v>
      </c>
      <c r="AH149" s="1906">
        <v>0</v>
      </c>
      <c r="AI149" s="1906">
        <v>0</v>
      </c>
      <c r="AJ149" s="1906">
        <v>0</v>
      </c>
      <c r="AK149" s="1906">
        <v>0</v>
      </c>
      <c r="AL149" s="1906">
        <v>0</v>
      </c>
      <c r="AM149" s="1906">
        <v>0</v>
      </c>
      <c r="AN149" s="1906">
        <v>0</v>
      </c>
      <c r="AO149" s="1906">
        <v>0</v>
      </c>
      <c r="AP149" s="1906">
        <v>0</v>
      </c>
      <c r="AQ149" s="1906">
        <v>0</v>
      </c>
      <c r="AR149" s="1906"/>
      <c r="AS149" s="1906">
        <v>0</v>
      </c>
      <c r="AT149" s="1906">
        <v>0</v>
      </c>
      <c r="AU149" s="1906">
        <v>0</v>
      </c>
      <c r="AV149" s="1906">
        <v>0</v>
      </c>
      <c r="AW149" s="1906">
        <v>0</v>
      </c>
      <c r="AX149" s="1906"/>
      <c r="AY149" s="1906">
        <v>50.2</v>
      </c>
      <c r="AZ149" s="1906">
        <v>0.56999999999999995</v>
      </c>
      <c r="BA149" s="1906">
        <v>68.66</v>
      </c>
      <c r="BB149" s="1906">
        <v>70.72</v>
      </c>
      <c r="BC149" s="1906">
        <v>190.15</v>
      </c>
      <c r="BD149" s="1906"/>
      <c r="BE149" s="1906">
        <v>460.91</v>
      </c>
      <c r="BF149" s="1906">
        <v>5.19</v>
      </c>
      <c r="BG149" s="1906">
        <v>630.36</v>
      </c>
      <c r="BH149" s="1906">
        <v>740.03</v>
      </c>
      <c r="BI149" s="1906">
        <v>1836.48</v>
      </c>
      <c r="BJ149" s="1918"/>
      <c r="BK149" s="500"/>
      <c r="BL149" s="500"/>
      <c r="BM149" s="500"/>
      <c r="BN149" s="500"/>
      <c r="BO149" s="500"/>
      <c r="BP149" s="500"/>
      <c r="BQ149" s="500"/>
      <c r="BR149" s="500"/>
      <c r="BS149" s="500"/>
      <c r="BT149" s="500"/>
      <c r="BU149" s="500"/>
      <c r="BV149" s="500"/>
      <c r="BW149" s="500"/>
      <c r="BX149" s="500"/>
      <c r="BY149" s="500"/>
      <c r="BZ149" s="500"/>
      <c r="CA149" s="500"/>
      <c r="CB149" s="500"/>
      <c r="CC149" s="500"/>
      <c r="CD149" s="500"/>
      <c r="CE149" s="500"/>
      <c r="CF149" s="500"/>
      <c r="CG149" s="500"/>
      <c r="CH149" s="500"/>
      <c r="CI149" s="500"/>
      <c r="CJ149" s="500"/>
      <c r="CK149" s="500"/>
      <c r="CL149" s="500"/>
      <c r="CM149" s="500"/>
      <c r="CN149" s="500"/>
      <c r="CO149" s="500"/>
      <c r="CP149" s="500"/>
      <c r="CQ149" s="500"/>
      <c r="CR149" s="500"/>
      <c r="CS149" s="500"/>
      <c r="CT149" s="500"/>
      <c r="CU149" s="500"/>
      <c r="CV149" s="500"/>
      <c r="CW149" s="500"/>
      <c r="CX149" s="500"/>
      <c r="CY149" s="500"/>
      <c r="CZ149" s="500"/>
    </row>
    <row r="150" spans="1:104" s="1839" customFormat="1" ht="15" customHeight="1">
      <c r="A150" s="1831">
        <v>25</v>
      </c>
      <c r="B150" s="1821" t="s">
        <v>688</v>
      </c>
      <c r="C150" s="1906">
        <v>0</v>
      </c>
      <c r="D150" s="1906">
        <v>0</v>
      </c>
      <c r="E150" s="1906">
        <v>22.28</v>
      </c>
      <c r="F150" s="1906">
        <v>18.29</v>
      </c>
      <c r="G150" s="1906">
        <v>40.57</v>
      </c>
      <c r="H150" s="1906"/>
      <c r="I150" s="1906">
        <v>4.82</v>
      </c>
      <c r="J150" s="1906">
        <v>0.02</v>
      </c>
      <c r="K150" s="1906">
        <v>202.83</v>
      </c>
      <c r="L150" s="1906">
        <v>166.52</v>
      </c>
      <c r="M150" s="1906">
        <v>374.19</v>
      </c>
      <c r="N150" s="1906"/>
      <c r="O150" s="1906">
        <v>0</v>
      </c>
      <c r="P150" s="1906">
        <v>0</v>
      </c>
      <c r="Q150" s="1906">
        <v>0</v>
      </c>
      <c r="R150" s="1906">
        <v>0</v>
      </c>
      <c r="S150" s="1906">
        <v>0</v>
      </c>
      <c r="T150" s="1906"/>
      <c r="U150" s="1906">
        <v>0</v>
      </c>
      <c r="V150" s="1906">
        <v>0</v>
      </c>
      <c r="W150" s="1906">
        <v>0</v>
      </c>
      <c r="X150" s="1906">
        <v>9.5399999999999991</v>
      </c>
      <c r="Y150" s="1906">
        <v>9.5399999999999991</v>
      </c>
      <c r="Z150" s="1906"/>
      <c r="AA150" s="1906">
        <v>0</v>
      </c>
      <c r="AB150" s="1906">
        <v>0</v>
      </c>
      <c r="AC150" s="1906">
        <v>0</v>
      </c>
      <c r="AD150" s="1906">
        <v>29.64</v>
      </c>
      <c r="AE150" s="1906">
        <v>29.64</v>
      </c>
      <c r="AF150" s="1906"/>
      <c r="AG150" s="1906">
        <v>0</v>
      </c>
      <c r="AH150" s="1906">
        <v>0</v>
      </c>
      <c r="AI150" s="1906">
        <v>0</v>
      </c>
      <c r="AJ150" s="1906">
        <v>36.270000000000003</v>
      </c>
      <c r="AK150" s="1906">
        <v>36.270000000000003</v>
      </c>
      <c r="AL150" s="1906">
        <v>0</v>
      </c>
      <c r="AM150" s="1906">
        <v>0</v>
      </c>
      <c r="AN150" s="1906">
        <v>0</v>
      </c>
      <c r="AO150" s="1906">
        <v>0</v>
      </c>
      <c r="AP150" s="1906">
        <v>0</v>
      </c>
      <c r="AQ150" s="1906">
        <v>0</v>
      </c>
      <c r="AR150" s="1906"/>
      <c r="AS150" s="1906">
        <v>2.73</v>
      </c>
      <c r="AT150" s="1906">
        <v>0.01</v>
      </c>
      <c r="AU150" s="1906">
        <v>115.04</v>
      </c>
      <c r="AV150" s="1906">
        <v>94.44</v>
      </c>
      <c r="AW150" s="1906">
        <v>212.23</v>
      </c>
      <c r="AX150" s="1906"/>
      <c r="AY150" s="1906">
        <v>0</v>
      </c>
      <c r="AZ150" s="1906">
        <v>0</v>
      </c>
      <c r="BA150" s="1906">
        <v>10.69</v>
      </c>
      <c r="BB150" s="1906">
        <v>8.7799999999999994</v>
      </c>
      <c r="BC150" s="1906">
        <v>19.48</v>
      </c>
      <c r="BD150" s="1906"/>
      <c r="BE150" s="1906">
        <v>7.55</v>
      </c>
      <c r="BF150" s="1906">
        <v>0.04</v>
      </c>
      <c r="BG150" s="1906">
        <v>350.84</v>
      </c>
      <c r="BH150" s="1906">
        <v>363.48</v>
      </c>
      <c r="BI150" s="1906">
        <v>721.91</v>
      </c>
      <c r="BJ150" s="1918"/>
      <c r="BK150" s="500"/>
      <c r="BL150" s="500"/>
      <c r="BM150" s="500"/>
      <c r="BN150" s="500"/>
      <c r="BO150" s="500"/>
      <c r="BP150" s="500"/>
      <c r="BQ150" s="500"/>
      <c r="BR150" s="500"/>
      <c r="BS150" s="500"/>
      <c r="BT150" s="500"/>
      <c r="BU150" s="500"/>
      <c r="BV150" s="500"/>
      <c r="BW150" s="500"/>
      <c r="BX150" s="500"/>
      <c r="BY150" s="500"/>
      <c r="BZ150" s="500"/>
      <c r="CA150" s="500"/>
      <c r="CB150" s="500"/>
      <c r="CC150" s="500"/>
      <c r="CD150" s="500"/>
      <c r="CE150" s="500"/>
      <c r="CF150" s="500"/>
      <c r="CG150" s="500"/>
      <c r="CH150" s="500"/>
      <c r="CI150" s="500"/>
      <c r="CJ150" s="500"/>
      <c r="CK150" s="500"/>
      <c r="CL150" s="500"/>
      <c r="CM150" s="500"/>
      <c r="CN150" s="500"/>
      <c r="CO150" s="500"/>
      <c r="CP150" s="500"/>
      <c r="CQ150" s="500"/>
      <c r="CR150" s="500"/>
      <c r="CS150" s="500"/>
      <c r="CT150" s="500"/>
      <c r="CU150" s="500"/>
      <c r="CV150" s="500"/>
      <c r="CW150" s="500"/>
      <c r="CX150" s="500"/>
      <c r="CY150" s="500"/>
      <c r="CZ150" s="500"/>
    </row>
    <row r="151" spans="1:104" s="1839" customFormat="1" ht="15" customHeight="1">
      <c r="A151" s="1831">
        <v>26</v>
      </c>
      <c r="B151" s="1821" t="s">
        <v>689</v>
      </c>
      <c r="C151" s="1906">
        <v>0</v>
      </c>
      <c r="D151" s="1906">
        <v>0</v>
      </c>
      <c r="E151" s="1906">
        <v>3.23</v>
      </c>
      <c r="F151" s="1906">
        <v>9.66</v>
      </c>
      <c r="G151" s="1906">
        <v>12.89</v>
      </c>
      <c r="H151" s="1906"/>
      <c r="I151" s="1906">
        <v>1.37</v>
      </c>
      <c r="J151" s="1906">
        <v>0.42</v>
      </c>
      <c r="K151" s="1906">
        <v>40.51</v>
      </c>
      <c r="L151" s="1906">
        <v>81.77</v>
      </c>
      <c r="M151" s="1906">
        <v>124.07</v>
      </c>
      <c r="N151" s="1906"/>
      <c r="O151" s="1906">
        <v>0</v>
      </c>
      <c r="P151" s="1906">
        <v>0</v>
      </c>
      <c r="Q151" s="1906">
        <v>0</v>
      </c>
      <c r="R151" s="1906">
        <v>0</v>
      </c>
      <c r="S151" s="1906">
        <v>0</v>
      </c>
      <c r="T151" s="1906"/>
      <c r="U151" s="1906">
        <v>0</v>
      </c>
      <c r="V151" s="1906">
        <v>0</v>
      </c>
      <c r="W151" s="1906">
        <v>0</v>
      </c>
      <c r="X151" s="1906">
        <v>7.24</v>
      </c>
      <c r="Y151" s="1906">
        <v>7.24</v>
      </c>
      <c r="Z151" s="1906"/>
      <c r="AA151" s="1906">
        <v>0</v>
      </c>
      <c r="AB151" s="1906">
        <v>0</v>
      </c>
      <c r="AC151" s="1906">
        <v>0</v>
      </c>
      <c r="AD151" s="1906">
        <v>22.95</v>
      </c>
      <c r="AE151" s="1906">
        <v>22.95</v>
      </c>
      <c r="AF151" s="1906"/>
      <c r="AG151" s="1906">
        <v>0</v>
      </c>
      <c r="AH151" s="1906">
        <v>0</v>
      </c>
      <c r="AI151" s="1906">
        <v>0</v>
      </c>
      <c r="AJ151" s="1906">
        <v>77.34</v>
      </c>
      <c r="AK151" s="1906">
        <v>77.34</v>
      </c>
      <c r="AL151" s="1906">
        <v>0</v>
      </c>
      <c r="AM151" s="1906">
        <v>0</v>
      </c>
      <c r="AN151" s="1906">
        <v>0</v>
      </c>
      <c r="AO151" s="1906">
        <v>0</v>
      </c>
      <c r="AP151" s="1906">
        <v>0</v>
      </c>
      <c r="AQ151" s="1906">
        <v>0</v>
      </c>
      <c r="AR151" s="1906"/>
      <c r="AS151" s="1906">
        <v>1.85</v>
      </c>
      <c r="AT151" s="1906">
        <v>0.56999999999999995</v>
      </c>
      <c r="AU151" s="1906">
        <v>54.52</v>
      </c>
      <c r="AV151" s="1906">
        <v>110.04</v>
      </c>
      <c r="AW151" s="1906">
        <v>166.98</v>
      </c>
      <c r="AX151" s="1906"/>
      <c r="AY151" s="1906">
        <v>0</v>
      </c>
      <c r="AZ151" s="1906">
        <v>7.0000000000000007E-2</v>
      </c>
      <c r="BA151" s="1906">
        <v>8.4700000000000006</v>
      </c>
      <c r="BB151" s="1906">
        <v>17.09</v>
      </c>
      <c r="BC151" s="1906">
        <v>25.62</v>
      </c>
      <c r="BD151" s="1906"/>
      <c r="BE151" s="1906">
        <v>3.22</v>
      </c>
      <c r="BF151" s="1906">
        <v>1.06</v>
      </c>
      <c r="BG151" s="1906">
        <v>106.72</v>
      </c>
      <c r="BH151" s="1906">
        <v>326.08999999999997</v>
      </c>
      <c r="BI151" s="1906">
        <v>437.09</v>
      </c>
      <c r="BJ151" s="1918"/>
      <c r="BK151" s="500"/>
      <c r="BL151" s="500"/>
      <c r="BM151" s="500"/>
      <c r="BN151" s="500"/>
      <c r="BO151" s="500"/>
      <c r="BP151" s="500"/>
      <c r="BQ151" s="500"/>
      <c r="BR151" s="500"/>
      <c r="BS151" s="500"/>
      <c r="BT151" s="500"/>
      <c r="BU151" s="500"/>
      <c r="BV151" s="500"/>
      <c r="BW151" s="500"/>
      <c r="BX151" s="500"/>
      <c r="BY151" s="500"/>
      <c r="BZ151" s="500"/>
      <c r="CA151" s="500"/>
      <c r="CB151" s="500"/>
      <c r="CC151" s="500"/>
      <c r="CD151" s="500"/>
      <c r="CE151" s="500"/>
      <c r="CF151" s="500"/>
      <c r="CG151" s="500"/>
      <c r="CH151" s="500"/>
      <c r="CI151" s="500"/>
      <c r="CJ151" s="500"/>
      <c r="CK151" s="500"/>
      <c r="CL151" s="500"/>
      <c r="CM151" s="500"/>
      <c r="CN151" s="500"/>
      <c r="CO151" s="500"/>
      <c r="CP151" s="500"/>
      <c r="CQ151" s="500"/>
      <c r="CR151" s="500"/>
      <c r="CS151" s="500"/>
      <c r="CT151" s="500"/>
      <c r="CU151" s="500"/>
      <c r="CV151" s="500"/>
      <c r="CW151" s="500"/>
      <c r="CX151" s="500"/>
      <c r="CY151" s="500"/>
      <c r="CZ151" s="500"/>
    </row>
    <row r="152" spans="1:104" s="1839" customFormat="1" ht="15" customHeight="1">
      <c r="A152" s="1831">
        <v>27</v>
      </c>
      <c r="B152" s="1821" t="s">
        <v>690</v>
      </c>
      <c r="C152" s="1906">
        <v>0</v>
      </c>
      <c r="D152" s="1906">
        <v>7.0000000000000007E-2</v>
      </c>
      <c r="E152" s="1906">
        <v>6.02</v>
      </c>
      <c r="F152" s="1906">
        <v>6.1</v>
      </c>
      <c r="G152" s="1906">
        <v>12.19</v>
      </c>
      <c r="H152" s="1906"/>
      <c r="I152" s="1906">
        <v>0</v>
      </c>
      <c r="J152" s="1906">
        <v>0.26</v>
      </c>
      <c r="K152" s="1906">
        <v>49.54</v>
      </c>
      <c r="L152" s="1906">
        <v>51.67</v>
      </c>
      <c r="M152" s="1906">
        <v>101.47</v>
      </c>
      <c r="N152" s="1906"/>
      <c r="O152" s="1906">
        <v>0</v>
      </c>
      <c r="P152" s="1906">
        <v>0</v>
      </c>
      <c r="Q152" s="1906">
        <v>0</v>
      </c>
      <c r="R152" s="1906">
        <v>0</v>
      </c>
      <c r="S152" s="1906">
        <v>0</v>
      </c>
      <c r="T152" s="1906"/>
      <c r="U152" s="1906">
        <v>0</v>
      </c>
      <c r="V152" s="1906">
        <v>0</v>
      </c>
      <c r="W152" s="1906">
        <v>0</v>
      </c>
      <c r="X152" s="1906">
        <v>4.58</v>
      </c>
      <c r="Y152" s="1906">
        <v>4.58</v>
      </c>
      <c r="Z152" s="1906"/>
      <c r="AA152" s="1906">
        <v>0</v>
      </c>
      <c r="AB152" s="1906">
        <v>0</v>
      </c>
      <c r="AC152" s="1906">
        <v>0</v>
      </c>
      <c r="AD152" s="1906">
        <v>14.5</v>
      </c>
      <c r="AE152" s="1906">
        <v>14.5</v>
      </c>
      <c r="AF152" s="1906"/>
      <c r="AG152" s="1906">
        <v>0</v>
      </c>
      <c r="AH152" s="1906">
        <v>0</v>
      </c>
      <c r="AI152" s="1906">
        <v>0</v>
      </c>
      <c r="AJ152" s="1906">
        <v>48.88</v>
      </c>
      <c r="AK152" s="1906">
        <v>48.88</v>
      </c>
      <c r="AL152" s="1906">
        <v>0</v>
      </c>
      <c r="AM152" s="1906">
        <v>0</v>
      </c>
      <c r="AN152" s="1906">
        <v>0</v>
      </c>
      <c r="AO152" s="1906">
        <v>0</v>
      </c>
      <c r="AP152" s="1906">
        <v>0</v>
      </c>
      <c r="AQ152" s="1906">
        <v>0</v>
      </c>
      <c r="AR152" s="1906"/>
      <c r="AS152" s="1906">
        <v>0</v>
      </c>
      <c r="AT152" s="1906">
        <v>0.35</v>
      </c>
      <c r="AU152" s="1906">
        <v>66.67</v>
      </c>
      <c r="AV152" s="1906">
        <v>69.540000000000006</v>
      </c>
      <c r="AW152" s="1906">
        <v>136.56</v>
      </c>
      <c r="AX152" s="1906"/>
      <c r="AY152" s="1906">
        <v>0</v>
      </c>
      <c r="AZ152" s="1906">
        <v>0.06</v>
      </c>
      <c r="BA152" s="1906">
        <v>10.35</v>
      </c>
      <c r="BB152" s="1906">
        <v>10.8</v>
      </c>
      <c r="BC152" s="1906">
        <v>21.21</v>
      </c>
      <c r="BD152" s="1906"/>
      <c r="BE152" s="1906">
        <v>0</v>
      </c>
      <c r="BF152" s="1906">
        <v>0.75</v>
      </c>
      <c r="BG152" s="1906">
        <v>132.58000000000001</v>
      </c>
      <c r="BH152" s="1906">
        <v>206.07</v>
      </c>
      <c r="BI152" s="1906">
        <v>339.39</v>
      </c>
      <c r="BJ152" s="1918"/>
      <c r="BK152" s="500"/>
      <c r="BL152" s="500"/>
      <c r="BM152" s="500"/>
      <c r="BN152" s="500"/>
      <c r="BO152" s="500"/>
      <c r="BP152" s="500"/>
      <c r="BQ152" s="500"/>
      <c r="BR152" s="500"/>
      <c r="BS152" s="500"/>
      <c r="BT152" s="500"/>
      <c r="BU152" s="500"/>
      <c r="BV152" s="500"/>
      <c r="BW152" s="500"/>
      <c r="BX152" s="500"/>
      <c r="BY152" s="500"/>
      <c r="BZ152" s="500"/>
      <c r="CA152" s="500"/>
      <c r="CB152" s="500"/>
      <c r="CC152" s="500"/>
      <c r="CD152" s="500"/>
      <c r="CE152" s="500"/>
      <c r="CF152" s="500"/>
      <c r="CG152" s="500"/>
      <c r="CH152" s="500"/>
      <c r="CI152" s="500"/>
      <c r="CJ152" s="500"/>
      <c r="CK152" s="500"/>
      <c r="CL152" s="500"/>
      <c r="CM152" s="500"/>
      <c r="CN152" s="500"/>
      <c r="CO152" s="500"/>
      <c r="CP152" s="500"/>
      <c r="CQ152" s="500"/>
      <c r="CR152" s="500"/>
      <c r="CS152" s="500"/>
      <c r="CT152" s="500"/>
      <c r="CU152" s="500"/>
      <c r="CV152" s="500"/>
      <c r="CW152" s="500"/>
      <c r="CX152" s="500"/>
      <c r="CY152" s="500"/>
      <c r="CZ152" s="500"/>
    </row>
    <row r="153" spans="1:104" s="1839" customFormat="1" ht="15" customHeight="1">
      <c r="A153" s="1831">
        <v>28</v>
      </c>
      <c r="B153" s="1821" t="s">
        <v>691</v>
      </c>
      <c r="C153" s="1906">
        <v>0</v>
      </c>
      <c r="D153" s="1906">
        <v>0.01</v>
      </c>
      <c r="E153" s="1906">
        <v>13.41</v>
      </c>
      <c r="F153" s="1906">
        <v>12.31</v>
      </c>
      <c r="G153" s="1906">
        <v>25.72</v>
      </c>
      <c r="H153" s="1906"/>
      <c r="I153" s="1906">
        <v>0</v>
      </c>
      <c r="J153" s="1906">
        <v>0.06</v>
      </c>
      <c r="K153" s="1906">
        <v>122.05</v>
      </c>
      <c r="L153" s="1906">
        <v>112.05</v>
      </c>
      <c r="M153" s="1906">
        <v>234.16</v>
      </c>
      <c r="N153" s="1906"/>
      <c r="O153" s="1906">
        <v>0</v>
      </c>
      <c r="P153" s="1906">
        <v>0</v>
      </c>
      <c r="Q153" s="1906">
        <v>0</v>
      </c>
      <c r="R153" s="1906">
        <v>0</v>
      </c>
      <c r="S153" s="1906">
        <v>0</v>
      </c>
      <c r="T153" s="1906"/>
      <c r="U153" s="1906">
        <v>0</v>
      </c>
      <c r="V153" s="1906">
        <v>0</v>
      </c>
      <c r="W153" s="1906">
        <v>0</v>
      </c>
      <c r="X153" s="1906">
        <v>6.42</v>
      </c>
      <c r="Y153" s="1906">
        <v>6.42</v>
      </c>
      <c r="Z153" s="1906"/>
      <c r="AA153" s="1906">
        <v>0</v>
      </c>
      <c r="AB153" s="1906">
        <v>0</v>
      </c>
      <c r="AC153" s="1906">
        <v>0</v>
      </c>
      <c r="AD153" s="1906">
        <v>19.940000000000001</v>
      </c>
      <c r="AE153" s="1906">
        <v>19.940000000000001</v>
      </c>
      <c r="AF153" s="1906"/>
      <c r="AG153" s="1906">
        <v>0</v>
      </c>
      <c r="AH153" s="1906">
        <v>0</v>
      </c>
      <c r="AI153" s="1906">
        <v>0</v>
      </c>
      <c r="AJ153" s="1906">
        <v>24.4</v>
      </c>
      <c r="AK153" s="1906">
        <v>24.4</v>
      </c>
      <c r="AL153" s="1906">
        <v>0</v>
      </c>
      <c r="AM153" s="1906">
        <v>0</v>
      </c>
      <c r="AN153" s="1906">
        <v>0</v>
      </c>
      <c r="AO153" s="1906">
        <v>0</v>
      </c>
      <c r="AP153" s="1906">
        <v>0</v>
      </c>
      <c r="AQ153" s="1906">
        <v>0</v>
      </c>
      <c r="AR153" s="1906"/>
      <c r="AS153" s="1906">
        <v>0</v>
      </c>
      <c r="AT153" s="1906">
        <v>0.04</v>
      </c>
      <c r="AU153" s="1906">
        <v>69.22</v>
      </c>
      <c r="AV153" s="1906">
        <v>63.55</v>
      </c>
      <c r="AW153" s="1906">
        <v>132.81</v>
      </c>
      <c r="AX153" s="1906"/>
      <c r="AY153" s="1906">
        <v>0</v>
      </c>
      <c r="AZ153" s="1906">
        <v>0</v>
      </c>
      <c r="BA153" s="1906">
        <v>6.44</v>
      </c>
      <c r="BB153" s="1906">
        <v>5.91</v>
      </c>
      <c r="BC153" s="1906">
        <v>12.35</v>
      </c>
      <c r="BD153" s="1906"/>
      <c r="BE153" s="1906">
        <v>0</v>
      </c>
      <c r="BF153" s="1906">
        <v>0.11</v>
      </c>
      <c r="BG153" s="1906">
        <v>211.12</v>
      </c>
      <c r="BH153" s="1906">
        <v>244.58</v>
      </c>
      <c r="BI153" s="1906">
        <v>455.8</v>
      </c>
      <c r="BJ153" s="1918"/>
      <c r="BK153" s="500"/>
      <c r="BL153" s="500"/>
      <c r="BM153" s="500"/>
      <c r="BN153" s="500"/>
      <c r="BO153" s="500"/>
      <c r="BP153" s="500"/>
      <c r="BQ153" s="500"/>
      <c r="BR153" s="500"/>
      <c r="BS153" s="500"/>
      <c r="BT153" s="500"/>
      <c r="BU153" s="500"/>
      <c r="BV153" s="500"/>
      <c r="BW153" s="500"/>
      <c r="BX153" s="500"/>
      <c r="BY153" s="500"/>
      <c r="BZ153" s="500"/>
      <c r="CA153" s="500"/>
      <c r="CB153" s="500"/>
      <c r="CC153" s="500"/>
      <c r="CD153" s="500"/>
      <c r="CE153" s="500"/>
      <c r="CF153" s="500"/>
      <c r="CG153" s="500"/>
      <c r="CH153" s="500"/>
      <c r="CI153" s="500"/>
      <c r="CJ153" s="500"/>
      <c r="CK153" s="500"/>
      <c r="CL153" s="500"/>
      <c r="CM153" s="500"/>
      <c r="CN153" s="500"/>
      <c r="CO153" s="500"/>
      <c r="CP153" s="500"/>
      <c r="CQ153" s="500"/>
      <c r="CR153" s="500"/>
      <c r="CS153" s="500"/>
      <c r="CT153" s="500"/>
      <c r="CU153" s="500"/>
      <c r="CV153" s="500"/>
      <c r="CW153" s="500"/>
      <c r="CX153" s="500"/>
      <c r="CY153" s="500"/>
      <c r="CZ153" s="500"/>
    </row>
    <row r="154" spans="1:104" s="1839" customFormat="1" ht="15" customHeight="1">
      <c r="A154" s="1831">
        <v>29</v>
      </c>
      <c r="B154" s="1821" t="s">
        <v>692</v>
      </c>
      <c r="C154" s="1906">
        <v>1.7</v>
      </c>
      <c r="D154" s="1906">
        <v>4.3899999999999997</v>
      </c>
      <c r="E154" s="1906">
        <v>23.1</v>
      </c>
      <c r="F154" s="1906">
        <v>8.89</v>
      </c>
      <c r="G154" s="1906">
        <v>38.07</v>
      </c>
      <c r="H154" s="1906"/>
      <c r="I154" s="1906">
        <v>13.78</v>
      </c>
      <c r="J154" s="1906">
        <v>35.61</v>
      </c>
      <c r="K154" s="1906">
        <v>187.43</v>
      </c>
      <c r="L154" s="1906">
        <v>72.16</v>
      </c>
      <c r="M154" s="1906">
        <v>308.98</v>
      </c>
      <c r="N154" s="1906"/>
      <c r="O154" s="1906">
        <v>0</v>
      </c>
      <c r="P154" s="1906">
        <v>0</v>
      </c>
      <c r="Q154" s="1906">
        <v>0</v>
      </c>
      <c r="R154" s="1906">
        <v>0</v>
      </c>
      <c r="S154" s="1906">
        <v>0</v>
      </c>
      <c r="T154" s="1906"/>
      <c r="U154" s="1906">
        <v>0</v>
      </c>
      <c r="V154" s="1906">
        <v>0</v>
      </c>
      <c r="W154" s="1906">
        <v>0</v>
      </c>
      <c r="X154" s="1906">
        <v>8.94</v>
      </c>
      <c r="Y154" s="1906">
        <v>8.94</v>
      </c>
      <c r="Z154" s="1906"/>
      <c r="AA154" s="1906">
        <v>0</v>
      </c>
      <c r="AB154" s="1906">
        <v>0</v>
      </c>
      <c r="AC154" s="1906">
        <v>0</v>
      </c>
      <c r="AD154" s="1906">
        <v>27.46</v>
      </c>
      <c r="AE154" s="1906">
        <v>27.46</v>
      </c>
      <c r="AF154" s="1906"/>
      <c r="AG154" s="1906">
        <v>0</v>
      </c>
      <c r="AH154" s="1906">
        <v>0</v>
      </c>
      <c r="AI154" s="1906">
        <v>0</v>
      </c>
      <c r="AJ154" s="1906">
        <v>54.91</v>
      </c>
      <c r="AK154" s="1906">
        <v>54.91</v>
      </c>
      <c r="AL154" s="1906">
        <v>0</v>
      </c>
      <c r="AM154" s="1906">
        <v>0</v>
      </c>
      <c r="AN154" s="1906">
        <v>0</v>
      </c>
      <c r="AO154" s="1906">
        <v>0</v>
      </c>
      <c r="AP154" s="1906">
        <v>0</v>
      </c>
      <c r="AQ154" s="1906">
        <v>0</v>
      </c>
      <c r="AR154" s="1906"/>
      <c r="AS154" s="1906">
        <v>17.53</v>
      </c>
      <c r="AT154" s="1906">
        <v>45.28</v>
      </c>
      <c r="AU154" s="1906">
        <v>238.32</v>
      </c>
      <c r="AV154" s="1906">
        <v>91.75</v>
      </c>
      <c r="AW154" s="1906">
        <v>392.87</v>
      </c>
      <c r="AX154" s="1906"/>
      <c r="AY154" s="1906">
        <v>2.35</v>
      </c>
      <c r="AZ154" s="1906">
        <v>6.07</v>
      </c>
      <c r="BA154" s="1906">
        <v>31.95</v>
      </c>
      <c r="BB154" s="1906">
        <v>12.3</v>
      </c>
      <c r="BC154" s="1906">
        <v>52.66</v>
      </c>
      <c r="BD154" s="1906"/>
      <c r="BE154" s="1906">
        <v>35.36</v>
      </c>
      <c r="BF154" s="1906">
        <v>91.34</v>
      </c>
      <c r="BG154" s="1906">
        <v>480.79</v>
      </c>
      <c r="BH154" s="1906">
        <v>276.41000000000003</v>
      </c>
      <c r="BI154" s="1906">
        <v>883.9</v>
      </c>
      <c r="BJ154" s="1918"/>
      <c r="BK154" s="500"/>
      <c r="BL154" s="500"/>
      <c r="BM154" s="500"/>
      <c r="BN154" s="500"/>
      <c r="BO154" s="500"/>
      <c r="BP154" s="500"/>
      <c r="BQ154" s="500"/>
      <c r="BR154" s="500"/>
      <c r="BS154" s="500"/>
      <c r="BT154" s="500"/>
      <c r="BU154" s="500"/>
      <c r="BV154" s="500"/>
      <c r="BW154" s="500"/>
      <c r="BX154" s="500"/>
      <c r="BY154" s="500"/>
      <c r="BZ154" s="500"/>
      <c r="CA154" s="500"/>
      <c r="CB154" s="500"/>
      <c r="CC154" s="500"/>
      <c r="CD154" s="500"/>
      <c r="CE154" s="500"/>
      <c r="CF154" s="500"/>
      <c r="CG154" s="500"/>
      <c r="CH154" s="500"/>
      <c r="CI154" s="500"/>
      <c r="CJ154" s="500"/>
      <c r="CK154" s="500"/>
      <c r="CL154" s="500"/>
      <c r="CM154" s="500"/>
      <c r="CN154" s="500"/>
      <c r="CO154" s="500"/>
      <c r="CP154" s="500"/>
      <c r="CQ154" s="500"/>
      <c r="CR154" s="500"/>
      <c r="CS154" s="500"/>
      <c r="CT154" s="500"/>
      <c r="CU154" s="500"/>
      <c r="CV154" s="500"/>
      <c r="CW154" s="500"/>
      <c r="CX154" s="500"/>
      <c r="CY154" s="500"/>
      <c r="CZ154" s="500"/>
    </row>
    <row r="155" spans="1:104" s="1839" customFormat="1" ht="15" customHeight="1">
      <c r="A155" s="1831">
        <v>30</v>
      </c>
      <c r="B155" s="1821" t="s">
        <v>693</v>
      </c>
      <c r="C155" s="1906">
        <v>0</v>
      </c>
      <c r="D155" s="1906">
        <v>0</v>
      </c>
      <c r="E155" s="1906">
        <v>0</v>
      </c>
      <c r="F155" s="1906">
        <v>0</v>
      </c>
      <c r="G155" s="1906">
        <v>0</v>
      </c>
      <c r="H155" s="1906"/>
      <c r="I155" s="1906">
        <v>0</v>
      </c>
      <c r="J155" s="1906">
        <v>23.27</v>
      </c>
      <c r="K155" s="1906">
        <v>95.87</v>
      </c>
      <c r="L155" s="1906">
        <v>60.11</v>
      </c>
      <c r="M155" s="1906">
        <v>179.25</v>
      </c>
      <c r="N155" s="1906"/>
      <c r="O155" s="1906">
        <v>0</v>
      </c>
      <c r="P155" s="1906">
        <v>0</v>
      </c>
      <c r="Q155" s="1906">
        <v>0</v>
      </c>
      <c r="R155" s="1906">
        <v>0</v>
      </c>
      <c r="S155" s="1906">
        <v>0</v>
      </c>
      <c r="T155" s="1906"/>
      <c r="U155" s="1906">
        <v>0</v>
      </c>
      <c r="V155" s="1906">
        <v>0</v>
      </c>
      <c r="W155" s="1906">
        <v>0</v>
      </c>
      <c r="X155" s="1906">
        <v>8.8800000000000008</v>
      </c>
      <c r="Y155" s="1906">
        <v>8.8800000000000008</v>
      </c>
      <c r="Z155" s="1906"/>
      <c r="AA155" s="1906">
        <v>0</v>
      </c>
      <c r="AB155" s="1906">
        <v>0</v>
      </c>
      <c r="AC155" s="1906">
        <v>0</v>
      </c>
      <c r="AD155" s="1906">
        <v>25.77</v>
      </c>
      <c r="AE155" s="1906">
        <v>25.77</v>
      </c>
      <c r="AF155" s="1906"/>
      <c r="AG155" s="1906">
        <v>0</v>
      </c>
      <c r="AH155" s="1906">
        <v>0</v>
      </c>
      <c r="AI155" s="1906">
        <v>0</v>
      </c>
      <c r="AJ155" s="1906">
        <v>0</v>
      </c>
      <c r="AK155" s="1906">
        <v>0</v>
      </c>
      <c r="AL155" s="1906">
        <v>0</v>
      </c>
      <c r="AM155" s="1906">
        <v>0</v>
      </c>
      <c r="AN155" s="1906">
        <v>0</v>
      </c>
      <c r="AO155" s="1906">
        <v>0</v>
      </c>
      <c r="AP155" s="1906">
        <v>0</v>
      </c>
      <c r="AQ155" s="1906">
        <v>0</v>
      </c>
      <c r="AR155" s="1906"/>
      <c r="AS155" s="1906">
        <v>0</v>
      </c>
      <c r="AT155" s="1906">
        <v>28.57</v>
      </c>
      <c r="AU155" s="1906">
        <v>85.61</v>
      </c>
      <c r="AV155" s="1906">
        <v>54.75</v>
      </c>
      <c r="AW155" s="1906">
        <v>168.93</v>
      </c>
      <c r="AX155" s="1906"/>
      <c r="AY155" s="1906">
        <v>0</v>
      </c>
      <c r="AZ155" s="1906">
        <v>3.99</v>
      </c>
      <c r="BA155" s="1906">
        <v>17.510000000000002</v>
      </c>
      <c r="BB155" s="1906">
        <v>10.93</v>
      </c>
      <c r="BC155" s="1906">
        <v>32.43</v>
      </c>
      <c r="BD155" s="1906"/>
      <c r="BE155" s="1906">
        <v>0</v>
      </c>
      <c r="BF155" s="1906">
        <v>55.83</v>
      </c>
      <c r="BG155" s="1906">
        <v>198.99</v>
      </c>
      <c r="BH155" s="1906">
        <v>160.43</v>
      </c>
      <c r="BI155" s="1906">
        <v>415.26</v>
      </c>
      <c r="BJ155" s="1918"/>
      <c r="BK155" s="500"/>
      <c r="BL155" s="500"/>
      <c r="BM155" s="500"/>
      <c r="BN155" s="500"/>
      <c r="BO155" s="500"/>
      <c r="BP155" s="500"/>
      <c r="BQ155" s="500"/>
      <c r="BR155" s="500"/>
      <c r="BS155" s="500"/>
      <c r="BT155" s="500"/>
      <c r="BU155" s="500"/>
      <c r="BV155" s="500"/>
      <c r="BW155" s="500"/>
      <c r="BX155" s="500"/>
      <c r="BY155" s="500"/>
      <c r="BZ155" s="500"/>
      <c r="CA155" s="500"/>
      <c r="CB155" s="500"/>
      <c r="CC155" s="500"/>
      <c r="CD155" s="500"/>
      <c r="CE155" s="500"/>
      <c r="CF155" s="500"/>
      <c r="CG155" s="500"/>
      <c r="CH155" s="500"/>
      <c r="CI155" s="500"/>
      <c r="CJ155" s="500"/>
      <c r="CK155" s="500"/>
      <c r="CL155" s="500"/>
      <c r="CM155" s="500"/>
      <c r="CN155" s="500"/>
      <c r="CO155" s="500"/>
      <c r="CP155" s="500"/>
      <c r="CQ155" s="500"/>
      <c r="CR155" s="500"/>
      <c r="CS155" s="500"/>
      <c r="CT155" s="500"/>
      <c r="CU155" s="500"/>
      <c r="CV155" s="500"/>
      <c r="CW155" s="500"/>
      <c r="CX155" s="500"/>
      <c r="CY155" s="500"/>
      <c r="CZ155" s="500"/>
    </row>
    <row r="156" spans="1:104" s="1839" customFormat="1" ht="15" customHeight="1">
      <c r="A156" s="1831">
        <v>31</v>
      </c>
      <c r="B156" s="1821" t="s">
        <v>694</v>
      </c>
      <c r="C156" s="1906">
        <v>0</v>
      </c>
      <c r="D156" s="1906">
        <v>0</v>
      </c>
      <c r="E156" s="1906">
        <v>0</v>
      </c>
      <c r="F156" s="1906">
        <v>0</v>
      </c>
      <c r="G156" s="1906">
        <v>0</v>
      </c>
      <c r="H156" s="1906"/>
      <c r="I156" s="1906">
        <v>0</v>
      </c>
      <c r="J156" s="1906">
        <v>0.71</v>
      </c>
      <c r="K156" s="1906">
        <v>26.55</v>
      </c>
      <c r="L156" s="1906">
        <v>8.98</v>
      </c>
      <c r="M156" s="1906">
        <v>36.24</v>
      </c>
      <c r="N156" s="1906"/>
      <c r="O156" s="1906">
        <v>0</v>
      </c>
      <c r="P156" s="1906">
        <v>0.33</v>
      </c>
      <c r="Q156" s="1906">
        <v>14.78</v>
      </c>
      <c r="R156" s="1906">
        <v>4.93</v>
      </c>
      <c r="S156" s="1906">
        <v>20.04</v>
      </c>
      <c r="T156" s="1906"/>
      <c r="U156" s="1906">
        <v>0</v>
      </c>
      <c r="V156" s="1906">
        <v>0</v>
      </c>
      <c r="W156" s="1906">
        <v>0</v>
      </c>
      <c r="X156" s="1906">
        <v>51.89</v>
      </c>
      <c r="Y156" s="1906">
        <v>51.89</v>
      </c>
      <c r="Z156" s="1906"/>
      <c r="AA156" s="1906">
        <v>0</v>
      </c>
      <c r="AB156" s="1906">
        <v>0</v>
      </c>
      <c r="AC156" s="1906">
        <v>0</v>
      </c>
      <c r="AD156" s="1906">
        <v>11.99</v>
      </c>
      <c r="AE156" s="1906">
        <v>11.99</v>
      </c>
      <c r="AF156" s="1906"/>
      <c r="AG156" s="1906">
        <v>0</v>
      </c>
      <c r="AH156" s="1906">
        <v>0</v>
      </c>
      <c r="AI156" s="1906">
        <v>0</v>
      </c>
      <c r="AJ156" s="1906">
        <v>0</v>
      </c>
      <c r="AK156" s="1906">
        <v>0</v>
      </c>
      <c r="AL156" s="1906">
        <v>0</v>
      </c>
      <c r="AM156" s="1906">
        <v>0</v>
      </c>
      <c r="AN156" s="1906">
        <v>0</v>
      </c>
      <c r="AO156" s="1906">
        <v>0</v>
      </c>
      <c r="AP156" s="1906">
        <v>0</v>
      </c>
      <c r="AQ156" s="1906">
        <v>0</v>
      </c>
      <c r="AR156" s="1906"/>
      <c r="AS156" s="1906">
        <v>0</v>
      </c>
      <c r="AT156" s="1906">
        <v>0.26</v>
      </c>
      <c r="AU156" s="1906">
        <v>6.99</v>
      </c>
      <c r="AV156" s="1906">
        <v>2.41</v>
      </c>
      <c r="AW156" s="1906">
        <v>9.65</v>
      </c>
      <c r="AX156" s="1906"/>
      <c r="AY156" s="1906">
        <v>0</v>
      </c>
      <c r="AZ156" s="1906">
        <v>0.19</v>
      </c>
      <c r="BA156" s="1906">
        <v>7.81</v>
      </c>
      <c r="BB156" s="1906">
        <v>2.63</v>
      </c>
      <c r="BC156" s="1906">
        <v>10.63</v>
      </c>
      <c r="BD156" s="1906"/>
      <c r="BE156" s="1906">
        <v>0</v>
      </c>
      <c r="BF156" s="1906">
        <v>1.48</v>
      </c>
      <c r="BG156" s="1906">
        <v>56.13</v>
      </c>
      <c r="BH156" s="1906">
        <v>82.83</v>
      </c>
      <c r="BI156" s="1906">
        <v>140.44999999999999</v>
      </c>
      <c r="BJ156" s="1918"/>
      <c r="BK156" s="500"/>
      <c r="BL156" s="500"/>
      <c r="BM156" s="500"/>
      <c r="BN156" s="500"/>
      <c r="BO156" s="500"/>
      <c r="BP156" s="500"/>
      <c r="BQ156" s="500"/>
      <c r="BR156" s="500"/>
      <c r="BS156" s="500"/>
      <c r="BT156" s="500"/>
      <c r="BU156" s="500"/>
      <c r="BV156" s="500"/>
      <c r="BW156" s="500"/>
      <c r="BX156" s="500"/>
      <c r="BY156" s="500"/>
      <c r="BZ156" s="500"/>
      <c r="CA156" s="500"/>
      <c r="CB156" s="500"/>
      <c r="CC156" s="500"/>
      <c r="CD156" s="500"/>
      <c r="CE156" s="500"/>
      <c r="CF156" s="500"/>
      <c r="CG156" s="500"/>
      <c r="CH156" s="500"/>
      <c r="CI156" s="500"/>
      <c r="CJ156" s="500"/>
      <c r="CK156" s="500"/>
      <c r="CL156" s="500"/>
      <c r="CM156" s="500"/>
      <c r="CN156" s="500"/>
      <c r="CO156" s="500"/>
      <c r="CP156" s="500"/>
      <c r="CQ156" s="500"/>
      <c r="CR156" s="500"/>
      <c r="CS156" s="500"/>
      <c r="CT156" s="500"/>
      <c r="CU156" s="500"/>
      <c r="CV156" s="500"/>
      <c r="CW156" s="500"/>
      <c r="CX156" s="500"/>
      <c r="CY156" s="500"/>
      <c r="CZ156" s="500"/>
    </row>
    <row r="157" spans="1:104" s="1839" customFormat="1" ht="15" customHeight="1">
      <c r="A157" s="1831">
        <v>32</v>
      </c>
      <c r="B157" s="1821" t="s">
        <v>695</v>
      </c>
      <c r="C157" s="1906">
        <v>0</v>
      </c>
      <c r="D157" s="1906">
        <v>0</v>
      </c>
      <c r="E157" s="1906">
        <v>0</v>
      </c>
      <c r="F157" s="1906">
        <v>0</v>
      </c>
      <c r="G157" s="1906">
        <v>0</v>
      </c>
      <c r="H157" s="1906"/>
      <c r="I157" s="1906">
        <v>0</v>
      </c>
      <c r="J157" s="1906">
        <v>0.95</v>
      </c>
      <c r="K157" s="1906">
        <v>35.880000000000003</v>
      </c>
      <c r="L157" s="1906">
        <v>12.13</v>
      </c>
      <c r="M157" s="1906">
        <v>48.97</v>
      </c>
      <c r="N157" s="1906"/>
      <c r="O157" s="1906">
        <v>0</v>
      </c>
      <c r="P157" s="1906">
        <v>0.44</v>
      </c>
      <c r="Q157" s="1906">
        <v>19.98</v>
      </c>
      <c r="R157" s="1906">
        <v>6.66</v>
      </c>
      <c r="S157" s="1906">
        <v>27.08</v>
      </c>
      <c r="T157" s="1906"/>
      <c r="U157" s="1906">
        <v>0</v>
      </c>
      <c r="V157" s="1906">
        <v>0</v>
      </c>
      <c r="W157" s="1906">
        <v>0</v>
      </c>
      <c r="X157" s="1906">
        <v>70.11</v>
      </c>
      <c r="Y157" s="1906">
        <v>70.11</v>
      </c>
      <c r="Z157" s="1906"/>
      <c r="AA157" s="1906">
        <v>0</v>
      </c>
      <c r="AB157" s="1906">
        <v>0</v>
      </c>
      <c r="AC157" s="1906">
        <v>0</v>
      </c>
      <c r="AD157" s="1906">
        <v>16.21</v>
      </c>
      <c r="AE157" s="1906">
        <v>16.21</v>
      </c>
      <c r="AF157" s="1906"/>
      <c r="AG157" s="1906">
        <v>0</v>
      </c>
      <c r="AH157" s="1906">
        <v>0</v>
      </c>
      <c r="AI157" s="1906">
        <v>0</v>
      </c>
      <c r="AJ157" s="1906">
        <v>0</v>
      </c>
      <c r="AK157" s="1906">
        <v>0</v>
      </c>
      <c r="AL157" s="1906">
        <v>0</v>
      </c>
      <c r="AM157" s="1906">
        <v>0</v>
      </c>
      <c r="AN157" s="1906">
        <v>0</v>
      </c>
      <c r="AO157" s="1906">
        <v>0</v>
      </c>
      <c r="AP157" s="1906">
        <v>0</v>
      </c>
      <c r="AQ157" s="1906">
        <v>0</v>
      </c>
      <c r="AR157" s="1906"/>
      <c r="AS157" s="1906">
        <v>0</v>
      </c>
      <c r="AT157" s="1906">
        <v>0.34</v>
      </c>
      <c r="AU157" s="1906">
        <v>9.44</v>
      </c>
      <c r="AV157" s="1906">
        <v>3.26</v>
      </c>
      <c r="AW157" s="1906">
        <v>13.04</v>
      </c>
      <c r="AX157" s="1906"/>
      <c r="AY157" s="1906">
        <v>0</v>
      </c>
      <c r="AZ157" s="1906">
        <v>0.26</v>
      </c>
      <c r="BA157" s="1906">
        <v>10.55</v>
      </c>
      <c r="BB157" s="1906">
        <v>3.55</v>
      </c>
      <c r="BC157" s="1906">
        <v>14.36</v>
      </c>
      <c r="BD157" s="1906"/>
      <c r="BE157" s="1906">
        <v>0</v>
      </c>
      <c r="BF157" s="1906">
        <v>2</v>
      </c>
      <c r="BG157" s="1906">
        <v>75.849999999999994</v>
      </c>
      <c r="BH157" s="1906">
        <v>111.92</v>
      </c>
      <c r="BI157" s="1906">
        <v>189.77</v>
      </c>
      <c r="BJ157" s="1906"/>
      <c r="BK157" s="500"/>
      <c r="BL157" s="500"/>
      <c r="BM157" s="500"/>
      <c r="BN157" s="500"/>
      <c r="BO157" s="500"/>
      <c r="BP157" s="500"/>
      <c r="BQ157" s="500"/>
      <c r="BR157" s="500"/>
      <c r="BS157" s="500"/>
      <c r="BT157" s="500"/>
      <c r="BU157" s="500"/>
      <c r="BV157" s="500"/>
      <c r="BW157" s="500"/>
      <c r="BX157" s="500"/>
      <c r="BY157" s="500"/>
      <c r="BZ157" s="500"/>
      <c r="CA157" s="500"/>
      <c r="CB157" s="500"/>
      <c r="CC157" s="500"/>
      <c r="CD157" s="500"/>
      <c r="CE157" s="500"/>
      <c r="CF157" s="500"/>
      <c r="CG157" s="500"/>
      <c r="CH157" s="500"/>
      <c r="CI157" s="500"/>
      <c r="CJ157" s="500"/>
      <c r="CK157" s="500"/>
      <c r="CL157" s="500"/>
      <c r="CM157" s="500"/>
      <c r="CN157" s="500"/>
      <c r="CO157" s="500"/>
      <c r="CP157" s="500"/>
      <c r="CQ157" s="500"/>
      <c r="CR157" s="500"/>
      <c r="CS157" s="500"/>
      <c r="CT157" s="500"/>
      <c r="CU157" s="500"/>
      <c r="CV157" s="500"/>
      <c r="CW157" s="500"/>
      <c r="CX157" s="500"/>
      <c r="CY157" s="500"/>
      <c r="CZ157" s="500"/>
    </row>
    <row r="158" spans="1:104" s="1839" customFormat="1" ht="15" customHeight="1">
      <c r="A158" s="1831">
        <v>36</v>
      </c>
      <c r="B158" s="1821" t="s">
        <v>696</v>
      </c>
      <c r="C158" s="1906">
        <v>0</v>
      </c>
      <c r="D158" s="1906">
        <v>0</v>
      </c>
      <c r="E158" s="1906">
        <v>0</v>
      </c>
      <c r="F158" s="1906">
        <v>0</v>
      </c>
      <c r="G158" s="1906">
        <v>0</v>
      </c>
      <c r="H158" s="1906"/>
      <c r="I158" s="1906">
        <v>0</v>
      </c>
      <c r="J158" s="1906">
        <v>1.06</v>
      </c>
      <c r="K158" s="1906">
        <v>10.33</v>
      </c>
      <c r="L158" s="1906">
        <v>48.2</v>
      </c>
      <c r="M158" s="1906">
        <v>59.59</v>
      </c>
      <c r="N158" s="1906"/>
      <c r="O158" s="1906">
        <v>0</v>
      </c>
      <c r="P158" s="1906">
        <v>0.49</v>
      </c>
      <c r="Q158" s="1906">
        <v>5.75</v>
      </c>
      <c r="R158" s="1906">
        <v>26.46</v>
      </c>
      <c r="S158" s="1906">
        <v>32.71</v>
      </c>
      <c r="T158" s="1906"/>
      <c r="U158" s="1906">
        <v>0</v>
      </c>
      <c r="V158" s="1906">
        <v>0</v>
      </c>
      <c r="W158" s="1906">
        <v>0</v>
      </c>
      <c r="X158" s="1906">
        <v>278.52999999999997</v>
      </c>
      <c r="Y158" s="1906">
        <v>278.52999999999997</v>
      </c>
      <c r="Z158" s="1906"/>
      <c r="AA158" s="1906">
        <v>0</v>
      </c>
      <c r="AB158" s="1906">
        <v>0</v>
      </c>
      <c r="AC158" s="1906">
        <v>0</v>
      </c>
      <c r="AD158" s="1906">
        <v>64.38</v>
      </c>
      <c r="AE158" s="1906">
        <v>64.38</v>
      </c>
      <c r="AF158" s="1906"/>
      <c r="AG158" s="1906">
        <v>0</v>
      </c>
      <c r="AH158" s="1906">
        <v>0</v>
      </c>
      <c r="AI158" s="1906">
        <v>0</v>
      </c>
      <c r="AJ158" s="1906">
        <v>0</v>
      </c>
      <c r="AK158" s="1906">
        <v>0</v>
      </c>
      <c r="AL158" s="1906">
        <v>0</v>
      </c>
      <c r="AM158" s="1906">
        <v>0</v>
      </c>
      <c r="AN158" s="1906">
        <v>0</v>
      </c>
      <c r="AO158" s="1906">
        <v>0</v>
      </c>
      <c r="AP158" s="1906">
        <v>0</v>
      </c>
      <c r="AQ158" s="1906">
        <v>0</v>
      </c>
      <c r="AR158" s="1906"/>
      <c r="AS158" s="1906">
        <v>0</v>
      </c>
      <c r="AT158" s="1906">
        <v>0.38</v>
      </c>
      <c r="AU158" s="1906">
        <v>2.72</v>
      </c>
      <c r="AV158" s="1906">
        <v>12.94</v>
      </c>
      <c r="AW158" s="1906">
        <v>16.04</v>
      </c>
      <c r="AX158" s="1906"/>
      <c r="AY158" s="1906">
        <v>0</v>
      </c>
      <c r="AZ158" s="1906">
        <v>0.28999999999999998</v>
      </c>
      <c r="BA158" s="1906">
        <v>3.04</v>
      </c>
      <c r="BB158" s="1906">
        <v>14.11</v>
      </c>
      <c r="BC158" s="1906">
        <v>17.440000000000001</v>
      </c>
      <c r="BD158" s="1906"/>
      <c r="BE158" s="1906">
        <v>0</v>
      </c>
      <c r="BF158" s="1906">
        <v>2.2400000000000002</v>
      </c>
      <c r="BG158" s="1906">
        <v>21.83</v>
      </c>
      <c r="BH158" s="1906">
        <v>444.62</v>
      </c>
      <c r="BI158" s="1906">
        <v>468.69</v>
      </c>
      <c r="BJ158" s="1918"/>
      <c r="BK158" s="500"/>
      <c r="BL158" s="500"/>
      <c r="BM158" s="500"/>
      <c r="BN158" s="500"/>
      <c r="BO158" s="500"/>
      <c r="BP158" s="500"/>
      <c r="BQ158" s="500"/>
      <c r="BR158" s="500"/>
      <c r="BS158" s="500"/>
      <c r="BT158" s="500"/>
      <c r="BU158" s="500"/>
      <c r="BV158" s="500"/>
      <c r="BW158" s="500"/>
      <c r="BX158" s="500"/>
      <c r="BY158" s="500"/>
      <c r="BZ158" s="500"/>
      <c r="CA158" s="500"/>
      <c r="CB158" s="500"/>
      <c r="CC158" s="500"/>
      <c r="CD158" s="500"/>
      <c r="CE158" s="500"/>
      <c r="CF158" s="500"/>
      <c r="CG158" s="500"/>
      <c r="CH158" s="500"/>
      <c r="CI158" s="500"/>
      <c r="CJ158" s="500"/>
      <c r="CK158" s="500"/>
      <c r="CL158" s="500"/>
      <c r="CM158" s="500"/>
      <c r="CN158" s="500"/>
      <c r="CO158" s="500"/>
      <c r="CP158" s="500"/>
      <c r="CQ158" s="500"/>
      <c r="CR158" s="500"/>
      <c r="CS158" s="500"/>
      <c r="CT158" s="500"/>
      <c r="CU158" s="500"/>
      <c r="CV158" s="500"/>
      <c r="CW158" s="500"/>
      <c r="CX158" s="500"/>
      <c r="CY158" s="500"/>
      <c r="CZ158" s="500"/>
    </row>
    <row r="159" spans="1:104" s="1839" customFormat="1" ht="15" customHeight="1">
      <c r="A159" s="1909">
        <v>38</v>
      </c>
      <c r="B159" s="1873" t="s">
        <v>697</v>
      </c>
      <c r="C159" s="1906">
        <v>0</v>
      </c>
      <c r="D159" s="1906">
        <v>0</v>
      </c>
      <c r="E159" s="1906">
        <v>0</v>
      </c>
      <c r="F159" s="1906">
        <v>0</v>
      </c>
      <c r="G159" s="1906">
        <v>0</v>
      </c>
      <c r="H159" s="1906"/>
      <c r="I159" s="1906">
        <v>0</v>
      </c>
      <c r="J159" s="1906">
        <v>8.2100000000000009</v>
      </c>
      <c r="K159" s="1906">
        <v>7.23</v>
      </c>
      <c r="L159" s="1906">
        <v>5.52</v>
      </c>
      <c r="M159" s="1906">
        <v>20.95</v>
      </c>
      <c r="N159" s="1906"/>
      <c r="O159" s="1906">
        <v>0</v>
      </c>
      <c r="P159" s="1906">
        <v>3.82</v>
      </c>
      <c r="Q159" s="1906">
        <v>4.0199999999999996</v>
      </c>
      <c r="R159" s="1906">
        <v>3.03</v>
      </c>
      <c r="S159" s="1906">
        <v>10.87</v>
      </c>
      <c r="T159" s="1906"/>
      <c r="U159" s="1906">
        <v>0</v>
      </c>
      <c r="V159" s="1906">
        <v>0</v>
      </c>
      <c r="W159" s="1906">
        <v>0</v>
      </c>
      <c r="X159" s="1906">
        <v>31.89</v>
      </c>
      <c r="Y159" s="1906">
        <v>31.89</v>
      </c>
      <c r="Z159" s="1906"/>
      <c r="AA159" s="1906">
        <v>0</v>
      </c>
      <c r="AB159" s="1906">
        <v>0</v>
      </c>
      <c r="AC159" s="1906">
        <v>0</v>
      </c>
      <c r="AD159" s="1906">
        <v>7.37</v>
      </c>
      <c r="AE159" s="1906">
        <v>7.37</v>
      </c>
      <c r="AF159" s="1906"/>
      <c r="AG159" s="1906">
        <v>0</v>
      </c>
      <c r="AH159" s="1906">
        <v>0</v>
      </c>
      <c r="AI159" s="1906">
        <v>0</v>
      </c>
      <c r="AJ159" s="1906">
        <v>0</v>
      </c>
      <c r="AK159" s="1906">
        <v>0</v>
      </c>
      <c r="AL159" s="1906">
        <v>0</v>
      </c>
      <c r="AM159" s="1906">
        <v>0</v>
      </c>
      <c r="AN159" s="1906">
        <v>0</v>
      </c>
      <c r="AO159" s="1906">
        <v>0</v>
      </c>
      <c r="AP159" s="1906">
        <v>0</v>
      </c>
      <c r="AQ159" s="1906">
        <v>0</v>
      </c>
      <c r="AR159" s="1906"/>
      <c r="AS159" s="1906">
        <v>0</v>
      </c>
      <c r="AT159" s="1906">
        <v>2.97</v>
      </c>
      <c r="AU159" s="1906">
        <v>1.9</v>
      </c>
      <c r="AV159" s="1906">
        <v>1.48</v>
      </c>
      <c r="AW159" s="1906">
        <v>6.35</v>
      </c>
      <c r="AX159" s="1906"/>
      <c r="AY159" s="1906">
        <v>0</v>
      </c>
      <c r="AZ159" s="1906">
        <v>2.2599999999999998</v>
      </c>
      <c r="BA159" s="1906">
        <v>2.12</v>
      </c>
      <c r="BB159" s="1906">
        <v>1.62</v>
      </c>
      <c r="BC159" s="1906">
        <v>6</v>
      </c>
      <c r="BD159" s="1906"/>
      <c r="BE159" s="1906">
        <v>0</v>
      </c>
      <c r="BF159" s="1906">
        <v>17.260000000000002</v>
      </c>
      <c r="BG159" s="1906">
        <v>15.28</v>
      </c>
      <c r="BH159" s="1906">
        <v>50.9</v>
      </c>
      <c r="BI159" s="1906">
        <v>83.44</v>
      </c>
      <c r="BJ159" s="1906"/>
      <c r="BK159" s="500"/>
      <c r="BL159" s="500"/>
      <c r="BM159" s="500"/>
      <c r="BN159" s="500"/>
      <c r="BO159" s="500"/>
      <c r="BP159" s="500"/>
      <c r="BQ159" s="500"/>
      <c r="BR159" s="500"/>
      <c r="BS159" s="500"/>
      <c r="BT159" s="500"/>
      <c r="BU159" s="500"/>
      <c r="BV159" s="500"/>
      <c r="BW159" s="500"/>
      <c r="BX159" s="500"/>
      <c r="BY159" s="500"/>
      <c r="BZ159" s="500"/>
      <c r="CA159" s="500"/>
      <c r="CB159" s="500"/>
      <c r="CC159" s="500"/>
      <c r="CD159" s="500"/>
      <c r="CE159" s="500"/>
      <c r="CF159" s="500"/>
      <c r="CG159" s="500"/>
      <c r="CH159" s="500"/>
      <c r="CI159" s="500"/>
      <c r="CJ159" s="500"/>
      <c r="CK159" s="500"/>
      <c r="CL159" s="500"/>
      <c r="CM159" s="500"/>
      <c r="CN159" s="500"/>
      <c r="CO159" s="500"/>
      <c r="CP159" s="500"/>
      <c r="CQ159" s="500"/>
      <c r="CR159" s="500"/>
      <c r="CS159" s="500"/>
      <c r="CT159" s="500"/>
      <c r="CU159" s="500"/>
      <c r="CV159" s="500"/>
      <c r="CW159" s="500"/>
      <c r="CX159" s="500"/>
      <c r="CY159" s="500"/>
      <c r="CZ159" s="500"/>
    </row>
    <row r="160" spans="1:104" s="1839" customFormat="1" ht="15" customHeight="1">
      <c r="A160" s="1910"/>
      <c r="B160" s="1927" t="s">
        <v>731</v>
      </c>
      <c r="C160" s="1911">
        <v>1004.2</v>
      </c>
      <c r="D160" s="1911">
        <v>160.28</v>
      </c>
      <c r="E160" s="1911">
        <v>1637.9</v>
      </c>
      <c r="F160" s="1911">
        <v>965.8</v>
      </c>
      <c r="G160" s="1911">
        <v>3768.17</v>
      </c>
      <c r="H160" s="1911"/>
      <c r="I160" s="1911">
        <v>229.14</v>
      </c>
      <c r="J160" s="1911">
        <v>262.89</v>
      </c>
      <c r="K160" s="1911">
        <v>3591.98</v>
      </c>
      <c r="L160" s="1911">
        <v>1440.84</v>
      </c>
      <c r="M160" s="1911">
        <v>5524.84</v>
      </c>
      <c r="N160" s="1911"/>
      <c r="O160" s="1911">
        <v>134.65</v>
      </c>
      <c r="P160" s="1911">
        <v>77.02</v>
      </c>
      <c r="Q160" s="1911">
        <v>1267.9100000000001</v>
      </c>
      <c r="R160" s="1911">
        <v>527.41</v>
      </c>
      <c r="S160" s="1911">
        <v>2006.99</v>
      </c>
      <c r="T160" s="1906"/>
      <c r="U160" s="1911">
        <v>0</v>
      </c>
      <c r="V160" s="1911">
        <v>0</v>
      </c>
      <c r="W160" s="1911">
        <v>0</v>
      </c>
      <c r="X160" s="1911">
        <v>2805.41</v>
      </c>
      <c r="Y160" s="1911">
        <v>2805.41</v>
      </c>
      <c r="Z160" s="1911"/>
      <c r="AA160" s="1911">
        <v>0</v>
      </c>
      <c r="AB160" s="1911">
        <v>0</v>
      </c>
      <c r="AC160" s="1911">
        <v>0</v>
      </c>
      <c r="AD160" s="1911">
        <v>798.55</v>
      </c>
      <c r="AE160" s="1911">
        <v>798.55</v>
      </c>
      <c r="AF160" s="1911"/>
      <c r="AG160" s="1911">
        <v>0</v>
      </c>
      <c r="AH160" s="1911">
        <v>0</v>
      </c>
      <c r="AI160" s="1911">
        <v>0</v>
      </c>
      <c r="AJ160" s="1911">
        <v>241.8</v>
      </c>
      <c r="AK160" s="1911">
        <v>241.8</v>
      </c>
      <c r="AL160" s="1906">
        <v>0</v>
      </c>
      <c r="AM160" s="1911">
        <v>0</v>
      </c>
      <c r="AN160" s="1911">
        <v>0</v>
      </c>
      <c r="AO160" s="1911">
        <v>0</v>
      </c>
      <c r="AP160" s="1911">
        <v>486.66</v>
      </c>
      <c r="AQ160" s="1911">
        <v>486.66</v>
      </c>
      <c r="AR160" s="1911"/>
      <c r="AS160" s="1911">
        <v>91.39</v>
      </c>
      <c r="AT160" s="1911">
        <v>112.25</v>
      </c>
      <c r="AU160" s="1911">
        <v>1044.96</v>
      </c>
      <c r="AV160" s="1911">
        <v>656.68</v>
      </c>
      <c r="AW160" s="1911">
        <v>1905.29</v>
      </c>
      <c r="AX160" s="1911"/>
      <c r="AY160" s="1911">
        <v>159.28</v>
      </c>
      <c r="AZ160" s="1911">
        <v>75.27</v>
      </c>
      <c r="BA160" s="1911">
        <v>1025.71</v>
      </c>
      <c r="BB160" s="1911">
        <v>414.1</v>
      </c>
      <c r="BC160" s="1911">
        <v>1674.36</v>
      </c>
      <c r="BD160" s="1906"/>
      <c r="BE160" s="1911">
        <v>1619.61</v>
      </c>
      <c r="BF160" s="1911">
        <v>687.7</v>
      </c>
      <c r="BG160" s="1911">
        <v>8568.4500000000007</v>
      </c>
      <c r="BH160" s="1911">
        <v>8337.25</v>
      </c>
      <c r="BI160" s="1911">
        <v>19213</v>
      </c>
      <c r="BK160" s="500"/>
      <c r="BL160" s="500"/>
      <c r="BM160" s="500"/>
      <c r="BN160" s="500"/>
      <c r="BO160" s="500"/>
      <c r="BP160" s="500"/>
      <c r="BQ160" s="500"/>
      <c r="BR160" s="500"/>
      <c r="BS160" s="500"/>
      <c r="BT160" s="500"/>
      <c r="BU160" s="500"/>
      <c r="BV160" s="500"/>
      <c r="BW160" s="500"/>
      <c r="BX160" s="500"/>
      <c r="BY160" s="500"/>
      <c r="BZ160" s="500"/>
      <c r="CA160" s="500"/>
      <c r="CB160" s="500"/>
      <c r="CC160" s="500"/>
      <c r="CD160" s="500"/>
      <c r="CE160" s="500"/>
      <c r="CF160" s="500"/>
      <c r="CG160" s="500"/>
      <c r="CH160" s="500"/>
      <c r="CI160" s="500"/>
      <c r="CJ160" s="500"/>
      <c r="CK160" s="500"/>
      <c r="CL160" s="500"/>
      <c r="CM160" s="500"/>
      <c r="CN160" s="500"/>
      <c r="CO160" s="500"/>
      <c r="CP160" s="500"/>
      <c r="CQ160" s="500"/>
      <c r="CR160" s="500"/>
      <c r="CS160" s="500"/>
      <c r="CT160" s="500"/>
      <c r="CU160" s="500"/>
      <c r="CV160" s="500"/>
      <c r="CW160" s="500"/>
      <c r="CX160" s="500"/>
      <c r="CY160" s="500"/>
      <c r="CZ160" s="500"/>
    </row>
    <row r="161" spans="1:104" s="1839" customFormat="1" ht="12.6" customHeight="1">
      <c r="A161" s="1831">
        <v>19</v>
      </c>
      <c r="B161" s="1821" t="s">
        <v>701</v>
      </c>
      <c r="C161" s="1906">
        <v>0</v>
      </c>
      <c r="D161" s="1906">
        <v>0</v>
      </c>
      <c r="E161" s="1906">
        <v>0</v>
      </c>
      <c r="F161" s="1906">
        <v>0</v>
      </c>
      <c r="G161" s="1906">
        <v>0</v>
      </c>
      <c r="H161" s="1906"/>
      <c r="I161" s="1906">
        <v>1315.19</v>
      </c>
      <c r="J161" s="1906">
        <v>169.78</v>
      </c>
      <c r="K161" s="1906">
        <v>72.94</v>
      </c>
      <c r="L161" s="1906">
        <v>44.79</v>
      </c>
      <c r="M161" s="1906">
        <v>1602.69</v>
      </c>
      <c r="N161" s="1906"/>
      <c r="O161" s="1906">
        <v>602.58000000000004</v>
      </c>
      <c r="P161" s="1906">
        <v>77.790000000000006</v>
      </c>
      <c r="Q161" s="1906">
        <v>33.42</v>
      </c>
      <c r="R161" s="1906">
        <v>20.52</v>
      </c>
      <c r="S161" s="1906">
        <v>734.31</v>
      </c>
      <c r="T161" s="1906"/>
      <c r="U161" s="1906">
        <v>0</v>
      </c>
      <c r="V161" s="1906">
        <v>0</v>
      </c>
      <c r="W161" s="1906">
        <v>0</v>
      </c>
      <c r="X161" s="1906">
        <v>217.08</v>
      </c>
      <c r="Y161" s="1906">
        <v>217.08</v>
      </c>
      <c r="Z161" s="1906"/>
      <c r="AA161" s="1906">
        <v>0</v>
      </c>
      <c r="AB161" s="1906">
        <v>0</v>
      </c>
      <c r="AC161" s="1906">
        <v>0</v>
      </c>
      <c r="AD161" s="1906">
        <v>53.1</v>
      </c>
      <c r="AE161" s="1906">
        <v>53.1</v>
      </c>
      <c r="AF161" s="1906"/>
      <c r="AG161" s="1906">
        <v>0</v>
      </c>
      <c r="AH161" s="1906">
        <v>0</v>
      </c>
      <c r="AI161" s="1906">
        <v>0</v>
      </c>
      <c r="AJ161" s="1906">
        <v>0</v>
      </c>
      <c r="AK161" s="1906">
        <v>0</v>
      </c>
      <c r="AL161" s="1906">
        <v>0</v>
      </c>
      <c r="AM161" s="1906">
        <v>0</v>
      </c>
      <c r="AN161" s="1906">
        <v>0</v>
      </c>
      <c r="AO161" s="1906">
        <v>0</v>
      </c>
      <c r="AP161" s="1906">
        <v>0</v>
      </c>
      <c r="AQ161" s="1906">
        <v>0</v>
      </c>
      <c r="AR161" s="1906"/>
      <c r="AS161" s="1906">
        <v>492.78</v>
      </c>
      <c r="AT161" s="1906">
        <v>63.61</v>
      </c>
      <c r="AU161" s="1906">
        <v>27.33</v>
      </c>
      <c r="AV161" s="1906">
        <v>16.78</v>
      </c>
      <c r="AW161" s="1906">
        <v>600.51</v>
      </c>
      <c r="AX161" s="1906"/>
      <c r="AY161" s="1906">
        <v>360.78</v>
      </c>
      <c r="AZ161" s="1906">
        <v>46.57</v>
      </c>
      <c r="BA161" s="1906">
        <v>20.010000000000002</v>
      </c>
      <c r="BB161" s="1906">
        <v>12.29</v>
      </c>
      <c r="BC161" s="1906">
        <v>439.65</v>
      </c>
      <c r="BD161" s="1906"/>
      <c r="BE161" s="1906">
        <v>2771.34</v>
      </c>
      <c r="BF161" s="1906">
        <v>357.75</v>
      </c>
      <c r="BG161" s="1906">
        <v>153.69</v>
      </c>
      <c r="BH161" s="1906">
        <v>364.56</v>
      </c>
      <c r="BI161" s="1906">
        <v>3647.34</v>
      </c>
      <c r="BK161" s="500"/>
      <c r="BL161" s="500"/>
      <c r="BM161" s="500"/>
      <c r="BN161" s="500"/>
      <c r="BO161" s="500"/>
      <c r="BP161" s="500"/>
      <c r="BQ161" s="500"/>
      <c r="BR161" s="500"/>
      <c r="BS161" s="500"/>
      <c r="BT161" s="500"/>
      <c r="BU161" s="500"/>
      <c r="BV161" s="500"/>
      <c r="BW161" s="500"/>
      <c r="BX161" s="500"/>
      <c r="BY161" s="500"/>
      <c r="BZ161" s="500"/>
      <c r="CA161" s="500"/>
      <c r="CB161" s="500"/>
      <c r="CC161" s="500"/>
      <c r="CD161" s="500"/>
      <c r="CE161" s="500"/>
      <c r="CF161" s="500"/>
      <c r="CG161" s="500"/>
      <c r="CH161" s="500"/>
      <c r="CI161" s="500"/>
      <c r="CJ161" s="500"/>
      <c r="CK161" s="500"/>
      <c r="CL161" s="500"/>
      <c r="CM161" s="500"/>
      <c r="CN161" s="500"/>
      <c r="CO161" s="500"/>
      <c r="CP161" s="500"/>
      <c r="CQ161" s="500"/>
      <c r="CR161" s="500"/>
      <c r="CS161" s="500"/>
      <c r="CT161" s="500"/>
      <c r="CU161" s="500"/>
      <c r="CV161" s="500"/>
      <c r="CW161" s="500"/>
      <c r="CX161" s="500"/>
      <c r="CY161" s="500"/>
      <c r="CZ161" s="500"/>
    </row>
    <row r="162" spans="1:104" s="1839" customFormat="1" ht="16.149999999999999" customHeight="1" thickBot="1">
      <c r="A162" s="1913"/>
      <c r="B162" s="1928" t="s">
        <v>732</v>
      </c>
      <c r="C162" s="1915">
        <v>1004.2</v>
      </c>
      <c r="D162" s="1915">
        <v>160.28</v>
      </c>
      <c r="E162" s="1915">
        <v>1637.9</v>
      </c>
      <c r="F162" s="1915">
        <v>965.8</v>
      </c>
      <c r="G162" s="1915">
        <v>3768.17</v>
      </c>
      <c r="H162" s="1915"/>
      <c r="I162" s="1915">
        <v>1544.33</v>
      </c>
      <c r="J162" s="1915">
        <v>432.67</v>
      </c>
      <c r="K162" s="1915">
        <v>3664.91</v>
      </c>
      <c r="L162" s="1915">
        <v>1485.63</v>
      </c>
      <c r="M162" s="1915">
        <v>7127.53</v>
      </c>
      <c r="N162" s="1915"/>
      <c r="O162" s="1915">
        <v>737.24</v>
      </c>
      <c r="P162" s="1915">
        <v>154.81</v>
      </c>
      <c r="Q162" s="1915">
        <v>1301.32</v>
      </c>
      <c r="R162" s="1915">
        <v>547.92999999999995</v>
      </c>
      <c r="S162" s="1915">
        <v>2741.3</v>
      </c>
      <c r="T162" s="1906"/>
      <c r="U162" s="1915">
        <v>0</v>
      </c>
      <c r="V162" s="1915">
        <v>0</v>
      </c>
      <c r="W162" s="1915">
        <v>0</v>
      </c>
      <c r="X162" s="1915">
        <v>3022.49</v>
      </c>
      <c r="Y162" s="1915">
        <v>3022.49</v>
      </c>
      <c r="Z162" s="1915"/>
      <c r="AA162" s="1915">
        <v>0</v>
      </c>
      <c r="AB162" s="1915">
        <v>0</v>
      </c>
      <c r="AC162" s="1915">
        <v>0</v>
      </c>
      <c r="AD162" s="1915">
        <v>851.65</v>
      </c>
      <c r="AE162" s="1915">
        <v>851.65</v>
      </c>
      <c r="AF162" s="1915"/>
      <c r="AG162" s="1915">
        <v>0</v>
      </c>
      <c r="AH162" s="1915">
        <v>0</v>
      </c>
      <c r="AI162" s="1915">
        <v>0</v>
      </c>
      <c r="AJ162" s="1915">
        <v>241.8</v>
      </c>
      <c r="AK162" s="1915">
        <v>241.8</v>
      </c>
      <c r="AL162" s="1906">
        <v>0</v>
      </c>
      <c r="AM162" s="1915">
        <v>0</v>
      </c>
      <c r="AN162" s="1915">
        <v>0</v>
      </c>
      <c r="AO162" s="1915">
        <v>0</v>
      </c>
      <c r="AP162" s="1915">
        <v>486.66</v>
      </c>
      <c r="AQ162" s="1915">
        <v>486.66</v>
      </c>
      <c r="AR162" s="1915"/>
      <c r="AS162" s="1915">
        <v>584.17999999999995</v>
      </c>
      <c r="AT162" s="1915">
        <v>175.86</v>
      </c>
      <c r="AU162" s="1915">
        <v>1072.29</v>
      </c>
      <c r="AV162" s="1915">
        <v>673.46</v>
      </c>
      <c r="AW162" s="1915">
        <v>2505.79</v>
      </c>
      <c r="AX162" s="1915"/>
      <c r="AY162" s="1915">
        <v>520.07000000000005</v>
      </c>
      <c r="AZ162" s="1915">
        <v>121.84</v>
      </c>
      <c r="BA162" s="1915">
        <v>1045.71</v>
      </c>
      <c r="BB162" s="1915">
        <v>426.39</v>
      </c>
      <c r="BC162" s="1915">
        <v>2114.0100000000002</v>
      </c>
      <c r="BD162" s="1906"/>
      <c r="BE162" s="1915">
        <v>4390.9399999999996</v>
      </c>
      <c r="BF162" s="1915">
        <v>1045.46</v>
      </c>
      <c r="BG162" s="1915">
        <v>8722.14</v>
      </c>
      <c r="BH162" s="1915">
        <v>8701.7999999999993</v>
      </c>
      <c r="BI162" s="1915">
        <v>22860.35</v>
      </c>
      <c r="BK162" s="500"/>
      <c r="BL162" s="500"/>
      <c r="BM162" s="500"/>
      <c r="BN162" s="500"/>
      <c r="BO162" s="500"/>
      <c r="BP162" s="500"/>
      <c r="BQ162" s="500"/>
      <c r="BR162" s="500"/>
      <c r="BS162" s="500"/>
      <c r="BT162" s="500"/>
      <c r="BU162" s="500"/>
      <c r="BV162" s="500"/>
      <c r="BW162" s="500"/>
      <c r="BX162" s="500"/>
      <c r="BY162" s="500"/>
      <c r="BZ162" s="500"/>
      <c r="CA162" s="500"/>
      <c r="CB162" s="500"/>
      <c r="CC162" s="500"/>
      <c r="CD162" s="500"/>
      <c r="CE162" s="500"/>
      <c r="CF162" s="500"/>
      <c r="CG162" s="500"/>
      <c r="CH162" s="500"/>
      <c r="CI162" s="500"/>
      <c r="CJ162" s="500"/>
      <c r="CK162" s="500"/>
      <c r="CL162" s="500"/>
      <c r="CM162" s="500"/>
      <c r="CN162" s="500"/>
      <c r="CO162" s="500"/>
      <c r="CP162" s="500"/>
      <c r="CQ162" s="500"/>
      <c r="CR162" s="500"/>
      <c r="CS162" s="500"/>
      <c r="CT162" s="500"/>
      <c r="CU162" s="500"/>
      <c r="CV162" s="500"/>
      <c r="CW162" s="500"/>
      <c r="CX162" s="500"/>
      <c r="CY162" s="500"/>
      <c r="CZ162" s="500"/>
    </row>
    <row r="163" spans="1:104" s="1839" customFormat="1" ht="12" thickTop="1">
      <c r="B163" s="1821"/>
      <c r="C163" s="1918"/>
      <c r="D163" s="1918"/>
      <c r="E163" s="1918"/>
      <c r="F163" s="1918"/>
      <c r="G163" s="1918"/>
      <c r="H163" s="1918"/>
      <c r="I163" s="1918"/>
      <c r="J163" s="1918"/>
      <c r="K163" s="1918"/>
      <c r="L163" s="1918"/>
      <c r="M163" s="1918"/>
      <c r="N163" s="1918"/>
      <c r="O163" s="1918"/>
      <c r="P163" s="1918"/>
      <c r="Q163" s="1918"/>
      <c r="R163" s="1918"/>
      <c r="S163" s="1918"/>
      <c r="T163" s="1918"/>
      <c r="U163" s="1918"/>
      <c r="V163" s="1918"/>
      <c r="W163" s="1918"/>
      <c r="X163" s="1918"/>
      <c r="Y163" s="1918"/>
      <c r="Z163" s="1918"/>
      <c r="AA163" s="1918"/>
      <c r="AB163" s="1918"/>
      <c r="AC163" s="1918"/>
      <c r="AD163" s="1918"/>
      <c r="AE163" s="1918"/>
      <c r="AF163" s="1918"/>
      <c r="AG163" s="1918"/>
      <c r="AH163" s="1918"/>
      <c r="AI163" s="1918"/>
      <c r="AJ163" s="1918"/>
      <c r="AK163" s="1918"/>
      <c r="AL163" s="1918"/>
      <c r="AM163" s="1918"/>
      <c r="AN163" s="1918"/>
      <c r="AO163" s="1918"/>
      <c r="AP163" s="1918"/>
      <c r="AQ163" s="1918"/>
      <c r="AR163" s="1918"/>
      <c r="AS163" s="1918"/>
      <c r="AT163" s="1918"/>
      <c r="AU163" s="1918"/>
      <c r="AV163" s="1918"/>
      <c r="AW163" s="1918"/>
      <c r="AX163" s="1918"/>
      <c r="AY163" s="1918"/>
      <c r="AZ163" s="1918"/>
      <c r="BA163" s="1918"/>
      <c r="BB163" s="1918"/>
      <c r="BC163" s="1918"/>
      <c r="BD163" s="1918"/>
      <c r="BE163" s="1918"/>
      <c r="BF163" s="1918"/>
      <c r="BG163" s="1918"/>
      <c r="BH163" s="1918"/>
      <c r="BI163" s="1918"/>
      <c r="BK163" s="500"/>
      <c r="BL163" s="500"/>
      <c r="BM163" s="500"/>
      <c r="BN163" s="500"/>
      <c r="BO163" s="500"/>
      <c r="BP163" s="500"/>
      <c r="BQ163" s="500"/>
      <c r="BR163" s="500"/>
      <c r="BS163" s="500"/>
      <c r="BT163" s="500"/>
      <c r="BU163" s="500"/>
      <c r="BV163" s="500"/>
      <c r="BW163" s="500"/>
      <c r="BX163" s="500"/>
      <c r="BY163" s="500"/>
      <c r="BZ163" s="500"/>
      <c r="CA163" s="500"/>
      <c r="CB163" s="500"/>
      <c r="CC163" s="500"/>
      <c r="CD163" s="500"/>
      <c r="CE163" s="500"/>
      <c r="CF163" s="500"/>
      <c r="CG163" s="500"/>
      <c r="CH163" s="500"/>
      <c r="CI163" s="500"/>
      <c r="CJ163" s="500"/>
      <c r="CK163" s="500"/>
      <c r="CL163" s="500"/>
      <c r="CM163" s="500"/>
      <c r="CN163" s="500"/>
      <c r="CO163" s="500"/>
      <c r="CP163" s="500"/>
      <c r="CQ163" s="500"/>
      <c r="CR163" s="500"/>
      <c r="CS163" s="500"/>
      <c r="CT163" s="500"/>
      <c r="CU163" s="500"/>
      <c r="CV163" s="500"/>
      <c r="CW163" s="500"/>
      <c r="CX163" s="500"/>
      <c r="CY163" s="500"/>
      <c r="CZ163" s="500"/>
    </row>
    <row r="164" spans="1:104" s="1839" customFormat="1" ht="15.6" customHeight="1">
      <c r="A164" s="1904">
        <v>2011</v>
      </c>
      <c r="B164" s="1873" t="s">
        <v>1612</v>
      </c>
      <c r="C164" s="1906"/>
      <c r="D164" s="1906"/>
      <c r="E164" s="1906"/>
      <c r="F164" s="1906"/>
      <c r="G164" s="1906"/>
      <c r="H164" s="1906"/>
      <c r="I164" s="1906"/>
      <c r="J164" s="1906"/>
      <c r="K164" s="1906"/>
      <c r="L164" s="1906"/>
      <c r="M164" s="1906"/>
      <c r="N164" s="1906"/>
      <c r="O164" s="1906"/>
      <c r="P164" s="1906"/>
      <c r="Q164" s="1906"/>
      <c r="R164" s="1906"/>
      <c r="S164" s="1906"/>
      <c r="T164" s="1906"/>
      <c r="U164" s="1906"/>
      <c r="V164" s="1906"/>
      <c r="W164" s="1906"/>
      <c r="X164" s="1906"/>
      <c r="Y164" s="1906"/>
      <c r="Z164" s="1906"/>
      <c r="AA164" s="1906"/>
      <c r="AB164" s="1906"/>
      <c r="AC164" s="1906"/>
      <c r="AD164" s="1906"/>
      <c r="AE164" s="1906"/>
      <c r="AF164" s="1906"/>
      <c r="AG164" s="1906"/>
      <c r="AH164" s="1906"/>
      <c r="AI164" s="1906"/>
      <c r="AJ164" s="1906"/>
      <c r="AK164" s="1906"/>
      <c r="AL164" s="1906"/>
      <c r="AM164" s="1906"/>
      <c r="AN164" s="1906"/>
      <c r="AO164" s="1906"/>
      <c r="AP164" s="1906"/>
      <c r="AQ164" s="1906"/>
      <c r="AR164" s="1906"/>
      <c r="AS164" s="1906"/>
      <c r="AT164" s="1906"/>
      <c r="AU164" s="1906"/>
      <c r="AV164" s="1906"/>
      <c r="AW164" s="1906"/>
      <c r="AX164" s="1906"/>
      <c r="AY164" s="1906"/>
      <c r="AZ164" s="1906"/>
      <c r="BA164" s="1906"/>
      <c r="BB164" s="1906"/>
      <c r="BC164" s="1906"/>
      <c r="BD164" s="1906"/>
      <c r="BE164" s="1906"/>
      <c r="BF164" s="1906"/>
      <c r="BG164" s="1906"/>
      <c r="BH164" s="1906"/>
      <c r="BI164" s="1906"/>
      <c r="BJ164" s="1918"/>
      <c r="BK164" s="500"/>
      <c r="BL164" s="500"/>
      <c r="BM164" s="500"/>
      <c r="BN164" s="500"/>
      <c r="BO164" s="500"/>
      <c r="BP164" s="500"/>
      <c r="BQ164" s="500"/>
      <c r="BR164" s="500"/>
      <c r="BS164" s="500"/>
      <c r="BT164" s="500"/>
      <c r="BU164" s="500"/>
      <c r="BV164" s="500"/>
      <c r="BW164" s="500"/>
      <c r="BX164" s="500"/>
      <c r="BY164" s="500"/>
      <c r="BZ164" s="500"/>
      <c r="CA164" s="500"/>
      <c r="CB164" s="500"/>
      <c r="CC164" s="500"/>
      <c r="CD164" s="500"/>
      <c r="CE164" s="500"/>
      <c r="CF164" s="500"/>
      <c r="CG164" s="500"/>
      <c r="CH164" s="500"/>
      <c r="CI164" s="500"/>
      <c r="CJ164" s="500"/>
      <c r="CK164" s="500"/>
      <c r="CL164" s="500"/>
      <c r="CM164" s="500"/>
      <c r="CN164" s="500"/>
      <c r="CO164" s="500"/>
      <c r="CP164" s="500"/>
      <c r="CQ164" s="500"/>
      <c r="CR164" s="500"/>
      <c r="CS164" s="500"/>
      <c r="CT164" s="500"/>
      <c r="CU164" s="500"/>
      <c r="CV164" s="500"/>
      <c r="CW164" s="500"/>
      <c r="CX164" s="500"/>
      <c r="CY164" s="500"/>
      <c r="CZ164" s="500"/>
    </row>
    <row r="165" spans="1:104" s="1839" customFormat="1" ht="15.6" customHeight="1">
      <c r="A165" s="1905" t="s">
        <v>672</v>
      </c>
      <c r="B165" s="1821" t="s">
        <v>673</v>
      </c>
      <c r="C165" s="1906">
        <v>0</v>
      </c>
      <c r="D165" s="1906">
        <v>109.06</v>
      </c>
      <c r="E165" s="1906">
        <v>58.6</v>
      </c>
      <c r="F165" s="1906">
        <v>66.58</v>
      </c>
      <c r="G165" s="1906">
        <v>234.24</v>
      </c>
      <c r="H165" s="1906"/>
      <c r="I165" s="1906">
        <v>0</v>
      </c>
      <c r="J165" s="1906">
        <v>8.16</v>
      </c>
      <c r="K165" s="1906">
        <v>4.3899999999999997</v>
      </c>
      <c r="L165" s="1906">
        <v>4.9800000000000004</v>
      </c>
      <c r="M165" s="1906">
        <v>17.53</v>
      </c>
      <c r="N165" s="1906"/>
      <c r="O165" s="1906">
        <v>0</v>
      </c>
      <c r="P165" s="1906">
        <v>7.71</v>
      </c>
      <c r="Q165" s="1906">
        <v>4.1399999999999997</v>
      </c>
      <c r="R165" s="1906">
        <v>4.7</v>
      </c>
      <c r="S165" s="1906">
        <v>16.55</v>
      </c>
      <c r="T165" s="1906"/>
      <c r="U165" s="1906">
        <v>0</v>
      </c>
      <c r="V165" s="1906">
        <v>0</v>
      </c>
      <c r="W165" s="1906">
        <v>0</v>
      </c>
      <c r="X165" s="1906">
        <v>48.24</v>
      </c>
      <c r="Y165" s="1906">
        <v>48.24</v>
      </c>
      <c r="Z165" s="1906"/>
      <c r="AA165" s="1906">
        <v>0</v>
      </c>
      <c r="AB165" s="1906">
        <v>0</v>
      </c>
      <c r="AC165" s="1906">
        <v>0</v>
      </c>
      <c r="AD165" s="1906">
        <v>0</v>
      </c>
      <c r="AE165" s="1906">
        <v>0</v>
      </c>
      <c r="AF165" s="1906"/>
      <c r="AG165" s="1906">
        <v>0</v>
      </c>
      <c r="AH165" s="1906">
        <v>0</v>
      </c>
      <c r="AI165" s="1906">
        <v>0</v>
      </c>
      <c r="AJ165" s="1906">
        <v>0</v>
      </c>
      <c r="AK165" s="1906">
        <v>0</v>
      </c>
      <c r="AL165" s="1906">
        <v>0</v>
      </c>
      <c r="AM165" s="1906">
        <v>0</v>
      </c>
      <c r="AN165" s="1906">
        <v>0</v>
      </c>
      <c r="AO165" s="1906">
        <v>0</v>
      </c>
      <c r="AP165" s="1906">
        <v>0</v>
      </c>
      <c r="AQ165" s="1906">
        <v>0</v>
      </c>
      <c r="AR165" s="1906"/>
      <c r="AS165" s="1906">
        <v>0</v>
      </c>
      <c r="AT165" s="1906">
        <v>2.16</v>
      </c>
      <c r="AU165" s="1906">
        <v>1.1599999999999999</v>
      </c>
      <c r="AV165" s="1906">
        <v>1.32</v>
      </c>
      <c r="AW165" s="1906">
        <v>4.63</v>
      </c>
      <c r="AX165" s="1906"/>
      <c r="AY165" s="1906">
        <v>0</v>
      </c>
      <c r="AZ165" s="1906">
        <v>11.62</v>
      </c>
      <c r="BA165" s="1906">
        <v>6.25</v>
      </c>
      <c r="BB165" s="1906">
        <v>7.1</v>
      </c>
      <c r="BC165" s="1906">
        <v>24.97</v>
      </c>
      <c r="BD165" s="1906"/>
      <c r="BE165" s="1906">
        <v>0</v>
      </c>
      <c r="BF165" s="1906">
        <v>138.71</v>
      </c>
      <c r="BG165" s="1906">
        <v>74.53</v>
      </c>
      <c r="BH165" s="1906">
        <v>132.91999999999999</v>
      </c>
      <c r="BI165" s="1906">
        <v>346.16</v>
      </c>
      <c r="BJ165" s="1918"/>
      <c r="BK165" s="500"/>
      <c r="BL165" s="500"/>
      <c r="BM165" s="500"/>
      <c r="BN165" s="500"/>
      <c r="BO165" s="500"/>
      <c r="BP165" s="500"/>
      <c r="BQ165" s="500"/>
      <c r="BR165" s="500"/>
      <c r="BS165" s="500"/>
      <c r="BT165" s="500"/>
      <c r="BU165" s="500"/>
      <c r="BV165" s="500"/>
      <c r="BW165" s="500"/>
      <c r="BX165" s="500"/>
      <c r="BY165" s="500"/>
      <c r="BZ165" s="500"/>
      <c r="CA165" s="500"/>
      <c r="CB165" s="500"/>
      <c r="CC165" s="500"/>
      <c r="CD165" s="500"/>
      <c r="CE165" s="500"/>
      <c r="CF165" s="500"/>
      <c r="CG165" s="500"/>
      <c r="CH165" s="500"/>
      <c r="CI165" s="500"/>
      <c r="CJ165" s="500"/>
      <c r="CK165" s="500"/>
      <c r="CL165" s="500"/>
      <c r="CM165" s="500"/>
      <c r="CN165" s="500"/>
      <c r="CO165" s="500"/>
      <c r="CP165" s="500"/>
      <c r="CQ165" s="500"/>
      <c r="CR165" s="500"/>
      <c r="CS165" s="500"/>
      <c r="CT165" s="500"/>
      <c r="CU165" s="500"/>
      <c r="CV165" s="500"/>
      <c r="CW165" s="500"/>
      <c r="CX165" s="500"/>
      <c r="CY165" s="500"/>
      <c r="CZ165" s="500"/>
    </row>
    <row r="166" spans="1:104" s="1839" customFormat="1" ht="15.6" customHeight="1">
      <c r="A166" s="1831">
        <v>10</v>
      </c>
      <c r="B166" s="1821" t="s">
        <v>674</v>
      </c>
      <c r="C166" s="1906">
        <v>0</v>
      </c>
      <c r="D166" s="1906">
        <v>0</v>
      </c>
      <c r="E166" s="1906">
        <v>0</v>
      </c>
      <c r="F166" s="1906">
        <v>0</v>
      </c>
      <c r="G166" s="1906">
        <v>0</v>
      </c>
      <c r="H166" s="1906"/>
      <c r="I166" s="1906">
        <v>19.309999999999999</v>
      </c>
      <c r="J166" s="1906">
        <v>85.04</v>
      </c>
      <c r="K166" s="1906">
        <v>1077.0999999999999</v>
      </c>
      <c r="L166" s="1906">
        <v>270.64999999999998</v>
      </c>
      <c r="M166" s="1906">
        <v>1452.1</v>
      </c>
      <c r="N166" s="1906"/>
      <c r="O166" s="1906">
        <v>2.2000000000000002</v>
      </c>
      <c r="P166" s="1906">
        <v>9.7100000000000009</v>
      </c>
      <c r="Q166" s="1906">
        <v>122.93</v>
      </c>
      <c r="R166" s="1906">
        <v>31.26</v>
      </c>
      <c r="S166" s="1906">
        <v>166.1</v>
      </c>
      <c r="T166" s="1906"/>
      <c r="U166" s="1906">
        <v>0</v>
      </c>
      <c r="V166" s="1906">
        <v>0</v>
      </c>
      <c r="W166" s="1906">
        <v>0</v>
      </c>
      <c r="X166" s="1906">
        <v>201.7</v>
      </c>
      <c r="Y166" s="1906">
        <v>201.7</v>
      </c>
      <c r="Z166" s="1906"/>
      <c r="AA166" s="1906">
        <v>0</v>
      </c>
      <c r="AB166" s="1906">
        <v>0</v>
      </c>
      <c r="AC166" s="1906">
        <v>0</v>
      </c>
      <c r="AD166" s="1906">
        <v>0</v>
      </c>
      <c r="AE166" s="1906">
        <v>0</v>
      </c>
      <c r="AF166" s="1906"/>
      <c r="AG166" s="1906">
        <v>0</v>
      </c>
      <c r="AH166" s="1906">
        <v>0</v>
      </c>
      <c r="AI166" s="1906">
        <v>0</v>
      </c>
      <c r="AJ166" s="1906">
        <v>0</v>
      </c>
      <c r="AK166" s="1906">
        <v>0</v>
      </c>
      <c r="AL166" s="1906">
        <v>0</v>
      </c>
      <c r="AM166" s="1906">
        <v>0</v>
      </c>
      <c r="AN166" s="1906">
        <v>0</v>
      </c>
      <c r="AO166" s="1906">
        <v>0</v>
      </c>
      <c r="AP166" s="1906">
        <v>210.98</v>
      </c>
      <c r="AQ166" s="1906">
        <v>210.98</v>
      </c>
      <c r="AR166" s="1906"/>
      <c r="AS166" s="1906">
        <v>0</v>
      </c>
      <c r="AT166" s="1906">
        <v>0</v>
      </c>
      <c r="AU166" s="1906">
        <v>0</v>
      </c>
      <c r="AV166" s="1906">
        <v>0</v>
      </c>
      <c r="AW166" s="1906">
        <v>0</v>
      </c>
      <c r="AX166" s="1906"/>
      <c r="AY166" s="1906">
        <v>4.38</v>
      </c>
      <c r="AZ166" s="1906">
        <v>19.27</v>
      </c>
      <c r="BA166" s="1906">
        <v>244.09</v>
      </c>
      <c r="BB166" s="1906">
        <v>61.34</v>
      </c>
      <c r="BC166" s="1906">
        <v>329.07</v>
      </c>
      <c r="BD166" s="1906"/>
      <c r="BE166" s="1906">
        <v>25.89</v>
      </c>
      <c r="BF166" s="1906">
        <v>114.02</v>
      </c>
      <c r="BG166" s="1906">
        <v>1444.13</v>
      </c>
      <c r="BH166" s="1906">
        <v>775.92</v>
      </c>
      <c r="BI166" s="1906">
        <v>2359.9499999999998</v>
      </c>
      <c r="BJ166" s="1918"/>
      <c r="BK166" s="500"/>
      <c r="BL166" s="500"/>
      <c r="BM166" s="500"/>
      <c r="BN166" s="500"/>
      <c r="BO166" s="500"/>
      <c r="BP166" s="500"/>
      <c r="BQ166" s="500"/>
      <c r="BR166" s="500"/>
      <c r="BS166" s="500"/>
      <c r="BT166" s="500"/>
      <c r="BU166" s="500"/>
      <c r="BV166" s="500"/>
      <c r="BW166" s="500"/>
      <c r="BX166" s="500"/>
      <c r="BY166" s="500"/>
      <c r="BZ166" s="500"/>
      <c r="CA166" s="500"/>
      <c r="CB166" s="500"/>
      <c r="CC166" s="500"/>
      <c r="CD166" s="500"/>
      <c r="CE166" s="500"/>
      <c r="CF166" s="500"/>
      <c r="CG166" s="500"/>
      <c r="CH166" s="500"/>
      <c r="CI166" s="500"/>
      <c r="CJ166" s="500"/>
      <c r="CK166" s="500"/>
      <c r="CL166" s="500"/>
      <c r="CM166" s="500"/>
      <c r="CN166" s="500"/>
      <c r="CO166" s="500"/>
      <c r="CP166" s="500"/>
      <c r="CQ166" s="500"/>
      <c r="CR166" s="500"/>
      <c r="CS166" s="500"/>
      <c r="CT166" s="500"/>
      <c r="CU166" s="500"/>
      <c r="CV166" s="500"/>
      <c r="CW166" s="500"/>
      <c r="CX166" s="500"/>
      <c r="CY166" s="500"/>
      <c r="CZ166" s="500"/>
    </row>
    <row r="167" spans="1:104" s="1839" customFormat="1" ht="15.6" customHeight="1">
      <c r="A167" s="1831">
        <v>11</v>
      </c>
      <c r="B167" s="1821" t="s">
        <v>675</v>
      </c>
      <c r="C167" s="1906">
        <v>0</v>
      </c>
      <c r="D167" s="1906">
        <v>0</v>
      </c>
      <c r="E167" s="1906">
        <v>0</v>
      </c>
      <c r="F167" s="1906">
        <v>0</v>
      </c>
      <c r="G167" s="1906">
        <v>0</v>
      </c>
      <c r="H167" s="1906"/>
      <c r="I167" s="1906">
        <v>4.63</v>
      </c>
      <c r="J167" s="1906">
        <v>20.39</v>
      </c>
      <c r="K167" s="1906">
        <v>258.31</v>
      </c>
      <c r="L167" s="1906">
        <v>64.91</v>
      </c>
      <c r="M167" s="1906">
        <v>348.25</v>
      </c>
      <c r="N167" s="1906"/>
      <c r="O167" s="1906">
        <v>0.53</v>
      </c>
      <c r="P167" s="1906">
        <v>2.33</v>
      </c>
      <c r="Q167" s="1906">
        <v>29.48</v>
      </c>
      <c r="R167" s="1906">
        <v>7.5</v>
      </c>
      <c r="S167" s="1906">
        <v>39.840000000000003</v>
      </c>
      <c r="T167" s="1906"/>
      <c r="U167" s="1906">
        <v>0</v>
      </c>
      <c r="V167" s="1906">
        <v>0</v>
      </c>
      <c r="W167" s="1906">
        <v>0</v>
      </c>
      <c r="X167" s="1906">
        <v>48.37</v>
      </c>
      <c r="Y167" s="1906">
        <v>48.37</v>
      </c>
      <c r="Z167" s="1906"/>
      <c r="AA167" s="1906">
        <v>0</v>
      </c>
      <c r="AB167" s="1906">
        <v>0</v>
      </c>
      <c r="AC167" s="1906">
        <v>0</v>
      </c>
      <c r="AD167" s="1906">
        <v>0</v>
      </c>
      <c r="AE167" s="1906">
        <v>0</v>
      </c>
      <c r="AF167" s="1906"/>
      <c r="AG167" s="1906">
        <v>0</v>
      </c>
      <c r="AH167" s="1906">
        <v>0</v>
      </c>
      <c r="AI167" s="1906">
        <v>0</v>
      </c>
      <c r="AJ167" s="1906">
        <v>0</v>
      </c>
      <c r="AK167" s="1906">
        <v>0</v>
      </c>
      <c r="AL167" s="1906">
        <v>0</v>
      </c>
      <c r="AM167" s="1906">
        <v>0</v>
      </c>
      <c r="AN167" s="1906">
        <v>0</v>
      </c>
      <c r="AO167" s="1906">
        <v>0</v>
      </c>
      <c r="AP167" s="1906">
        <v>50.6</v>
      </c>
      <c r="AQ167" s="1906">
        <v>50.6</v>
      </c>
      <c r="AR167" s="1906"/>
      <c r="AS167" s="1906">
        <v>0</v>
      </c>
      <c r="AT167" s="1906">
        <v>0</v>
      </c>
      <c r="AU167" s="1906">
        <v>0</v>
      </c>
      <c r="AV167" s="1906">
        <v>0</v>
      </c>
      <c r="AW167" s="1906">
        <v>0</v>
      </c>
      <c r="AX167" s="1906"/>
      <c r="AY167" s="1906">
        <v>1.05</v>
      </c>
      <c r="AZ167" s="1906">
        <v>4.62</v>
      </c>
      <c r="BA167" s="1906">
        <v>58.54</v>
      </c>
      <c r="BB167" s="1906">
        <v>14.71</v>
      </c>
      <c r="BC167" s="1906">
        <v>78.92</v>
      </c>
      <c r="BD167" s="1906"/>
      <c r="BE167" s="1906">
        <v>6.21</v>
      </c>
      <c r="BF167" s="1906">
        <v>27.34</v>
      </c>
      <c r="BG167" s="1906">
        <v>346.33</v>
      </c>
      <c r="BH167" s="1906">
        <v>186.08</v>
      </c>
      <c r="BI167" s="1906">
        <v>565.97</v>
      </c>
      <c r="BJ167" s="1918"/>
      <c r="BK167" s="500"/>
      <c r="BL167" s="500"/>
      <c r="BM167" s="500"/>
      <c r="BN167" s="500"/>
      <c r="BO167" s="500"/>
      <c r="BP167" s="500"/>
      <c r="BQ167" s="500"/>
      <c r="BR167" s="500"/>
      <c r="BS167" s="500"/>
      <c r="BT167" s="500"/>
      <c r="BU167" s="500"/>
      <c r="BV167" s="500"/>
      <c r="BW167" s="500"/>
      <c r="BX167" s="500"/>
      <c r="BY167" s="500"/>
      <c r="BZ167" s="500"/>
      <c r="CA167" s="500"/>
      <c r="CB167" s="500"/>
      <c r="CC167" s="500"/>
      <c r="CD167" s="500"/>
      <c r="CE167" s="500"/>
      <c r="CF167" s="500"/>
      <c r="CG167" s="500"/>
      <c r="CH167" s="500"/>
      <c r="CI167" s="500"/>
      <c r="CJ167" s="500"/>
      <c r="CK167" s="500"/>
      <c r="CL167" s="500"/>
      <c r="CM167" s="500"/>
      <c r="CN167" s="500"/>
      <c r="CO167" s="500"/>
      <c r="CP167" s="500"/>
      <c r="CQ167" s="500"/>
      <c r="CR167" s="500"/>
      <c r="CS167" s="500"/>
      <c r="CT167" s="500"/>
      <c r="CU167" s="500"/>
      <c r="CV167" s="500"/>
      <c r="CW167" s="500"/>
      <c r="CX167" s="500"/>
      <c r="CY167" s="500"/>
      <c r="CZ167" s="500"/>
    </row>
    <row r="168" spans="1:104" s="1839" customFormat="1" ht="15.6" customHeight="1">
      <c r="A168" s="1831">
        <v>12</v>
      </c>
      <c r="B168" s="1821" t="s">
        <v>676</v>
      </c>
      <c r="C168" s="1906">
        <v>0</v>
      </c>
      <c r="D168" s="1906">
        <v>0</v>
      </c>
      <c r="E168" s="1906">
        <v>0</v>
      </c>
      <c r="F168" s="1906">
        <v>0</v>
      </c>
      <c r="G168" s="1906">
        <v>0</v>
      </c>
      <c r="H168" s="1906"/>
      <c r="I168" s="1906">
        <v>0</v>
      </c>
      <c r="J168" s="1906">
        <v>0</v>
      </c>
      <c r="K168" s="1906">
        <v>5.51</v>
      </c>
      <c r="L168" s="1906">
        <v>4.18</v>
      </c>
      <c r="M168" s="1906">
        <v>9.68</v>
      </c>
      <c r="N168" s="1906"/>
      <c r="O168" s="1906">
        <v>0</v>
      </c>
      <c r="P168" s="1906">
        <v>0</v>
      </c>
      <c r="Q168" s="1906">
        <v>0.63</v>
      </c>
      <c r="R168" s="1906">
        <v>0</v>
      </c>
      <c r="S168" s="1906">
        <v>0.63</v>
      </c>
      <c r="T168" s="1906"/>
      <c r="U168" s="1906">
        <v>0</v>
      </c>
      <c r="V168" s="1906">
        <v>0</v>
      </c>
      <c r="W168" s="1906">
        <v>0</v>
      </c>
      <c r="X168" s="1906">
        <v>3.11</v>
      </c>
      <c r="Y168" s="1906">
        <v>3.11</v>
      </c>
      <c r="Z168" s="1906"/>
      <c r="AA168" s="1906">
        <v>0</v>
      </c>
      <c r="AB168" s="1906">
        <v>0</v>
      </c>
      <c r="AC168" s="1906">
        <v>0</v>
      </c>
      <c r="AD168" s="1906">
        <v>0</v>
      </c>
      <c r="AE168" s="1906">
        <v>0</v>
      </c>
      <c r="AF168" s="1906"/>
      <c r="AG168" s="1906">
        <v>0</v>
      </c>
      <c r="AH168" s="1906">
        <v>0</v>
      </c>
      <c r="AI168" s="1906">
        <v>0</v>
      </c>
      <c r="AJ168" s="1906">
        <v>0</v>
      </c>
      <c r="AK168" s="1906">
        <v>0</v>
      </c>
      <c r="AL168" s="1906">
        <v>0</v>
      </c>
      <c r="AM168" s="1906">
        <v>0</v>
      </c>
      <c r="AN168" s="1906">
        <v>0</v>
      </c>
      <c r="AO168" s="1906">
        <v>0</v>
      </c>
      <c r="AP168" s="1906">
        <v>3.26</v>
      </c>
      <c r="AQ168" s="1906">
        <v>3.26</v>
      </c>
      <c r="AR168" s="1906"/>
      <c r="AS168" s="1906">
        <v>0</v>
      </c>
      <c r="AT168" s="1906">
        <v>0</v>
      </c>
      <c r="AU168" s="1906">
        <v>0</v>
      </c>
      <c r="AV168" s="1906">
        <v>0</v>
      </c>
      <c r="AW168" s="1906">
        <v>0</v>
      </c>
      <c r="AX168" s="1906"/>
      <c r="AY168" s="1906">
        <v>0</v>
      </c>
      <c r="AZ168" s="1906">
        <v>0</v>
      </c>
      <c r="BA168" s="1906">
        <v>1.25</v>
      </c>
      <c r="BB168" s="1906">
        <v>0.95</v>
      </c>
      <c r="BC168" s="1906">
        <v>2.19</v>
      </c>
      <c r="BD168" s="1906"/>
      <c r="BE168" s="1906">
        <v>0</v>
      </c>
      <c r="BF168" s="1906">
        <v>0</v>
      </c>
      <c r="BG168" s="1906">
        <v>7.38</v>
      </c>
      <c r="BH168" s="1906">
        <v>11.5</v>
      </c>
      <c r="BI168" s="1906">
        <v>18.88</v>
      </c>
      <c r="BJ168" s="1918"/>
      <c r="BK168" s="500"/>
      <c r="BL168" s="500"/>
      <c r="BM168" s="500"/>
      <c r="BN168" s="500"/>
      <c r="BO168" s="500"/>
      <c r="BP168" s="500"/>
      <c r="BQ168" s="500"/>
      <c r="BR168" s="500"/>
      <c r="BS168" s="500"/>
      <c r="BT168" s="500"/>
      <c r="BU168" s="500"/>
      <c r="BV168" s="500"/>
      <c r="BW168" s="500"/>
      <c r="BX168" s="500"/>
      <c r="BY168" s="500"/>
      <c r="BZ168" s="500"/>
      <c r="CA168" s="500"/>
      <c r="CB168" s="500"/>
      <c r="CC168" s="500"/>
      <c r="CD168" s="500"/>
      <c r="CE168" s="500"/>
      <c r="CF168" s="500"/>
      <c r="CG168" s="500"/>
      <c r="CH168" s="500"/>
      <c r="CI168" s="500"/>
      <c r="CJ168" s="500"/>
      <c r="CK168" s="500"/>
      <c r="CL168" s="500"/>
      <c r="CM168" s="500"/>
      <c r="CN168" s="500"/>
      <c r="CO168" s="500"/>
      <c r="CP168" s="500"/>
      <c r="CQ168" s="500"/>
      <c r="CR168" s="500"/>
      <c r="CS168" s="500"/>
      <c r="CT168" s="500"/>
      <c r="CU168" s="500"/>
      <c r="CV168" s="500"/>
      <c r="CW168" s="500"/>
      <c r="CX168" s="500"/>
      <c r="CY168" s="500"/>
      <c r="CZ168" s="500"/>
    </row>
    <row r="169" spans="1:104" s="1839" customFormat="1" ht="15.6" customHeight="1">
      <c r="A169" s="1831">
        <v>13</v>
      </c>
      <c r="B169" s="1821" t="s">
        <v>677</v>
      </c>
      <c r="C169" s="1906">
        <v>0</v>
      </c>
      <c r="D169" s="1906">
        <v>0</v>
      </c>
      <c r="E169" s="1906">
        <v>0</v>
      </c>
      <c r="F169" s="1906">
        <v>0</v>
      </c>
      <c r="G169" s="1906">
        <v>0</v>
      </c>
      <c r="H169" s="1906"/>
      <c r="I169" s="1906">
        <v>14.73</v>
      </c>
      <c r="J169" s="1906">
        <v>11.6</v>
      </c>
      <c r="K169" s="1906">
        <v>117.76</v>
      </c>
      <c r="L169" s="1906">
        <v>35.159999999999997</v>
      </c>
      <c r="M169" s="1906">
        <v>179.25</v>
      </c>
      <c r="N169" s="1906"/>
      <c r="O169" s="1906">
        <v>4.1399999999999997</v>
      </c>
      <c r="P169" s="1906">
        <v>3.26</v>
      </c>
      <c r="Q169" s="1906">
        <v>33.090000000000003</v>
      </c>
      <c r="R169" s="1906">
        <v>9.8800000000000008</v>
      </c>
      <c r="S169" s="1906">
        <v>50.37</v>
      </c>
      <c r="T169" s="1906"/>
      <c r="U169" s="1906">
        <v>0</v>
      </c>
      <c r="V169" s="1906">
        <v>0</v>
      </c>
      <c r="W169" s="1906">
        <v>0</v>
      </c>
      <c r="X169" s="1906">
        <v>82.74</v>
      </c>
      <c r="Y169" s="1906">
        <v>82.74</v>
      </c>
      <c r="Z169" s="1906"/>
      <c r="AA169" s="1906">
        <v>0</v>
      </c>
      <c r="AB169" s="1906">
        <v>0</v>
      </c>
      <c r="AC169" s="1906">
        <v>0</v>
      </c>
      <c r="AD169" s="1906">
        <v>0</v>
      </c>
      <c r="AE169" s="1906">
        <v>0</v>
      </c>
      <c r="AF169" s="1906"/>
      <c r="AG169" s="1906">
        <v>0</v>
      </c>
      <c r="AH169" s="1906">
        <v>0</v>
      </c>
      <c r="AI169" s="1906">
        <v>0</v>
      </c>
      <c r="AJ169" s="1906">
        <v>0</v>
      </c>
      <c r="AK169" s="1906">
        <v>0</v>
      </c>
      <c r="AL169" s="1906">
        <v>0</v>
      </c>
      <c r="AM169" s="1906">
        <v>0</v>
      </c>
      <c r="AN169" s="1906">
        <v>0</v>
      </c>
      <c r="AO169" s="1906">
        <v>0</v>
      </c>
      <c r="AP169" s="1906">
        <v>0</v>
      </c>
      <c r="AQ169" s="1906">
        <v>0</v>
      </c>
      <c r="AR169" s="1906"/>
      <c r="AS169" s="1906">
        <v>16.260000000000002</v>
      </c>
      <c r="AT169" s="1906">
        <v>12.81</v>
      </c>
      <c r="AU169" s="1906">
        <v>130.03</v>
      </c>
      <c r="AV169" s="1906">
        <v>38.82</v>
      </c>
      <c r="AW169" s="1906">
        <v>197.92</v>
      </c>
      <c r="AX169" s="1906"/>
      <c r="AY169" s="1906">
        <v>0</v>
      </c>
      <c r="AZ169" s="1906">
        <v>0</v>
      </c>
      <c r="BA169" s="1906">
        <v>0</v>
      </c>
      <c r="BB169" s="1906">
        <v>0</v>
      </c>
      <c r="BC169" s="1906">
        <v>0</v>
      </c>
      <c r="BD169" s="1906"/>
      <c r="BE169" s="1906">
        <v>35.130000000000003</v>
      </c>
      <c r="BF169" s="1906">
        <v>27.66</v>
      </c>
      <c r="BG169" s="1906">
        <v>280.89</v>
      </c>
      <c r="BH169" s="1906">
        <v>166.6</v>
      </c>
      <c r="BI169" s="1906">
        <v>510.28</v>
      </c>
      <c r="BJ169" s="1918"/>
      <c r="BK169" s="500"/>
      <c r="BL169" s="500"/>
      <c r="BM169" s="500"/>
      <c r="BN169" s="500"/>
      <c r="BO169" s="500"/>
      <c r="BP169" s="500"/>
      <c r="BQ169" s="500"/>
      <c r="BR169" s="500"/>
      <c r="BS169" s="500"/>
      <c r="BT169" s="500"/>
      <c r="BU169" s="500"/>
      <c r="BV169" s="500"/>
      <c r="BW169" s="500"/>
      <c r="BX169" s="500"/>
      <c r="BY169" s="500"/>
      <c r="BZ169" s="500"/>
      <c r="CA169" s="500"/>
      <c r="CB169" s="500"/>
      <c r="CC169" s="500"/>
      <c r="CD169" s="500"/>
      <c r="CE169" s="500"/>
      <c r="CF169" s="500"/>
      <c r="CG169" s="500"/>
      <c r="CH169" s="500"/>
      <c r="CI169" s="500"/>
      <c r="CJ169" s="500"/>
      <c r="CK169" s="500"/>
      <c r="CL169" s="500"/>
      <c r="CM169" s="500"/>
      <c r="CN169" s="500"/>
      <c r="CO169" s="500"/>
      <c r="CP169" s="500"/>
      <c r="CQ169" s="500"/>
      <c r="CR169" s="500"/>
      <c r="CS169" s="500"/>
      <c r="CT169" s="500"/>
      <c r="CU169" s="500"/>
      <c r="CV169" s="500"/>
      <c r="CW169" s="500"/>
      <c r="CX169" s="500"/>
      <c r="CY169" s="500"/>
      <c r="CZ169" s="500"/>
    </row>
    <row r="170" spans="1:104" s="1839" customFormat="1" ht="15.6" customHeight="1">
      <c r="A170" s="1831">
        <v>14</v>
      </c>
      <c r="B170" s="1821" t="s">
        <v>678</v>
      </c>
      <c r="C170" s="1906">
        <v>0</v>
      </c>
      <c r="D170" s="1906">
        <v>0</v>
      </c>
      <c r="E170" s="1906">
        <v>0</v>
      </c>
      <c r="F170" s="1906">
        <v>0</v>
      </c>
      <c r="G170" s="1906">
        <v>0</v>
      </c>
      <c r="H170" s="1906"/>
      <c r="I170" s="1906">
        <v>4.2300000000000004</v>
      </c>
      <c r="J170" s="1906">
        <v>8.86</v>
      </c>
      <c r="K170" s="1906">
        <v>55.92</v>
      </c>
      <c r="L170" s="1906">
        <v>15.38</v>
      </c>
      <c r="M170" s="1906">
        <v>84.38</v>
      </c>
      <c r="N170" s="1906"/>
      <c r="O170" s="1906">
        <v>0.22</v>
      </c>
      <c r="P170" s="1906">
        <v>2.4900000000000002</v>
      </c>
      <c r="Q170" s="1906">
        <v>15.71</v>
      </c>
      <c r="R170" s="1906">
        <v>4.32</v>
      </c>
      <c r="S170" s="1906">
        <v>22.74</v>
      </c>
      <c r="T170" s="1906"/>
      <c r="U170" s="1906">
        <v>0</v>
      </c>
      <c r="V170" s="1906">
        <v>0</v>
      </c>
      <c r="W170" s="1906">
        <v>0</v>
      </c>
      <c r="X170" s="1906">
        <v>36.19</v>
      </c>
      <c r="Y170" s="1906">
        <v>36.19</v>
      </c>
      <c r="Z170" s="1906"/>
      <c r="AA170" s="1906">
        <v>0</v>
      </c>
      <c r="AB170" s="1906">
        <v>0</v>
      </c>
      <c r="AC170" s="1906">
        <v>0</v>
      </c>
      <c r="AD170" s="1906">
        <v>0</v>
      </c>
      <c r="AE170" s="1906">
        <v>0</v>
      </c>
      <c r="AF170" s="1906"/>
      <c r="AG170" s="1906">
        <v>0</v>
      </c>
      <c r="AH170" s="1906">
        <v>0</v>
      </c>
      <c r="AI170" s="1906">
        <v>0</v>
      </c>
      <c r="AJ170" s="1906">
        <v>0</v>
      </c>
      <c r="AK170" s="1906">
        <v>0</v>
      </c>
      <c r="AL170" s="1906">
        <v>0</v>
      </c>
      <c r="AM170" s="1906">
        <v>0</v>
      </c>
      <c r="AN170" s="1906">
        <v>0</v>
      </c>
      <c r="AO170" s="1906">
        <v>0</v>
      </c>
      <c r="AP170" s="1906">
        <v>0</v>
      </c>
      <c r="AQ170" s="1906">
        <v>0</v>
      </c>
      <c r="AR170" s="1906"/>
      <c r="AS170" s="1906">
        <v>4.67</v>
      </c>
      <c r="AT170" s="1906">
        <v>9.7799999999999994</v>
      </c>
      <c r="AU170" s="1906">
        <v>61.74</v>
      </c>
      <c r="AV170" s="1906">
        <v>16.98</v>
      </c>
      <c r="AW170" s="1906">
        <v>93.18</v>
      </c>
      <c r="AX170" s="1906"/>
      <c r="AY170" s="1906">
        <v>0</v>
      </c>
      <c r="AZ170" s="1906">
        <v>0</v>
      </c>
      <c r="BA170" s="1906">
        <v>0</v>
      </c>
      <c r="BB170" s="1906">
        <v>0</v>
      </c>
      <c r="BC170" s="1906">
        <v>0</v>
      </c>
      <c r="BD170" s="1906"/>
      <c r="BE170" s="1906">
        <v>10.09</v>
      </c>
      <c r="BF170" s="1906">
        <v>21.13</v>
      </c>
      <c r="BG170" s="1906">
        <v>133.37</v>
      </c>
      <c r="BH170" s="1906">
        <v>72.86</v>
      </c>
      <c r="BI170" s="1906">
        <v>237.46</v>
      </c>
      <c r="BJ170" s="1918"/>
      <c r="BK170" s="500"/>
      <c r="BL170" s="500"/>
      <c r="BM170" s="500"/>
      <c r="BN170" s="500"/>
      <c r="BO170" s="500"/>
      <c r="BP170" s="500"/>
      <c r="BQ170" s="500"/>
      <c r="BR170" s="500"/>
      <c r="BS170" s="500"/>
      <c r="BT170" s="500"/>
      <c r="BU170" s="500"/>
      <c r="BV170" s="500"/>
      <c r="BW170" s="500"/>
      <c r="BX170" s="500"/>
      <c r="BY170" s="500"/>
      <c r="BZ170" s="500"/>
      <c r="CA170" s="500"/>
      <c r="CB170" s="500"/>
      <c r="CC170" s="500"/>
      <c r="CD170" s="500"/>
      <c r="CE170" s="500"/>
      <c r="CF170" s="500"/>
      <c r="CG170" s="500"/>
      <c r="CH170" s="500"/>
      <c r="CI170" s="500"/>
      <c r="CJ170" s="500"/>
      <c r="CK170" s="500"/>
      <c r="CL170" s="500"/>
      <c r="CM170" s="500"/>
      <c r="CN170" s="500"/>
      <c r="CO170" s="500"/>
      <c r="CP170" s="500"/>
      <c r="CQ170" s="500"/>
      <c r="CR170" s="500"/>
      <c r="CS170" s="500"/>
      <c r="CT170" s="500"/>
      <c r="CU170" s="500"/>
      <c r="CV170" s="500"/>
      <c r="CW170" s="500"/>
      <c r="CX170" s="500"/>
      <c r="CY170" s="500"/>
      <c r="CZ170" s="500"/>
    </row>
    <row r="171" spans="1:104" s="1839" customFormat="1" ht="15.6" customHeight="1">
      <c r="A171" s="1831">
        <v>15</v>
      </c>
      <c r="B171" s="1821" t="s">
        <v>679</v>
      </c>
      <c r="C171" s="1906">
        <v>0</v>
      </c>
      <c r="D171" s="1906">
        <v>0</v>
      </c>
      <c r="E171" s="1906">
        <v>0</v>
      </c>
      <c r="F171" s="1906">
        <v>0</v>
      </c>
      <c r="G171" s="1906">
        <v>0</v>
      </c>
      <c r="H171" s="1906"/>
      <c r="I171" s="1906">
        <v>0</v>
      </c>
      <c r="J171" s="1906">
        <v>0</v>
      </c>
      <c r="K171" s="1906">
        <v>6.86</v>
      </c>
      <c r="L171" s="1906">
        <v>3.75</v>
      </c>
      <c r="M171" s="1906">
        <v>10.61</v>
      </c>
      <c r="N171" s="1906"/>
      <c r="O171" s="1906">
        <v>0</v>
      </c>
      <c r="P171" s="1906">
        <v>0</v>
      </c>
      <c r="Q171" s="1906">
        <v>1.93</v>
      </c>
      <c r="R171" s="1906">
        <v>1.05</v>
      </c>
      <c r="S171" s="1906">
        <v>2.98</v>
      </c>
      <c r="T171" s="1906"/>
      <c r="U171" s="1906">
        <v>0</v>
      </c>
      <c r="V171" s="1906">
        <v>0</v>
      </c>
      <c r="W171" s="1906">
        <v>0</v>
      </c>
      <c r="X171" s="1906">
        <v>8.83</v>
      </c>
      <c r="Y171" s="1906">
        <v>8.83</v>
      </c>
      <c r="Z171" s="1906"/>
      <c r="AA171" s="1906">
        <v>0</v>
      </c>
      <c r="AB171" s="1906">
        <v>0</v>
      </c>
      <c r="AC171" s="1906">
        <v>0</v>
      </c>
      <c r="AD171" s="1906">
        <v>0</v>
      </c>
      <c r="AE171" s="1906">
        <v>0</v>
      </c>
      <c r="AF171" s="1906"/>
      <c r="AG171" s="1906">
        <v>0</v>
      </c>
      <c r="AH171" s="1906">
        <v>0</v>
      </c>
      <c r="AI171" s="1906">
        <v>0</v>
      </c>
      <c r="AJ171" s="1906">
        <v>0</v>
      </c>
      <c r="AK171" s="1906">
        <v>0</v>
      </c>
      <c r="AL171" s="1906">
        <v>0</v>
      </c>
      <c r="AM171" s="1906">
        <v>0</v>
      </c>
      <c r="AN171" s="1906">
        <v>0</v>
      </c>
      <c r="AO171" s="1906">
        <v>0</v>
      </c>
      <c r="AP171" s="1906">
        <v>0</v>
      </c>
      <c r="AQ171" s="1906">
        <v>0</v>
      </c>
      <c r="AR171" s="1906"/>
      <c r="AS171" s="1906">
        <v>0</v>
      </c>
      <c r="AT171" s="1906">
        <v>0</v>
      </c>
      <c r="AU171" s="1906">
        <v>7.58</v>
      </c>
      <c r="AV171" s="1906">
        <v>4.1399999999999997</v>
      </c>
      <c r="AW171" s="1906">
        <v>11.72</v>
      </c>
      <c r="AX171" s="1906"/>
      <c r="AY171" s="1906">
        <v>0</v>
      </c>
      <c r="AZ171" s="1906">
        <v>0</v>
      </c>
      <c r="BA171" s="1906">
        <v>0</v>
      </c>
      <c r="BB171" s="1906">
        <v>0</v>
      </c>
      <c r="BC171" s="1906">
        <v>0</v>
      </c>
      <c r="BD171" s="1906"/>
      <c r="BE171" s="1906">
        <v>0</v>
      </c>
      <c r="BF171" s="1906">
        <v>0</v>
      </c>
      <c r="BG171" s="1906">
        <v>16.36</v>
      </c>
      <c r="BH171" s="1906">
        <v>17.78</v>
      </c>
      <c r="BI171" s="1906">
        <v>34.14</v>
      </c>
      <c r="BJ171" s="1918"/>
      <c r="BK171" s="500"/>
      <c r="BL171" s="500"/>
      <c r="BM171" s="500"/>
      <c r="BN171" s="500"/>
      <c r="BO171" s="500"/>
      <c r="BP171" s="500"/>
      <c r="BQ171" s="500"/>
      <c r="BR171" s="500"/>
      <c r="BS171" s="500"/>
      <c r="BT171" s="500"/>
      <c r="BU171" s="500"/>
      <c r="BV171" s="500"/>
      <c r="BW171" s="500"/>
      <c r="BX171" s="500"/>
      <c r="BY171" s="500"/>
      <c r="BZ171" s="500"/>
      <c r="CA171" s="500"/>
      <c r="CB171" s="500"/>
      <c r="CC171" s="500"/>
      <c r="CD171" s="500"/>
      <c r="CE171" s="500"/>
      <c r="CF171" s="500"/>
      <c r="CG171" s="500"/>
      <c r="CH171" s="500"/>
      <c r="CI171" s="500"/>
      <c r="CJ171" s="500"/>
      <c r="CK171" s="500"/>
      <c r="CL171" s="500"/>
      <c r="CM171" s="500"/>
      <c r="CN171" s="500"/>
      <c r="CO171" s="500"/>
      <c r="CP171" s="500"/>
      <c r="CQ171" s="500"/>
      <c r="CR171" s="500"/>
      <c r="CS171" s="500"/>
      <c r="CT171" s="500"/>
      <c r="CU171" s="500"/>
      <c r="CV171" s="500"/>
      <c r="CW171" s="500"/>
      <c r="CX171" s="500"/>
      <c r="CY171" s="500"/>
      <c r="CZ171" s="500"/>
    </row>
    <row r="172" spans="1:104" s="1839" customFormat="1" ht="15.6" customHeight="1">
      <c r="A172" s="1831">
        <v>16</v>
      </c>
      <c r="B172" s="1821" t="s">
        <v>680</v>
      </c>
      <c r="C172" s="1906">
        <v>0</v>
      </c>
      <c r="D172" s="1906">
        <v>0</v>
      </c>
      <c r="E172" s="1906">
        <v>0</v>
      </c>
      <c r="F172" s="1906">
        <v>0</v>
      </c>
      <c r="G172" s="1906">
        <v>0</v>
      </c>
      <c r="H172" s="1906"/>
      <c r="I172" s="1906">
        <v>0</v>
      </c>
      <c r="J172" s="1906">
        <v>1.02</v>
      </c>
      <c r="K172" s="1906">
        <v>70</v>
      </c>
      <c r="L172" s="1906">
        <v>24.04</v>
      </c>
      <c r="M172" s="1906">
        <v>95.06</v>
      </c>
      <c r="N172" s="1906"/>
      <c r="O172" s="1906">
        <v>0</v>
      </c>
      <c r="P172" s="1906">
        <v>0.48</v>
      </c>
      <c r="Q172" s="1906">
        <v>38.97</v>
      </c>
      <c r="R172" s="1906">
        <v>13.19</v>
      </c>
      <c r="S172" s="1906">
        <v>52.64</v>
      </c>
      <c r="T172" s="1906"/>
      <c r="U172" s="1906">
        <v>0</v>
      </c>
      <c r="V172" s="1906">
        <v>0</v>
      </c>
      <c r="W172" s="1906">
        <v>0</v>
      </c>
      <c r="X172" s="1906">
        <v>138.88</v>
      </c>
      <c r="Y172" s="1906">
        <v>138.88</v>
      </c>
      <c r="Z172" s="1906"/>
      <c r="AA172" s="1906">
        <v>0</v>
      </c>
      <c r="AB172" s="1906">
        <v>0</v>
      </c>
      <c r="AC172" s="1906">
        <v>0</v>
      </c>
      <c r="AD172" s="1906">
        <v>32.1</v>
      </c>
      <c r="AE172" s="1906">
        <v>32.1</v>
      </c>
      <c r="AF172" s="1906"/>
      <c r="AG172" s="1906">
        <v>0</v>
      </c>
      <c r="AH172" s="1906">
        <v>0</v>
      </c>
      <c r="AI172" s="1906">
        <v>0</v>
      </c>
      <c r="AJ172" s="1906">
        <v>0</v>
      </c>
      <c r="AK172" s="1906">
        <v>0</v>
      </c>
      <c r="AL172" s="1906">
        <v>0</v>
      </c>
      <c r="AM172" s="1906">
        <v>0</v>
      </c>
      <c r="AN172" s="1906">
        <v>0</v>
      </c>
      <c r="AO172" s="1906">
        <v>0</v>
      </c>
      <c r="AP172" s="1906">
        <v>0</v>
      </c>
      <c r="AQ172" s="1906">
        <v>0</v>
      </c>
      <c r="AR172" s="1906"/>
      <c r="AS172" s="1906">
        <v>0</v>
      </c>
      <c r="AT172" s="1906">
        <v>0.37</v>
      </c>
      <c r="AU172" s="1906">
        <v>18.420000000000002</v>
      </c>
      <c r="AV172" s="1906">
        <v>6.45</v>
      </c>
      <c r="AW172" s="1906">
        <v>25.24</v>
      </c>
      <c r="AX172" s="1906"/>
      <c r="AY172" s="1906">
        <v>0</v>
      </c>
      <c r="AZ172" s="1906">
        <v>0.28000000000000003</v>
      </c>
      <c r="BA172" s="1906">
        <v>20.58</v>
      </c>
      <c r="BB172" s="1906">
        <v>7.03</v>
      </c>
      <c r="BC172" s="1906">
        <v>27.9</v>
      </c>
      <c r="BD172" s="1906"/>
      <c r="BE172" s="1906">
        <v>0</v>
      </c>
      <c r="BF172" s="1906">
        <v>2.15</v>
      </c>
      <c r="BG172" s="1906">
        <v>147.97999999999999</v>
      </c>
      <c r="BH172" s="1906">
        <v>221.7</v>
      </c>
      <c r="BI172" s="1906">
        <v>371.83</v>
      </c>
      <c r="BJ172" s="1918"/>
      <c r="BK172" s="500"/>
      <c r="BL172" s="500"/>
      <c r="BM172" s="500"/>
      <c r="BN172" s="500"/>
      <c r="BO172" s="500"/>
      <c r="BP172" s="500"/>
      <c r="BQ172" s="500"/>
      <c r="BR172" s="500"/>
      <c r="BS172" s="500"/>
      <c r="BT172" s="500"/>
      <c r="BU172" s="500"/>
      <c r="BV172" s="500"/>
      <c r="BW172" s="500"/>
      <c r="BX172" s="500"/>
      <c r="BY172" s="500"/>
      <c r="BZ172" s="500"/>
      <c r="CA172" s="500"/>
      <c r="CB172" s="500"/>
      <c r="CC172" s="500"/>
      <c r="CD172" s="500"/>
      <c r="CE172" s="500"/>
      <c r="CF172" s="500"/>
      <c r="CG172" s="500"/>
      <c r="CH172" s="500"/>
      <c r="CI172" s="500"/>
      <c r="CJ172" s="500"/>
      <c r="CK172" s="500"/>
      <c r="CL172" s="500"/>
      <c r="CM172" s="500"/>
      <c r="CN172" s="500"/>
      <c r="CO172" s="500"/>
      <c r="CP172" s="500"/>
      <c r="CQ172" s="500"/>
      <c r="CR172" s="500"/>
      <c r="CS172" s="500"/>
      <c r="CT172" s="500"/>
      <c r="CU172" s="500"/>
      <c r="CV172" s="500"/>
      <c r="CW172" s="500"/>
      <c r="CX172" s="500"/>
      <c r="CY172" s="500"/>
      <c r="CZ172" s="500"/>
    </row>
    <row r="173" spans="1:104" s="1839" customFormat="1" ht="15.6" customHeight="1">
      <c r="A173" s="1831">
        <v>17</v>
      </c>
      <c r="B173" s="1821" t="s">
        <v>681</v>
      </c>
      <c r="C173" s="1906">
        <v>0</v>
      </c>
      <c r="D173" s="1906">
        <v>0</v>
      </c>
      <c r="E173" s="1906">
        <v>0</v>
      </c>
      <c r="F173" s="1906">
        <v>0</v>
      </c>
      <c r="G173" s="1906">
        <v>0</v>
      </c>
      <c r="H173" s="1906"/>
      <c r="I173" s="1906">
        <v>21.87</v>
      </c>
      <c r="J173" s="1906">
        <v>8.27</v>
      </c>
      <c r="K173" s="1906">
        <v>237.76</v>
      </c>
      <c r="L173" s="1906">
        <v>116.09</v>
      </c>
      <c r="M173" s="1906">
        <v>383.99</v>
      </c>
      <c r="N173" s="1906"/>
      <c r="O173" s="1906">
        <v>34.729999999999997</v>
      </c>
      <c r="P173" s="1906">
        <v>13.13</v>
      </c>
      <c r="Q173" s="1906">
        <v>377.56</v>
      </c>
      <c r="R173" s="1906">
        <v>184.35</v>
      </c>
      <c r="S173" s="1906">
        <v>609.76</v>
      </c>
      <c r="T173" s="1906"/>
      <c r="U173" s="1906">
        <v>0</v>
      </c>
      <c r="V173" s="1906">
        <v>0</v>
      </c>
      <c r="W173" s="1906">
        <v>0</v>
      </c>
      <c r="X173" s="1906">
        <v>105.22</v>
      </c>
      <c r="Y173" s="1906">
        <v>105.22</v>
      </c>
      <c r="Z173" s="1906"/>
      <c r="AA173" s="1906">
        <v>0</v>
      </c>
      <c r="AB173" s="1906">
        <v>0</v>
      </c>
      <c r="AC173" s="1906">
        <v>0</v>
      </c>
      <c r="AD173" s="1906">
        <v>124.62</v>
      </c>
      <c r="AE173" s="1906">
        <v>124.62</v>
      </c>
      <c r="AF173" s="1906"/>
      <c r="AG173" s="1906">
        <v>0</v>
      </c>
      <c r="AH173" s="1906">
        <v>0</v>
      </c>
      <c r="AI173" s="1906">
        <v>0</v>
      </c>
      <c r="AJ173" s="1906">
        <v>0</v>
      </c>
      <c r="AK173" s="1906">
        <v>0</v>
      </c>
      <c r="AL173" s="1906">
        <v>0</v>
      </c>
      <c r="AM173" s="1906">
        <v>0</v>
      </c>
      <c r="AN173" s="1906">
        <v>0</v>
      </c>
      <c r="AO173" s="1906">
        <v>0</v>
      </c>
      <c r="AP173" s="1906">
        <v>0</v>
      </c>
      <c r="AQ173" s="1906">
        <v>0</v>
      </c>
      <c r="AR173" s="1906"/>
      <c r="AS173" s="1906">
        <v>5.77</v>
      </c>
      <c r="AT173" s="1906">
        <v>2.1800000000000002</v>
      </c>
      <c r="AU173" s="1906">
        <v>62.76</v>
      </c>
      <c r="AV173" s="1906">
        <v>30.64</v>
      </c>
      <c r="AW173" s="1906">
        <v>101.35</v>
      </c>
      <c r="AX173" s="1906"/>
      <c r="AY173" s="1906">
        <v>8.44</v>
      </c>
      <c r="AZ173" s="1906">
        <v>3.19</v>
      </c>
      <c r="BA173" s="1906">
        <v>91.73</v>
      </c>
      <c r="BB173" s="1906">
        <v>44.79</v>
      </c>
      <c r="BC173" s="1906">
        <v>148.15</v>
      </c>
      <c r="BD173" s="1906"/>
      <c r="BE173" s="1906">
        <v>70.81</v>
      </c>
      <c r="BF173" s="1906">
        <v>26.77</v>
      </c>
      <c r="BG173" s="1906">
        <v>769.81</v>
      </c>
      <c r="BH173" s="1906">
        <v>605.70000000000005</v>
      </c>
      <c r="BI173" s="1906">
        <v>1473.08</v>
      </c>
      <c r="BJ173" s="1918"/>
      <c r="BK173" s="500"/>
      <c r="BL173" s="500"/>
      <c r="BM173" s="500"/>
      <c r="BN173" s="500"/>
      <c r="BO173" s="500"/>
      <c r="BP173" s="500"/>
      <c r="BQ173" s="500"/>
      <c r="BR173" s="500"/>
      <c r="BS173" s="500"/>
      <c r="BT173" s="500"/>
      <c r="BU173" s="500"/>
      <c r="BV173" s="500"/>
      <c r="BW173" s="500"/>
      <c r="BX173" s="500"/>
      <c r="BY173" s="500"/>
      <c r="BZ173" s="500"/>
      <c r="CA173" s="500"/>
      <c r="CB173" s="500"/>
      <c r="CC173" s="500"/>
      <c r="CD173" s="500"/>
      <c r="CE173" s="500"/>
      <c r="CF173" s="500"/>
      <c r="CG173" s="500"/>
      <c r="CH173" s="500"/>
      <c r="CI173" s="500"/>
      <c r="CJ173" s="500"/>
      <c r="CK173" s="500"/>
      <c r="CL173" s="500"/>
      <c r="CM173" s="500"/>
      <c r="CN173" s="500"/>
      <c r="CO173" s="500"/>
      <c r="CP173" s="500"/>
      <c r="CQ173" s="500"/>
      <c r="CR173" s="500"/>
      <c r="CS173" s="500"/>
      <c r="CT173" s="500"/>
      <c r="CU173" s="500"/>
      <c r="CV173" s="500"/>
      <c r="CW173" s="500"/>
      <c r="CX173" s="500"/>
      <c r="CY173" s="500"/>
      <c r="CZ173" s="500"/>
    </row>
    <row r="174" spans="1:104" s="1839" customFormat="1" ht="15.6" customHeight="1">
      <c r="A174" s="1831">
        <v>18</v>
      </c>
      <c r="B174" s="1821" t="s">
        <v>682</v>
      </c>
      <c r="C174" s="1906">
        <v>0</v>
      </c>
      <c r="D174" s="1906">
        <v>0</v>
      </c>
      <c r="E174" s="1906">
        <v>0</v>
      </c>
      <c r="F174" s="1906">
        <v>0</v>
      </c>
      <c r="G174" s="1906">
        <v>0</v>
      </c>
      <c r="H174" s="1906"/>
      <c r="I174" s="1906">
        <v>0</v>
      </c>
      <c r="J174" s="1906">
        <v>1.1100000000000001</v>
      </c>
      <c r="K174" s="1906">
        <v>42.62</v>
      </c>
      <c r="L174" s="1906">
        <v>64.2</v>
      </c>
      <c r="M174" s="1906">
        <v>107.93</v>
      </c>
      <c r="N174" s="1906"/>
      <c r="O174" s="1906">
        <v>0</v>
      </c>
      <c r="P174" s="1906">
        <v>1.76</v>
      </c>
      <c r="Q174" s="1906">
        <v>67.680000000000007</v>
      </c>
      <c r="R174" s="1906">
        <v>101.95</v>
      </c>
      <c r="S174" s="1906">
        <v>171.39</v>
      </c>
      <c r="T174" s="1906"/>
      <c r="U174" s="1906">
        <v>0</v>
      </c>
      <c r="V174" s="1906">
        <v>0</v>
      </c>
      <c r="W174" s="1906">
        <v>0</v>
      </c>
      <c r="X174" s="1906">
        <v>58.19</v>
      </c>
      <c r="Y174" s="1906">
        <v>58.19</v>
      </c>
      <c r="Z174" s="1906"/>
      <c r="AA174" s="1906">
        <v>0</v>
      </c>
      <c r="AB174" s="1906">
        <v>0</v>
      </c>
      <c r="AC174" s="1906">
        <v>0</v>
      </c>
      <c r="AD174" s="1906">
        <v>68.91</v>
      </c>
      <c r="AE174" s="1906">
        <v>68.91</v>
      </c>
      <c r="AF174" s="1906"/>
      <c r="AG174" s="1906">
        <v>0</v>
      </c>
      <c r="AH174" s="1906">
        <v>0</v>
      </c>
      <c r="AI174" s="1906">
        <v>0</v>
      </c>
      <c r="AJ174" s="1906">
        <v>0</v>
      </c>
      <c r="AK174" s="1906">
        <v>0</v>
      </c>
      <c r="AL174" s="1906">
        <v>0</v>
      </c>
      <c r="AM174" s="1906">
        <v>0</v>
      </c>
      <c r="AN174" s="1906">
        <v>0</v>
      </c>
      <c r="AO174" s="1906">
        <v>0</v>
      </c>
      <c r="AP174" s="1906">
        <v>0</v>
      </c>
      <c r="AQ174" s="1906">
        <v>0</v>
      </c>
      <c r="AR174" s="1906"/>
      <c r="AS174" s="1906">
        <v>0</v>
      </c>
      <c r="AT174" s="1906">
        <v>0.28999999999999998</v>
      </c>
      <c r="AU174" s="1906">
        <v>11.25</v>
      </c>
      <c r="AV174" s="1906">
        <v>16.95</v>
      </c>
      <c r="AW174" s="1906">
        <v>28.49</v>
      </c>
      <c r="AX174" s="1906"/>
      <c r="AY174" s="1906">
        <v>0</v>
      </c>
      <c r="AZ174" s="1906">
        <v>0.43</v>
      </c>
      <c r="BA174" s="1906">
        <v>16.440000000000001</v>
      </c>
      <c r="BB174" s="1906">
        <v>24.77</v>
      </c>
      <c r="BC174" s="1906">
        <v>41.64</v>
      </c>
      <c r="BD174" s="1906"/>
      <c r="BE174" s="1906">
        <v>0</v>
      </c>
      <c r="BF174" s="1906">
        <v>3.59</v>
      </c>
      <c r="BG174" s="1906">
        <v>137.99</v>
      </c>
      <c r="BH174" s="1906">
        <v>334.96</v>
      </c>
      <c r="BI174" s="1906">
        <v>476.54</v>
      </c>
      <c r="BJ174" s="1918"/>
      <c r="BK174" s="500"/>
      <c r="BL174" s="500"/>
      <c r="BM174" s="500"/>
      <c r="BN174" s="500"/>
      <c r="BO174" s="500"/>
      <c r="BP174" s="500"/>
      <c r="BQ174" s="500"/>
      <c r="BR174" s="500"/>
      <c r="BS174" s="500"/>
      <c r="BT174" s="500"/>
      <c r="BU174" s="500"/>
      <c r="BV174" s="500"/>
      <c r="BW174" s="500"/>
      <c r="BX174" s="500"/>
      <c r="BY174" s="500"/>
      <c r="BZ174" s="500"/>
      <c r="CA174" s="500"/>
      <c r="CB174" s="500"/>
      <c r="CC174" s="500"/>
      <c r="CD174" s="500"/>
      <c r="CE174" s="500"/>
      <c r="CF174" s="500"/>
      <c r="CG174" s="500"/>
      <c r="CH174" s="500"/>
      <c r="CI174" s="500"/>
      <c r="CJ174" s="500"/>
      <c r="CK174" s="500"/>
      <c r="CL174" s="500"/>
      <c r="CM174" s="500"/>
      <c r="CN174" s="500"/>
      <c r="CO174" s="500"/>
      <c r="CP174" s="500"/>
      <c r="CQ174" s="500"/>
      <c r="CR174" s="500"/>
      <c r="CS174" s="500"/>
      <c r="CT174" s="500"/>
      <c r="CU174" s="500"/>
      <c r="CV174" s="500"/>
      <c r="CW174" s="500"/>
      <c r="CX174" s="500"/>
      <c r="CY174" s="500"/>
      <c r="CZ174" s="500"/>
    </row>
    <row r="175" spans="1:104" s="1839" customFormat="1" ht="15.6" customHeight="1">
      <c r="A175" s="1831">
        <v>20</v>
      </c>
      <c r="B175" s="1821" t="s">
        <v>683</v>
      </c>
      <c r="C175" s="1906">
        <v>6.88</v>
      </c>
      <c r="D175" s="1906">
        <v>26.07</v>
      </c>
      <c r="E175" s="1906">
        <v>252.43</v>
      </c>
      <c r="F175" s="1906">
        <v>37.82</v>
      </c>
      <c r="G175" s="1906">
        <v>323.2</v>
      </c>
      <c r="H175" s="1906"/>
      <c r="I175" s="1906">
        <v>18.989999999999998</v>
      </c>
      <c r="J175" s="1906">
        <v>71.97</v>
      </c>
      <c r="K175" s="1906">
        <v>696.87</v>
      </c>
      <c r="L175" s="1906">
        <v>104.41</v>
      </c>
      <c r="M175" s="1906">
        <v>892.24</v>
      </c>
      <c r="N175" s="1906"/>
      <c r="O175" s="1906">
        <v>10.43</v>
      </c>
      <c r="P175" s="1906">
        <v>39.549999999999997</v>
      </c>
      <c r="Q175" s="1906">
        <v>382.91</v>
      </c>
      <c r="R175" s="1906">
        <v>57.37</v>
      </c>
      <c r="S175" s="1906">
        <v>490.26</v>
      </c>
      <c r="T175" s="1906"/>
      <c r="U175" s="1906">
        <v>0</v>
      </c>
      <c r="V175" s="1906">
        <v>0</v>
      </c>
      <c r="W175" s="1906">
        <v>0</v>
      </c>
      <c r="X175" s="1906">
        <v>729.94</v>
      </c>
      <c r="Y175" s="1906">
        <v>729.94</v>
      </c>
      <c r="Z175" s="1906"/>
      <c r="AA175" s="1906">
        <v>0</v>
      </c>
      <c r="AB175" s="1906">
        <v>0</v>
      </c>
      <c r="AC175" s="1906">
        <v>0</v>
      </c>
      <c r="AD175" s="1906">
        <v>188.45</v>
      </c>
      <c r="AE175" s="1906">
        <v>188.45</v>
      </c>
      <c r="AF175" s="1906"/>
      <c r="AG175" s="1906">
        <v>0</v>
      </c>
      <c r="AH175" s="1906">
        <v>0</v>
      </c>
      <c r="AI175" s="1906">
        <v>0</v>
      </c>
      <c r="AJ175" s="1906">
        <v>0</v>
      </c>
      <c r="AK175" s="1906">
        <v>0</v>
      </c>
      <c r="AL175" s="1906">
        <v>0</v>
      </c>
      <c r="AM175" s="1906">
        <v>0</v>
      </c>
      <c r="AN175" s="1906">
        <v>0</v>
      </c>
      <c r="AO175" s="1906">
        <v>0</v>
      </c>
      <c r="AP175" s="1906">
        <v>206.36</v>
      </c>
      <c r="AQ175" s="1906">
        <v>206.36</v>
      </c>
      <c r="AR175" s="1906"/>
      <c r="AS175" s="1906">
        <v>1.51</v>
      </c>
      <c r="AT175" s="1906">
        <v>5.74</v>
      </c>
      <c r="AU175" s="1906">
        <v>55.6</v>
      </c>
      <c r="AV175" s="1906">
        <v>8.33</v>
      </c>
      <c r="AW175" s="1906">
        <v>71.19</v>
      </c>
      <c r="AX175" s="1906"/>
      <c r="AY175" s="1906">
        <v>7.45</v>
      </c>
      <c r="AZ175" s="1906">
        <v>28.25</v>
      </c>
      <c r="BA175" s="1906">
        <v>273.56</v>
      </c>
      <c r="BB175" s="1906">
        <v>40.99</v>
      </c>
      <c r="BC175" s="1906">
        <v>350.25</v>
      </c>
      <c r="BD175" s="1906"/>
      <c r="BE175" s="1906">
        <v>45.27</v>
      </c>
      <c r="BF175" s="1906">
        <v>171.59</v>
      </c>
      <c r="BG175" s="1906">
        <v>1661.37</v>
      </c>
      <c r="BH175" s="1906">
        <v>1373.67</v>
      </c>
      <c r="BI175" s="1906">
        <v>3251.9</v>
      </c>
      <c r="BJ175" s="1918"/>
      <c r="BK175" s="500"/>
      <c r="BL175" s="500"/>
      <c r="BM175" s="500"/>
      <c r="BN175" s="500"/>
      <c r="BO175" s="500"/>
      <c r="BP175" s="500"/>
      <c r="BQ175" s="500"/>
      <c r="BR175" s="500"/>
      <c r="BS175" s="500"/>
      <c r="BT175" s="500"/>
      <c r="BU175" s="500"/>
      <c r="BV175" s="500"/>
      <c r="BW175" s="500"/>
      <c r="BX175" s="500"/>
      <c r="BY175" s="500"/>
      <c r="BZ175" s="500"/>
      <c r="CA175" s="500"/>
      <c r="CB175" s="500"/>
      <c r="CC175" s="500"/>
      <c r="CD175" s="500"/>
      <c r="CE175" s="500"/>
      <c r="CF175" s="500"/>
      <c r="CG175" s="500"/>
      <c r="CH175" s="500"/>
      <c r="CI175" s="500"/>
      <c r="CJ175" s="500"/>
      <c r="CK175" s="500"/>
      <c r="CL175" s="500"/>
      <c r="CM175" s="500"/>
      <c r="CN175" s="500"/>
      <c r="CO175" s="500"/>
      <c r="CP175" s="500"/>
      <c r="CQ175" s="500"/>
      <c r="CR175" s="500"/>
      <c r="CS175" s="500"/>
      <c r="CT175" s="500"/>
      <c r="CU175" s="500"/>
      <c r="CV175" s="500"/>
      <c r="CW175" s="500"/>
      <c r="CX175" s="500"/>
      <c r="CY175" s="500"/>
      <c r="CZ175" s="500"/>
    </row>
    <row r="176" spans="1:104" s="1839" customFormat="1" ht="15.6" customHeight="1">
      <c r="A176" s="1831">
        <v>21</v>
      </c>
      <c r="B176" s="1821" t="s">
        <v>684</v>
      </c>
      <c r="C176" s="1906">
        <v>0.72</v>
      </c>
      <c r="D176" s="1906">
        <v>2.72</v>
      </c>
      <c r="E176" s="1906">
        <v>26.29</v>
      </c>
      <c r="F176" s="1906">
        <v>3.94</v>
      </c>
      <c r="G176" s="1906">
        <v>33.67</v>
      </c>
      <c r="H176" s="1906"/>
      <c r="I176" s="1906">
        <v>1.98</v>
      </c>
      <c r="J176" s="1906">
        <v>7.5</v>
      </c>
      <c r="K176" s="1906">
        <v>72.59</v>
      </c>
      <c r="L176" s="1906">
        <v>10.88</v>
      </c>
      <c r="M176" s="1906">
        <v>92.94</v>
      </c>
      <c r="N176" s="1906"/>
      <c r="O176" s="1906">
        <v>1.0900000000000001</v>
      </c>
      <c r="P176" s="1906">
        <v>4.12</v>
      </c>
      <c r="Q176" s="1906">
        <v>39.89</v>
      </c>
      <c r="R176" s="1906">
        <v>5.98</v>
      </c>
      <c r="S176" s="1906">
        <v>51.07</v>
      </c>
      <c r="T176" s="1906"/>
      <c r="U176" s="1906">
        <v>0</v>
      </c>
      <c r="V176" s="1906">
        <v>0</v>
      </c>
      <c r="W176" s="1906">
        <v>0</v>
      </c>
      <c r="X176" s="1906">
        <v>76.040000000000006</v>
      </c>
      <c r="Y176" s="1906">
        <v>76.040000000000006</v>
      </c>
      <c r="Z176" s="1906"/>
      <c r="AA176" s="1906">
        <v>0</v>
      </c>
      <c r="AB176" s="1906">
        <v>0</v>
      </c>
      <c r="AC176" s="1906">
        <v>0</v>
      </c>
      <c r="AD176" s="1906">
        <v>19.63</v>
      </c>
      <c r="AE176" s="1906">
        <v>19.63</v>
      </c>
      <c r="AF176" s="1906"/>
      <c r="AG176" s="1906">
        <v>0</v>
      </c>
      <c r="AH176" s="1906">
        <v>0</v>
      </c>
      <c r="AI176" s="1906">
        <v>0</v>
      </c>
      <c r="AJ176" s="1906">
        <v>0</v>
      </c>
      <c r="AK176" s="1906">
        <v>0</v>
      </c>
      <c r="AL176" s="1906">
        <v>0</v>
      </c>
      <c r="AM176" s="1906">
        <v>0</v>
      </c>
      <c r="AN176" s="1906">
        <v>0</v>
      </c>
      <c r="AO176" s="1906">
        <v>0</v>
      </c>
      <c r="AP176" s="1906">
        <v>21.5</v>
      </c>
      <c r="AQ176" s="1906">
        <v>21.5</v>
      </c>
      <c r="AR176" s="1906"/>
      <c r="AS176" s="1906">
        <v>0.16</v>
      </c>
      <c r="AT176" s="1906">
        <v>0.6</v>
      </c>
      <c r="AU176" s="1906">
        <v>5.79</v>
      </c>
      <c r="AV176" s="1906">
        <v>0.87</v>
      </c>
      <c r="AW176" s="1906">
        <v>7.42</v>
      </c>
      <c r="AX176" s="1906"/>
      <c r="AY176" s="1906">
        <v>0.78</v>
      </c>
      <c r="AZ176" s="1906">
        <v>2.94</v>
      </c>
      <c r="BA176" s="1906">
        <v>28.5</v>
      </c>
      <c r="BB176" s="1906">
        <v>4.2699999999999996</v>
      </c>
      <c r="BC176" s="1906">
        <v>36.479999999999997</v>
      </c>
      <c r="BD176" s="1906"/>
      <c r="BE176" s="1906">
        <v>4.72</v>
      </c>
      <c r="BF176" s="1906">
        <v>17.87</v>
      </c>
      <c r="BG176" s="1906">
        <v>173.06</v>
      </c>
      <c r="BH176" s="1906">
        <v>143.09</v>
      </c>
      <c r="BI176" s="1906">
        <v>338.74</v>
      </c>
      <c r="BJ176" s="1918"/>
      <c r="BK176" s="500"/>
      <c r="BL176" s="500"/>
      <c r="BM176" s="500"/>
      <c r="BN176" s="500"/>
      <c r="BO176" s="500"/>
      <c r="BP176" s="500"/>
      <c r="BQ176" s="500"/>
      <c r="BR176" s="500"/>
      <c r="BS176" s="500"/>
      <c r="BT176" s="500"/>
      <c r="BU176" s="500"/>
      <c r="BV176" s="500"/>
      <c r="BW176" s="500"/>
      <c r="BX176" s="500"/>
      <c r="BY176" s="500"/>
      <c r="BZ176" s="500"/>
      <c r="CA176" s="500"/>
      <c r="CB176" s="500"/>
      <c r="CC176" s="500"/>
      <c r="CD176" s="500"/>
      <c r="CE176" s="500"/>
      <c r="CF176" s="500"/>
      <c r="CG176" s="500"/>
      <c r="CH176" s="500"/>
      <c r="CI176" s="500"/>
      <c r="CJ176" s="500"/>
      <c r="CK176" s="500"/>
      <c r="CL176" s="500"/>
      <c r="CM176" s="500"/>
      <c r="CN176" s="500"/>
      <c r="CO176" s="500"/>
      <c r="CP176" s="500"/>
      <c r="CQ176" s="500"/>
      <c r="CR176" s="500"/>
      <c r="CS176" s="500"/>
      <c r="CT176" s="500"/>
      <c r="CU176" s="500"/>
      <c r="CV176" s="500"/>
      <c r="CW176" s="500"/>
      <c r="CX176" s="500"/>
      <c r="CY176" s="500"/>
      <c r="CZ176" s="500"/>
    </row>
    <row r="177" spans="1:104" s="1839" customFormat="1" ht="15.6" customHeight="1">
      <c r="A177" s="1831">
        <v>22</v>
      </c>
      <c r="B177" s="1821" t="s">
        <v>685</v>
      </c>
      <c r="C177" s="1906">
        <v>0</v>
      </c>
      <c r="D177" s="1906">
        <v>0</v>
      </c>
      <c r="E177" s="1906">
        <v>0</v>
      </c>
      <c r="F177" s="1906">
        <v>0</v>
      </c>
      <c r="G177" s="1906">
        <v>0</v>
      </c>
      <c r="H177" s="1906"/>
      <c r="I177" s="1906">
        <v>91.67</v>
      </c>
      <c r="J177" s="1906">
        <v>0.9</v>
      </c>
      <c r="K177" s="1906">
        <v>160.49</v>
      </c>
      <c r="L177" s="1906">
        <v>98.16</v>
      </c>
      <c r="M177" s="1906">
        <v>351.21</v>
      </c>
      <c r="N177" s="1906"/>
      <c r="O177" s="1906">
        <v>42</v>
      </c>
      <c r="P177" s="1906">
        <v>0.42</v>
      </c>
      <c r="Q177" s="1906">
        <v>89.35</v>
      </c>
      <c r="R177" s="1906">
        <v>53.89</v>
      </c>
      <c r="S177" s="1906">
        <v>185.66</v>
      </c>
      <c r="T177" s="1906"/>
      <c r="U177" s="1906">
        <v>0</v>
      </c>
      <c r="V177" s="1906">
        <v>0</v>
      </c>
      <c r="W177" s="1906">
        <v>0</v>
      </c>
      <c r="X177" s="1906">
        <v>567.21</v>
      </c>
      <c r="Y177" s="1906">
        <v>567.21</v>
      </c>
      <c r="Z177" s="1906"/>
      <c r="AA177" s="1906">
        <v>0</v>
      </c>
      <c r="AB177" s="1906">
        <v>0</v>
      </c>
      <c r="AC177" s="1906">
        <v>0</v>
      </c>
      <c r="AD177" s="1906">
        <v>131.1</v>
      </c>
      <c r="AE177" s="1906">
        <v>131.1</v>
      </c>
      <c r="AF177" s="1906"/>
      <c r="AG177" s="1906">
        <v>0</v>
      </c>
      <c r="AH177" s="1906">
        <v>0</v>
      </c>
      <c r="AI177" s="1906">
        <v>0</v>
      </c>
      <c r="AJ177" s="1906">
        <v>0</v>
      </c>
      <c r="AK177" s="1906">
        <v>0</v>
      </c>
      <c r="AL177" s="1906">
        <v>0</v>
      </c>
      <c r="AM177" s="1906">
        <v>0</v>
      </c>
      <c r="AN177" s="1906">
        <v>0</v>
      </c>
      <c r="AO177" s="1906">
        <v>0</v>
      </c>
      <c r="AP177" s="1906">
        <v>0</v>
      </c>
      <c r="AQ177" s="1906">
        <v>0</v>
      </c>
      <c r="AR177" s="1906"/>
      <c r="AS177" s="1906">
        <v>34.35</v>
      </c>
      <c r="AT177" s="1906">
        <v>0.32</v>
      </c>
      <c r="AU177" s="1906">
        <v>42.23</v>
      </c>
      <c r="AV177" s="1906">
        <v>26.35</v>
      </c>
      <c r="AW177" s="1906">
        <v>103.25</v>
      </c>
      <c r="AX177" s="1906"/>
      <c r="AY177" s="1906">
        <v>25.15</v>
      </c>
      <c r="AZ177" s="1906">
        <v>0.25</v>
      </c>
      <c r="BA177" s="1906">
        <v>47.19</v>
      </c>
      <c r="BB177" s="1906">
        <v>28.73</v>
      </c>
      <c r="BC177" s="1906">
        <v>101.31</v>
      </c>
      <c r="BD177" s="1906"/>
      <c r="BE177" s="1906">
        <v>193.16</v>
      </c>
      <c r="BF177" s="1906">
        <v>1.88</v>
      </c>
      <c r="BG177" s="1906">
        <v>339.26</v>
      </c>
      <c r="BH177" s="1906">
        <v>905.44</v>
      </c>
      <c r="BI177" s="1906">
        <v>1439.74</v>
      </c>
      <c r="BJ177" s="1918"/>
      <c r="BK177" s="500"/>
      <c r="BL177" s="500"/>
      <c r="BM177" s="500"/>
      <c r="BN177" s="500"/>
      <c r="BO177" s="500"/>
      <c r="BP177" s="500"/>
      <c r="BQ177" s="500"/>
      <c r="BR177" s="500"/>
      <c r="BS177" s="500"/>
      <c r="BT177" s="500"/>
      <c r="BU177" s="500"/>
      <c r="BV177" s="500"/>
      <c r="BW177" s="500"/>
      <c r="BX177" s="500"/>
      <c r="BY177" s="500"/>
      <c r="BZ177" s="500"/>
      <c r="CA177" s="500"/>
      <c r="CB177" s="500"/>
      <c r="CC177" s="500"/>
      <c r="CD177" s="500"/>
      <c r="CE177" s="500"/>
      <c r="CF177" s="500"/>
      <c r="CG177" s="500"/>
      <c r="CH177" s="500"/>
      <c r="CI177" s="500"/>
      <c r="CJ177" s="500"/>
      <c r="CK177" s="500"/>
      <c r="CL177" s="500"/>
      <c r="CM177" s="500"/>
      <c r="CN177" s="500"/>
      <c r="CO177" s="500"/>
      <c r="CP177" s="500"/>
      <c r="CQ177" s="500"/>
      <c r="CR177" s="500"/>
      <c r="CS177" s="500"/>
      <c r="CT177" s="500"/>
      <c r="CU177" s="500"/>
      <c r="CV177" s="500"/>
      <c r="CW177" s="500"/>
      <c r="CX177" s="500"/>
      <c r="CY177" s="500"/>
      <c r="CZ177" s="500"/>
    </row>
    <row r="178" spans="1:104" s="1839" customFormat="1" ht="15.6" customHeight="1">
      <c r="A178" s="1831">
        <v>23</v>
      </c>
      <c r="B178" s="1821" t="s">
        <v>686</v>
      </c>
      <c r="C178" s="1906">
        <v>548.14</v>
      </c>
      <c r="D178" s="1906">
        <v>30.73</v>
      </c>
      <c r="E178" s="1906">
        <v>742.07</v>
      </c>
      <c r="F178" s="1906">
        <v>235.35</v>
      </c>
      <c r="G178" s="1906">
        <v>1556.29</v>
      </c>
      <c r="H178" s="1906"/>
      <c r="I178" s="1906">
        <v>41.03</v>
      </c>
      <c r="J178" s="1906">
        <v>2.2999999999999998</v>
      </c>
      <c r="K178" s="1906">
        <v>55.54</v>
      </c>
      <c r="L178" s="1906">
        <v>17.62</v>
      </c>
      <c r="M178" s="1906">
        <v>116.49</v>
      </c>
      <c r="N178" s="1906"/>
      <c r="O178" s="1906">
        <v>38.729999999999997</v>
      </c>
      <c r="P178" s="1906">
        <v>2.17</v>
      </c>
      <c r="Q178" s="1906">
        <v>52.43</v>
      </c>
      <c r="R178" s="1906">
        <v>16.63</v>
      </c>
      <c r="S178" s="1906">
        <v>109.97</v>
      </c>
      <c r="T178" s="1906"/>
      <c r="U178" s="1906">
        <v>0</v>
      </c>
      <c r="V178" s="1906">
        <v>0</v>
      </c>
      <c r="W178" s="1906">
        <v>0</v>
      </c>
      <c r="X178" s="1906">
        <v>170.52</v>
      </c>
      <c r="Y178" s="1906">
        <v>170.52</v>
      </c>
      <c r="Z178" s="1906"/>
      <c r="AA178" s="1906">
        <v>0</v>
      </c>
      <c r="AB178" s="1906">
        <v>0</v>
      </c>
      <c r="AC178" s="1906">
        <v>0</v>
      </c>
      <c r="AD178" s="1906">
        <v>0</v>
      </c>
      <c r="AE178" s="1906">
        <v>0</v>
      </c>
      <c r="AF178" s="1906"/>
      <c r="AG178" s="1906">
        <v>0</v>
      </c>
      <c r="AH178" s="1906">
        <v>0</v>
      </c>
      <c r="AI178" s="1906">
        <v>0</v>
      </c>
      <c r="AJ178" s="1906">
        <v>0</v>
      </c>
      <c r="AK178" s="1906">
        <v>0</v>
      </c>
      <c r="AL178" s="1906">
        <v>0</v>
      </c>
      <c r="AM178" s="1906">
        <v>0</v>
      </c>
      <c r="AN178" s="1906">
        <v>0</v>
      </c>
      <c r="AO178" s="1906">
        <v>0</v>
      </c>
      <c r="AP178" s="1906">
        <v>0</v>
      </c>
      <c r="AQ178" s="1906">
        <v>0</v>
      </c>
      <c r="AR178" s="1906"/>
      <c r="AS178" s="1906">
        <v>10.83</v>
      </c>
      <c r="AT178" s="1906">
        <v>0.61</v>
      </c>
      <c r="AU178" s="1906">
        <v>14.66</v>
      </c>
      <c r="AV178" s="1906">
        <v>4.6500000000000004</v>
      </c>
      <c r="AW178" s="1906">
        <v>30.75</v>
      </c>
      <c r="AX178" s="1906"/>
      <c r="AY178" s="1906">
        <v>58.42</v>
      </c>
      <c r="AZ178" s="1906">
        <v>3.28</v>
      </c>
      <c r="BA178" s="1906">
        <v>79.09</v>
      </c>
      <c r="BB178" s="1906">
        <v>25.09</v>
      </c>
      <c r="BC178" s="1906">
        <v>165.88</v>
      </c>
      <c r="BD178" s="1906"/>
      <c r="BE178" s="1906">
        <v>697.16</v>
      </c>
      <c r="BF178" s="1906">
        <v>39.08</v>
      </c>
      <c r="BG178" s="1906">
        <v>943.8</v>
      </c>
      <c r="BH178" s="1906">
        <v>469.85</v>
      </c>
      <c r="BI178" s="1906">
        <v>2149.9</v>
      </c>
      <c r="BJ178" s="1918"/>
      <c r="BK178" s="500"/>
      <c r="BL178" s="500"/>
      <c r="BM178" s="500"/>
      <c r="BN178" s="500"/>
      <c r="BO178" s="500"/>
      <c r="BP178" s="500"/>
      <c r="BQ178" s="500"/>
      <c r="BR178" s="500"/>
      <c r="BS178" s="500"/>
      <c r="BT178" s="500"/>
      <c r="BU178" s="500"/>
      <c r="BV178" s="500"/>
      <c r="BW178" s="500"/>
      <c r="BX178" s="500"/>
      <c r="BY178" s="500"/>
      <c r="BZ178" s="500"/>
      <c r="CA178" s="500"/>
      <c r="CB178" s="500"/>
      <c r="CC178" s="500"/>
      <c r="CD178" s="500"/>
      <c r="CE178" s="500"/>
      <c r="CF178" s="500"/>
      <c r="CG178" s="500"/>
      <c r="CH178" s="500"/>
      <c r="CI178" s="500"/>
      <c r="CJ178" s="500"/>
      <c r="CK178" s="500"/>
      <c r="CL178" s="500"/>
      <c r="CM178" s="500"/>
      <c r="CN178" s="500"/>
      <c r="CO178" s="500"/>
      <c r="CP178" s="500"/>
      <c r="CQ178" s="500"/>
      <c r="CR178" s="500"/>
      <c r="CS178" s="500"/>
      <c r="CT178" s="500"/>
      <c r="CU178" s="500"/>
      <c r="CV178" s="500"/>
      <c r="CW178" s="500"/>
      <c r="CX178" s="500"/>
      <c r="CY178" s="500"/>
      <c r="CZ178" s="500"/>
    </row>
    <row r="179" spans="1:104" s="1839" customFormat="1" ht="15.6" customHeight="1">
      <c r="A179" s="1831">
        <v>24</v>
      </c>
      <c r="B179" s="1821" t="s">
        <v>687</v>
      </c>
      <c r="C179" s="1906">
        <v>406.49</v>
      </c>
      <c r="D179" s="1906">
        <v>3.75</v>
      </c>
      <c r="E179" s="1906">
        <v>611.04999999999995</v>
      </c>
      <c r="F179" s="1906">
        <v>727.51</v>
      </c>
      <c r="G179" s="1906">
        <v>1748.8</v>
      </c>
      <c r="H179" s="1906"/>
      <c r="I179" s="1906">
        <v>0</v>
      </c>
      <c r="J179" s="1906">
        <v>0</v>
      </c>
      <c r="K179" s="1906">
        <v>0</v>
      </c>
      <c r="L179" s="1906">
        <v>0</v>
      </c>
      <c r="M179" s="1906">
        <v>0</v>
      </c>
      <c r="N179" s="1906"/>
      <c r="O179" s="1906">
        <v>0</v>
      </c>
      <c r="P179" s="1906">
        <v>0</v>
      </c>
      <c r="Q179" s="1906">
        <v>0</v>
      </c>
      <c r="R179" s="1906">
        <v>0</v>
      </c>
      <c r="S179" s="1906">
        <v>0</v>
      </c>
      <c r="T179" s="1906"/>
      <c r="U179" s="1906">
        <v>0</v>
      </c>
      <c r="V179" s="1906">
        <v>0</v>
      </c>
      <c r="W179" s="1906">
        <v>0</v>
      </c>
      <c r="X179" s="1906">
        <v>114.15</v>
      </c>
      <c r="Y179" s="1906">
        <v>114.15</v>
      </c>
      <c r="Z179" s="1906"/>
      <c r="AA179" s="1906">
        <v>0</v>
      </c>
      <c r="AB179" s="1906">
        <v>0</v>
      </c>
      <c r="AC179" s="1906">
        <v>0</v>
      </c>
      <c r="AD179" s="1906">
        <v>0</v>
      </c>
      <c r="AE179" s="1906">
        <v>0</v>
      </c>
      <c r="AF179" s="1906"/>
      <c r="AG179" s="1906">
        <v>0</v>
      </c>
      <c r="AH179" s="1906">
        <v>0</v>
      </c>
      <c r="AI179" s="1906">
        <v>0</v>
      </c>
      <c r="AJ179" s="1906">
        <v>0</v>
      </c>
      <c r="AK179" s="1906">
        <v>0</v>
      </c>
      <c r="AL179" s="1906">
        <v>0</v>
      </c>
      <c r="AM179" s="1906">
        <v>0</v>
      </c>
      <c r="AN179" s="1906">
        <v>0</v>
      </c>
      <c r="AO179" s="1906">
        <v>0</v>
      </c>
      <c r="AP179" s="1906">
        <v>0</v>
      </c>
      <c r="AQ179" s="1906">
        <v>0</v>
      </c>
      <c r="AR179" s="1906"/>
      <c r="AS179" s="1906">
        <v>0</v>
      </c>
      <c r="AT179" s="1906">
        <v>0</v>
      </c>
      <c r="AU179" s="1906">
        <v>0</v>
      </c>
      <c r="AV179" s="1906">
        <v>0</v>
      </c>
      <c r="AW179" s="1906">
        <v>0</v>
      </c>
      <c r="AX179" s="1906"/>
      <c r="AY179" s="1906">
        <v>49.69</v>
      </c>
      <c r="AZ179" s="1906">
        <v>0.46</v>
      </c>
      <c r="BA179" s="1906">
        <v>74.7</v>
      </c>
      <c r="BB179" s="1906">
        <v>88.93</v>
      </c>
      <c r="BC179" s="1906">
        <v>213.77</v>
      </c>
      <c r="BD179" s="1906"/>
      <c r="BE179" s="1906">
        <v>456.18</v>
      </c>
      <c r="BF179" s="1906">
        <v>4.21</v>
      </c>
      <c r="BG179" s="1906">
        <v>685.75</v>
      </c>
      <c r="BH179" s="1906">
        <v>930.59</v>
      </c>
      <c r="BI179" s="1906">
        <v>2076.73</v>
      </c>
      <c r="BJ179" s="1918"/>
      <c r="BK179" s="500"/>
      <c r="BL179" s="500"/>
      <c r="BM179" s="500"/>
      <c r="BN179" s="500"/>
      <c r="BO179" s="500"/>
      <c r="BP179" s="500"/>
      <c r="BQ179" s="500"/>
      <c r="BR179" s="500"/>
      <c r="BS179" s="500"/>
      <c r="BT179" s="500"/>
      <c r="BU179" s="500"/>
      <c r="BV179" s="500"/>
      <c r="BW179" s="500"/>
      <c r="BX179" s="500"/>
      <c r="BY179" s="500"/>
      <c r="BZ179" s="500"/>
      <c r="CA179" s="500"/>
      <c r="CB179" s="500"/>
      <c r="CC179" s="500"/>
      <c r="CD179" s="500"/>
      <c r="CE179" s="500"/>
      <c r="CF179" s="500"/>
      <c r="CG179" s="500"/>
      <c r="CH179" s="500"/>
      <c r="CI179" s="500"/>
      <c r="CJ179" s="500"/>
      <c r="CK179" s="500"/>
      <c r="CL179" s="500"/>
      <c r="CM179" s="500"/>
      <c r="CN179" s="500"/>
      <c r="CO179" s="500"/>
      <c r="CP179" s="500"/>
      <c r="CQ179" s="500"/>
      <c r="CR179" s="500"/>
      <c r="CS179" s="500"/>
      <c r="CT179" s="500"/>
      <c r="CU179" s="500"/>
      <c r="CV179" s="500"/>
      <c r="CW179" s="500"/>
      <c r="CX179" s="500"/>
      <c r="CY179" s="500"/>
      <c r="CZ179" s="500"/>
    </row>
    <row r="180" spans="1:104" s="1839" customFormat="1" ht="15.6" customHeight="1">
      <c r="A180" s="1831">
        <v>25</v>
      </c>
      <c r="B180" s="1821" t="s">
        <v>688</v>
      </c>
      <c r="C180" s="1906">
        <v>0</v>
      </c>
      <c r="D180" s="1906">
        <v>0.01</v>
      </c>
      <c r="E180" s="1906">
        <v>21.34</v>
      </c>
      <c r="F180" s="1906">
        <v>18.78</v>
      </c>
      <c r="G180" s="1906">
        <v>40.130000000000003</v>
      </c>
      <c r="H180" s="1906"/>
      <c r="I180" s="1906">
        <v>4.82</v>
      </c>
      <c r="J180" s="1906">
        <v>0.1</v>
      </c>
      <c r="K180" s="1906">
        <v>194.3</v>
      </c>
      <c r="L180" s="1906">
        <v>170.98</v>
      </c>
      <c r="M180" s="1906">
        <v>370.2</v>
      </c>
      <c r="N180" s="1906"/>
      <c r="O180" s="1906">
        <v>0</v>
      </c>
      <c r="P180" s="1906">
        <v>0</v>
      </c>
      <c r="Q180" s="1906">
        <v>0</v>
      </c>
      <c r="R180" s="1906">
        <v>0</v>
      </c>
      <c r="S180" s="1906">
        <v>0</v>
      </c>
      <c r="T180" s="1906"/>
      <c r="U180" s="1906">
        <v>0</v>
      </c>
      <c r="V180" s="1906">
        <v>0</v>
      </c>
      <c r="W180" s="1906">
        <v>0</v>
      </c>
      <c r="X180" s="1906">
        <v>9.8000000000000007</v>
      </c>
      <c r="Y180" s="1906">
        <v>9.8000000000000007</v>
      </c>
      <c r="Z180" s="1906"/>
      <c r="AA180" s="1906">
        <v>0</v>
      </c>
      <c r="AB180" s="1906">
        <v>0</v>
      </c>
      <c r="AC180" s="1906">
        <v>0</v>
      </c>
      <c r="AD180" s="1906">
        <v>30.43</v>
      </c>
      <c r="AE180" s="1906">
        <v>30.43</v>
      </c>
      <c r="AF180" s="1906"/>
      <c r="AG180" s="1906">
        <v>0</v>
      </c>
      <c r="AH180" s="1906">
        <v>0</v>
      </c>
      <c r="AI180" s="1906">
        <v>0</v>
      </c>
      <c r="AJ180" s="1906">
        <v>37.24</v>
      </c>
      <c r="AK180" s="1906">
        <v>37.24</v>
      </c>
      <c r="AL180" s="1906">
        <v>0</v>
      </c>
      <c r="AM180" s="1906">
        <v>0</v>
      </c>
      <c r="AN180" s="1906">
        <v>0</v>
      </c>
      <c r="AO180" s="1906">
        <v>0</v>
      </c>
      <c r="AP180" s="1906">
        <v>0</v>
      </c>
      <c r="AQ180" s="1906">
        <v>0</v>
      </c>
      <c r="AR180" s="1906"/>
      <c r="AS180" s="1906">
        <v>2.73</v>
      </c>
      <c r="AT180" s="1906">
        <v>0.06</v>
      </c>
      <c r="AU180" s="1906">
        <v>110.2</v>
      </c>
      <c r="AV180" s="1906">
        <v>96.98</v>
      </c>
      <c r="AW180" s="1906">
        <v>209.97</v>
      </c>
      <c r="AX180" s="1906"/>
      <c r="AY180" s="1906">
        <v>0</v>
      </c>
      <c r="AZ180" s="1906">
        <v>0.01</v>
      </c>
      <c r="BA180" s="1906">
        <v>10.25</v>
      </c>
      <c r="BB180" s="1906">
        <v>9.02</v>
      </c>
      <c r="BC180" s="1906">
        <v>19.27</v>
      </c>
      <c r="BD180" s="1906"/>
      <c r="BE180" s="1906">
        <v>7.55</v>
      </c>
      <c r="BF180" s="1906">
        <v>0.17</v>
      </c>
      <c r="BG180" s="1906">
        <v>336.09</v>
      </c>
      <c r="BH180" s="1906">
        <v>373.22</v>
      </c>
      <c r="BI180" s="1906">
        <v>717.04</v>
      </c>
      <c r="BJ180" s="1918"/>
      <c r="BK180" s="500"/>
      <c r="BL180" s="500"/>
      <c r="BM180" s="500"/>
      <c r="BN180" s="500"/>
      <c r="BO180" s="500"/>
      <c r="BP180" s="500"/>
      <c r="BQ180" s="500"/>
      <c r="BR180" s="500"/>
      <c r="BS180" s="500"/>
      <c r="BT180" s="500"/>
      <c r="BU180" s="500"/>
      <c r="BV180" s="500"/>
      <c r="BW180" s="500"/>
      <c r="BX180" s="500"/>
      <c r="BY180" s="500"/>
      <c r="BZ180" s="500"/>
      <c r="CA180" s="500"/>
      <c r="CB180" s="500"/>
      <c r="CC180" s="500"/>
      <c r="CD180" s="500"/>
      <c r="CE180" s="500"/>
      <c r="CF180" s="500"/>
      <c r="CG180" s="500"/>
      <c r="CH180" s="500"/>
      <c r="CI180" s="500"/>
      <c r="CJ180" s="500"/>
      <c r="CK180" s="500"/>
      <c r="CL180" s="500"/>
      <c r="CM180" s="500"/>
      <c r="CN180" s="500"/>
      <c r="CO180" s="500"/>
      <c r="CP180" s="500"/>
      <c r="CQ180" s="500"/>
      <c r="CR180" s="500"/>
      <c r="CS180" s="500"/>
      <c r="CT180" s="500"/>
      <c r="CU180" s="500"/>
      <c r="CV180" s="500"/>
      <c r="CW180" s="500"/>
      <c r="CX180" s="500"/>
      <c r="CY180" s="500"/>
      <c r="CZ180" s="500"/>
    </row>
    <row r="181" spans="1:104" s="1839" customFormat="1" ht="15.6" customHeight="1">
      <c r="A181" s="1831">
        <v>26</v>
      </c>
      <c r="B181" s="1821" t="s">
        <v>689</v>
      </c>
      <c r="C181" s="1906">
        <v>0</v>
      </c>
      <c r="D181" s="1906">
        <v>0</v>
      </c>
      <c r="E181" s="1906">
        <v>3.09</v>
      </c>
      <c r="F181" s="1906">
        <v>9.9600000000000009</v>
      </c>
      <c r="G181" s="1906">
        <v>13.05</v>
      </c>
      <c r="H181" s="1906"/>
      <c r="I181" s="1906">
        <v>1.37</v>
      </c>
      <c r="J181" s="1906">
        <v>0.02</v>
      </c>
      <c r="K181" s="1906">
        <v>38.71</v>
      </c>
      <c r="L181" s="1906">
        <v>84.34</v>
      </c>
      <c r="M181" s="1906">
        <v>124.44</v>
      </c>
      <c r="N181" s="1906"/>
      <c r="O181" s="1906">
        <v>0</v>
      </c>
      <c r="P181" s="1906">
        <v>0</v>
      </c>
      <c r="Q181" s="1906">
        <v>0</v>
      </c>
      <c r="R181" s="1906">
        <v>0</v>
      </c>
      <c r="S181" s="1906">
        <v>0</v>
      </c>
      <c r="T181" s="1906"/>
      <c r="U181" s="1906">
        <v>0</v>
      </c>
      <c r="V181" s="1906">
        <v>0</v>
      </c>
      <c r="W181" s="1906">
        <v>0</v>
      </c>
      <c r="X181" s="1906">
        <v>7.47</v>
      </c>
      <c r="Y181" s="1906">
        <v>7.47</v>
      </c>
      <c r="Z181" s="1906"/>
      <c r="AA181" s="1906">
        <v>0</v>
      </c>
      <c r="AB181" s="1906">
        <v>0</v>
      </c>
      <c r="AC181" s="1906">
        <v>0</v>
      </c>
      <c r="AD181" s="1906">
        <v>23.67</v>
      </c>
      <c r="AE181" s="1906">
        <v>23.67</v>
      </c>
      <c r="AF181" s="1906"/>
      <c r="AG181" s="1906">
        <v>0</v>
      </c>
      <c r="AH181" s="1906">
        <v>0</v>
      </c>
      <c r="AI181" s="1906">
        <v>0</v>
      </c>
      <c r="AJ181" s="1906">
        <v>79.77</v>
      </c>
      <c r="AK181" s="1906">
        <v>79.77</v>
      </c>
      <c r="AL181" s="1906">
        <v>0</v>
      </c>
      <c r="AM181" s="1906">
        <v>0</v>
      </c>
      <c r="AN181" s="1906">
        <v>0</v>
      </c>
      <c r="AO181" s="1906">
        <v>0</v>
      </c>
      <c r="AP181" s="1906">
        <v>0</v>
      </c>
      <c r="AQ181" s="1906">
        <v>0</v>
      </c>
      <c r="AR181" s="1906"/>
      <c r="AS181" s="1906">
        <v>1.85</v>
      </c>
      <c r="AT181" s="1906">
        <v>0.03</v>
      </c>
      <c r="AU181" s="1906">
        <v>52.09</v>
      </c>
      <c r="AV181" s="1906">
        <v>113.5</v>
      </c>
      <c r="AW181" s="1906">
        <v>167.47</v>
      </c>
      <c r="AX181" s="1906"/>
      <c r="AY181" s="1906">
        <v>0</v>
      </c>
      <c r="AZ181" s="1906">
        <v>0</v>
      </c>
      <c r="BA181" s="1906">
        <v>8.09</v>
      </c>
      <c r="BB181" s="1906">
        <v>17.63</v>
      </c>
      <c r="BC181" s="1906">
        <v>25.72</v>
      </c>
      <c r="BD181" s="1906"/>
      <c r="BE181" s="1906">
        <v>3.22</v>
      </c>
      <c r="BF181" s="1906">
        <v>0.05</v>
      </c>
      <c r="BG181" s="1906">
        <v>101.97</v>
      </c>
      <c r="BH181" s="1906">
        <v>336.33</v>
      </c>
      <c r="BI181" s="1906">
        <v>441.58</v>
      </c>
      <c r="BJ181" s="1918"/>
      <c r="BK181" s="500"/>
      <c r="BL181" s="500"/>
      <c r="BM181" s="500"/>
      <c r="BN181" s="500"/>
      <c r="BO181" s="500"/>
      <c r="BP181" s="500"/>
      <c r="BQ181" s="500"/>
      <c r="BR181" s="500"/>
      <c r="BS181" s="500"/>
      <c r="BT181" s="500"/>
      <c r="BU181" s="500"/>
      <c r="BV181" s="500"/>
      <c r="BW181" s="500"/>
      <c r="BX181" s="500"/>
      <c r="BY181" s="500"/>
      <c r="BZ181" s="500"/>
      <c r="CA181" s="500"/>
      <c r="CB181" s="500"/>
      <c r="CC181" s="500"/>
      <c r="CD181" s="500"/>
      <c r="CE181" s="500"/>
      <c r="CF181" s="500"/>
      <c r="CG181" s="500"/>
      <c r="CH181" s="500"/>
      <c r="CI181" s="500"/>
      <c r="CJ181" s="500"/>
      <c r="CK181" s="500"/>
      <c r="CL181" s="500"/>
      <c r="CM181" s="500"/>
      <c r="CN181" s="500"/>
      <c r="CO181" s="500"/>
      <c r="CP181" s="500"/>
      <c r="CQ181" s="500"/>
      <c r="CR181" s="500"/>
      <c r="CS181" s="500"/>
      <c r="CT181" s="500"/>
      <c r="CU181" s="500"/>
      <c r="CV181" s="500"/>
      <c r="CW181" s="500"/>
      <c r="CX181" s="500"/>
      <c r="CY181" s="500"/>
      <c r="CZ181" s="500"/>
    </row>
    <row r="182" spans="1:104" s="1839" customFormat="1" ht="15.6" customHeight="1">
      <c r="A182" s="1831">
        <v>27</v>
      </c>
      <c r="B182" s="1821" t="s">
        <v>690</v>
      </c>
      <c r="C182" s="1906">
        <v>0</v>
      </c>
      <c r="D182" s="1906">
        <v>0</v>
      </c>
      <c r="E182" s="1906">
        <v>5.75</v>
      </c>
      <c r="F182" s="1906">
        <v>6.29</v>
      </c>
      <c r="G182" s="1906">
        <v>12.05</v>
      </c>
      <c r="H182" s="1906"/>
      <c r="I182" s="1906">
        <v>0</v>
      </c>
      <c r="J182" s="1906">
        <v>0.02</v>
      </c>
      <c r="K182" s="1906">
        <v>47.33</v>
      </c>
      <c r="L182" s="1906">
        <v>53.3</v>
      </c>
      <c r="M182" s="1906">
        <v>100.65</v>
      </c>
      <c r="N182" s="1906"/>
      <c r="O182" s="1906">
        <v>0</v>
      </c>
      <c r="P182" s="1906">
        <v>0</v>
      </c>
      <c r="Q182" s="1906">
        <v>0</v>
      </c>
      <c r="R182" s="1906">
        <v>0</v>
      </c>
      <c r="S182" s="1906">
        <v>0</v>
      </c>
      <c r="T182" s="1906"/>
      <c r="U182" s="1906">
        <v>0</v>
      </c>
      <c r="V182" s="1906">
        <v>0</v>
      </c>
      <c r="W182" s="1906">
        <v>0</v>
      </c>
      <c r="X182" s="1906">
        <v>4.72</v>
      </c>
      <c r="Y182" s="1906">
        <v>4.72</v>
      </c>
      <c r="Z182" s="1906"/>
      <c r="AA182" s="1906">
        <v>0</v>
      </c>
      <c r="AB182" s="1906">
        <v>0</v>
      </c>
      <c r="AC182" s="1906">
        <v>0</v>
      </c>
      <c r="AD182" s="1906">
        <v>14.96</v>
      </c>
      <c r="AE182" s="1906">
        <v>14.96</v>
      </c>
      <c r="AF182" s="1906"/>
      <c r="AG182" s="1906">
        <v>0</v>
      </c>
      <c r="AH182" s="1906">
        <v>0</v>
      </c>
      <c r="AI182" s="1906">
        <v>0</v>
      </c>
      <c r="AJ182" s="1906">
        <v>50.41</v>
      </c>
      <c r="AK182" s="1906">
        <v>50.41</v>
      </c>
      <c r="AL182" s="1906">
        <v>0</v>
      </c>
      <c r="AM182" s="1906">
        <v>0</v>
      </c>
      <c r="AN182" s="1906">
        <v>0</v>
      </c>
      <c r="AO182" s="1906">
        <v>0</v>
      </c>
      <c r="AP182" s="1906">
        <v>0</v>
      </c>
      <c r="AQ182" s="1906">
        <v>0</v>
      </c>
      <c r="AR182" s="1906"/>
      <c r="AS182" s="1906">
        <v>0</v>
      </c>
      <c r="AT182" s="1906">
        <v>0.02</v>
      </c>
      <c r="AU182" s="1906">
        <v>63.7</v>
      </c>
      <c r="AV182" s="1906">
        <v>71.73</v>
      </c>
      <c r="AW182" s="1906">
        <v>135.44999999999999</v>
      </c>
      <c r="AX182" s="1906"/>
      <c r="AY182" s="1906">
        <v>0</v>
      </c>
      <c r="AZ182" s="1906">
        <v>0</v>
      </c>
      <c r="BA182" s="1906">
        <v>9.89</v>
      </c>
      <c r="BB182" s="1906">
        <v>11.14</v>
      </c>
      <c r="BC182" s="1906">
        <v>21.03</v>
      </c>
      <c r="BD182" s="1906"/>
      <c r="BE182" s="1906">
        <v>0</v>
      </c>
      <c r="BF182" s="1906">
        <v>0.05</v>
      </c>
      <c r="BG182" s="1906">
        <v>126.68</v>
      </c>
      <c r="BH182" s="1906">
        <v>212.54</v>
      </c>
      <c r="BI182" s="1906">
        <v>339.27</v>
      </c>
      <c r="BJ182" s="1918"/>
      <c r="BK182" s="500"/>
      <c r="BL182" s="500"/>
      <c r="BM182" s="500"/>
      <c r="BN182" s="500"/>
      <c r="BO182" s="500"/>
      <c r="BP182" s="500"/>
      <c r="BQ182" s="500"/>
      <c r="BR182" s="500"/>
      <c r="BS182" s="500"/>
      <c r="BT182" s="500"/>
      <c r="BU182" s="500"/>
      <c r="BV182" s="500"/>
      <c r="BW182" s="500"/>
      <c r="BX182" s="500"/>
      <c r="BY182" s="500"/>
      <c r="BZ182" s="500"/>
      <c r="CA182" s="500"/>
      <c r="CB182" s="500"/>
      <c r="CC182" s="500"/>
      <c r="CD182" s="500"/>
      <c r="CE182" s="500"/>
      <c r="CF182" s="500"/>
      <c r="CG182" s="500"/>
      <c r="CH182" s="500"/>
      <c r="CI182" s="500"/>
      <c r="CJ182" s="500"/>
      <c r="CK182" s="500"/>
      <c r="CL182" s="500"/>
      <c r="CM182" s="500"/>
      <c r="CN182" s="500"/>
      <c r="CO182" s="500"/>
      <c r="CP182" s="500"/>
      <c r="CQ182" s="500"/>
      <c r="CR182" s="500"/>
      <c r="CS182" s="500"/>
      <c r="CT182" s="500"/>
      <c r="CU182" s="500"/>
      <c r="CV182" s="500"/>
      <c r="CW182" s="500"/>
      <c r="CX182" s="500"/>
      <c r="CY182" s="500"/>
      <c r="CZ182" s="500"/>
    </row>
    <row r="183" spans="1:104" s="1839" customFormat="1" ht="15.6" customHeight="1">
      <c r="A183" s="1831">
        <v>28</v>
      </c>
      <c r="B183" s="1821" t="s">
        <v>691</v>
      </c>
      <c r="C183" s="1906">
        <v>0</v>
      </c>
      <c r="D183" s="1906">
        <v>0.02</v>
      </c>
      <c r="E183" s="1906">
        <v>12.84</v>
      </c>
      <c r="F183" s="1906">
        <v>12.64</v>
      </c>
      <c r="G183" s="1906">
        <v>25.5</v>
      </c>
      <c r="H183" s="1906"/>
      <c r="I183" s="1906">
        <v>0</v>
      </c>
      <c r="J183" s="1906">
        <v>0.22</v>
      </c>
      <c r="K183" s="1906">
        <v>116.92</v>
      </c>
      <c r="L183" s="1906">
        <v>115.05</v>
      </c>
      <c r="M183" s="1906">
        <v>232.2</v>
      </c>
      <c r="N183" s="1906"/>
      <c r="O183" s="1906">
        <v>0</v>
      </c>
      <c r="P183" s="1906">
        <v>0</v>
      </c>
      <c r="Q183" s="1906">
        <v>0</v>
      </c>
      <c r="R183" s="1906">
        <v>0</v>
      </c>
      <c r="S183" s="1906">
        <v>0</v>
      </c>
      <c r="T183" s="1906"/>
      <c r="U183" s="1906">
        <v>0</v>
      </c>
      <c r="V183" s="1906">
        <v>0</v>
      </c>
      <c r="W183" s="1906">
        <v>0</v>
      </c>
      <c r="X183" s="1906">
        <v>6.59</v>
      </c>
      <c r="Y183" s="1906">
        <v>6.59</v>
      </c>
      <c r="Z183" s="1906"/>
      <c r="AA183" s="1906">
        <v>0</v>
      </c>
      <c r="AB183" s="1906">
        <v>0</v>
      </c>
      <c r="AC183" s="1906">
        <v>0</v>
      </c>
      <c r="AD183" s="1906">
        <v>20.48</v>
      </c>
      <c r="AE183" s="1906">
        <v>20.48</v>
      </c>
      <c r="AF183" s="1906"/>
      <c r="AG183" s="1906">
        <v>0</v>
      </c>
      <c r="AH183" s="1906">
        <v>0</v>
      </c>
      <c r="AI183" s="1906">
        <v>0</v>
      </c>
      <c r="AJ183" s="1906">
        <v>25.06</v>
      </c>
      <c r="AK183" s="1906">
        <v>25.06</v>
      </c>
      <c r="AL183" s="1906">
        <v>0</v>
      </c>
      <c r="AM183" s="1906">
        <v>0</v>
      </c>
      <c r="AN183" s="1906">
        <v>0</v>
      </c>
      <c r="AO183" s="1906">
        <v>0</v>
      </c>
      <c r="AP183" s="1906">
        <v>0</v>
      </c>
      <c r="AQ183" s="1906">
        <v>0</v>
      </c>
      <c r="AR183" s="1906"/>
      <c r="AS183" s="1906">
        <v>0</v>
      </c>
      <c r="AT183" s="1906">
        <v>0.13</v>
      </c>
      <c r="AU183" s="1906">
        <v>66.31</v>
      </c>
      <c r="AV183" s="1906">
        <v>65.25</v>
      </c>
      <c r="AW183" s="1906">
        <v>131.69</v>
      </c>
      <c r="AX183" s="1906"/>
      <c r="AY183" s="1906">
        <v>0</v>
      </c>
      <c r="AZ183" s="1906">
        <v>0.01</v>
      </c>
      <c r="BA183" s="1906">
        <v>6.17</v>
      </c>
      <c r="BB183" s="1906">
        <v>6.07</v>
      </c>
      <c r="BC183" s="1906">
        <v>12.24</v>
      </c>
      <c r="BD183" s="1906"/>
      <c r="BE183" s="1906">
        <v>0</v>
      </c>
      <c r="BF183" s="1906">
        <v>0.38</v>
      </c>
      <c r="BG183" s="1906">
        <v>202.24</v>
      </c>
      <c r="BH183" s="1906">
        <v>251.13</v>
      </c>
      <c r="BI183" s="1906">
        <v>453.76</v>
      </c>
      <c r="BJ183" s="1918"/>
      <c r="BK183" s="500"/>
      <c r="BL183" s="500"/>
      <c r="BM183" s="500"/>
      <c r="BN183" s="500"/>
      <c r="BO183" s="500"/>
      <c r="BP183" s="500"/>
      <c r="BQ183" s="500"/>
      <c r="BR183" s="500"/>
      <c r="BS183" s="500"/>
      <c r="BT183" s="500"/>
      <c r="BU183" s="500"/>
      <c r="BV183" s="500"/>
      <c r="BW183" s="500"/>
      <c r="BX183" s="500"/>
      <c r="BY183" s="500"/>
      <c r="BZ183" s="500"/>
      <c r="CA183" s="500"/>
      <c r="CB183" s="500"/>
      <c r="CC183" s="500"/>
      <c r="CD183" s="500"/>
      <c r="CE183" s="500"/>
      <c r="CF183" s="500"/>
      <c r="CG183" s="500"/>
      <c r="CH183" s="500"/>
      <c r="CI183" s="500"/>
      <c r="CJ183" s="500"/>
      <c r="CK183" s="500"/>
      <c r="CL183" s="500"/>
      <c r="CM183" s="500"/>
      <c r="CN183" s="500"/>
      <c r="CO183" s="500"/>
      <c r="CP183" s="500"/>
      <c r="CQ183" s="500"/>
      <c r="CR183" s="500"/>
      <c r="CS183" s="500"/>
      <c r="CT183" s="500"/>
      <c r="CU183" s="500"/>
      <c r="CV183" s="500"/>
      <c r="CW183" s="500"/>
      <c r="CX183" s="500"/>
      <c r="CY183" s="500"/>
      <c r="CZ183" s="500"/>
    </row>
    <row r="184" spans="1:104" s="1839" customFormat="1" ht="15.6" customHeight="1">
      <c r="A184" s="1831">
        <v>29</v>
      </c>
      <c r="B184" s="1821" t="s">
        <v>692</v>
      </c>
      <c r="C184" s="1906">
        <v>1.8</v>
      </c>
      <c r="D184" s="1906">
        <v>3.93</v>
      </c>
      <c r="E184" s="1906">
        <v>21.95</v>
      </c>
      <c r="F184" s="1906">
        <v>9.08</v>
      </c>
      <c r="G184" s="1906">
        <v>36.75</v>
      </c>
      <c r="H184" s="1906"/>
      <c r="I184" s="1906">
        <v>14.59</v>
      </c>
      <c r="J184" s="1906">
        <v>31.9</v>
      </c>
      <c r="K184" s="1906">
        <v>178.09</v>
      </c>
      <c r="L184" s="1906">
        <v>73.69</v>
      </c>
      <c r="M184" s="1906">
        <v>298.26</v>
      </c>
      <c r="N184" s="1906"/>
      <c r="O184" s="1906">
        <v>0</v>
      </c>
      <c r="P184" s="1906">
        <v>0</v>
      </c>
      <c r="Q184" s="1906">
        <v>0</v>
      </c>
      <c r="R184" s="1906">
        <v>0</v>
      </c>
      <c r="S184" s="1906">
        <v>0</v>
      </c>
      <c r="T184" s="1906"/>
      <c r="U184" s="1906">
        <v>0</v>
      </c>
      <c r="V184" s="1906">
        <v>0</v>
      </c>
      <c r="W184" s="1906">
        <v>0</v>
      </c>
      <c r="X184" s="1906">
        <v>9.1300000000000008</v>
      </c>
      <c r="Y184" s="1906">
        <v>9.1300000000000008</v>
      </c>
      <c r="Z184" s="1906"/>
      <c r="AA184" s="1906">
        <v>0</v>
      </c>
      <c r="AB184" s="1906">
        <v>0</v>
      </c>
      <c r="AC184" s="1906">
        <v>0</v>
      </c>
      <c r="AD184" s="1906">
        <v>28.04</v>
      </c>
      <c r="AE184" s="1906">
        <v>28.04</v>
      </c>
      <c r="AF184" s="1906"/>
      <c r="AG184" s="1906">
        <v>0</v>
      </c>
      <c r="AH184" s="1906">
        <v>0</v>
      </c>
      <c r="AI184" s="1906">
        <v>0</v>
      </c>
      <c r="AJ184" s="1906">
        <v>56.08</v>
      </c>
      <c r="AK184" s="1906">
        <v>56.08</v>
      </c>
      <c r="AL184" s="1906">
        <v>0</v>
      </c>
      <c r="AM184" s="1906">
        <v>0</v>
      </c>
      <c r="AN184" s="1906">
        <v>0</v>
      </c>
      <c r="AO184" s="1906">
        <v>0</v>
      </c>
      <c r="AP184" s="1906">
        <v>0</v>
      </c>
      <c r="AQ184" s="1906">
        <v>0</v>
      </c>
      <c r="AR184" s="1906"/>
      <c r="AS184" s="1906">
        <v>18.55</v>
      </c>
      <c r="AT184" s="1906">
        <v>40.56</v>
      </c>
      <c r="AU184" s="1906">
        <v>226.44</v>
      </c>
      <c r="AV184" s="1906">
        <v>93.69</v>
      </c>
      <c r="AW184" s="1906">
        <v>379.24</v>
      </c>
      <c r="AX184" s="1906"/>
      <c r="AY184" s="1906">
        <v>2.4900000000000002</v>
      </c>
      <c r="AZ184" s="1906">
        <v>5.44</v>
      </c>
      <c r="BA184" s="1906">
        <v>30.35</v>
      </c>
      <c r="BB184" s="1906">
        <v>12.56</v>
      </c>
      <c r="BC184" s="1906">
        <v>50.84</v>
      </c>
      <c r="BD184" s="1906"/>
      <c r="BE184" s="1906">
        <v>37.42</v>
      </c>
      <c r="BF184" s="1906">
        <v>81.83</v>
      </c>
      <c r="BG184" s="1906">
        <v>456.82</v>
      </c>
      <c r="BH184" s="1906">
        <v>282.27</v>
      </c>
      <c r="BI184" s="1906">
        <v>858.35</v>
      </c>
      <c r="BJ184" s="1918"/>
      <c r="BK184" s="500"/>
      <c r="BL184" s="500"/>
      <c r="BM184" s="500"/>
      <c r="BN184" s="500"/>
      <c r="BO184" s="500"/>
      <c r="BP184" s="500"/>
      <c r="BQ184" s="500"/>
      <c r="BR184" s="500"/>
      <c r="BS184" s="500"/>
      <c r="BT184" s="500"/>
      <c r="BU184" s="500"/>
      <c r="BV184" s="500"/>
      <c r="BW184" s="500"/>
      <c r="BX184" s="500"/>
      <c r="BY184" s="500"/>
      <c r="BZ184" s="500"/>
      <c r="CA184" s="500"/>
      <c r="CB184" s="500"/>
      <c r="CC184" s="500"/>
      <c r="CD184" s="500"/>
      <c r="CE184" s="500"/>
      <c r="CF184" s="500"/>
      <c r="CG184" s="500"/>
      <c r="CH184" s="500"/>
      <c r="CI184" s="500"/>
      <c r="CJ184" s="500"/>
      <c r="CK184" s="500"/>
      <c r="CL184" s="500"/>
      <c r="CM184" s="500"/>
      <c r="CN184" s="500"/>
      <c r="CO184" s="500"/>
      <c r="CP184" s="500"/>
      <c r="CQ184" s="500"/>
      <c r="CR184" s="500"/>
      <c r="CS184" s="500"/>
      <c r="CT184" s="500"/>
      <c r="CU184" s="500"/>
      <c r="CV184" s="500"/>
      <c r="CW184" s="500"/>
      <c r="CX184" s="500"/>
      <c r="CY184" s="500"/>
      <c r="CZ184" s="500"/>
    </row>
    <row r="185" spans="1:104" s="1839" customFormat="1" ht="15.6" customHeight="1">
      <c r="A185" s="1831">
        <v>30</v>
      </c>
      <c r="B185" s="1821" t="s">
        <v>693</v>
      </c>
      <c r="C185" s="1906">
        <v>0</v>
      </c>
      <c r="D185" s="1906">
        <v>0</v>
      </c>
      <c r="E185" s="1906">
        <v>0</v>
      </c>
      <c r="F185" s="1906">
        <v>0</v>
      </c>
      <c r="G185" s="1906">
        <v>0</v>
      </c>
      <c r="H185" s="1906"/>
      <c r="I185" s="1906">
        <v>0</v>
      </c>
      <c r="J185" s="1906">
        <v>23.17</v>
      </c>
      <c r="K185" s="1906">
        <v>91.09</v>
      </c>
      <c r="L185" s="1906">
        <v>61.38</v>
      </c>
      <c r="M185" s="1906">
        <v>175.64</v>
      </c>
      <c r="N185" s="1906"/>
      <c r="O185" s="1906">
        <v>0</v>
      </c>
      <c r="P185" s="1906">
        <v>0</v>
      </c>
      <c r="Q185" s="1906">
        <v>0</v>
      </c>
      <c r="R185" s="1906">
        <v>0</v>
      </c>
      <c r="S185" s="1906">
        <v>0</v>
      </c>
      <c r="T185" s="1906"/>
      <c r="U185" s="1906">
        <v>0</v>
      </c>
      <c r="V185" s="1906">
        <v>0</v>
      </c>
      <c r="W185" s="1906">
        <v>0</v>
      </c>
      <c r="X185" s="1906">
        <v>9.07</v>
      </c>
      <c r="Y185" s="1906">
        <v>9.07</v>
      </c>
      <c r="Z185" s="1906"/>
      <c r="AA185" s="1906">
        <v>0</v>
      </c>
      <c r="AB185" s="1906">
        <v>0</v>
      </c>
      <c r="AC185" s="1906">
        <v>0</v>
      </c>
      <c r="AD185" s="1906">
        <v>26.31</v>
      </c>
      <c r="AE185" s="1906">
        <v>26.31</v>
      </c>
      <c r="AF185" s="1906"/>
      <c r="AG185" s="1906">
        <v>0</v>
      </c>
      <c r="AH185" s="1906">
        <v>0</v>
      </c>
      <c r="AI185" s="1906">
        <v>0</v>
      </c>
      <c r="AJ185" s="1906">
        <v>0</v>
      </c>
      <c r="AK185" s="1906">
        <v>0</v>
      </c>
      <c r="AL185" s="1906">
        <v>0</v>
      </c>
      <c r="AM185" s="1906">
        <v>0</v>
      </c>
      <c r="AN185" s="1906">
        <v>0</v>
      </c>
      <c r="AO185" s="1906">
        <v>0</v>
      </c>
      <c r="AP185" s="1906">
        <v>0</v>
      </c>
      <c r="AQ185" s="1906">
        <v>0</v>
      </c>
      <c r="AR185" s="1906"/>
      <c r="AS185" s="1906">
        <v>0</v>
      </c>
      <c r="AT185" s="1906">
        <v>28.44</v>
      </c>
      <c r="AU185" s="1906">
        <v>81.349999999999994</v>
      </c>
      <c r="AV185" s="1906">
        <v>55.91</v>
      </c>
      <c r="AW185" s="1906">
        <v>165.7</v>
      </c>
      <c r="AX185" s="1906"/>
      <c r="AY185" s="1906">
        <v>0</v>
      </c>
      <c r="AZ185" s="1906">
        <v>3.97</v>
      </c>
      <c r="BA185" s="1906">
        <v>16.64</v>
      </c>
      <c r="BB185" s="1906">
        <v>11.16</v>
      </c>
      <c r="BC185" s="1906">
        <v>31.77</v>
      </c>
      <c r="BD185" s="1906"/>
      <c r="BE185" s="1906">
        <v>0</v>
      </c>
      <c r="BF185" s="1906">
        <v>55.59</v>
      </c>
      <c r="BG185" s="1906">
        <v>189.07</v>
      </c>
      <c r="BH185" s="1906">
        <v>163.84</v>
      </c>
      <c r="BI185" s="1906">
        <v>408.5</v>
      </c>
      <c r="BJ185" s="1918"/>
      <c r="BK185" s="500"/>
      <c r="BL185" s="500"/>
      <c r="BM185" s="500"/>
      <c r="BN185" s="500"/>
      <c r="BO185" s="500"/>
      <c r="BP185" s="500"/>
      <c r="BQ185" s="500"/>
      <c r="BR185" s="500"/>
      <c r="BS185" s="500"/>
      <c r="BT185" s="500"/>
      <c r="BU185" s="500"/>
      <c r="BV185" s="500"/>
      <c r="BW185" s="500"/>
      <c r="BX185" s="500"/>
      <c r="BY185" s="500"/>
      <c r="BZ185" s="500"/>
      <c r="CA185" s="500"/>
      <c r="CB185" s="500"/>
      <c r="CC185" s="500"/>
      <c r="CD185" s="500"/>
      <c r="CE185" s="500"/>
      <c r="CF185" s="500"/>
      <c r="CG185" s="500"/>
      <c r="CH185" s="500"/>
      <c r="CI185" s="500"/>
      <c r="CJ185" s="500"/>
      <c r="CK185" s="500"/>
      <c r="CL185" s="500"/>
      <c r="CM185" s="500"/>
      <c r="CN185" s="500"/>
      <c r="CO185" s="500"/>
      <c r="CP185" s="500"/>
      <c r="CQ185" s="500"/>
      <c r="CR185" s="500"/>
      <c r="CS185" s="500"/>
      <c r="CT185" s="500"/>
      <c r="CU185" s="500"/>
      <c r="CV185" s="500"/>
      <c r="CW185" s="500"/>
      <c r="CX185" s="500"/>
      <c r="CY185" s="500"/>
      <c r="CZ185" s="500"/>
    </row>
    <row r="186" spans="1:104" s="1839" customFormat="1" ht="15.6" customHeight="1">
      <c r="A186" s="1831">
        <v>31</v>
      </c>
      <c r="B186" s="1821" t="s">
        <v>694</v>
      </c>
      <c r="C186" s="1906">
        <v>0</v>
      </c>
      <c r="D186" s="1906">
        <v>0</v>
      </c>
      <c r="E186" s="1906">
        <v>0</v>
      </c>
      <c r="F186" s="1906">
        <v>0</v>
      </c>
      <c r="G186" s="1906">
        <v>0</v>
      </c>
      <c r="H186" s="1906"/>
      <c r="I186" s="1906">
        <v>0</v>
      </c>
      <c r="J186" s="1906">
        <v>0.16</v>
      </c>
      <c r="K186" s="1906">
        <v>26.85</v>
      </c>
      <c r="L186" s="1906">
        <v>9.18</v>
      </c>
      <c r="M186" s="1906">
        <v>36.19</v>
      </c>
      <c r="N186" s="1906"/>
      <c r="O186" s="1906">
        <v>0</v>
      </c>
      <c r="P186" s="1906">
        <v>7.0000000000000007E-2</v>
      </c>
      <c r="Q186" s="1906">
        <v>14.95</v>
      </c>
      <c r="R186" s="1906">
        <v>5.04</v>
      </c>
      <c r="S186" s="1906">
        <v>20.059999999999999</v>
      </c>
      <c r="T186" s="1906"/>
      <c r="U186" s="1906">
        <v>0</v>
      </c>
      <c r="V186" s="1906">
        <v>0</v>
      </c>
      <c r="W186" s="1906">
        <v>0</v>
      </c>
      <c r="X186" s="1906">
        <v>53.06</v>
      </c>
      <c r="Y186" s="1906">
        <v>53.06</v>
      </c>
      <c r="Z186" s="1906"/>
      <c r="AA186" s="1906">
        <v>0</v>
      </c>
      <c r="AB186" s="1906">
        <v>0</v>
      </c>
      <c r="AC186" s="1906">
        <v>0</v>
      </c>
      <c r="AD186" s="1906">
        <v>12.26</v>
      </c>
      <c r="AE186" s="1906">
        <v>12.26</v>
      </c>
      <c r="AF186" s="1906"/>
      <c r="AG186" s="1906">
        <v>0</v>
      </c>
      <c r="AH186" s="1906">
        <v>0</v>
      </c>
      <c r="AI186" s="1906">
        <v>0</v>
      </c>
      <c r="AJ186" s="1906">
        <v>0</v>
      </c>
      <c r="AK186" s="1906">
        <v>0</v>
      </c>
      <c r="AL186" s="1906">
        <v>0</v>
      </c>
      <c r="AM186" s="1906">
        <v>0</v>
      </c>
      <c r="AN186" s="1906">
        <v>0</v>
      </c>
      <c r="AO186" s="1906">
        <v>0</v>
      </c>
      <c r="AP186" s="1906">
        <v>0</v>
      </c>
      <c r="AQ186" s="1906">
        <v>0</v>
      </c>
      <c r="AR186" s="1906"/>
      <c r="AS186" s="1906">
        <v>0</v>
      </c>
      <c r="AT186" s="1906">
        <v>0.06</v>
      </c>
      <c r="AU186" s="1906">
        <v>7.06</v>
      </c>
      <c r="AV186" s="1906">
        <v>2.46</v>
      </c>
      <c r="AW186" s="1906">
        <v>9.59</v>
      </c>
      <c r="AX186" s="1906"/>
      <c r="AY186" s="1906">
        <v>0</v>
      </c>
      <c r="AZ186" s="1906">
        <v>0.04</v>
      </c>
      <c r="BA186" s="1906">
        <v>7.89</v>
      </c>
      <c r="BB186" s="1906">
        <v>2.69</v>
      </c>
      <c r="BC186" s="1906">
        <v>10.63</v>
      </c>
      <c r="BD186" s="1906"/>
      <c r="BE186" s="1906">
        <v>0</v>
      </c>
      <c r="BF186" s="1906">
        <v>0.34</v>
      </c>
      <c r="BG186" s="1906">
        <v>56.75</v>
      </c>
      <c r="BH186" s="1906">
        <v>84.7</v>
      </c>
      <c r="BI186" s="1906">
        <v>141.79</v>
      </c>
      <c r="BJ186" s="1918"/>
      <c r="BK186" s="500"/>
      <c r="BL186" s="500"/>
      <c r="BM186" s="500"/>
      <c r="BN186" s="500"/>
      <c r="BO186" s="500"/>
      <c r="BP186" s="500"/>
      <c r="BQ186" s="500"/>
      <c r="BR186" s="500"/>
      <c r="BS186" s="500"/>
      <c r="BT186" s="500"/>
      <c r="BU186" s="500"/>
      <c r="BV186" s="500"/>
      <c r="BW186" s="500"/>
      <c r="BX186" s="500"/>
      <c r="BY186" s="500"/>
      <c r="BZ186" s="500"/>
      <c r="CA186" s="500"/>
      <c r="CB186" s="500"/>
      <c r="CC186" s="500"/>
      <c r="CD186" s="500"/>
      <c r="CE186" s="500"/>
      <c r="CF186" s="500"/>
      <c r="CG186" s="500"/>
      <c r="CH186" s="500"/>
      <c r="CI186" s="500"/>
      <c r="CJ186" s="500"/>
      <c r="CK186" s="500"/>
      <c r="CL186" s="500"/>
      <c r="CM186" s="500"/>
      <c r="CN186" s="500"/>
      <c r="CO186" s="500"/>
      <c r="CP186" s="500"/>
      <c r="CQ186" s="500"/>
      <c r="CR186" s="500"/>
      <c r="CS186" s="500"/>
      <c r="CT186" s="500"/>
      <c r="CU186" s="500"/>
      <c r="CV186" s="500"/>
      <c r="CW186" s="500"/>
      <c r="CX186" s="500"/>
      <c r="CY186" s="500"/>
      <c r="CZ186" s="500"/>
    </row>
    <row r="187" spans="1:104" s="1839" customFormat="1" ht="15.6" customHeight="1">
      <c r="A187" s="1831">
        <v>32</v>
      </c>
      <c r="B187" s="1821" t="s">
        <v>695</v>
      </c>
      <c r="C187" s="1906">
        <v>0</v>
      </c>
      <c r="D187" s="1906">
        <v>0</v>
      </c>
      <c r="E187" s="1906">
        <v>0</v>
      </c>
      <c r="F187" s="1906">
        <v>0</v>
      </c>
      <c r="G187" s="1906">
        <v>0</v>
      </c>
      <c r="H187" s="1906"/>
      <c r="I187" s="1906">
        <v>0</v>
      </c>
      <c r="J187" s="1906">
        <v>0.22</v>
      </c>
      <c r="K187" s="1906">
        <v>36.270000000000003</v>
      </c>
      <c r="L187" s="1906">
        <v>12.41</v>
      </c>
      <c r="M187" s="1906">
        <v>48.9</v>
      </c>
      <c r="N187" s="1906"/>
      <c r="O187" s="1906">
        <v>0</v>
      </c>
      <c r="P187" s="1906">
        <v>0.1</v>
      </c>
      <c r="Q187" s="1906">
        <v>20.2</v>
      </c>
      <c r="R187" s="1906">
        <v>6.81</v>
      </c>
      <c r="S187" s="1906">
        <v>27.11</v>
      </c>
      <c r="T187" s="1906"/>
      <c r="U187" s="1906">
        <v>0</v>
      </c>
      <c r="V187" s="1906">
        <v>0</v>
      </c>
      <c r="W187" s="1906">
        <v>0</v>
      </c>
      <c r="X187" s="1906">
        <v>71.69</v>
      </c>
      <c r="Y187" s="1906">
        <v>71.69</v>
      </c>
      <c r="Z187" s="1906"/>
      <c r="AA187" s="1906">
        <v>0</v>
      </c>
      <c r="AB187" s="1906">
        <v>0</v>
      </c>
      <c r="AC187" s="1906">
        <v>0</v>
      </c>
      <c r="AD187" s="1906">
        <v>16.57</v>
      </c>
      <c r="AE187" s="1906">
        <v>16.57</v>
      </c>
      <c r="AF187" s="1906"/>
      <c r="AG187" s="1906">
        <v>0</v>
      </c>
      <c r="AH187" s="1906">
        <v>0</v>
      </c>
      <c r="AI187" s="1906">
        <v>0</v>
      </c>
      <c r="AJ187" s="1906">
        <v>0</v>
      </c>
      <c r="AK187" s="1906">
        <v>0</v>
      </c>
      <c r="AL187" s="1906">
        <v>0</v>
      </c>
      <c r="AM187" s="1906">
        <v>0</v>
      </c>
      <c r="AN187" s="1906">
        <v>0</v>
      </c>
      <c r="AO187" s="1906">
        <v>0</v>
      </c>
      <c r="AP187" s="1906">
        <v>0</v>
      </c>
      <c r="AQ187" s="1906">
        <v>0</v>
      </c>
      <c r="AR187" s="1906"/>
      <c r="AS187" s="1906">
        <v>0</v>
      </c>
      <c r="AT187" s="1906">
        <v>0.08</v>
      </c>
      <c r="AU187" s="1906">
        <v>9.5500000000000007</v>
      </c>
      <c r="AV187" s="1906">
        <v>3.33</v>
      </c>
      <c r="AW187" s="1906">
        <v>12.96</v>
      </c>
      <c r="AX187" s="1906"/>
      <c r="AY187" s="1906">
        <v>0</v>
      </c>
      <c r="AZ187" s="1906">
        <v>0.06</v>
      </c>
      <c r="BA187" s="1906">
        <v>10.67</v>
      </c>
      <c r="BB187" s="1906">
        <v>3.63</v>
      </c>
      <c r="BC187" s="1906">
        <v>14.36</v>
      </c>
      <c r="BD187" s="1906"/>
      <c r="BE187" s="1906">
        <v>0</v>
      </c>
      <c r="BF187" s="1906">
        <v>0.46</v>
      </c>
      <c r="BG187" s="1906">
        <v>76.680000000000007</v>
      </c>
      <c r="BH187" s="1906">
        <v>114.44</v>
      </c>
      <c r="BI187" s="1906">
        <v>191.58</v>
      </c>
      <c r="BJ187" s="1906"/>
      <c r="BK187" s="500"/>
      <c r="BL187" s="500"/>
      <c r="BM187" s="500"/>
      <c r="BN187" s="500"/>
      <c r="BO187" s="500"/>
      <c r="BP187" s="500"/>
      <c r="BQ187" s="500"/>
      <c r="BR187" s="500"/>
      <c r="BS187" s="500"/>
      <c r="BT187" s="500"/>
      <c r="BU187" s="500"/>
      <c r="BV187" s="500"/>
      <c r="BW187" s="500"/>
      <c r="BX187" s="500"/>
      <c r="BY187" s="500"/>
      <c r="BZ187" s="500"/>
      <c r="CA187" s="500"/>
      <c r="CB187" s="500"/>
      <c r="CC187" s="500"/>
      <c r="CD187" s="500"/>
      <c r="CE187" s="500"/>
      <c r="CF187" s="500"/>
      <c r="CG187" s="500"/>
      <c r="CH187" s="500"/>
      <c r="CI187" s="500"/>
      <c r="CJ187" s="500"/>
      <c r="CK187" s="500"/>
      <c r="CL187" s="500"/>
      <c r="CM187" s="500"/>
      <c r="CN187" s="500"/>
      <c r="CO187" s="500"/>
      <c r="CP187" s="500"/>
      <c r="CQ187" s="500"/>
      <c r="CR187" s="500"/>
      <c r="CS187" s="500"/>
      <c r="CT187" s="500"/>
      <c r="CU187" s="500"/>
      <c r="CV187" s="500"/>
      <c r="CW187" s="500"/>
      <c r="CX187" s="500"/>
      <c r="CY187" s="500"/>
      <c r="CZ187" s="500"/>
    </row>
    <row r="188" spans="1:104" s="1839" customFormat="1" ht="15.6" customHeight="1">
      <c r="A188" s="1831">
        <v>36</v>
      </c>
      <c r="B188" s="1821" t="s">
        <v>696</v>
      </c>
      <c r="C188" s="1906">
        <v>0</v>
      </c>
      <c r="D188" s="1906">
        <v>0</v>
      </c>
      <c r="E188" s="1906">
        <v>0</v>
      </c>
      <c r="F188" s="1906">
        <v>0</v>
      </c>
      <c r="G188" s="1906">
        <v>0</v>
      </c>
      <c r="H188" s="1906"/>
      <c r="I188" s="1906">
        <v>0</v>
      </c>
      <c r="J188" s="1906">
        <v>0.24</v>
      </c>
      <c r="K188" s="1906">
        <v>10.44</v>
      </c>
      <c r="L188" s="1906">
        <v>49.29</v>
      </c>
      <c r="M188" s="1906">
        <v>59.96</v>
      </c>
      <c r="N188" s="1906"/>
      <c r="O188" s="1906">
        <v>0</v>
      </c>
      <c r="P188" s="1906">
        <v>0.11</v>
      </c>
      <c r="Q188" s="1906">
        <v>5.81</v>
      </c>
      <c r="R188" s="1906">
        <v>27.06</v>
      </c>
      <c r="S188" s="1906">
        <v>32.979999999999997</v>
      </c>
      <c r="T188" s="1906"/>
      <c r="U188" s="1906">
        <v>0</v>
      </c>
      <c r="V188" s="1906">
        <v>0</v>
      </c>
      <c r="W188" s="1906">
        <v>0</v>
      </c>
      <c r="X188" s="1906">
        <v>284.8</v>
      </c>
      <c r="Y188" s="1906">
        <v>284.8</v>
      </c>
      <c r="Z188" s="1906"/>
      <c r="AA188" s="1906">
        <v>0</v>
      </c>
      <c r="AB188" s="1906">
        <v>0</v>
      </c>
      <c r="AC188" s="1906">
        <v>0</v>
      </c>
      <c r="AD188" s="1906">
        <v>65.83</v>
      </c>
      <c r="AE188" s="1906">
        <v>65.83</v>
      </c>
      <c r="AF188" s="1906"/>
      <c r="AG188" s="1906">
        <v>0</v>
      </c>
      <c r="AH188" s="1906">
        <v>0</v>
      </c>
      <c r="AI188" s="1906">
        <v>0</v>
      </c>
      <c r="AJ188" s="1906">
        <v>0</v>
      </c>
      <c r="AK188" s="1906">
        <v>0</v>
      </c>
      <c r="AL188" s="1906">
        <v>0</v>
      </c>
      <c r="AM188" s="1906">
        <v>0</v>
      </c>
      <c r="AN188" s="1906">
        <v>0</v>
      </c>
      <c r="AO188" s="1906">
        <v>0</v>
      </c>
      <c r="AP188" s="1906">
        <v>0</v>
      </c>
      <c r="AQ188" s="1906">
        <v>0</v>
      </c>
      <c r="AR188" s="1906"/>
      <c r="AS188" s="1906">
        <v>0</v>
      </c>
      <c r="AT188" s="1906">
        <v>0.09</v>
      </c>
      <c r="AU188" s="1906">
        <v>2.75</v>
      </c>
      <c r="AV188" s="1906">
        <v>13.23</v>
      </c>
      <c r="AW188" s="1906">
        <v>16.059999999999999</v>
      </c>
      <c r="AX188" s="1906"/>
      <c r="AY188" s="1906">
        <v>0</v>
      </c>
      <c r="AZ188" s="1906">
        <v>7.0000000000000007E-2</v>
      </c>
      <c r="BA188" s="1906">
        <v>3.07</v>
      </c>
      <c r="BB188" s="1906">
        <v>14.42</v>
      </c>
      <c r="BC188" s="1906">
        <v>17.559999999999999</v>
      </c>
      <c r="BD188" s="1906"/>
      <c r="BE188" s="1906">
        <v>0</v>
      </c>
      <c r="BF188" s="1906">
        <v>0.5</v>
      </c>
      <c r="BG188" s="1906">
        <v>22.07</v>
      </c>
      <c r="BH188" s="1906">
        <v>454.64</v>
      </c>
      <c r="BI188" s="1906">
        <v>477.2</v>
      </c>
      <c r="BJ188" s="1918"/>
      <c r="BK188" s="500"/>
      <c r="BL188" s="500"/>
      <c r="BM188" s="500"/>
      <c r="BN188" s="500"/>
      <c r="BO188" s="500"/>
      <c r="BP188" s="500"/>
      <c r="BQ188" s="500"/>
      <c r="BR188" s="500"/>
      <c r="BS188" s="500"/>
      <c r="BT188" s="500"/>
      <c r="BU188" s="500"/>
      <c r="BV188" s="500"/>
      <c r="BW188" s="500"/>
      <c r="BX188" s="500"/>
      <c r="BY188" s="500"/>
      <c r="BZ188" s="500"/>
      <c r="CA188" s="500"/>
      <c r="CB188" s="500"/>
      <c r="CC188" s="500"/>
      <c r="CD188" s="500"/>
      <c r="CE188" s="500"/>
      <c r="CF188" s="500"/>
      <c r="CG188" s="500"/>
      <c r="CH188" s="500"/>
      <c r="CI188" s="500"/>
      <c r="CJ188" s="500"/>
      <c r="CK188" s="500"/>
      <c r="CL188" s="500"/>
      <c r="CM188" s="500"/>
      <c r="CN188" s="500"/>
      <c r="CO188" s="500"/>
      <c r="CP188" s="500"/>
      <c r="CQ188" s="500"/>
      <c r="CR188" s="500"/>
      <c r="CS188" s="500"/>
      <c r="CT188" s="500"/>
      <c r="CU188" s="500"/>
      <c r="CV188" s="500"/>
      <c r="CW188" s="500"/>
      <c r="CX188" s="500"/>
      <c r="CY188" s="500"/>
      <c r="CZ188" s="500"/>
    </row>
    <row r="189" spans="1:104" s="1839" customFormat="1" ht="15.6" customHeight="1">
      <c r="A189" s="1909">
        <v>38</v>
      </c>
      <c r="B189" s="1873" t="s">
        <v>697</v>
      </c>
      <c r="C189" s="1906">
        <v>0</v>
      </c>
      <c r="D189" s="1906">
        <v>0</v>
      </c>
      <c r="E189" s="1906">
        <v>0</v>
      </c>
      <c r="F189" s="1906">
        <v>0</v>
      </c>
      <c r="G189" s="1906">
        <v>0</v>
      </c>
      <c r="H189" s="1906"/>
      <c r="I189" s="1906">
        <v>0</v>
      </c>
      <c r="J189" s="1906">
        <v>1.72</v>
      </c>
      <c r="K189" s="1906">
        <v>7.31</v>
      </c>
      <c r="L189" s="1906">
        <v>5.64</v>
      </c>
      <c r="M189" s="1906">
        <v>14.67</v>
      </c>
      <c r="N189" s="1906"/>
      <c r="O189" s="1906">
        <v>0</v>
      </c>
      <c r="P189" s="1906">
        <v>0.8</v>
      </c>
      <c r="Q189" s="1906">
        <v>4.07</v>
      </c>
      <c r="R189" s="1906">
        <v>3.1</v>
      </c>
      <c r="S189" s="1906">
        <v>7.97</v>
      </c>
      <c r="T189" s="1906"/>
      <c r="U189" s="1906">
        <v>0</v>
      </c>
      <c r="V189" s="1906">
        <v>0</v>
      </c>
      <c r="W189" s="1906">
        <v>0</v>
      </c>
      <c r="X189" s="1906">
        <v>32.61</v>
      </c>
      <c r="Y189" s="1906">
        <v>32.61</v>
      </c>
      <c r="Z189" s="1906"/>
      <c r="AA189" s="1906">
        <v>0</v>
      </c>
      <c r="AB189" s="1906">
        <v>0</v>
      </c>
      <c r="AC189" s="1906">
        <v>0</v>
      </c>
      <c r="AD189" s="1906">
        <v>7.54</v>
      </c>
      <c r="AE189" s="1906">
        <v>7.54</v>
      </c>
      <c r="AF189" s="1906"/>
      <c r="AG189" s="1906">
        <v>0</v>
      </c>
      <c r="AH189" s="1906">
        <v>0</v>
      </c>
      <c r="AI189" s="1906">
        <v>0</v>
      </c>
      <c r="AJ189" s="1906">
        <v>0</v>
      </c>
      <c r="AK189" s="1906">
        <v>0</v>
      </c>
      <c r="AL189" s="1906">
        <v>0</v>
      </c>
      <c r="AM189" s="1906">
        <v>0</v>
      </c>
      <c r="AN189" s="1906">
        <v>0</v>
      </c>
      <c r="AO189" s="1906">
        <v>0</v>
      </c>
      <c r="AP189" s="1906">
        <v>0</v>
      </c>
      <c r="AQ189" s="1906">
        <v>0</v>
      </c>
      <c r="AR189" s="1906"/>
      <c r="AS189" s="1906">
        <v>0</v>
      </c>
      <c r="AT189" s="1906">
        <v>0.62</v>
      </c>
      <c r="AU189" s="1906">
        <v>1.92</v>
      </c>
      <c r="AV189" s="1906">
        <v>1.51</v>
      </c>
      <c r="AW189" s="1906">
        <v>4.0599999999999996</v>
      </c>
      <c r="AX189" s="1906"/>
      <c r="AY189" s="1906">
        <v>0</v>
      </c>
      <c r="AZ189" s="1906">
        <v>0.48</v>
      </c>
      <c r="BA189" s="1906">
        <v>2.15</v>
      </c>
      <c r="BB189" s="1906">
        <v>1.65</v>
      </c>
      <c r="BC189" s="1906">
        <v>4.28</v>
      </c>
      <c r="BD189" s="1906"/>
      <c r="BE189" s="1906">
        <v>0</v>
      </c>
      <c r="BF189" s="1906">
        <v>3.63</v>
      </c>
      <c r="BG189" s="1906">
        <v>15.44</v>
      </c>
      <c r="BH189" s="1906">
        <v>52.05</v>
      </c>
      <c r="BI189" s="1906">
        <v>71.12</v>
      </c>
      <c r="BJ189" s="1906"/>
      <c r="BK189" s="500"/>
      <c r="BL189" s="500"/>
      <c r="BM189" s="500"/>
      <c r="BN189" s="500"/>
      <c r="BO189" s="500"/>
      <c r="BP189" s="500"/>
      <c r="BQ189" s="500"/>
      <c r="BR189" s="500"/>
      <c r="BS189" s="500"/>
      <c r="BT189" s="500"/>
      <c r="BU189" s="500"/>
      <c r="BV189" s="500"/>
      <c r="BW189" s="500"/>
      <c r="BX189" s="500"/>
      <c r="BY189" s="500"/>
      <c r="BZ189" s="500"/>
      <c r="CA189" s="500"/>
      <c r="CB189" s="500"/>
      <c r="CC189" s="500"/>
      <c r="CD189" s="500"/>
      <c r="CE189" s="500"/>
      <c r="CF189" s="500"/>
      <c r="CG189" s="500"/>
      <c r="CH189" s="500"/>
      <c r="CI189" s="500"/>
      <c r="CJ189" s="500"/>
      <c r="CK189" s="500"/>
      <c r="CL189" s="500"/>
      <c r="CM189" s="500"/>
      <c r="CN189" s="500"/>
      <c r="CO189" s="500"/>
      <c r="CP189" s="500"/>
      <c r="CQ189" s="500"/>
      <c r="CR189" s="500"/>
      <c r="CS189" s="500"/>
      <c r="CT189" s="500"/>
      <c r="CU189" s="500"/>
      <c r="CV189" s="500"/>
      <c r="CW189" s="500"/>
      <c r="CX189" s="500"/>
      <c r="CY189" s="500"/>
      <c r="CZ189" s="500"/>
    </row>
    <row r="190" spans="1:104" s="1839" customFormat="1" ht="15.6" customHeight="1">
      <c r="A190" s="1910"/>
      <c r="B190" s="1927" t="s">
        <v>731</v>
      </c>
      <c r="C190" s="1911">
        <v>964.02</v>
      </c>
      <c r="D190" s="1911">
        <v>176.3</v>
      </c>
      <c r="E190" s="1911">
        <v>1755.41</v>
      </c>
      <c r="F190" s="1911">
        <v>1127.95</v>
      </c>
      <c r="G190" s="1911">
        <v>4023.68</v>
      </c>
      <c r="H190" s="1911"/>
      <c r="I190" s="1911">
        <v>239.21</v>
      </c>
      <c r="J190" s="1911">
        <v>284.89</v>
      </c>
      <c r="K190" s="1911">
        <v>3609.03</v>
      </c>
      <c r="L190" s="1911">
        <v>1469.65</v>
      </c>
      <c r="M190" s="1911">
        <v>5602.78</v>
      </c>
      <c r="N190" s="1911"/>
      <c r="O190" s="1911">
        <v>134.07</v>
      </c>
      <c r="P190" s="1911">
        <v>88.2</v>
      </c>
      <c r="Q190" s="1911">
        <v>1301.73</v>
      </c>
      <c r="R190" s="1911">
        <v>534.07000000000005</v>
      </c>
      <c r="S190" s="1911">
        <v>2058.06</v>
      </c>
      <c r="T190" s="1906"/>
      <c r="U190" s="1911">
        <v>0</v>
      </c>
      <c r="V190" s="1911">
        <v>0</v>
      </c>
      <c r="W190" s="1911">
        <v>0</v>
      </c>
      <c r="X190" s="1911">
        <v>2878.26</v>
      </c>
      <c r="Y190" s="1911">
        <v>2878.26</v>
      </c>
      <c r="Z190" s="1911"/>
      <c r="AA190" s="1911">
        <v>0</v>
      </c>
      <c r="AB190" s="1911">
        <v>0</v>
      </c>
      <c r="AC190" s="1911">
        <v>0</v>
      </c>
      <c r="AD190" s="1911">
        <v>810.9</v>
      </c>
      <c r="AE190" s="1911">
        <v>810.9</v>
      </c>
      <c r="AF190" s="1911"/>
      <c r="AG190" s="1911">
        <v>0</v>
      </c>
      <c r="AH190" s="1911">
        <v>0</v>
      </c>
      <c r="AI190" s="1911">
        <v>0</v>
      </c>
      <c r="AJ190" s="1911">
        <v>248.56</v>
      </c>
      <c r="AK190" s="1911">
        <v>248.56</v>
      </c>
      <c r="AL190" s="1906">
        <v>0</v>
      </c>
      <c r="AM190" s="1911">
        <v>0</v>
      </c>
      <c r="AN190" s="1911">
        <v>0</v>
      </c>
      <c r="AO190" s="1911">
        <v>0</v>
      </c>
      <c r="AP190" s="1911">
        <v>492.69</v>
      </c>
      <c r="AQ190" s="1911">
        <v>492.69</v>
      </c>
      <c r="AR190" s="1911"/>
      <c r="AS190" s="1911">
        <v>96.69</v>
      </c>
      <c r="AT190" s="1911">
        <v>104.94</v>
      </c>
      <c r="AU190" s="1911">
        <v>1032.6099999999999</v>
      </c>
      <c r="AV190" s="1911">
        <v>673.1</v>
      </c>
      <c r="AW190" s="1911">
        <v>1907.33</v>
      </c>
      <c r="AX190" s="1911"/>
      <c r="AY190" s="1911">
        <v>157.84</v>
      </c>
      <c r="AZ190" s="1911">
        <v>84.67</v>
      </c>
      <c r="BA190" s="1911">
        <v>1047.08</v>
      </c>
      <c r="BB190" s="1911">
        <v>438.64</v>
      </c>
      <c r="BC190" s="1911">
        <v>1728.23</v>
      </c>
      <c r="BD190" s="1906"/>
      <c r="BE190" s="1911">
        <v>1592.79</v>
      </c>
      <c r="BF190" s="1911">
        <v>739.01</v>
      </c>
      <c r="BG190" s="1911">
        <v>8745.85</v>
      </c>
      <c r="BH190" s="1911">
        <v>8673.82</v>
      </c>
      <c r="BI190" s="1911">
        <v>19751.47</v>
      </c>
      <c r="BK190" s="500"/>
      <c r="BL190" s="500"/>
      <c r="BM190" s="500"/>
      <c r="BN190" s="500"/>
      <c r="BO190" s="500"/>
      <c r="BP190" s="500"/>
      <c r="BQ190" s="500"/>
      <c r="BR190" s="500"/>
      <c r="BS190" s="500"/>
      <c r="BT190" s="500"/>
      <c r="BU190" s="500"/>
      <c r="BV190" s="500"/>
      <c r="BW190" s="500"/>
      <c r="BX190" s="500"/>
      <c r="BY190" s="500"/>
      <c r="BZ190" s="500"/>
      <c r="CA190" s="500"/>
      <c r="CB190" s="500"/>
      <c r="CC190" s="500"/>
      <c r="CD190" s="500"/>
      <c r="CE190" s="500"/>
      <c r="CF190" s="500"/>
      <c r="CG190" s="500"/>
      <c r="CH190" s="500"/>
      <c r="CI190" s="500"/>
      <c r="CJ190" s="500"/>
      <c r="CK190" s="500"/>
      <c r="CL190" s="500"/>
      <c r="CM190" s="500"/>
      <c r="CN190" s="500"/>
      <c r="CO190" s="500"/>
      <c r="CP190" s="500"/>
      <c r="CQ190" s="500"/>
      <c r="CR190" s="500"/>
      <c r="CS190" s="500"/>
      <c r="CT190" s="500"/>
      <c r="CU190" s="500"/>
      <c r="CV190" s="500"/>
      <c r="CW190" s="500"/>
      <c r="CX190" s="500"/>
      <c r="CY190" s="500"/>
      <c r="CZ190" s="500"/>
    </row>
    <row r="191" spans="1:104" s="1839" customFormat="1" ht="15.6" customHeight="1">
      <c r="A191" s="1831">
        <v>19</v>
      </c>
      <c r="B191" s="1821" t="s">
        <v>701</v>
      </c>
      <c r="C191" s="1906">
        <v>0</v>
      </c>
      <c r="D191" s="1906">
        <v>0</v>
      </c>
      <c r="E191" s="1906">
        <v>0</v>
      </c>
      <c r="F191" s="1906">
        <v>0</v>
      </c>
      <c r="G191" s="1906">
        <v>0</v>
      </c>
      <c r="H191" s="1906"/>
      <c r="I191" s="1906">
        <v>1243.8699999999999</v>
      </c>
      <c r="J191" s="1906">
        <v>233.5</v>
      </c>
      <c r="K191" s="1906">
        <v>90.19</v>
      </c>
      <c r="L191" s="1906">
        <v>53.02</v>
      </c>
      <c r="M191" s="1906">
        <v>1620.57</v>
      </c>
      <c r="N191" s="1906"/>
      <c r="O191" s="1906">
        <v>569.91</v>
      </c>
      <c r="P191" s="1906">
        <v>106.98</v>
      </c>
      <c r="Q191" s="1906">
        <v>41.32</v>
      </c>
      <c r="R191" s="1906">
        <v>24.29</v>
      </c>
      <c r="S191" s="1906">
        <v>742.5</v>
      </c>
      <c r="T191" s="1906"/>
      <c r="U191" s="1906">
        <v>0</v>
      </c>
      <c r="V191" s="1906">
        <v>0</v>
      </c>
      <c r="W191" s="1906">
        <v>0</v>
      </c>
      <c r="X191" s="1906">
        <v>257.01</v>
      </c>
      <c r="Y191" s="1906">
        <v>257.01</v>
      </c>
      <c r="Z191" s="1906"/>
      <c r="AA191" s="1906">
        <v>0</v>
      </c>
      <c r="AB191" s="1906">
        <v>0</v>
      </c>
      <c r="AC191" s="1906">
        <v>0</v>
      </c>
      <c r="AD191" s="1906">
        <v>62.86</v>
      </c>
      <c r="AE191" s="1906">
        <v>62.86</v>
      </c>
      <c r="AF191" s="1906"/>
      <c r="AG191" s="1906">
        <v>0</v>
      </c>
      <c r="AH191" s="1906">
        <v>0</v>
      </c>
      <c r="AI191" s="1906">
        <v>0</v>
      </c>
      <c r="AJ191" s="1906">
        <v>0</v>
      </c>
      <c r="AK191" s="1906">
        <v>0</v>
      </c>
      <c r="AL191" s="1906">
        <v>0</v>
      </c>
      <c r="AM191" s="1906">
        <v>0</v>
      </c>
      <c r="AN191" s="1906">
        <v>0</v>
      </c>
      <c r="AO191" s="1906">
        <v>0</v>
      </c>
      <c r="AP191" s="1906">
        <v>0</v>
      </c>
      <c r="AQ191" s="1906">
        <v>0</v>
      </c>
      <c r="AR191" s="1906"/>
      <c r="AS191" s="1906">
        <v>466.06</v>
      </c>
      <c r="AT191" s="1906">
        <v>87.49</v>
      </c>
      <c r="AU191" s="1906">
        <v>33.79</v>
      </c>
      <c r="AV191" s="1906">
        <v>19.87</v>
      </c>
      <c r="AW191" s="1906">
        <v>607.21</v>
      </c>
      <c r="AX191" s="1906"/>
      <c r="AY191" s="1906">
        <v>341.22</v>
      </c>
      <c r="AZ191" s="1906">
        <v>64.05</v>
      </c>
      <c r="BA191" s="1906">
        <v>24.74</v>
      </c>
      <c r="BB191" s="1906">
        <v>14.55</v>
      </c>
      <c r="BC191" s="1906">
        <v>444.56</v>
      </c>
      <c r="BD191" s="1906"/>
      <c r="BE191" s="1906">
        <v>2621.0500000000002</v>
      </c>
      <c r="BF191" s="1906">
        <v>492.02</v>
      </c>
      <c r="BG191" s="1906">
        <v>190.04</v>
      </c>
      <c r="BH191" s="1906">
        <v>431.6</v>
      </c>
      <c r="BI191" s="1906">
        <v>3734.71</v>
      </c>
      <c r="BK191" s="500"/>
      <c r="BL191" s="500"/>
      <c r="BM191" s="500"/>
      <c r="BN191" s="500"/>
      <c r="BO191" s="500"/>
      <c r="BP191" s="500"/>
      <c r="BQ191" s="500"/>
      <c r="BR191" s="500"/>
      <c r="BS191" s="500"/>
      <c r="BT191" s="500"/>
      <c r="BU191" s="500"/>
      <c r="BV191" s="500"/>
      <c r="BW191" s="500"/>
      <c r="BX191" s="500"/>
      <c r="BY191" s="500"/>
      <c r="BZ191" s="500"/>
      <c r="CA191" s="500"/>
      <c r="CB191" s="500"/>
      <c r="CC191" s="500"/>
      <c r="CD191" s="500"/>
      <c r="CE191" s="500"/>
      <c r="CF191" s="500"/>
      <c r="CG191" s="500"/>
      <c r="CH191" s="500"/>
      <c r="CI191" s="500"/>
      <c r="CJ191" s="500"/>
      <c r="CK191" s="500"/>
      <c r="CL191" s="500"/>
      <c r="CM191" s="500"/>
      <c r="CN191" s="500"/>
      <c r="CO191" s="500"/>
      <c r="CP191" s="500"/>
      <c r="CQ191" s="500"/>
      <c r="CR191" s="500"/>
      <c r="CS191" s="500"/>
      <c r="CT191" s="500"/>
      <c r="CU191" s="500"/>
      <c r="CV191" s="500"/>
      <c r="CW191" s="500"/>
      <c r="CX191" s="500"/>
      <c r="CY191" s="500"/>
      <c r="CZ191" s="500"/>
    </row>
    <row r="192" spans="1:104" s="1839" customFormat="1" ht="15.6" customHeight="1" thickBot="1">
      <c r="A192" s="1913"/>
      <c r="B192" s="1928" t="s">
        <v>732</v>
      </c>
      <c r="C192" s="1915">
        <v>964.02</v>
      </c>
      <c r="D192" s="1915">
        <v>176.3</v>
      </c>
      <c r="E192" s="1915">
        <v>1755.41</v>
      </c>
      <c r="F192" s="1915">
        <v>1127.95</v>
      </c>
      <c r="G192" s="1915">
        <v>4023.68</v>
      </c>
      <c r="H192" s="1915"/>
      <c r="I192" s="1915">
        <v>1483.07</v>
      </c>
      <c r="J192" s="1915">
        <v>518.38</v>
      </c>
      <c r="K192" s="1915">
        <v>3699.22</v>
      </c>
      <c r="L192" s="1915">
        <v>1522.67</v>
      </c>
      <c r="M192" s="1915">
        <v>7223.35</v>
      </c>
      <c r="N192" s="1915"/>
      <c r="O192" s="1915">
        <v>703.97</v>
      </c>
      <c r="P192" s="1915">
        <v>195.18</v>
      </c>
      <c r="Q192" s="1915">
        <v>1343.05</v>
      </c>
      <c r="R192" s="1915">
        <v>558.37</v>
      </c>
      <c r="S192" s="1915">
        <v>2800.57</v>
      </c>
      <c r="T192" s="1906"/>
      <c r="U192" s="1915">
        <v>0</v>
      </c>
      <c r="V192" s="1915">
        <v>0</v>
      </c>
      <c r="W192" s="1915">
        <v>0</v>
      </c>
      <c r="X192" s="1915">
        <v>3135.27</v>
      </c>
      <c r="Y192" s="1915">
        <v>3135.27</v>
      </c>
      <c r="Z192" s="1915"/>
      <c r="AA192" s="1915">
        <v>0</v>
      </c>
      <c r="AB192" s="1915">
        <v>0</v>
      </c>
      <c r="AC192" s="1915">
        <v>0</v>
      </c>
      <c r="AD192" s="1915">
        <v>873.76</v>
      </c>
      <c r="AE192" s="1915">
        <v>873.76</v>
      </c>
      <c r="AF192" s="1915"/>
      <c r="AG192" s="1915">
        <v>0</v>
      </c>
      <c r="AH192" s="1915">
        <v>0</v>
      </c>
      <c r="AI192" s="1915">
        <v>0</v>
      </c>
      <c r="AJ192" s="1915">
        <v>248.56</v>
      </c>
      <c r="AK192" s="1915">
        <v>248.56</v>
      </c>
      <c r="AL192" s="1906">
        <v>0</v>
      </c>
      <c r="AM192" s="1915">
        <v>0</v>
      </c>
      <c r="AN192" s="1915">
        <v>0</v>
      </c>
      <c r="AO192" s="1915">
        <v>0</v>
      </c>
      <c r="AP192" s="1915">
        <v>492.69</v>
      </c>
      <c r="AQ192" s="1915">
        <v>492.69</v>
      </c>
      <c r="AR192" s="1915"/>
      <c r="AS192" s="1915">
        <v>562.75</v>
      </c>
      <c r="AT192" s="1915">
        <v>192.43</v>
      </c>
      <c r="AU192" s="1915">
        <v>1066.4000000000001</v>
      </c>
      <c r="AV192" s="1915">
        <v>692.96</v>
      </c>
      <c r="AW192" s="1915">
        <v>2514.54</v>
      </c>
      <c r="AX192" s="1915"/>
      <c r="AY192" s="1915">
        <v>499.06</v>
      </c>
      <c r="AZ192" s="1915">
        <v>148.72999999999999</v>
      </c>
      <c r="BA192" s="1915">
        <v>1071.82</v>
      </c>
      <c r="BB192" s="1915">
        <v>453.18</v>
      </c>
      <c r="BC192" s="1915">
        <v>2172.7800000000002</v>
      </c>
      <c r="BD192" s="1906"/>
      <c r="BE192" s="1915">
        <v>4213.84</v>
      </c>
      <c r="BF192" s="1915">
        <v>1231.02</v>
      </c>
      <c r="BG192" s="1915">
        <v>8935.89</v>
      </c>
      <c r="BH192" s="1915">
        <v>9105.42</v>
      </c>
      <c r="BI192" s="1915">
        <v>23486.18</v>
      </c>
      <c r="BK192" s="500"/>
      <c r="BL192" s="500"/>
      <c r="BM192" s="500"/>
      <c r="BN192" s="500"/>
      <c r="BO192" s="500"/>
      <c r="BP192" s="500"/>
      <c r="BQ192" s="500"/>
      <c r="BR192" s="500"/>
      <c r="BS192" s="500"/>
      <c r="BT192" s="500"/>
      <c r="BU192" s="500"/>
      <c r="BV192" s="500"/>
      <c r="BW192" s="500"/>
      <c r="BX192" s="500"/>
      <c r="BY192" s="500"/>
      <c r="BZ192" s="500"/>
      <c r="CA192" s="500"/>
      <c r="CB192" s="500"/>
      <c r="CC192" s="500"/>
      <c r="CD192" s="500"/>
      <c r="CE192" s="500"/>
      <c r="CF192" s="500"/>
      <c r="CG192" s="500"/>
      <c r="CH192" s="500"/>
      <c r="CI192" s="500"/>
      <c r="CJ192" s="500"/>
      <c r="CK192" s="500"/>
      <c r="CL192" s="500"/>
      <c r="CM192" s="500"/>
      <c r="CN192" s="500"/>
      <c r="CO192" s="500"/>
      <c r="CP192" s="500"/>
      <c r="CQ192" s="500"/>
      <c r="CR192" s="500"/>
      <c r="CS192" s="500"/>
      <c r="CT192" s="500"/>
      <c r="CU192" s="500"/>
      <c r="CV192" s="500"/>
      <c r="CW192" s="500"/>
      <c r="CX192" s="500"/>
      <c r="CY192" s="500"/>
      <c r="CZ192" s="500"/>
    </row>
    <row r="193" spans="1:104" s="1839" customFormat="1" ht="12" thickTop="1">
      <c r="B193" s="1821"/>
      <c r="C193" s="1918"/>
      <c r="D193" s="1918"/>
      <c r="E193" s="1918"/>
      <c r="F193" s="1918"/>
      <c r="G193" s="1918"/>
      <c r="H193" s="1918"/>
      <c r="I193" s="1918"/>
      <c r="J193" s="1918"/>
      <c r="K193" s="1918"/>
      <c r="L193" s="1918"/>
      <c r="M193" s="1918"/>
      <c r="N193" s="1918"/>
      <c r="O193" s="1918"/>
      <c r="P193" s="1918"/>
      <c r="Q193" s="1918"/>
      <c r="R193" s="1918"/>
      <c r="S193" s="1918"/>
      <c r="T193" s="1918"/>
      <c r="U193" s="1918"/>
      <c r="V193" s="1918"/>
      <c r="W193" s="1918"/>
      <c r="X193" s="1918"/>
      <c r="Y193" s="1918"/>
      <c r="Z193" s="1918"/>
      <c r="AA193" s="1918"/>
      <c r="AB193" s="1918"/>
      <c r="AC193" s="1918"/>
      <c r="AD193" s="1918"/>
      <c r="AE193" s="1918"/>
      <c r="AF193" s="1918"/>
      <c r="AG193" s="1918"/>
      <c r="AH193" s="1918"/>
      <c r="AI193" s="1918"/>
      <c r="AJ193" s="1918"/>
      <c r="AK193" s="1918"/>
      <c r="AL193" s="1918"/>
      <c r="AM193" s="1918"/>
      <c r="AN193" s="1918"/>
      <c r="AO193" s="1918"/>
      <c r="AP193" s="1918"/>
      <c r="AQ193" s="1918"/>
      <c r="AR193" s="1918"/>
      <c r="AS193" s="1918"/>
      <c r="AT193" s="1918"/>
      <c r="AU193" s="1918"/>
      <c r="AV193" s="1918"/>
      <c r="AW193" s="1918"/>
      <c r="AX193" s="1918"/>
      <c r="AY193" s="1918"/>
      <c r="AZ193" s="1918"/>
      <c r="BA193" s="1918"/>
      <c r="BB193" s="1918"/>
      <c r="BC193" s="1918"/>
      <c r="BD193" s="1918"/>
      <c r="BE193" s="1918"/>
      <c r="BF193" s="1918"/>
      <c r="BG193" s="1918"/>
      <c r="BH193" s="1918"/>
      <c r="BI193" s="1918"/>
      <c r="BK193" s="500"/>
      <c r="BL193" s="500"/>
      <c r="BM193" s="500"/>
      <c r="BN193" s="500"/>
      <c r="BO193" s="500"/>
      <c r="BP193" s="500"/>
      <c r="BQ193" s="500"/>
      <c r="BR193" s="500"/>
      <c r="BS193" s="500"/>
      <c r="BT193" s="500"/>
      <c r="BU193" s="500"/>
      <c r="BV193" s="500"/>
      <c r="BW193" s="500"/>
      <c r="BX193" s="500"/>
      <c r="BY193" s="500"/>
      <c r="BZ193" s="500"/>
      <c r="CA193" s="500"/>
      <c r="CB193" s="500"/>
      <c r="CC193" s="500"/>
      <c r="CD193" s="500"/>
      <c r="CE193" s="500"/>
      <c r="CF193" s="500"/>
      <c r="CG193" s="500"/>
      <c r="CH193" s="500"/>
      <c r="CI193" s="500"/>
      <c r="CJ193" s="500"/>
      <c r="CK193" s="500"/>
      <c r="CL193" s="500"/>
      <c r="CM193" s="500"/>
      <c r="CN193" s="500"/>
      <c r="CO193" s="500"/>
      <c r="CP193" s="500"/>
      <c r="CQ193" s="500"/>
      <c r="CR193" s="500"/>
      <c r="CS193" s="500"/>
      <c r="CT193" s="500"/>
      <c r="CU193" s="500"/>
      <c r="CV193" s="500"/>
      <c r="CW193" s="500"/>
      <c r="CX193" s="500"/>
      <c r="CY193" s="500"/>
      <c r="CZ193" s="500"/>
    </row>
    <row r="194" spans="1:104" s="1839" customFormat="1" ht="15" customHeight="1">
      <c r="A194" s="1904">
        <v>2010</v>
      </c>
      <c r="B194" s="1873" t="s">
        <v>1612</v>
      </c>
      <c r="C194" s="1906"/>
      <c r="D194" s="1906"/>
      <c r="E194" s="1906"/>
      <c r="F194" s="1906"/>
      <c r="G194" s="1906"/>
      <c r="H194" s="1906"/>
      <c r="I194" s="1906"/>
      <c r="J194" s="1906"/>
      <c r="K194" s="1906"/>
      <c r="L194" s="1906"/>
      <c r="M194" s="1906"/>
      <c r="N194" s="1906"/>
      <c r="O194" s="1906"/>
      <c r="P194" s="1906"/>
      <c r="Q194" s="1906"/>
      <c r="R194" s="1906"/>
      <c r="S194" s="1906"/>
      <c r="T194" s="1906"/>
      <c r="U194" s="1906"/>
      <c r="V194" s="1906"/>
      <c r="W194" s="1906"/>
      <c r="X194" s="1906"/>
      <c r="Y194" s="1906"/>
      <c r="Z194" s="1906"/>
      <c r="AA194" s="1906"/>
      <c r="AB194" s="1906"/>
      <c r="AC194" s="1906"/>
      <c r="AD194" s="1906"/>
      <c r="AE194" s="1906"/>
      <c r="AF194" s="1906"/>
      <c r="AG194" s="1906"/>
      <c r="AH194" s="1906"/>
      <c r="AI194" s="1906"/>
      <c r="AJ194" s="1906"/>
      <c r="AK194" s="1906"/>
      <c r="AL194" s="1906"/>
      <c r="AM194" s="1906"/>
      <c r="AN194" s="1906"/>
      <c r="AO194" s="1906"/>
      <c r="AP194" s="1906"/>
      <c r="AQ194" s="1906"/>
      <c r="AR194" s="1906"/>
      <c r="AS194" s="1906"/>
      <c r="AT194" s="1906"/>
      <c r="AU194" s="1906"/>
      <c r="AV194" s="1906"/>
      <c r="AW194" s="1906"/>
      <c r="AX194" s="1906"/>
      <c r="AY194" s="1906"/>
      <c r="AZ194" s="1906"/>
      <c r="BA194" s="1906"/>
      <c r="BB194" s="1906"/>
      <c r="BC194" s="1906"/>
      <c r="BD194" s="1906"/>
      <c r="BE194" s="1906"/>
      <c r="BF194" s="1906"/>
      <c r="BG194" s="1906"/>
      <c r="BH194" s="1906"/>
      <c r="BI194" s="1906"/>
      <c r="BJ194" s="1918"/>
      <c r="BK194" s="500"/>
      <c r="BL194" s="500"/>
      <c r="BM194" s="500"/>
      <c r="BN194" s="500"/>
      <c r="BO194" s="500"/>
      <c r="BP194" s="500"/>
      <c r="BQ194" s="500"/>
      <c r="BR194" s="500"/>
      <c r="BS194" s="500"/>
      <c r="BT194" s="500"/>
      <c r="BU194" s="500"/>
      <c r="BV194" s="500"/>
      <c r="BW194" s="500"/>
      <c r="BX194" s="500"/>
      <c r="BY194" s="500"/>
      <c r="BZ194" s="500"/>
      <c r="CA194" s="500"/>
      <c r="CB194" s="500"/>
      <c r="CC194" s="500"/>
      <c r="CD194" s="500"/>
      <c r="CE194" s="500"/>
      <c r="CF194" s="500"/>
      <c r="CG194" s="500"/>
      <c r="CH194" s="500"/>
      <c r="CI194" s="500"/>
      <c r="CJ194" s="500"/>
      <c r="CK194" s="500"/>
      <c r="CL194" s="500"/>
      <c r="CM194" s="500"/>
      <c r="CN194" s="500"/>
      <c r="CO194" s="500"/>
      <c r="CP194" s="500"/>
      <c r="CQ194" s="500"/>
      <c r="CR194" s="500"/>
      <c r="CS194" s="500"/>
      <c r="CT194" s="500"/>
      <c r="CU194" s="500"/>
      <c r="CV194" s="500"/>
      <c r="CW194" s="500"/>
      <c r="CX194" s="500"/>
      <c r="CY194" s="500"/>
      <c r="CZ194" s="500"/>
    </row>
    <row r="195" spans="1:104" s="1839" customFormat="1" ht="15" customHeight="1">
      <c r="A195" s="1905" t="s">
        <v>672</v>
      </c>
      <c r="B195" s="1821" t="s">
        <v>673</v>
      </c>
      <c r="C195" s="1906">
        <v>0</v>
      </c>
      <c r="D195" s="1906">
        <v>125.37</v>
      </c>
      <c r="E195" s="1906">
        <v>66.36</v>
      </c>
      <c r="F195" s="1906">
        <v>69.010000000000005</v>
      </c>
      <c r="G195" s="1906">
        <v>260.74</v>
      </c>
      <c r="H195" s="1906"/>
      <c r="I195" s="1906">
        <v>0</v>
      </c>
      <c r="J195" s="1906">
        <v>9.3800000000000008</v>
      </c>
      <c r="K195" s="1906">
        <v>4.97</v>
      </c>
      <c r="L195" s="1906">
        <v>5.17</v>
      </c>
      <c r="M195" s="1906">
        <v>19.52</v>
      </c>
      <c r="N195" s="1906"/>
      <c r="O195" s="1906">
        <v>0</v>
      </c>
      <c r="P195" s="1906">
        <v>8.86</v>
      </c>
      <c r="Q195" s="1906">
        <v>4.6900000000000004</v>
      </c>
      <c r="R195" s="1906">
        <v>4.88</v>
      </c>
      <c r="S195" s="1906">
        <v>18.420000000000002</v>
      </c>
      <c r="T195" s="1906"/>
      <c r="U195" s="1906">
        <v>0</v>
      </c>
      <c r="V195" s="1906">
        <v>0</v>
      </c>
      <c r="W195" s="1906">
        <v>0</v>
      </c>
      <c r="X195" s="1906">
        <v>50</v>
      </c>
      <c r="Y195" s="1906">
        <v>50</v>
      </c>
      <c r="Z195" s="1906"/>
      <c r="AA195" s="1906">
        <v>0</v>
      </c>
      <c r="AB195" s="1906">
        <v>0</v>
      </c>
      <c r="AC195" s="1906">
        <v>0</v>
      </c>
      <c r="AD195" s="1906">
        <v>0</v>
      </c>
      <c r="AE195" s="1906">
        <v>0</v>
      </c>
      <c r="AF195" s="1906"/>
      <c r="AG195" s="1906">
        <v>0</v>
      </c>
      <c r="AH195" s="1906">
        <v>0</v>
      </c>
      <c r="AI195" s="1906">
        <v>0</v>
      </c>
      <c r="AJ195" s="1906">
        <v>0</v>
      </c>
      <c r="AK195" s="1906">
        <v>0</v>
      </c>
      <c r="AL195" s="1906">
        <v>0</v>
      </c>
      <c r="AM195" s="1906">
        <v>0</v>
      </c>
      <c r="AN195" s="1906">
        <v>0</v>
      </c>
      <c r="AO195" s="1906">
        <v>0</v>
      </c>
      <c r="AP195" s="1906">
        <v>0</v>
      </c>
      <c r="AQ195" s="1906">
        <v>0</v>
      </c>
      <c r="AR195" s="1906"/>
      <c r="AS195" s="1906">
        <v>0</v>
      </c>
      <c r="AT195" s="1906">
        <v>2.48</v>
      </c>
      <c r="AU195" s="1906">
        <v>1.31</v>
      </c>
      <c r="AV195" s="1906">
        <v>1.36</v>
      </c>
      <c r="AW195" s="1906">
        <v>5.15</v>
      </c>
      <c r="AX195" s="1906"/>
      <c r="AY195" s="1906">
        <v>0</v>
      </c>
      <c r="AZ195" s="1906">
        <v>13.36</v>
      </c>
      <c r="BA195" s="1906">
        <v>7.07</v>
      </c>
      <c r="BB195" s="1906">
        <v>7.36</v>
      </c>
      <c r="BC195" s="1906">
        <v>27.79</v>
      </c>
      <c r="BD195" s="1906"/>
      <c r="BE195" s="1906">
        <v>0</v>
      </c>
      <c r="BF195" s="1906">
        <v>159.44999999999999</v>
      </c>
      <c r="BG195" s="1906">
        <v>84.4</v>
      </c>
      <c r="BH195" s="1906">
        <v>137.77000000000001</v>
      </c>
      <c r="BI195" s="1906">
        <v>381.62</v>
      </c>
      <c r="BJ195" s="1918"/>
      <c r="BK195" s="500"/>
      <c r="BL195" s="500"/>
      <c r="BM195" s="500"/>
      <c r="BN195" s="500"/>
      <c r="BO195" s="500"/>
      <c r="BP195" s="500"/>
      <c r="BQ195" s="500"/>
      <c r="BR195" s="500"/>
      <c r="BS195" s="500"/>
      <c r="BT195" s="500"/>
      <c r="BU195" s="500"/>
      <c r="BV195" s="500"/>
      <c r="BW195" s="500"/>
      <c r="BX195" s="500"/>
      <c r="BY195" s="500"/>
      <c r="BZ195" s="500"/>
      <c r="CA195" s="500"/>
      <c r="CB195" s="500"/>
      <c r="CC195" s="500"/>
      <c r="CD195" s="500"/>
      <c r="CE195" s="500"/>
      <c r="CF195" s="500"/>
      <c r="CG195" s="500"/>
      <c r="CH195" s="500"/>
      <c r="CI195" s="500"/>
      <c r="CJ195" s="500"/>
      <c r="CK195" s="500"/>
      <c r="CL195" s="500"/>
      <c r="CM195" s="500"/>
      <c r="CN195" s="500"/>
      <c r="CO195" s="500"/>
      <c r="CP195" s="500"/>
      <c r="CQ195" s="500"/>
      <c r="CR195" s="500"/>
      <c r="CS195" s="500"/>
      <c r="CT195" s="500"/>
      <c r="CU195" s="500"/>
      <c r="CV195" s="500"/>
      <c r="CW195" s="500"/>
      <c r="CX195" s="500"/>
      <c r="CY195" s="500"/>
      <c r="CZ195" s="500"/>
    </row>
    <row r="196" spans="1:104" s="1839" customFormat="1" ht="15" customHeight="1">
      <c r="A196" s="1831">
        <v>10</v>
      </c>
      <c r="B196" s="1821" t="s">
        <v>674</v>
      </c>
      <c r="C196" s="1906">
        <v>0</v>
      </c>
      <c r="D196" s="1906">
        <v>0</v>
      </c>
      <c r="E196" s="1906">
        <v>0</v>
      </c>
      <c r="F196" s="1906">
        <v>0</v>
      </c>
      <c r="G196" s="1906">
        <v>0</v>
      </c>
      <c r="H196" s="1906"/>
      <c r="I196" s="1906">
        <v>18</v>
      </c>
      <c r="J196" s="1906">
        <v>94.74</v>
      </c>
      <c r="K196" s="1906">
        <v>1073.3499999999999</v>
      </c>
      <c r="L196" s="1906">
        <v>275.39</v>
      </c>
      <c r="M196" s="1906">
        <v>1461.49</v>
      </c>
      <c r="N196" s="1906"/>
      <c r="O196" s="1906">
        <v>2.0499999999999998</v>
      </c>
      <c r="P196" s="1906">
        <v>10.81</v>
      </c>
      <c r="Q196" s="1906">
        <v>122.51</v>
      </c>
      <c r="R196" s="1906">
        <v>31.81</v>
      </c>
      <c r="S196" s="1906">
        <v>167.18</v>
      </c>
      <c r="T196" s="1906"/>
      <c r="U196" s="1906">
        <v>0</v>
      </c>
      <c r="V196" s="1906">
        <v>0</v>
      </c>
      <c r="W196" s="1906">
        <v>0</v>
      </c>
      <c r="X196" s="1906">
        <v>205.23</v>
      </c>
      <c r="Y196" s="1906">
        <v>205.23</v>
      </c>
      <c r="Z196" s="1906"/>
      <c r="AA196" s="1906">
        <v>0</v>
      </c>
      <c r="AB196" s="1906">
        <v>0</v>
      </c>
      <c r="AC196" s="1906">
        <v>0</v>
      </c>
      <c r="AD196" s="1906">
        <v>0</v>
      </c>
      <c r="AE196" s="1906">
        <v>0</v>
      </c>
      <c r="AF196" s="1906"/>
      <c r="AG196" s="1906">
        <v>0</v>
      </c>
      <c r="AH196" s="1906">
        <v>0</v>
      </c>
      <c r="AI196" s="1906">
        <v>0</v>
      </c>
      <c r="AJ196" s="1906">
        <v>0</v>
      </c>
      <c r="AK196" s="1906">
        <v>0</v>
      </c>
      <c r="AL196" s="1906">
        <v>0</v>
      </c>
      <c r="AM196" s="1906">
        <v>0</v>
      </c>
      <c r="AN196" s="1906">
        <v>0</v>
      </c>
      <c r="AO196" s="1906">
        <v>0</v>
      </c>
      <c r="AP196" s="1906">
        <v>214.68</v>
      </c>
      <c r="AQ196" s="1906">
        <v>214.68</v>
      </c>
      <c r="AR196" s="1906"/>
      <c r="AS196" s="1906">
        <v>0</v>
      </c>
      <c r="AT196" s="1906">
        <v>0</v>
      </c>
      <c r="AU196" s="1906">
        <v>0</v>
      </c>
      <c r="AV196" s="1906">
        <v>0</v>
      </c>
      <c r="AW196" s="1906">
        <v>0</v>
      </c>
      <c r="AX196" s="1906"/>
      <c r="AY196" s="1906">
        <v>4.08</v>
      </c>
      <c r="AZ196" s="1906">
        <v>21.47</v>
      </c>
      <c r="BA196" s="1906">
        <v>243.24</v>
      </c>
      <c r="BB196" s="1906">
        <v>62.41</v>
      </c>
      <c r="BC196" s="1906">
        <v>331.2</v>
      </c>
      <c r="BD196" s="1906"/>
      <c r="BE196" s="1906">
        <v>24.14</v>
      </c>
      <c r="BF196" s="1906">
        <v>127.02</v>
      </c>
      <c r="BG196" s="1906">
        <v>1439.1</v>
      </c>
      <c r="BH196" s="1906">
        <v>789.52</v>
      </c>
      <c r="BI196" s="1906">
        <v>2379.7800000000002</v>
      </c>
      <c r="BJ196" s="1918"/>
      <c r="BK196" s="500"/>
      <c r="BL196" s="500"/>
      <c r="BM196" s="500"/>
      <c r="BN196" s="500"/>
      <c r="BO196" s="500"/>
      <c r="BP196" s="500"/>
      <c r="BQ196" s="500"/>
      <c r="BR196" s="500"/>
      <c r="BS196" s="500"/>
      <c r="BT196" s="500"/>
      <c r="BU196" s="500"/>
      <c r="BV196" s="500"/>
      <c r="BW196" s="500"/>
      <c r="BX196" s="500"/>
      <c r="BY196" s="500"/>
      <c r="BZ196" s="500"/>
      <c r="CA196" s="500"/>
      <c r="CB196" s="500"/>
      <c r="CC196" s="500"/>
      <c r="CD196" s="500"/>
      <c r="CE196" s="500"/>
      <c r="CF196" s="500"/>
      <c r="CG196" s="500"/>
      <c r="CH196" s="500"/>
      <c r="CI196" s="500"/>
      <c r="CJ196" s="500"/>
      <c r="CK196" s="500"/>
      <c r="CL196" s="500"/>
      <c r="CM196" s="500"/>
      <c r="CN196" s="500"/>
      <c r="CO196" s="500"/>
      <c r="CP196" s="500"/>
      <c r="CQ196" s="500"/>
      <c r="CR196" s="500"/>
      <c r="CS196" s="500"/>
      <c r="CT196" s="500"/>
      <c r="CU196" s="500"/>
      <c r="CV196" s="500"/>
      <c r="CW196" s="500"/>
      <c r="CX196" s="500"/>
      <c r="CY196" s="500"/>
      <c r="CZ196" s="500"/>
    </row>
    <row r="197" spans="1:104" s="1839" customFormat="1" ht="15" customHeight="1">
      <c r="A197" s="1831">
        <v>11</v>
      </c>
      <c r="B197" s="1821" t="s">
        <v>675</v>
      </c>
      <c r="C197" s="1906">
        <v>0</v>
      </c>
      <c r="D197" s="1906">
        <v>0</v>
      </c>
      <c r="E197" s="1906">
        <v>0</v>
      </c>
      <c r="F197" s="1906">
        <v>0</v>
      </c>
      <c r="G197" s="1906">
        <v>0</v>
      </c>
      <c r="H197" s="1906"/>
      <c r="I197" s="1906">
        <v>4.32</v>
      </c>
      <c r="J197" s="1906">
        <v>22.72</v>
      </c>
      <c r="K197" s="1906">
        <v>257.41000000000003</v>
      </c>
      <c r="L197" s="1906">
        <v>66.05</v>
      </c>
      <c r="M197" s="1906">
        <v>350.5</v>
      </c>
      <c r="N197" s="1906"/>
      <c r="O197" s="1906">
        <v>0.49</v>
      </c>
      <c r="P197" s="1906">
        <v>2.59</v>
      </c>
      <c r="Q197" s="1906">
        <v>29.38</v>
      </c>
      <c r="R197" s="1906">
        <v>7.63</v>
      </c>
      <c r="S197" s="1906">
        <v>40.090000000000003</v>
      </c>
      <c r="T197" s="1906"/>
      <c r="U197" s="1906">
        <v>0</v>
      </c>
      <c r="V197" s="1906">
        <v>0</v>
      </c>
      <c r="W197" s="1906">
        <v>0</v>
      </c>
      <c r="X197" s="1906">
        <v>49.22</v>
      </c>
      <c r="Y197" s="1906">
        <v>49.22</v>
      </c>
      <c r="Z197" s="1906"/>
      <c r="AA197" s="1906">
        <v>0</v>
      </c>
      <c r="AB197" s="1906">
        <v>0</v>
      </c>
      <c r="AC197" s="1906">
        <v>0</v>
      </c>
      <c r="AD197" s="1906">
        <v>0</v>
      </c>
      <c r="AE197" s="1906">
        <v>0</v>
      </c>
      <c r="AF197" s="1906"/>
      <c r="AG197" s="1906">
        <v>0</v>
      </c>
      <c r="AH197" s="1906">
        <v>0</v>
      </c>
      <c r="AI197" s="1906">
        <v>0</v>
      </c>
      <c r="AJ197" s="1906">
        <v>0</v>
      </c>
      <c r="AK197" s="1906">
        <v>0</v>
      </c>
      <c r="AL197" s="1906">
        <v>0</v>
      </c>
      <c r="AM197" s="1906">
        <v>0</v>
      </c>
      <c r="AN197" s="1906">
        <v>0</v>
      </c>
      <c r="AO197" s="1906">
        <v>0</v>
      </c>
      <c r="AP197" s="1906">
        <v>51.48</v>
      </c>
      <c r="AQ197" s="1906">
        <v>51.48</v>
      </c>
      <c r="AR197" s="1906"/>
      <c r="AS197" s="1906">
        <v>0</v>
      </c>
      <c r="AT197" s="1906">
        <v>0</v>
      </c>
      <c r="AU197" s="1906">
        <v>0</v>
      </c>
      <c r="AV197" s="1906">
        <v>0</v>
      </c>
      <c r="AW197" s="1906">
        <v>0</v>
      </c>
      <c r="AX197" s="1906"/>
      <c r="AY197" s="1906">
        <v>0.98</v>
      </c>
      <c r="AZ197" s="1906">
        <v>5.15</v>
      </c>
      <c r="BA197" s="1906">
        <v>58.33</v>
      </c>
      <c r="BB197" s="1906">
        <v>14.97</v>
      </c>
      <c r="BC197" s="1906">
        <v>79.430000000000007</v>
      </c>
      <c r="BD197" s="1906"/>
      <c r="BE197" s="1906">
        <v>5.79</v>
      </c>
      <c r="BF197" s="1906">
        <v>30.46</v>
      </c>
      <c r="BG197" s="1906">
        <v>345.13</v>
      </c>
      <c r="BH197" s="1906">
        <v>189.34</v>
      </c>
      <c r="BI197" s="1906">
        <v>570.72</v>
      </c>
      <c r="BJ197" s="1918"/>
      <c r="BK197" s="500"/>
      <c r="BL197" s="500"/>
      <c r="BM197" s="500"/>
      <c r="BN197" s="500"/>
      <c r="BO197" s="500"/>
      <c r="BP197" s="500"/>
      <c r="BQ197" s="500"/>
      <c r="BR197" s="500"/>
      <c r="BS197" s="500"/>
      <c r="BT197" s="500"/>
      <c r="BU197" s="500"/>
      <c r="BV197" s="500"/>
      <c r="BW197" s="500"/>
      <c r="BX197" s="500"/>
      <c r="BY197" s="500"/>
      <c r="BZ197" s="500"/>
      <c r="CA197" s="500"/>
      <c r="CB197" s="500"/>
      <c r="CC197" s="500"/>
      <c r="CD197" s="500"/>
      <c r="CE197" s="500"/>
      <c r="CF197" s="500"/>
      <c r="CG197" s="500"/>
      <c r="CH197" s="500"/>
      <c r="CI197" s="500"/>
      <c r="CJ197" s="500"/>
      <c r="CK197" s="500"/>
      <c r="CL197" s="500"/>
      <c r="CM197" s="500"/>
      <c r="CN197" s="500"/>
      <c r="CO197" s="500"/>
      <c r="CP197" s="500"/>
      <c r="CQ197" s="500"/>
      <c r="CR197" s="500"/>
      <c r="CS197" s="500"/>
      <c r="CT197" s="500"/>
      <c r="CU197" s="500"/>
      <c r="CV197" s="500"/>
      <c r="CW197" s="500"/>
      <c r="CX197" s="500"/>
      <c r="CY197" s="500"/>
      <c r="CZ197" s="500"/>
    </row>
    <row r="198" spans="1:104" s="1839" customFormat="1" ht="15" customHeight="1">
      <c r="A198" s="1831">
        <v>12</v>
      </c>
      <c r="B198" s="1821" t="s">
        <v>676</v>
      </c>
      <c r="C198" s="1906">
        <v>0</v>
      </c>
      <c r="D198" s="1906">
        <v>0</v>
      </c>
      <c r="E198" s="1906">
        <v>0</v>
      </c>
      <c r="F198" s="1906">
        <v>0</v>
      </c>
      <c r="G198" s="1906">
        <v>0</v>
      </c>
      <c r="H198" s="1906"/>
      <c r="I198" s="1906">
        <v>0</v>
      </c>
      <c r="J198" s="1906">
        <v>0</v>
      </c>
      <c r="K198" s="1906">
        <v>5.49</v>
      </c>
      <c r="L198" s="1906">
        <v>4.25</v>
      </c>
      <c r="M198" s="1906">
        <v>9.74</v>
      </c>
      <c r="N198" s="1906"/>
      <c r="O198" s="1906">
        <v>0</v>
      </c>
      <c r="P198" s="1906">
        <v>0</v>
      </c>
      <c r="Q198" s="1906">
        <v>0.63</v>
      </c>
      <c r="R198" s="1906">
        <v>0</v>
      </c>
      <c r="S198" s="1906">
        <v>0.63</v>
      </c>
      <c r="T198" s="1906"/>
      <c r="U198" s="1906">
        <v>0</v>
      </c>
      <c r="V198" s="1906">
        <v>0</v>
      </c>
      <c r="W198" s="1906">
        <v>0</v>
      </c>
      <c r="X198" s="1906">
        <v>3.17</v>
      </c>
      <c r="Y198" s="1906">
        <v>3.17</v>
      </c>
      <c r="Z198" s="1906"/>
      <c r="AA198" s="1906">
        <v>0</v>
      </c>
      <c r="AB198" s="1906">
        <v>0</v>
      </c>
      <c r="AC198" s="1906">
        <v>0</v>
      </c>
      <c r="AD198" s="1906">
        <v>0</v>
      </c>
      <c r="AE198" s="1906">
        <v>0</v>
      </c>
      <c r="AF198" s="1906"/>
      <c r="AG198" s="1906">
        <v>0</v>
      </c>
      <c r="AH198" s="1906">
        <v>0</v>
      </c>
      <c r="AI198" s="1906">
        <v>0</v>
      </c>
      <c r="AJ198" s="1906">
        <v>0</v>
      </c>
      <c r="AK198" s="1906">
        <v>0</v>
      </c>
      <c r="AL198" s="1906">
        <v>0</v>
      </c>
      <c r="AM198" s="1906">
        <v>0</v>
      </c>
      <c r="AN198" s="1906">
        <v>0</v>
      </c>
      <c r="AO198" s="1906">
        <v>0</v>
      </c>
      <c r="AP198" s="1906">
        <v>3.31</v>
      </c>
      <c r="AQ198" s="1906">
        <v>3.31</v>
      </c>
      <c r="AR198" s="1906"/>
      <c r="AS198" s="1906">
        <v>0</v>
      </c>
      <c r="AT198" s="1906">
        <v>0</v>
      </c>
      <c r="AU198" s="1906">
        <v>0</v>
      </c>
      <c r="AV198" s="1906">
        <v>0</v>
      </c>
      <c r="AW198" s="1906">
        <v>0</v>
      </c>
      <c r="AX198" s="1906"/>
      <c r="AY198" s="1906">
        <v>0</v>
      </c>
      <c r="AZ198" s="1906">
        <v>0</v>
      </c>
      <c r="BA198" s="1906">
        <v>1.24</v>
      </c>
      <c r="BB198" s="1906">
        <v>0.96</v>
      </c>
      <c r="BC198" s="1906">
        <v>2.21</v>
      </c>
      <c r="BD198" s="1906"/>
      <c r="BE198" s="1906">
        <v>0</v>
      </c>
      <c r="BF198" s="1906">
        <v>0</v>
      </c>
      <c r="BG198" s="1906">
        <v>7.36</v>
      </c>
      <c r="BH198" s="1906">
        <v>11.7</v>
      </c>
      <c r="BI198" s="1906">
        <v>19.059999999999999</v>
      </c>
      <c r="BJ198" s="1918"/>
      <c r="BK198" s="500"/>
      <c r="BL198" s="500"/>
      <c r="BM198" s="500"/>
      <c r="BN198" s="500"/>
      <c r="BO198" s="500"/>
      <c r="BP198" s="500"/>
      <c r="BQ198" s="500"/>
      <c r="BR198" s="500"/>
      <c r="BS198" s="500"/>
      <c r="BT198" s="500"/>
      <c r="BU198" s="500"/>
      <c r="BV198" s="500"/>
      <c r="BW198" s="500"/>
      <c r="BX198" s="500"/>
      <c r="BY198" s="500"/>
      <c r="BZ198" s="500"/>
      <c r="CA198" s="500"/>
      <c r="CB198" s="500"/>
      <c r="CC198" s="500"/>
      <c r="CD198" s="500"/>
      <c r="CE198" s="500"/>
      <c r="CF198" s="500"/>
      <c r="CG198" s="500"/>
      <c r="CH198" s="500"/>
      <c r="CI198" s="500"/>
      <c r="CJ198" s="500"/>
      <c r="CK198" s="500"/>
      <c r="CL198" s="500"/>
      <c r="CM198" s="500"/>
      <c r="CN198" s="500"/>
      <c r="CO198" s="500"/>
      <c r="CP198" s="500"/>
      <c r="CQ198" s="500"/>
      <c r="CR198" s="500"/>
      <c r="CS198" s="500"/>
      <c r="CT198" s="500"/>
      <c r="CU198" s="500"/>
      <c r="CV198" s="500"/>
      <c r="CW198" s="500"/>
      <c r="CX198" s="500"/>
      <c r="CY198" s="500"/>
      <c r="CZ198" s="500"/>
    </row>
    <row r="199" spans="1:104" s="1839" customFormat="1" ht="15" customHeight="1">
      <c r="A199" s="1831">
        <v>13</v>
      </c>
      <c r="B199" s="1821" t="s">
        <v>677</v>
      </c>
      <c r="C199" s="1906">
        <v>0</v>
      </c>
      <c r="D199" s="1906">
        <v>0</v>
      </c>
      <c r="E199" s="1906">
        <v>0</v>
      </c>
      <c r="F199" s="1906">
        <v>0</v>
      </c>
      <c r="G199" s="1906">
        <v>0</v>
      </c>
      <c r="H199" s="1906"/>
      <c r="I199" s="1906">
        <v>15.26</v>
      </c>
      <c r="J199" s="1906">
        <v>11.12</v>
      </c>
      <c r="K199" s="1906">
        <v>114.64</v>
      </c>
      <c r="L199" s="1906">
        <v>35.85</v>
      </c>
      <c r="M199" s="1906">
        <v>176.87</v>
      </c>
      <c r="N199" s="1906"/>
      <c r="O199" s="1906">
        <v>4.29</v>
      </c>
      <c r="P199" s="1906">
        <v>3.12</v>
      </c>
      <c r="Q199" s="1906">
        <v>32.21</v>
      </c>
      <c r="R199" s="1906">
        <v>10.07</v>
      </c>
      <c r="S199" s="1906">
        <v>49.7</v>
      </c>
      <c r="T199" s="1906"/>
      <c r="U199" s="1906">
        <v>0</v>
      </c>
      <c r="V199" s="1906">
        <v>0</v>
      </c>
      <c r="W199" s="1906">
        <v>0</v>
      </c>
      <c r="X199" s="1906">
        <v>84.36</v>
      </c>
      <c r="Y199" s="1906">
        <v>84.36</v>
      </c>
      <c r="Z199" s="1906"/>
      <c r="AA199" s="1906">
        <v>0</v>
      </c>
      <c r="AB199" s="1906">
        <v>0</v>
      </c>
      <c r="AC199" s="1906">
        <v>0</v>
      </c>
      <c r="AD199" s="1906">
        <v>0</v>
      </c>
      <c r="AE199" s="1906">
        <v>0</v>
      </c>
      <c r="AF199" s="1906"/>
      <c r="AG199" s="1906">
        <v>0</v>
      </c>
      <c r="AH199" s="1906">
        <v>0</v>
      </c>
      <c r="AI199" s="1906">
        <v>0</v>
      </c>
      <c r="AJ199" s="1906">
        <v>0</v>
      </c>
      <c r="AK199" s="1906">
        <v>0</v>
      </c>
      <c r="AL199" s="1906">
        <v>0</v>
      </c>
      <c r="AM199" s="1906">
        <v>0</v>
      </c>
      <c r="AN199" s="1906">
        <v>0</v>
      </c>
      <c r="AO199" s="1906">
        <v>0</v>
      </c>
      <c r="AP199" s="1906">
        <v>0</v>
      </c>
      <c r="AQ199" s="1906">
        <v>0</v>
      </c>
      <c r="AR199" s="1906"/>
      <c r="AS199" s="1906">
        <v>16.850000000000001</v>
      </c>
      <c r="AT199" s="1906">
        <v>12.28</v>
      </c>
      <c r="AU199" s="1906">
        <v>126.59</v>
      </c>
      <c r="AV199" s="1906">
        <v>39.58</v>
      </c>
      <c r="AW199" s="1906">
        <v>195.3</v>
      </c>
      <c r="AX199" s="1906"/>
      <c r="AY199" s="1906">
        <v>0</v>
      </c>
      <c r="AZ199" s="1906">
        <v>0</v>
      </c>
      <c r="BA199" s="1906">
        <v>0</v>
      </c>
      <c r="BB199" s="1906">
        <v>0</v>
      </c>
      <c r="BC199" s="1906">
        <v>0</v>
      </c>
      <c r="BD199" s="1906"/>
      <c r="BE199" s="1906">
        <v>36.4</v>
      </c>
      <c r="BF199" s="1906">
        <v>26.53</v>
      </c>
      <c r="BG199" s="1906">
        <v>273.44</v>
      </c>
      <c r="BH199" s="1906">
        <v>169.86</v>
      </c>
      <c r="BI199" s="1906">
        <v>506.23</v>
      </c>
      <c r="BJ199" s="1918"/>
      <c r="BK199" s="500"/>
      <c r="BL199" s="500"/>
      <c r="BM199" s="500"/>
      <c r="BN199" s="500"/>
      <c r="BO199" s="500"/>
      <c r="BP199" s="500"/>
      <c r="BQ199" s="500"/>
      <c r="BR199" s="500"/>
      <c r="BS199" s="500"/>
      <c r="BT199" s="500"/>
      <c r="BU199" s="500"/>
      <c r="BV199" s="500"/>
      <c r="BW199" s="500"/>
      <c r="BX199" s="500"/>
      <c r="BY199" s="500"/>
      <c r="BZ199" s="500"/>
      <c r="CA199" s="500"/>
      <c r="CB199" s="500"/>
      <c r="CC199" s="500"/>
      <c r="CD199" s="500"/>
      <c r="CE199" s="500"/>
      <c r="CF199" s="500"/>
      <c r="CG199" s="500"/>
      <c r="CH199" s="500"/>
      <c r="CI199" s="500"/>
      <c r="CJ199" s="500"/>
      <c r="CK199" s="500"/>
      <c r="CL199" s="500"/>
      <c r="CM199" s="500"/>
      <c r="CN199" s="500"/>
      <c r="CO199" s="500"/>
      <c r="CP199" s="500"/>
      <c r="CQ199" s="500"/>
      <c r="CR199" s="500"/>
      <c r="CS199" s="500"/>
      <c r="CT199" s="500"/>
      <c r="CU199" s="500"/>
      <c r="CV199" s="500"/>
      <c r="CW199" s="500"/>
      <c r="CX199" s="500"/>
      <c r="CY199" s="500"/>
      <c r="CZ199" s="500"/>
    </row>
    <row r="200" spans="1:104" s="1839" customFormat="1" ht="15" customHeight="1">
      <c r="A200" s="1831">
        <v>14</v>
      </c>
      <c r="B200" s="1821" t="s">
        <v>678</v>
      </c>
      <c r="C200" s="1906">
        <v>0</v>
      </c>
      <c r="D200" s="1906">
        <v>0</v>
      </c>
      <c r="E200" s="1906">
        <v>0</v>
      </c>
      <c r="F200" s="1906">
        <v>0</v>
      </c>
      <c r="G200" s="1906">
        <v>0</v>
      </c>
      <c r="H200" s="1906"/>
      <c r="I200" s="1906">
        <v>4.38</v>
      </c>
      <c r="J200" s="1906">
        <v>8.5</v>
      </c>
      <c r="K200" s="1906">
        <v>54.43</v>
      </c>
      <c r="L200" s="1906">
        <v>15.68</v>
      </c>
      <c r="M200" s="1906">
        <v>82.99</v>
      </c>
      <c r="N200" s="1906"/>
      <c r="O200" s="1906">
        <v>0.22</v>
      </c>
      <c r="P200" s="1906">
        <v>2.39</v>
      </c>
      <c r="Q200" s="1906">
        <v>15.3</v>
      </c>
      <c r="R200" s="1906">
        <v>4.41</v>
      </c>
      <c r="S200" s="1906">
        <v>22.31</v>
      </c>
      <c r="T200" s="1906"/>
      <c r="U200" s="1906">
        <v>0</v>
      </c>
      <c r="V200" s="1906">
        <v>0</v>
      </c>
      <c r="W200" s="1906">
        <v>0</v>
      </c>
      <c r="X200" s="1906">
        <v>36.9</v>
      </c>
      <c r="Y200" s="1906">
        <v>36.9</v>
      </c>
      <c r="Z200" s="1906"/>
      <c r="AA200" s="1906">
        <v>0</v>
      </c>
      <c r="AB200" s="1906">
        <v>0</v>
      </c>
      <c r="AC200" s="1906">
        <v>0</v>
      </c>
      <c r="AD200" s="1906">
        <v>0</v>
      </c>
      <c r="AE200" s="1906">
        <v>0</v>
      </c>
      <c r="AF200" s="1906"/>
      <c r="AG200" s="1906">
        <v>0</v>
      </c>
      <c r="AH200" s="1906">
        <v>0</v>
      </c>
      <c r="AI200" s="1906">
        <v>0</v>
      </c>
      <c r="AJ200" s="1906">
        <v>0</v>
      </c>
      <c r="AK200" s="1906">
        <v>0</v>
      </c>
      <c r="AL200" s="1906">
        <v>0</v>
      </c>
      <c r="AM200" s="1906">
        <v>0</v>
      </c>
      <c r="AN200" s="1906">
        <v>0</v>
      </c>
      <c r="AO200" s="1906">
        <v>0</v>
      </c>
      <c r="AP200" s="1906">
        <v>0</v>
      </c>
      <c r="AQ200" s="1906">
        <v>0</v>
      </c>
      <c r="AR200" s="1906"/>
      <c r="AS200" s="1906">
        <v>4.84</v>
      </c>
      <c r="AT200" s="1906">
        <v>9.3800000000000008</v>
      </c>
      <c r="AU200" s="1906">
        <v>60.1</v>
      </c>
      <c r="AV200" s="1906">
        <v>17.309999999999999</v>
      </c>
      <c r="AW200" s="1906">
        <v>91.64</v>
      </c>
      <c r="AX200" s="1906"/>
      <c r="AY200" s="1906">
        <v>0</v>
      </c>
      <c r="AZ200" s="1906">
        <v>0</v>
      </c>
      <c r="BA200" s="1906">
        <v>0</v>
      </c>
      <c r="BB200" s="1906">
        <v>0</v>
      </c>
      <c r="BC200" s="1906">
        <v>0</v>
      </c>
      <c r="BD200" s="1906"/>
      <c r="BE200" s="1906">
        <v>10.46</v>
      </c>
      <c r="BF200" s="1906">
        <v>20.27</v>
      </c>
      <c r="BG200" s="1906">
        <v>129.83000000000001</v>
      </c>
      <c r="BH200" s="1906">
        <v>74.290000000000006</v>
      </c>
      <c r="BI200" s="1906">
        <v>234.84</v>
      </c>
      <c r="BJ200" s="1918"/>
      <c r="BK200" s="500"/>
      <c r="BL200" s="500"/>
      <c r="BM200" s="500"/>
      <c r="BN200" s="500"/>
      <c r="BO200" s="500"/>
      <c r="BP200" s="500"/>
      <c r="BQ200" s="500"/>
      <c r="BR200" s="500"/>
      <c r="BS200" s="500"/>
      <c r="BT200" s="500"/>
      <c r="BU200" s="500"/>
      <c r="BV200" s="500"/>
      <c r="BW200" s="500"/>
      <c r="BX200" s="500"/>
      <c r="BY200" s="500"/>
      <c r="BZ200" s="500"/>
      <c r="CA200" s="500"/>
      <c r="CB200" s="500"/>
      <c r="CC200" s="500"/>
      <c r="CD200" s="500"/>
      <c r="CE200" s="500"/>
      <c r="CF200" s="500"/>
      <c r="CG200" s="500"/>
      <c r="CH200" s="500"/>
      <c r="CI200" s="500"/>
      <c r="CJ200" s="500"/>
      <c r="CK200" s="500"/>
      <c r="CL200" s="500"/>
      <c r="CM200" s="500"/>
      <c r="CN200" s="500"/>
      <c r="CO200" s="500"/>
      <c r="CP200" s="500"/>
      <c r="CQ200" s="500"/>
      <c r="CR200" s="500"/>
      <c r="CS200" s="500"/>
      <c r="CT200" s="500"/>
      <c r="CU200" s="500"/>
      <c r="CV200" s="500"/>
      <c r="CW200" s="500"/>
      <c r="CX200" s="500"/>
      <c r="CY200" s="500"/>
      <c r="CZ200" s="500"/>
    </row>
    <row r="201" spans="1:104" s="1839" customFormat="1" ht="15" customHeight="1">
      <c r="A201" s="1831">
        <v>15</v>
      </c>
      <c r="B201" s="1821" t="s">
        <v>679</v>
      </c>
      <c r="C201" s="1906">
        <v>0</v>
      </c>
      <c r="D201" s="1906">
        <v>0</v>
      </c>
      <c r="E201" s="1906">
        <v>0</v>
      </c>
      <c r="F201" s="1906">
        <v>0</v>
      </c>
      <c r="G201" s="1906">
        <v>0</v>
      </c>
      <c r="H201" s="1906"/>
      <c r="I201" s="1906">
        <v>0</v>
      </c>
      <c r="J201" s="1906">
        <v>0</v>
      </c>
      <c r="K201" s="1906">
        <v>6.68</v>
      </c>
      <c r="L201" s="1906">
        <v>3.82</v>
      </c>
      <c r="M201" s="1906">
        <v>10.5</v>
      </c>
      <c r="N201" s="1906"/>
      <c r="O201" s="1906">
        <v>0</v>
      </c>
      <c r="P201" s="1906">
        <v>0</v>
      </c>
      <c r="Q201" s="1906">
        <v>1.88</v>
      </c>
      <c r="R201" s="1906">
        <v>1.07</v>
      </c>
      <c r="S201" s="1906">
        <v>2.95</v>
      </c>
      <c r="T201" s="1906"/>
      <c r="U201" s="1906">
        <v>0</v>
      </c>
      <c r="V201" s="1906">
        <v>0</v>
      </c>
      <c r="W201" s="1906">
        <v>0</v>
      </c>
      <c r="X201" s="1906">
        <v>9</v>
      </c>
      <c r="Y201" s="1906">
        <v>9</v>
      </c>
      <c r="Z201" s="1906"/>
      <c r="AA201" s="1906">
        <v>0</v>
      </c>
      <c r="AB201" s="1906">
        <v>0</v>
      </c>
      <c r="AC201" s="1906">
        <v>0</v>
      </c>
      <c r="AD201" s="1906">
        <v>0</v>
      </c>
      <c r="AE201" s="1906">
        <v>0</v>
      </c>
      <c r="AF201" s="1906"/>
      <c r="AG201" s="1906">
        <v>0</v>
      </c>
      <c r="AH201" s="1906">
        <v>0</v>
      </c>
      <c r="AI201" s="1906">
        <v>0</v>
      </c>
      <c r="AJ201" s="1906">
        <v>0</v>
      </c>
      <c r="AK201" s="1906">
        <v>0</v>
      </c>
      <c r="AL201" s="1906">
        <v>0</v>
      </c>
      <c r="AM201" s="1906">
        <v>0</v>
      </c>
      <c r="AN201" s="1906">
        <v>0</v>
      </c>
      <c r="AO201" s="1906">
        <v>0</v>
      </c>
      <c r="AP201" s="1906">
        <v>0</v>
      </c>
      <c r="AQ201" s="1906">
        <v>0</v>
      </c>
      <c r="AR201" s="1906"/>
      <c r="AS201" s="1906">
        <v>0</v>
      </c>
      <c r="AT201" s="1906">
        <v>0</v>
      </c>
      <c r="AU201" s="1906">
        <v>7.37</v>
      </c>
      <c r="AV201" s="1906">
        <v>4.22</v>
      </c>
      <c r="AW201" s="1906">
        <v>11.6</v>
      </c>
      <c r="AX201" s="1906"/>
      <c r="AY201" s="1906">
        <v>0</v>
      </c>
      <c r="AZ201" s="1906">
        <v>0</v>
      </c>
      <c r="BA201" s="1906">
        <v>0</v>
      </c>
      <c r="BB201" s="1906">
        <v>0</v>
      </c>
      <c r="BC201" s="1906">
        <v>0</v>
      </c>
      <c r="BD201" s="1906"/>
      <c r="BE201" s="1906">
        <v>0</v>
      </c>
      <c r="BF201" s="1906">
        <v>0</v>
      </c>
      <c r="BG201" s="1906">
        <v>15.93</v>
      </c>
      <c r="BH201" s="1906">
        <v>18.12</v>
      </c>
      <c r="BI201" s="1906">
        <v>34.049999999999997</v>
      </c>
      <c r="BJ201" s="1918"/>
      <c r="BK201" s="500"/>
      <c r="BL201" s="500"/>
      <c r="BM201" s="500"/>
      <c r="BN201" s="500"/>
      <c r="BO201" s="500"/>
      <c r="BP201" s="500"/>
      <c r="BQ201" s="500"/>
      <c r="BR201" s="500"/>
      <c r="BS201" s="500"/>
      <c r="BT201" s="500"/>
      <c r="BU201" s="500"/>
      <c r="BV201" s="500"/>
      <c r="BW201" s="500"/>
      <c r="BX201" s="500"/>
      <c r="BY201" s="500"/>
      <c r="BZ201" s="500"/>
      <c r="CA201" s="500"/>
      <c r="CB201" s="500"/>
      <c r="CC201" s="500"/>
      <c r="CD201" s="500"/>
      <c r="CE201" s="500"/>
      <c r="CF201" s="500"/>
      <c r="CG201" s="500"/>
      <c r="CH201" s="500"/>
      <c r="CI201" s="500"/>
      <c r="CJ201" s="500"/>
      <c r="CK201" s="500"/>
      <c r="CL201" s="500"/>
      <c r="CM201" s="500"/>
      <c r="CN201" s="500"/>
      <c r="CO201" s="500"/>
      <c r="CP201" s="500"/>
      <c r="CQ201" s="500"/>
      <c r="CR201" s="500"/>
      <c r="CS201" s="500"/>
      <c r="CT201" s="500"/>
      <c r="CU201" s="500"/>
      <c r="CV201" s="500"/>
      <c r="CW201" s="500"/>
      <c r="CX201" s="500"/>
      <c r="CY201" s="500"/>
      <c r="CZ201" s="500"/>
    </row>
    <row r="202" spans="1:104" s="1839" customFormat="1" ht="15" customHeight="1">
      <c r="A202" s="1831">
        <v>16</v>
      </c>
      <c r="B202" s="1821" t="s">
        <v>680</v>
      </c>
      <c r="C202" s="1906">
        <v>0</v>
      </c>
      <c r="D202" s="1906">
        <v>0</v>
      </c>
      <c r="E202" s="1906">
        <v>0</v>
      </c>
      <c r="F202" s="1906">
        <v>0</v>
      </c>
      <c r="G202" s="1906">
        <v>0</v>
      </c>
      <c r="H202" s="1906"/>
      <c r="I202" s="1906">
        <v>0</v>
      </c>
      <c r="J202" s="1906">
        <v>6.8</v>
      </c>
      <c r="K202" s="1906">
        <v>77.03</v>
      </c>
      <c r="L202" s="1906">
        <v>24.24</v>
      </c>
      <c r="M202" s="1906">
        <v>108.06</v>
      </c>
      <c r="N202" s="1906"/>
      <c r="O202" s="1906">
        <v>0</v>
      </c>
      <c r="P202" s="1906">
        <v>3.16</v>
      </c>
      <c r="Q202" s="1906">
        <v>42.88</v>
      </c>
      <c r="R202" s="1906">
        <v>13.31</v>
      </c>
      <c r="S202" s="1906">
        <v>59.35</v>
      </c>
      <c r="T202" s="1906"/>
      <c r="U202" s="1906">
        <v>0</v>
      </c>
      <c r="V202" s="1906">
        <v>0</v>
      </c>
      <c r="W202" s="1906">
        <v>0</v>
      </c>
      <c r="X202" s="1906">
        <v>140.05000000000001</v>
      </c>
      <c r="Y202" s="1906">
        <v>140.05000000000001</v>
      </c>
      <c r="Z202" s="1906"/>
      <c r="AA202" s="1906">
        <v>0</v>
      </c>
      <c r="AB202" s="1906">
        <v>0</v>
      </c>
      <c r="AC202" s="1906">
        <v>0</v>
      </c>
      <c r="AD202" s="1906">
        <v>32.369999999999997</v>
      </c>
      <c r="AE202" s="1906">
        <v>32.369999999999997</v>
      </c>
      <c r="AF202" s="1906"/>
      <c r="AG202" s="1906">
        <v>0</v>
      </c>
      <c r="AH202" s="1906">
        <v>0</v>
      </c>
      <c r="AI202" s="1906">
        <v>0</v>
      </c>
      <c r="AJ202" s="1906">
        <v>0</v>
      </c>
      <c r="AK202" s="1906">
        <v>0</v>
      </c>
      <c r="AL202" s="1906">
        <v>0</v>
      </c>
      <c r="AM202" s="1906">
        <v>0</v>
      </c>
      <c r="AN202" s="1906">
        <v>0</v>
      </c>
      <c r="AO202" s="1906">
        <v>0</v>
      </c>
      <c r="AP202" s="1906">
        <v>0</v>
      </c>
      <c r="AQ202" s="1906">
        <v>0</v>
      </c>
      <c r="AR202" s="1906"/>
      <c r="AS202" s="1906">
        <v>0</v>
      </c>
      <c r="AT202" s="1906">
        <v>2.46</v>
      </c>
      <c r="AU202" s="1906">
        <v>20.27</v>
      </c>
      <c r="AV202" s="1906">
        <v>6.51</v>
      </c>
      <c r="AW202" s="1906">
        <v>29.24</v>
      </c>
      <c r="AX202" s="1906"/>
      <c r="AY202" s="1906">
        <v>0</v>
      </c>
      <c r="AZ202" s="1906">
        <v>1.88</v>
      </c>
      <c r="BA202" s="1906">
        <v>22.65</v>
      </c>
      <c r="BB202" s="1906">
        <v>7.09</v>
      </c>
      <c r="BC202" s="1906">
        <v>31.62</v>
      </c>
      <c r="BD202" s="1906"/>
      <c r="BE202" s="1906">
        <v>0</v>
      </c>
      <c r="BF202" s="1906">
        <v>14.3</v>
      </c>
      <c r="BG202" s="1906">
        <v>162.83000000000001</v>
      </c>
      <c r="BH202" s="1906">
        <v>223.56</v>
      </c>
      <c r="BI202" s="1906">
        <v>400.69</v>
      </c>
      <c r="BJ202" s="1918"/>
      <c r="BK202" s="500"/>
      <c r="BL202" s="500"/>
      <c r="BM202" s="500"/>
      <c r="BN202" s="500"/>
      <c r="BO202" s="500"/>
      <c r="BP202" s="500"/>
      <c r="BQ202" s="500"/>
      <c r="BR202" s="500"/>
      <c r="BS202" s="500"/>
      <c r="BT202" s="500"/>
      <c r="BU202" s="500"/>
      <c r="BV202" s="500"/>
      <c r="BW202" s="500"/>
      <c r="BX202" s="500"/>
      <c r="BY202" s="500"/>
      <c r="BZ202" s="500"/>
      <c r="CA202" s="500"/>
      <c r="CB202" s="500"/>
      <c r="CC202" s="500"/>
      <c r="CD202" s="500"/>
      <c r="CE202" s="500"/>
      <c r="CF202" s="500"/>
      <c r="CG202" s="500"/>
      <c r="CH202" s="500"/>
      <c r="CI202" s="500"/>
      <c r="CJ202" s="500"/>
      <c r="CK202" s="500"/>
      <c r="CL202" s="500"/>
      <c r="CM202" s="500"/>
      <c r="CN202" s="500"/>
      <c r="CO202" s="500"/>
      <c r="CP202" s="500"/>
      <c r="CQ202" s="500"/>
      <c r="CR202" s="500"/>
      <c r="CS202" s="500"/>
      <c r="CT202" s="500"/>
      <c r="CU202" s="500"/>
      <c r="CV202" s="500"/>
      <c r="CW202" s="500"/>
      <c r="CX202" s="500"/>
      <c r="CY202" s="500"/>
      <c r="CZ202" s="500"/>
    </row>
    <row r="203" spans="1:104" s="1839" customFormat="1" ht="15" customHeight="1">
      <c r="A203" s="1831">
        <v>17</v>
      </c>
      <c r="B203" s="1821" t="s">
        <v>681</v>
      </c>
      <c r="C203" s="1906">
        <v>0</v>
      </c>
      <c r="D203" s="1906">
        <v>0</v>
      </c>
      <c r="E203" s="1906">
        <v>0</v>
      </c>
      <c r="F203" s="1906">
        <v>0</v>
      </c>
      <c r="G203" s="1906">
        <v>0</v>
      </c>
      <c r="H203" s="1906"/>
      <c r="I203" s="1906">
        <v>21.93</v>
      </c>
      <c r="J203" s="1906">
        <v>8.89</v>
      </c>
      <c r="K203" s="1906">
        <v>249.75</v>
      </c>
      <c r="L203" s="1906">
        <v>116.24</v>
      </c>
      <c r="M203" s="1906">
        <v>396.8</v>
      </c>
      <c r="N203" s="1906"/>
      <c r="O203" s="1906">
        <v>34.82</v>
      </c>
      <c r="P203" s="1906">
        <v>14.12</v>
      </c>
      <c r="Q203" s="1906">
        <v>396.6</v>
      </c>
      <c r="R203" s="1906">
        <v>184.59</v>
      </c>
      <c r="S203" s="1906">
        <v>630.12</v>
      </c>
      <c r="T203" s="1906"/>
      <c r="U203" s="1906">
        <v>0</v>
      </c>
      <c r="V203" s="1906">
        <v>0</v>
      </c>
      <c r="W203" s="1906">
        <v>0</v>
      </c>
      <c r="X203" s="1906">
        <v>105.36</v>
      </c>
      <c r="Y203" s="1906">
        <v>105.36</v>
      </c>
      <c r="Z203" s="1906"/>
      <c r="AA203" s="1906">
        <v>0</v>
      </c>
      <c r="AB203" s="1906">
        <v>0</v>
      </c>
      <c r="AC203" s="1906">
        <v>0</v>
      </c>
      <c r="AD203" s="1906">
        <v>124.78</v>
      </c>
      <c r="AE203" s="1906">
        <v>124.78</v>
      </c>
      <c r="AF203" s="1906"/>
      <c r="AG203" s="1906">
        <v>0</v>
      </c>
      <c r="AH203" s="1906">
        <v>0</v>
      </c>
      <c r="AI203" s="1906">
        <v>0</v>
      </c>
      <c r="AJ203" s="1906">
        <v>0</v>
      </c>
      <c r="AK203" s="1906">
        <v>0</v>
      </c>
      <c r="AL203" s="1906">
        <v>0</v>
      </c>
      <c r="AM203" s="1906">
        <v>0</v>
      </c>
      <c r="AN203" s="1906">
        <v>0</v>
      </c>
      <c r="AO203" s="1906">
        <v>0</v>
      </c>
      <c r="AP203" s="1906">
        <v>0</v>
      </c>
      <c r="AQ203" s="1906">
        <v>0</v>
      </c>
      <c r="AR203" s="1906"/>
      <c r="AS203" s="1906">
        <v>5.79</v>
      </c>
      <c r="AT203" s="1906">
        <v>2.35</v>
      </c>
      <c r="AU203" s="1906">
        <v>65.92</v>
      </c>
      <c r="AV203" s="1906">
        <v>30.68</v>
      </c>
      <c r="AW203" s="1906">
        <v>104.74</v>
      </c>
      <c r="AX203" s="1906"/>
      <c r="AY203" s="1906">
        <v>8.4600000000000009</v>
      </c>
      <c r="AZ203" s="1906">
        <v>3.43</v>
      </c>
      <c r="BA203" s="1906">
        <v>96.36</v>
      </c>
      <c r="BB203" s="1906">
        <v>44.85</v>
      </c>
      <c r="BC203" s="1906">
        <v>153.09</v>
      </c>
      <c r="BD203" s="1906"/>
      <c r="BE203" s="1906">
        <v>70.989999999999995</v>
      </c>
      <c r="BF203" s="1906">
        <v>28.78</v>
      </c>
      <c r="BG203" s="1906">
        <v>808.62</v>
      </c>
      <c r="BH203" s="1906">
        <v>606.49</v>
      </c>
      <c r="BI203" s="1906">
        <v>1514.88</v>
      </c>
      <c r="BJ203" s="1918"/>
      <c r="BK203" s="500"/>
      <c r="BL203" s="500"/>
      <c r="BM203" s="500"/>
      <c r="BN203" s="500"/>
      <c r="BO203" s="500"/>
      <c r="BP203" s="500"/>
      <c r="BQ203" s="500"/>
      <c r="BR203" s="500"/>
      <c r="BS203" s="500"/>
      <c r="BT203" s="500"/>
      <c r="BU203" s="500"/>
      <c r="BV203" s="500"/>
      <c r="BW203" s="500"/>
      <c r="BX203" s="500"/>
      <c r="BY203" s="500"/>
      <c r="BZ203" s="500"/>
      <c r="CA203" s="500"/>
      <c r="CB203" s="500"/>
      <c r="CC203" s="500"/>
      <c r="CD203" s="500"/>
      <c r="CE203" s="500"/>
      <c r="CF203" s="500"/>
      <c r="CG203" s="500"/>
      <c r="CH203" s="500"/>
      <c r="CI203" s="500"/>
      <c r="CJ203" s="500"/>
      <c r="CK203" s="500"/>
      <c r="CL203" s="500"/>
      <c r="CM203" s="500"/>
      <c r="CN203" s="500"/>
      <c r="CO203" s="500"/>
      <c r="CP203" s="500"/>
      <c r="CQ203" s="500"/>
      <c r="CR203" s="500"/>
      <c r="CS203" s="500"/>
      <c r="CT203" s="500"/>
      <c r="CU203" s="500"/>
      <c r="CV203" s="500"/>
      <c r="CW203" s="500"/>
      <c r="CX203" s="500"/>
      <c r="CY203" s="500"/>
      <c r="CZ203" s="500"/>
    </row>
    <row r="204" spans="1:104" s="1839" customFormat="1" ht="15" customHeight="1">
      <c r="A204" s="1831">
        <v>18</v>
      </c>
      <c r="B204" s="1821" t="s">
        <v>682</v>
      </c>
      <c r="C204" s="1906">
        <v>0</v>
      </c>
      <c r="D204" s="1906">
        <v>0</v>
      </c>
      <c r="E204" s="1906">
        <v>0</v>
      </c>
      <c r="F204" s="1906">
        <v>0</v>
      </c>
      <c r="G204" s="1906">
        <v>0</v>
      </c>
      <c r="H204" s="1906"/>
      <c r="I204" s="1906">
        <v>0</v>
      </c>
      <c r="J204" s="1906">
        <v>1.19</v>
      </c>
      <c r="K204" s="1906">
        <v>44.77</v>
      </c>
      <c r="L204" s="1906">
        <v>64.28</v>
      </c>
      <c r="M204" s="1906">
        <v>110.24</v>
      </c>
      <c r="N204" s="1906"/>
      <c r="O204" s="1906">
        <v>0</v>
      </c>
      <c r="P204" s="1906">
        <v>1.9</v>
      </c>
      <c r="Q204" s="1906">
        <v>71.09</v>
      </c>
      <c r="R204" s="1906">
        <v>102.08</v>
      </c>
      <c r="S204" s="1906">
        <v>175.07</v>
      </c>
      <c r="T204" s="1906"/>
      <c r="U204" s="1906">
        <v>0</v>
      </c>
      <c r="V204" s="1906">
        <v>0</v>
      </c>
      <c r="W204" s="1906">
        <v>0</v>
      </c>
      <c r="X204" s="1906">
        <v>58.26</v>
      </c>
      <c r="Y204" s="1906">
        <v>58.26</v>
      </c>
      <c r="Z204" s="1906"/>
      <c r="AA204" s="1906">
        <v>0</v>
      </c>
      <c r="AB204" s="1906">
        <v>0</v>
      </c>
      <c r="AC204" s="1906">
        <v>0</v>
      </c>
      <c r="AD204" s="1906">
        <v>69</v>
      </c>
      <c r="AE204" s="1906">
        <v>69</v>
      </c>
      <c r="AF204" s="1906"/>
      <c r="AG204" s="1906">
        <v>0</v>
      </c>
      <c r="AH204" s="1906">
        <v>0</v>
      </c>
      <c r="AI204" s="1906">
        <v>0</v>
      </c>
      <c r="AJ204" s="1906">
        <v>0</v>
      </c>
      <c r="AK204" s="1906">
        <v>0</v>
      </c>
      <c r="AL204" s="1906">
        <v>0</v>
      </c>
      <c r="AM204" s="1906">
        <v>0</v>
      </c>
      <c r="AN204" s="1906">
        <v>0</v>
      </c>
      <c r="AO204" s="1906">
        <v>0</v>
      </c>
      <c r="AP204" s="1906">
        <v>0</v>
      </c>
      <c r="AQ204" s="1906">
        <v>0</v>
      </c>
      <c r="AR204" s="1906"/>
      <c r="AS204" s="1906">
        <v>0</v>
      </c>
      <c r="AT204" s="1906">
        <v>0.32</v>
      </c>
      <c r="AU204" s="1906">
        <v>11.82</v>
      </c>
      <c r="AV204" s="1906">
        <v>16.97</v>
      </c>
      <c r="AW204" s="1906">
        <v>29.1</v>
      </c>
      <c r="AX204" s="1906"/>
      <c r="AY204" s="1906">
        <v>0</v>
      </c>
      <c r="AZ204" s="1906">
        <v>0.46</v>
      </c>
      <c r="BA204" s="1906">
        <v>17.27</v>
      </c>
      <c r="BB204" s="1906">
        <v>24.8</v>
      </c>
      <c r="BC204" s="1906">
        <v>42.53</v>
      </c>
      <c r="BD204" s="1906"/>
      <c r="BE204" s="1906">
        <v>0</v>
      </c>
      <c r="BF204" s="1906">
        <v>3.87</v>
      </c>
      <c r="BG204" s="1906">
        <v>144.94</v>
      </c>
      <c r="BH204" s="1906">
        <v>335.4</v>
      </c>
      <c r="BI204" s="1906">
        <v>484.21</v>
      </c>
      <c r="BJ204" s="1918"/>
      <c r="BK204" s="500"/>
      <c r="BL204" s="500"/>
      <c r="BM204" s="500"/>
      <c r="BN204" s="500"/>
      <c r="BO204" s="500"/>
      <c r="BP204" s="500"/>
      <c r="BQ204" s="500"/>
      <c r="BR204" s="500"/>
      <c r="BS204" s="500"/>
      <c r="BT204" s="500"/>
      <c r="BU204" s="500"/>
      <c r="BV204" s="500"/>
      <c r="BW204" s="500"/>
      <c r="BX204" s="500"/>
      <c r="BY204" s="500"/>
      <c r="BZ204" s="500"/>
      <c r="CA204" s="500"/>
      <c r="CB204" s="500"/>
      <c r="CC204" s="500"/>
      <c r="CD204" s="500"/>
      <c r="CE204" s="500"/>
      <c r="CF204" s="500"/>
      <c r="CG204" s="500"/>
      <c r="CH204" s="500"/>
      <c r="CI204" s="500"/>
      <c r="CJ204" s="500"/>
      <c r="CK204" s="500"/>
      <c r="CL204" s="500"/>
      <c r="CM204" s="500"/>
      <c r="CN204" s="500"/>
      <c r="CO204" s="500"/>
      <c r="CP204" s="500"/>
      <c r="CQ204" s="500"/>
      <c r="CR204" s="500"/>
      <c r="CS204" s="500"/>
      <c r="CT204" s="500"/>
      <c r="CU204" s="500"/>
      <c r="CV204" s="500"/>
      <c r="CW204" s="500"/>
      <c r="CX204" s="500"/>
      <c r="CY204" s="500"/>
      <c r="CZ204" s="500"/>
    </row>
    <row r="205" spans="1:104" s="1839" customFormat="1" ht="15" customHeight="1">
      <c r="A205" s="1831">
        <v>20</v>
      </c>
      <c r="B205" s="1821" t="s">
        <v>683</v>
      </c>
      <c r="C205" s="1906">
        <v>6.97</v>
      </c>
      <c r="D205" s="1906">
        <v>42.92</v>
      </c>
      <c r="E205" s="1906">
        <v>280.63</v>
      </c>
      <c r="F205" s="1906">
        <v>39.6</v>
      </c>
      <c r="G205" s="1906">
        <v>370.11</v>
      </c>
      <c r="H205" s="1906"/>
      <c r="I205" s="1906">
        <v>19.23</v>
      </c>
      <c r="J205" s="1906">
        <v>118.49</v>
      </c>
      <c r="K205" s="1906">
        <v>774.71</v>
      </c>
      <c r="L205" s="1906">
        <v>109.31</v>
      </c>
      <c r="M205" s="1906">
        <v>1021.74</v>
      </c>
      <c r="N205" s="1906"/>
      <c r="O205" s="1906">
        <v>10.57</v>
      </c>
      <c r="P205" s="1906">
        <v>65.11</v>
      </c>
      <c r="Q205" s="1906">
        <v>425.68</v>
      </c>
      <c r="R205" s="1906">
        <v>60.06</v>
      </c>
      <c r="S205" s="1906">
        <v>561.41999999999996</v>
      </c>
      <c r="T205" s="1906"/>
      <c r="U205" s="1906">
        <v>0</v>
      </c>
      <c r="V205" s="1906">
        <v>0</v>
      </c>
      <c r="W205" s="1906">
        <v>0</v>
      </c>
      <c r="X205" s="1906">
        <v>764.21</v>
      </c>
      <c r="Y205" s="1906">
        <v>764.21</v>
      </c>
      <c r="Z205" s="1906"/>
      <c r="AA205" s="1906">
        <v>0</v>
      </c>
      <c r="AB205" s="1906">
        <v>0</v>
      </c>
      <c r="AC205" s="1906">
        <v>0</v>
      </c>
      <c r="AD205" s="1906">
        <v>197.3</v>
      </c>
      <c r="AE205" s="1906">
        <v>197.3</v>
      </c>
      <c r="AF205" s="1906"/>
      <c r="AG205" s="1906">
        <v>0</v>
      </c>
      <c r="AH205" s="1906">
        <v>0</v>
      </c>
      <c r="AI205" s="1906">
        <v>0</v>
      </c>
      <c r="AJ205" s="1906">
        <v>0</v>
      </c>
      <c r="AK205" s="1906">
        <v>0</v>
      </c>
      <c r="AL205" s="1906">
        <v>0</v>
      </c>
      <c r="AM205" s="1906">
        <v>0</v>
      </c>
      <c r="AN205" s="1906">
        <v>0</v>
      </c>
      <c r="AO205" s="1906">
        <v>0</v>
      </c>
      <c r="AP205" s="1906">
        <v>216.05</v>
      </c>
      <c r="AQ205" s="1906">
        <v>216.05</v>
      </c>
      <c r="AR205" s="1906"/>
      <c r="AS205" s="1906">
        <v>1.53</v>
      </c>
      <c r="AT205" s="1906">
        <v>9.4499999999999993</v>
      </c>
      <c r="AU205" s="1906">
        <v>61.81</v>
      </c>
      <c r="AV205" s="1906">
        <v>8.7200000000000006</v>
      </c>
      <c r="AW205" s="1906">
        <v>81.52</v>
      </c>
      <c r="AX205" s="1906"/>
      <c r="AY205" s="1906">
        <v>7.55</v>
      </c>
      <c r="AZ205" s="1906">
        <v>46.51</v>
      </c>
      <c r="BA205" s="1906">
        <v>304.11</v>
      </c>
      <c r="BB205" s="1906">
        <v>42.91</v>
      </c>
      <c r="BC205" s="1906">
        <v>401.09</v>
      </c>
      <c r="BD205" s="1906"/>
      <c r="BE205" s="1906">
        <v>45.86</v>
      </c>
      <c r="BF205" s="1906">
        <v>282.49</v>
      </c>
      <c r="BG205" s="1906">
        <v>1846.94</v>
      </c>
      <c r="BH205" s="1906">
        <v>1438.17</v>
      </c>
      <c r="BI205" s="1906">
        <v>3613.45</v>
      </c>
      <c r="BJ205" s="1918"/>
      <c r="BK205" s="500"/>
      <c r="BL205" s="500"/>
      <c r="BM205" s="500"/>
      <c r="BN205" s="500"/>
      <c r="BO205" s="500"/>
      <c r="BP205" s="500"/>
      <c r="BQ205" s="500"/>
      <c r="BR205" s="500"/>
      <c r="BS205" s="500"/>
      <c r="BT205" s="500"/>
      <c r="BU205" s="500"/>
      <c r="BV205" s="500"/>
      <c r="BW205" s="500"/>
      <c r="BX205" s="500"/>
      <c r="BY205" s="500"/>
      <c r="BZ205" s="500"/>
      <c r="CA205" s="500"/>
      <c r="CB205" s="500"/>
      <c r="CC205" s="500"/>
      <c r="CD205" s="500"/>
      <c r="CE205" s="500"/>
      <c r="CF205" s="500"/>
      <c r="CG205" s="500"/>
      <c r="CH205" s="500"/>
      <c r="CI205" s="500"/>
      <c r="CJ205" s="500"/>
      <c r="CK205" s="500"/>
      <c r="CL205" s="500"/>
      <c r="CM205" s="500"/>
      <c r="CN205" s="500"/>
      <c r="CO205" s="500"/>
      <c r="CP205" s="500"/>
      <c r="CQ205" s="500"/>
      <c r="CR205" s="500"/>
      <c r="CS205" s="500"/>
      <c r="CT205" s="500"/>
      <c r="CU205" s="500"/>
      <c r="CV205" s="500"/>
      <c r="CW205" s="500"/>
      <c r="CX205" s="500"/>
      <c r="CY205" s="500"/>
      <c r="CZ205" s="500"/>
    </row>
    <row r="206" spans="1:104" s="1839" customFormat="1" ht="15" customHeight="1">
      <c r="A206" s="1831">
        <v>21</v>
      </c>
      <c r="B206" s="1821" t="s">
        <v>684</v>
      </c>
      <c r="C206" s="1906">
        <v>0.73</v>
      </c>
      <c r="D206" s="1906">
        <v>4.47</v>
      </c>
      <c r="E206" s="1906">
        <v>29.23</v>
      </c>
      <c r="F206" s="1906">
        <v>4.12</v>
      </c>
      <c r="G206" s="1906">
        <v>38.549999999999997</v>
      </c>
      <c r="H206" s="1906"/>
      <c r="I206" s="1906">
        <v>2</v>
      </c>
      <c r="J206" s="1906">
        <v>12.34</v>
      </c>
      <c r="K206" s="1906">
        <v>80.7</v>
      </c>
      <c r="L206" s="1906">
        <v>11.39</v>
      </c>
      <c r="M206" s="1906">
        <v>106.43</v>
      </c>
      <c r="N206" s="1906"/>
      <c r="O206" s="1906">
        <v>1.1000000000000001</v>
      </c>
      <c r="P206" s="1906">
        <v>6.78</v>
      </c>
      <c r="Q206" s="1906">
        <v>44.34</v>
      </c>
      <c r="R206" s="1906">
        <v>6.26</v>
      </c>
      <c r="S206" s="1906">
        <v>58.48</v>
      </c>
      <c r="T206" s="1906"/>
      <c r="U206" s="1906">
        <v>0</v>
      </c>
      <c r="V206" s="1906">
        <v>0</v>
      </c>
      <c r="W206" s="1906">
        <v>0</v>
      </c>
      <c r="X206" s="1906">
        <v>79.61</v>
      </c>
      <c r="Y206" s="1906">
        <v>79.61</v>
      </c>
      <c r="Z206" s="1906"/>
      <c r="AA206" s="1906">
        <v>0</v>
      </c>
      <c r="AB206" s="1906">
        <v>0</v>
      </c>
      <c r="AC206" s="1906">
        <v>0</v>
      </c>
      <c r="AD206" s="1906">
        <v>20.55</v>
      </c>
      <c r="AE206" s="1906">
        <v>20.55</v>
      </c>
      <c r="AF206" s="1906"/>
      <c r="AG206" s="1906">
        <v>0</v>
      </c>
      <c r="AH206" s="1906">
        <v>0</v>
      </c>
      <c r="AI206" s="1906">
        <v>0</v>
      </c>
      <c r="AJ206" s="1906">
        <v>0</v>
      </c>
      <c r="AK206" s="1906">
        <v>0</v>
      </c>
      <c r="AL206" s="1906">
        <v>0</v>
      </c>
      <c r="AM206" s="1906">
        <v>0</v>
      </c>
      <c r="AN206" s="1906">
        <v>0</v>
      </c>
      <c r="AO206" s="1906">
        <v>0</v>
      </c>
      <c r="AP206" s="1906">
        <v>22.51</v>
      </c>
      <c r="AQ206" s="1906">
        <v>22.51</v>
      </c>
      <c r="AR206" s="1906"/>
      <c r="AS206" s="1906">
        <v>0.16</v>
      </c>
      <c r="AT206" s="1906">
        <v>0.98</v>
      </c>
      <c r="AU206" s="1906">
        <v>6.44</v>
      </c>
      <c r="AV206" s="1906">
        <v>0.91</v>
      </c>
      <c r="AW206" s="1906">
        <v>8.49</v>
      </c>
      <c r="AX206" s="1906"/>
      <c r="AY206" s="1906">
        <v>0.79</v>
      </c>
      <c r="AZ206" s="1906">
        <v>4.8499999999999996</v>
      </c>
      <c r="BA206" s="1906">
        <v>31.68</v>
      </c>
      <c r="BB206" s="1906">
        <v>4.47</v>
      </c>
      <c r="BC206" s="1906">
        <v>41.78</v>
      </c>
      <c r="BD206" s="1906"/>
      <c r="BE206" s="1906">
        <v>4.78</v>
      </c>
      <c r="BF206" s="1906">
        <v>29.43</v>
      </c>
      <c r="BG206" s="1906">
        <v>192.39</v>
      </c>
      <c r="BH206" s="1906">
        <v>149.81</v>
      </c>
      <c r="BI206" s="1906">
        <v>376.4</v>
      </c>
      <c r="BJ206" s="1918"/>
      <c r="BK206" s="500"/>
      <c r="BL206" s="500"/>
      <c r="BM206" s="500"/>
      <c r="BN206" s="500"/>
      <c r="BO206" s="500"/>
      <c r="BP206" s="500"/>
      <c r="BQ206" s="500"/>
      <c r="BR206" s="500"/>
      <c r="BS206" s="500"/>
      <c r="BT206" s="500"/>
      <c r="BU206" s="500"/>
      <c r="BV206" s="500"/>
      <c r="BW206" s="500"/>
      <c r="BX206" s="500"/>
      <c r="BY206" s="500"/>
      <c r="BZ206" s="500"/>
      <c r="CA206" s="500"/>
      <c r="CB206" s="500"/>
      <c r="CC206" s="500"/>
      <c r="CD206" s="500"/>
      <c r="CE206" s="500"/>
      <c r="CF206" s="500"/>
      <c r="CG206" s="500"/>
      <c r="CH206" s="500"/>
      <c r="CI206" s="500"/>
      <c r="CJ206" s="500"/>
      <c r="CK206" s="500"/>
      <c r="CL206" s="500"/>
      <c r="CM206" s="500"/>
      <c r="CN206" s="500"/>
      <c r="CO206" s="500"/>
      <c r="CP206" s="500"/>
      <c r="CQ206" s="500"/>
      <c r="CR206" s="500"/>
      <c r="CS206" s="500"/>
      <c r="CT206" s="500"/>
      <c r="CU206" s="500"/>
      <c r="CV206" s="500"/>
      <c r="CW206" s="500"/>
      <c r="CX206" s="500"/>
      <c r="CY206" s="500"/>
      <c r="CZ206" s="500"/>
    </row>
    <row r="207" spans="1:104" s="1839" customFormat="1" ht="15" customHeight="1">
      <c r="A207" s="1831">
        <v>22</v>
      </c>
      <c r="B207" s="1821" t="s">
        <v>685</v>
      </c>
      <c r="C207" s="1906">
        <v>0</v>
      </c>
      <c r="D207" s="1906">
        <v>0</v>
      </c>
      <c r="E207" s="1906">
        <v>0</v>
      </c>
      <c r="F207" s="1906">
        <v>0</v>
      </c>
      <c r="G207" s="1906">
        <v>0</v>
      </c>
      <c r="H207" s="1906"/>
      <c r="I207" s="1906">
        <v>141.76</v>
      </c>
      <c r="J207" s="1906">
        <v>6.08</v>
      </c>
      <c r="K207" s="1906">
        <v>176.59</v>
      </c>
      <c r="L207" s="1906">
        <v>98.99</v>
      </c>
      <c r="M207" s="1906">
        <v>423.42</v>
      </c>
      <c r="N207" s="1906"/>
      <c r="O207" s="1906">
        <v>64.95</v>
      </c>
      <c r="P207" s="1906">
        <v>2.83</v>
      </c>
      <c r="Q207" s="1906">
        <v>98.32</v>
      </c>
      <c r="R207" s="1906">
        <v>54.34</v>
      </c>
      <c r="S207" s="1906">
        <v>220.44</v>
      </c>
      <c r="T207" s="1906"/>
      <c r="U207" s="1906">
        <v>0</v>
      </c>
      <c r="V207" s="1906">
        <v>0</v>
      </c>
      <c r="W207" s="1906">
        <v>0</v>
      </c>
      <c r="X207" s="1906">
        <v>571.98</v>
      </c>
      <c r="Y207" s="1906">
        <v>571.98</v>
      </c>
      <c r="Z207" s="1906"/>
      <c r="AA207" s="1906">
        <v>0</v>
      </c>
      <c r="AB207" s="1906">
        <v>0</v>
      </c>
      <c r="AC207" s="1906">
        <v>0</v>
      </c>
      <c r="AD207" s="1906">
        <v>132.21</v>
      </c>
      <c r="AE207" s="1906">
        <v>132.21</v>
      </c>
      <c r="AF207" s="1906"/>
      <c r="AG207" s="1906">
        <v>0</v>
      </c>
      <c r="AH207" s="1906">
        <v>0</v>
      </c>
      <c r="AI207" s="1906">
        <v>0</v>
      </c>
      <c r="AJ207" s="1906">
        <v>0</v>
      </c>
      <c r="AK207" s="1906">
        <v>0</v>
      </c>
      <c r="AL207" s="1906">
        <v>0</v>
      </c>
      <c r="AM207" s="1906">
        <v>0</v>
      </c>
      <c r="AN207" s="1906">
        <v>0</v>
      </c>
      <c r="AO207" s="1906">
        <v>0</v>
      </c>
      <c r="AP207" s="1906">
        <v>0</v>
      </c>
      <c r="AQ207" s="1906">
        <v>0</v>
      </c>
      <c r="AR207" s="1906"/>
      <c r="AS207" s="1906">
        <v>53.12</v>
      </c>
      <c r="AT207" s="1906">
        <v>2.2000000000000002</v>
      </c>
      <c r="AU207" s="1906">
        <v>46.47</v>
      </c>
      <c r="AV207" s="1906">
        <v>26.57</v>
      </c>
      <c r="AW207" s="1906">
        <v>128.36000000000001</v>
      </c>
      <c r="AX207" s="1906"/>
      <c r="AY207" s="1906">
        <v>38.89</v>
      </c>
      <c r="AZ207" s="1906">
        <v>1.68</v>
      </c>
      <c r="BA207" s="1906">
        <v>51.92</v>
      </c>
      <c r="BB207" s="1906">
        <v>28.97</v>
      </c>
      <c r="BC207" s="1906">
        <v>121.46</v>
      </c>
      <c r="BD207" s="1906"/>
      <c r="BE207" s="1906">
        <v>298.72000000000003</v>
      </c>
      <c r="BF207" s="1906">
        <v>12.79</v>
      </c>
      <c r="BG207" s="1906">
        <v>373.3</v>
      </c>
      <c r="BH207" s="1906">
        <v>913.06</v>
      </c>
      <c r="BI207" s="1906">
        <v>1597.87</v>
      </c>
      <c r="BJ207" s="1918"/>
      <c r="BK207" s="500"/>
      <c r="BL207" s="500"/>
      <c r="BM207" s="500"/>
      <c r="BN207" s="500"/>
      <c r="BO207" s="500"/>
      <c r="BP207" s="500"/>
      <c r="BQ207" s="500"/>
      <c r="BR207" s="500"/>
      <c r="BS207" s="500"/>
      <c r="BT207" s="500"/>
      <c r="BU207" s="500"/>
      <c r="BV207" s="500"/>
      <c r="BW207" s="500"/>
      <c r="BX207" s="500"/>
      <c r="BY207" s="500"/>
      <c r="BZ207" s="500"/>
      <c r="CA207" s="500"/>
      <c r="CB207" s="500"/>
      <c r="CC207" s="500"/>
      <c r="CD207" s="500"/>
      <c r="CE207" s="500"/>
      <c r="CF207" s="500"/>
      <c r="CG207" s="500"/>
      <c r="CH207" s="500"/>
      <c r="CI207" s="500"/>
      <c r="CJ207" s="500"/>
      <c r="CK207" s="500"/>
      <c r="CL207" s="500"/>
      <c r="CM207" s="500"/>
      <c r="CN207" s="500"/>
      <c r="CO207" s="500"/>
      <c r="CP207" s="500"/>
      <c r="CQ207" s="500"/>
      <c r="CR207" s="500"/>
      <c r="CS207" s="500"/>
      <c r="CT207" s="500"/>
      <c r="CU207" s="500"/>
      <c r="CV207" s="500"/>
      <c r="CW207" s="500"/>
      <c r="CX207" s="500"/>
      <c r="CY207" s="500"/>
      <c r="CZ207" s="500"/>
    </row>
    <row r="208" spans="1:104" s="1839" customFormat="1" ht="15" customHeight="1">
      <c r="A208" s="1831">
        <v>23</v>
      </c>
      <c r="B208" s="1821" t="s">
        <v>686</v>
      </c>
      <c r="C208" s="1906">
        <v>551.80999999999995</v>
      </c>
      <c r="D208" s="1906">
        <v>31.6</v>
      </c>
      <c r="E208" s="1906">
        <v>840.37</v>
      </c>
      <c r="F208" s="1906">
        <v>243.94</v>
      </c>
      <c r="G208" s="1906">
        <v>1667.71</v>
      </c>
      <c r="H208" s="1906"/>
      <c r="I208" s="1906">
        <v>41.3</v>
      </c>
      <c r="J208" s="1906">
        <v>2.37</v>
      </c>
      <c r="K208" s="1906">
        <v>62.9</v>
      </c>
      <c r="L208" s="1906">
        <v>18.260000000000002</v>
      </c>
      <c r="M208" s="1906">
        <v>124.83</v>
      </c>
      <c r="N208" s="1906"/>
      <c r="O208" s="1906">
        <v>38.99</v>
      </c>
      <c r="P208" s="1906">
        <v>2.23</v>
      </c>
      <c r="Q208" s="1906">
        <v>59.38</v>
      </c>
      <c r="R208" s="1906">
        <v>17.239999999999998</v>
      </c>
      <c r="S208" s="1906">
        <v>117.84</v>
      </c>
      <c r="T208" s="1906"/>
      <c r="U208" s="1906">
        <v>0</v>
      </c>
      <c r="V208" s="1906">
        <v>0</v>
      </c>
      <c r="W208" s="1906">
        <v>0</v>
      </c>
      <c r="X208" s="1906">
        <v>176.74</v>
      </c>
      <c r="Y208" s="1906">
        <v>176.74</v>
      </c>
      <c r="Z208" s="1906"/>
      <c r="AA208" s="1906">
        <v>0</v>
      </c>
      <c r="AB208" s="1906">
        <v>0</v>
      </c>
      <c r="AC208" s="1906">
        <v>0</v>
      </c>
      <c r="AD208" s="1906">
        <v>0</v>
      </c>
      <c r="AE208" s="1906">
        <v>0</v>
      </c>
      <c r="AF208" s="1906"/>
      <c r="AG208" s="1906">
        <v>0</v>
      </c>
      <c r="AH208" s="1906">
        <v>0</v>
      </c>
      <c r="AI208" s="1906">
        <v>0</v>
      </c>
      <c r="AJ208" s="1906">
        <v>0</v>
      </c>
      <c r="AK208" s="1906">
        <v>0</v>
      </c>
      <c r="AL208" s="1906">
        <v>0</v>
      </c>
      <c r="AM208" s="1906">
        <v>0</v>
      </c>
      <c r="AN208" s="1906">
        <v>0</v>
      </c>
      <c r="AO208" s="1906">
        <v>0</v>
      </c>
      <c r="AP208" s="1906">
        <v>0</v>
      </c>
      <c r="AQ208" s="1906">
        <v>0</v>
      </c>
      <c r="AR208" s="1906"/>
      <c r="AS208" s="1906">
        <v>10.9</v>
      </c>
      <c r="AT208" s="1906">
        <v>0.62</v>
      </c>
      <c r="AU208" s="1906">
        <v>16.61</v>
      </c>
      <c r="AV208" s="1906">
        <v>4.82</v>
      </c>
      <c r="AW208" s="1906">
        <v>32.950000000000003</v>
      </c>
      <c r="AX208" s="1906"/>
      <c r="AY208" s="1906">
        <v>58.82</v>
      </c>
      <c r="AZ208" s="1906">
        <v>3.37</v>
      </c>
      <c r="BA208" s="1906">
        <v>89.57</v>
      </c>
      <c r="BB208" s="1906">
        <v>26</v>
      </c>
      <c r="BC208" s="1906">
        <v>177.76</v>
      </c>
      <c r="BD208" s="1906"/>
      <c r="BE208" s="1906">
        <v>701.82</v>
      </c>
      <c r="BF208" s="1906">
        <v>40.19</v>
      </c>
      <c r="BG208" s="1906">
        <v>1068.83</v>
      </c>
      <c r="BH208" s="1906">
        <v>487</v>
      </c>
      <c r="BI208" s="1906">
        <v>2297.84</v>
      </c>
      <c r="BJ208" s="1918"/>
      <c r="BK208" s="500"/>
      <c r="BL208" s="500"/>
      <c r="BM208" s="500"/>
      <c r="BN208" s="500"/>
      <c r="BO208" s="500"/>
      <c r="BP208" s="500"/>
      <c r="BQ208" s="500"/>
      <c r="BR208" s="500"/>
      <c r="BS208" s="500"/>
      <c r="BT208" s="500"/>
      <c r="BU208" s="500"/>
      <c r="BV208" s="500"/>
      <c r="BW208" s="500"/>
      <c r="BX208" s="500"/>
      <c r="BY208" s="500"/>
      <c r="BZ208" s="500"/>
      <c r="CA208" s="500"/>
      <c r="CB208" s="500"/>
      <c r="CC208" s="500"/>
      <c r="CD208" s="500"/>
      <c r="CE208" s="500"/>
      <c r="CF208" s="500"/>
      <c r="CG208" s="500"/>
      <c r="CH208" s="500"/>
      <c r="CI208" s="500"/>
      <c r="CJ208" s="500"/>
      <c r="CK208" s="500"/>
      <c r="CL208" s="500"/>
      <c r="CM208" s="500"/>
      <c r="CN208" s="500"/>
      <c r="CO208" s="500"/>
      <c r="CP208" s="500"/>
      <c r="CQ208" s="500"/>
      <c r="CR208" s="500"/>
      <c r="CS208" s="500"/>
      <c r="CT208" s="500"/>
      <c r="CU208" s="500"/>
      <c r="CV208" s="500"/>
      <c r="CW208" s="500"/>
      <c r="CX208" s="500"/>
      <c r="CY208" s="500"/>
      <c r="CZ208" s="500"/>
    </row>
    <row r="209" spans="1:104" s="1839" customFormat="1" ht="15" customHeight="1">
      <c r="A209" s="1831">
        <v>24</v>
      </c>
      <c r="B209" s="1821" t="s">
        <v>687</v>
      </c>
      <c r="C209" s="1906">
        <v>486.48</v>
      </c>
      <c r="D209" s="1906">
        <v>5.68</v>
      </c>
      <c r="E209" s="1906">
        <v>632.09</v>
      </c>
      <c r="F209" s="1906">
        <v>710.36</v>
      </c>
      <c r="G209" s="1906">
        <v>1834.61</v>
      </c>
      <c r="H209" s="1906"/>
      <c r="I209" s="1906">
        <v>0</v>
      </c>
      <c r="J209" s="1906">
        <v>0</v>
      </c>
      <c r="K209" s="1906">
        <v>0</v>
      </c>
      <c r="L209" s="1906">
        <v>0</v>
      </c>
      <c r="M209" s="1906">
        <v>0</v>
      </c>
      <c r="N209" s="1906"/>
      <c r="O209" s="1906">
        <v>0</v>
      </c>
      <c r="P209" s="1906">
        <v>0</v>
      </c>
      <c r="Q209" s="1906">
        <v>0</v>
      </c>
      <c r="R209" s="1906">
        <v>0</v>
      </c>
      <c r="S209" s="1906">
        <v>0</v>
      </c>
      <c r="T209" s="1906"/>
      <c r="U209" s="1906">
        <v>0</v>
      </c>
      <c r="V209" s="1906">
        <v>0</v>
      </c>
      <c r="W209" s="1906">
        <v>0</v>
      </c>
      <c r="X209" s="1906">
        <v>111.46</v>
      </c>
      <c r="Y209" s="1906">
        <v>111.46</v>
      </c>
      <c r="Z209" s="1906"/>
      <c r="AA209" s="1906">
        <v>0</v>
      </c>
      <c r="AB209" s="1906">
        <v>0</v>
      </c>
      <c r="AC209" s="1906">
        <v>0</v>
      </c>
      <c r="AD209" s="1906">
        <v>0</v>
      </c>
      <c r="AE209" s="1906">
        <v>0</v>
      </c>
      <c r="AF209" s="1906"/>
      <c r="AG209" s="1906">
        <v>0</v>
      </c>
      <c r="AH209" s="1906">
        <v>0</v>
      </c>
      <c r="AI209" s="1906">
        <v>0</v>
      </c>
      <c r="AJ209" s="1906">
        <v>0</v>
      </c>
      <c r="AK209" s="1906">
        <v>0</v>
      </c>
      <c r="AL209" s="1906">
        <v>0</v>
      </c>
      <c r="AM209" s="1906">
        <v>0</v>
      </c>
      <c r="AN209" s="1906">
        <v>0</v>
      </c>
      <c r="AO209" s="1906">
        <v>0</v>
      </c>
      <c r="AP209" s="1906">
        <v>0</v>
      </c>
      <c r="AQ209" s="1906">
        <v>0</v>
      </c>
      <c r="AR209" s="1906"/>
      <c r="AS209" s="1906">
        <v>0</v>
      </c>
      <c r="AT209" s="1906">
        <v>0</v>
      </c>
      <c r="AU209" s="1906">
        <v>0</v>
      </c>
      <c r="AV209" s="1906">
        <v>0</v>
      </c>
      <c r="AW209" s="1906">
        <v>0</v>
      </c>
      <c r="AX209" s="1906"/>
      <c r="AY209" s="1906">
        <v>59.47</v>
      </c>
      <c r="AZ209" s="1906">
        <v>0.69</v>
      </c>
      <c r="BA209" s="1906">
        <v>77.27</v>
      </c>
      <c r="BB209" s="1906">
        <v>86.83</v>
      </c>
      <c r="BC209" s="1906">
        <v>224.26</v>
      </c>
      <c r="BD209" s="1906"/>
      <c r="BE209" s="1906">
        <v>545.95000000000005</v>
      </c>
      <c r="BF209" s="1906">
        <v>6.37</v>
      </c>
      <c r="BG209" s="1906">
        <v>709.36</v>
      </c>
      <c r="BH209" s="1906">
        <v>908.65</v>
      </c>
      <c r="BI209" s="1906">
        <v>2170.33</v>
      </c>
      <c r="BJ209" s="1918"/>
      <c r="BK209" s="500"/>
      <c r="BL209" s="500"/>
      <c r="BM209" s="500"/>
      <c r="BN209" s="500"/>
      <c r="BO209" s="500"/>
      <c r="BP209" s="500"/>
      <c r="BQ209" s="500"/>
      <c r="BR209" s="500"/>
      <c r="BS209" s="500"/>
      <c r="BT209" s="500"/>
      <c r="BU209" s="500"/>
      <c r="BV209" s="500"/>
      <c r="BW209" s="500"/>
      <c r="BX209" s="500"/>
      <c r="BY209" s="500"/>
      <c r="BZ209" s="500"/>
      <c r="CA209" s="500"/>
      <c r="CB209" s="500"/>
      <c r="CC209" s="500"/>
      <c r="CD209" s="500"/>
      <c r="CE209" s="500"/>
      <c r="CF209" s="500"/>
      <c r="CG209" s="500"/>
      <c r="CH209" s="500"/>
      <c r="CI209" s="500"/>
      <c r="CJ209" s="500"/>
      <c r="CK209" s="500"/>
      <c r="CL209" s="500"/>
      <c r="CM209" s="500"/>
      <c r="CN209" s="500"/>
      <c r="CO209" s="500"/>
      <c r="CP209" s="500"/>
      <c r="CQ209" s="500"/>
      <c r="CR209" s="500"/>
      <c r="CS209" s="500"/>
      <c r="CT209" s="500"/>
      <c r="CU209" s="500"/>
      <c r="CV209" s="500"/>
      <c r="CW209" s="500"/>
      <c r="CX209" s="500"/>
      <c r="CY209" s="500"/>
      <c r="CZ209" s="500"/>
    </row>
    <row r="210" spans="1:104" s="1839" customFormat="1" ht="15" customHeight="1">
      <c r="A210" s="1831">
        <v>25</v>
      </c>
      <c r="B210" s="1821" t="s">
        <v>688</v>
      </c>
      <c r="C210" s="1906">
        <v>0</v>
      </c>
      <c r="D210" s="1906">
        <v>0.01</v>
      </c>
      <c r="E210" s="1906">
        <v>20.64</v>
      </c>
      <c r="F210" s="1906">
        <v>19.79</v>
      </c>
      <c r="G210" s="1906">
        <v>40.44</v>
      </c>
      <c r="H210" s="1906"/>
      <c r="I210" s="1906">
        <v>5.7</v>
      </c>
      <c r="J210" s="1906">
        <v>7.0000000000000007E-2</v>
      </c>
      <c r="K210" s="1906">
        <v>187.94</v>
      </c>
      <c r="L210" s="1906">
        <v>180.2</v>
      </c>
      <c r="M210" s="1906">
        <v>373.9</v>
      </c>
      <c r="N210" s="1906"/>
      <c r="O210" s="1906">
        <v>0</v>
      </c>
      <c r="P210" s="1906">
        <v>0</v>
      </c>
      <c r="Q210" s="1906">
        <v>0</v>
      </c>
      <c r="R210" s="1906">
        <v>0</v>
      </c>
      <c r="S210" s="1906">
        <v>0</v>
      </c>
      <c r="T210" s="1906"/>
      <c r="U210" s="1906">
        <v>0</v>
      </c>
      <c r="V210" s="1906">
        <v>0</v>
      </c>
      <c r="W210" s="1906">
        <v>0</v>
      </c>
      <c r="X210" s="1906">
        <v>10.33</v>
      </c>
      <c r="Y210" s="1906">
        <v>10.33</v>
      </c>
      <c r="Z210" s="1906"/>
      <c r="AA210" s="1906">
        <v>0</v>
      </c>
      <c r="AB210" s="1906">
        <v>0</v>
      </c>
      <c r="AC210" s="1906">
        <v>0</v>
      </c>
      <c r="AD210" s="1906">
        <v>32.07</v>
      </c>
      <c r="AE210" s="1906">
        <v>32.07</v>
      </c>
      <c r="AF210" s="1906"/>
      <c r="AG210" s="1906">
        <v>0</v>
      </c>
      <c r="AH210" s="1906">
        <v>0</v>
      </c>
      <c r="AI210" s="1906">
        <v>0</v>
      </c>
      <c r="AJ210" s="1906">
        <v>39.24</v>
      </c>
      <c r="AK210" s="1906">
        <v>39.24</v>
      </c>
      <c r="AL210" s="1906">
        <v>0</v>
      </c>
      <c r="AM210" s="1906">
        <v>0</v>
      </c>
      <c r="AN210" s="1906">
        <v>0</v>
      </c>
      <c r="AO210" s="1906">
        <v>0</v>
      </c>
      <c r="AP210" s="1906">
        <v>0</v>
      </c>
      <c r="AQ210" s="1906">
        <v>0</v>
      </c>
      <c r="AR210" s="1906"/>
      <c r="AS210" s="1906">
        <v>3.23</v>
      </c>
      <c r="AT210" s="1906">
        <v>0.04</v>
      </c>
      <c r="AU210" s="1906">
        <v>106.59</v>
      </c>
      <c r="AV210" s="1906">
        <v>102.2</v>
      </c>
      <c r="AW210" s="1906">
        <v>212.07</v>
      </c>
      <c r="AX210" s="1906"/>
      <c r="AY210" s="1906">
        <v>0</v>
      </c>
      <c r="AZ210" s="1906">
        <v>0</v>
      </c>
      <c r="BA210" s="1906">
        <v>9.91</v>
      </c>
      <c r="BB210" s="1906">
        <v>9.5</v>
      </c>
      <c r="BC210" s="1906">
        <v>19.41</v>
      </c>
      <c r="BD210" s="1906"/>
      <c r="BE210" s="1906">
        <v>8.94</v>
      </c>
      <c r="BF210" s="1906">
        <v>0.12</v>
      </c>
      <c r="BG210" s="1906">
        <v>325.08</v>
      </c>
      <c r="BH210" s="1906">
        <v>393.33</v>
      </c>
      <c r="BI210" s="1906">
        <v>727.47</v>
      </c>
      <c r="BJ210" s="1918"/>
      <c r="BK210" s="500"/>
      <c r="BL210" s="500"/>
      <c r="BM210" s="500"/>
      <c r="BN210" s="500"/>
      <c r="BO210" s="500"/>
      <c r="BP210" s="500"/>
      <c r="BQ210" s="500"/>
      <c r="BR210" s="500"/>
      <c r="BS210" s="500"/>
      <c r="BT210" s="500"/>
      <c r="BU210" s="500"/>
      <c r="BV210" s="500"/>
      <c r="BW210" s="500"/>
      <c r="BX210" s="500"/>
      <c r="BY210" s="500"/>
      <c r="BZ210" s="500"/>
      <c r="CA210" s="500"/>
      <c r="CB210" s="500"/>
      <c r="CC210" s="500"/>
      <c r="CD210" s="500"/>
      <c r="CE210" s="500"/>
      <c r="CF210" s="500"/>
      <c r="CG210" s="500"/>
      <c r="CH210" s="500"/>
      <c r="CI210" s="500"/>
      <c r="CJ210" s="500"/>
      <c r="CK210" s="500"/>
      <c r="CL210" s="500"/>
      <c r="CM210" s="500"/>
      <c r="CN210" s="500"/>
      <c r="CO210" s="500"/>
      <c r="CP210" s="500"/>
      <c r="CQ210" s="500"/>
      <c r="CR210" s="500"/>
      <c r="CS210" s="500"/>
      <c r="CT210" s="500"/>
      <c r="CU210" s="500"/>
      <c r="CV210" s="500"/>
      <c r="CW210" s="500"/>
      <c r="CX210" s="500"/>
      <c r="CY210" s="500"/>
      <c r="CZ210" s="500"/>
    </row>
    <row r="211" spans="1:104" s="1839" customFormat="1" ht="15" customHeight="1">
      <c r="A211" s="1831">
        <v>26</v>
      </c>
      <c r="B211" s="1821" t="s">
        <v>689</v>
      </c>
      <c r="C211" s="1906">
        <v>0</v>
      </c>
      <c r="D211" s="1906">
        <v>0</v>
      </c>
      <c r="E211" s="1906">
        <v>3.17</v>
      </c>
      <c r="F211" s="1906">
        <v>10.39</v>
      </c>
      <c r="G211" s="1906">
        <v>13.56</v>
      </c>
      <c r="H211" s="1906"/>
      <c r="I211" s="1906">
        <v>1.37</v>
      </c>
      <c r="J211" s="1906">
        <v>0.01</v>
      </c>
      <c r="K211" s="1906">
        <v>39.82</v>
      </c>
      <c r="L211" s="1906">
        <v>87.95</v>
      </c>
      <c r="M211" s="1906">
        <v>129.13999999999999</v>
      </c>
      <c r="N211" s="1906"/>
      <c r="O211" s="1906">
        <v>0</v>
      </c>
      <c r="P211" s="1906">
        <v>0</v>
      </c>
      <c r="Q211" s="1906">
        <v>0</v>
      </c>
      <c r="R211" s="1906">
        <v>0</v>
      </c>
      <c r="S211" s="1906">
        <v>0</v>
      </c>
      <c r="T211" s="1906"/>
      <c r="U211" s="1906">
        <v>0</v>
      </c>
      <c r="V211" s="1906">
        <v>0</v>
      </c>
      <c r="W211" s="1906">
        <v>0</v>
      </c>
      <c r="X211" s="1906">
        <v>7.79</v>
      </c>
      <c r="Y211" s="1906">
        <v>7.79</v>
      </c>
      <c r="Z211" s="1906"/>
      <c r="AA211" s="1906">
        <v>0</v>
      </c>
      <c r="AB211" s="1906">
        <v>0</v>
      </c>
      <c r="AC211" s="1906">
        <v>0</v>
      </c>
      <c r="AD211" s="1906">
        <v>24.68</v>
      </c>
      <c r="AE211" s="1906">
        <v>24.68</v>
      </c>
      <c r="AF211" s="1906"/>
      <c r="AG211" s="1906">
        <v>0</v>
      </c>
      <c r="AH211" s="1906">
        <v>0</v>
      </c>
      <c r="AI211" s="1906">
        <v>0</v>
      </c>
      <c r="AJ211" s="1906">
        <v>83.19</v>
      </c>
      <c r="AK211" s="1906">
        <v>83.19</v>
      </c>
      <c r="AL211" s="1906">
        <v>0</v>
      </c>
      <c r="AM211" s="1906">
        <v>0</v>
      </c>
      <c r="AN211" s="1906">
        <v>0</v>
      </c>
      <c r="AO211" s="1906">
        <v>0</v>
      </c>
      <c r="AP211" s="1906">
        <v>0</v>
      </c>
      <c r="AQ211" s="1906">
        <v>0</v>
      </c>
      <c r="AR211" s="1906"/>
      <c r="AS211" s="1906">
        <v>1.84</v>
      </c>
      <c r="AT211" s="1906">
        <v>0.01</v>
      </c>
      <c r="AU211" s="1906">
        <v>53.58</v>
      </c>
      <c r="AV211" s="1906">
        <v>118.36</v>
      </c>
      <c r="AW211" s="1906">
        <v>173.8</v>
      </c>
      <c r="AX211" s="1906"/>
      <c r="AY211" s="1906">
        <v>0</v>
      </c>
      <c r="AZ211" s="1906">
        <v>0</v>
      </c>
      <c r="BA211" s="1906">
        <v>8.32</v>
      </c>
      <c r="BB211" s="1906">
        <v>18.38</v>
      </c>
      <c r="BC211" s="1906">
        <v>26.7</v>
      </c>
      <c r="BD211" s="1906"/>
      <c r="BE211" s="1906">
        <v>3.21</v>
      </c>
      <c r="BF211" s="1906">
        <v>0.02</v>
      </c>
      <c r="BG211" s="1906">
        <v>104.89</v>
      </c>
      <c r="BH211" s="1906">
        <v>350.73</v>
      </c>
      <c r="BI211" s="1906">
        <v>458.86</v>
      </c>
      <c r="BJ211" s="1918"/>
      <c r="BK211" s="500"/>
      <c r="BL211" s="500"/>
      <c r="BM211" s="500"/>
      <c r="BN211" s="500"/>
      <c r="BO211" s="500"/>
      <c r="BP211" s="500"/>
      <c r="BQ211" s="500"/>
      <c r="BR211" s="500"/>
      <c r="BS211" s="500"/>
      <c r="BT211" s="500"/>
      <c r="BU211" s="500"/>
      <c r="BV211" s="500"/>
      <c r="BW211" s="500"/>
      <c r="BX211" s="500"/>
      <c r="BY211" s="500"/>
      <c r="BZ211" s="500"/>
      <c r="CA211" s="500"/>
      <c r="CB211" s="500"/>
      <c r="CC211" s="500"/>
      <c r="CD211" s="500"/>
      <c r="CE211" s="500"/>
      <c r="CF211" s="500"/>
      <c r="CG211" s="500"/>
      <c r="CH211" s="500"/>
      <c r="CI211" s="500"/>
      <c r="CJ211" s="500"/>
      <c r="CK211" s="500"/>
      <c r="CL211" s="500"/>
      <c r="CM211" s="500"/>
      <c r="CN211" s="500"/>
      <c r="CO211" s="500"/>
      <c r="CP211" s="500"/>
      <c r="CQ211" s="500"/>
      <c r="CR211" s="500"/>
      <c r="CS211" s="500"/>
      <c r="CT211" s="500"/>
      <c r="CU211" s="500"/>
      <c r="CV211" s="500"/>
      <c r="CW211" s="500"/>
      <c r="CX211" s="500"/>
      <c r="CY211" s="500"/>
      <c r="CZ211" s="500"/>
    </row>
    <row r="212" spans="1:104" s="1839" customFormat="1" ht="15" customHeight="1">
      <c r="A212" s="1831">
        <v>27</v>
      </c>
      <c r="B212" s="1821" t="s">
        <v>690</v>
      </c>
      <c r="C212" s="1906">
        <v>0</v>
      </c>
      <c r="D212" s="1906">
        <v>0</v>
      </c>
      <c r="E212" s="1906">
        <v>5.91</v>
      </c>
      <c r="F212" s="1906">
        <v>6.56</v>
      </c>
      <c r="G212" s="1906">
        <v>12.48</v>
      </c>
      <c r="H212" s="1906"/>
      <c r="I212" s="1906">
        <v>0</v>
      </c>
      <c r="J212" s="1906">
        <v>0.01</v>
      </c>
      <c r="K212" s="1906">
        <v>48.69</v>
      </c>
      <c r="L212" s="1906">
        <v>55.58</v>
      </c>
      <c r="M212" s="1906">
        <v>104.28</v>
      </c>
      <c r="N212" s="1906"/>
      <c r="O212" s="1906">
        <v>0</v>
      </c>
      <c r="P212" s="1906">
        <v>0</v>
      </c>
      <c r="Q212" s="1906">
        <v>0</v>
      </c>
      <c r="R212" s="1906">
        <v>0</v>
      </c>
      <c r="S212" s="1906">
        <v>0</v>
      </c>
      <c r="T212" s="1906"/>
      <c r="U212" s="1906">
        <v>0</v>
      </c>
      <c r="V212" s="1906">
        <v>0</v>
      </c>
      <c r="W212" s="1906">
        <v>0</v>
      </c>
      <c r="X212" s="1906">
        <v>4.92</v>
      </c>
      <c r="Y212" s="1906">
        <v>4.92</v>
      </c>
      <c r="Z212" s="1906"/>
      <c r="AA212" s="1906">
        <v>0</v>
      </c>
      <c r="AB212" s="1906">
        <v>0</v>
      </c>
      <c r="AC212" s="1906">
        <v>0</v>
      </c>
      <c r="AD212" s="1906">
        <v>15.6</v>
      </c>
      <c r="AE212" s="1906">
        <v>15.6</v>
      </c>
      <c r="AF212" s="1906"/>
      <c r="AG212" s="1906">
        <v>0</v>
      </c>
      <c r="AH212" s="1906">
        <v>0</v>
      </c>
      <c r="AI212" s="1906">
        <v>0</v>
      </c>
      <c r="AJ212" s="1906">
        <v>52.57</v>
      </c>
      <c r="AK212" s="1906">
        <v>52.57</v>
      </c>
      <c r="AL212" s="1906">
        <v>0</v>
      </c>
      <c r="AM212" s="1906">
        <v>0</v>
      </c>
      <c r="AN212" s="1906">
        <v>0</v>
      </c>
      <c r="AO212" s="1906">
        <v>0</v>
      </c>
      <c r="AP212" s="1906">
        <v>0</v>
      </c>
      <c r="AQ212" s="1906">
        <v>0</v>
      </c>
      <c r="AR212" s="1906"/>
      <c r="AS212" s="1906">
        <v>0</v>
      </c>
      <c r="AT212" s="1906">
        <v>0.01</v>
      </c>
      <c r="AU212" s="1906">
        <v>65.53</v>
      </c>
      <c r="AV212" s="1906">
        <v>74.8</v>
      </c>
      <c r="AW212" s="1906">
        <v>140.34</v>
      </c>
      <c r="AX212" s="1906"/>
      <c r="AY212" s="1906">
        <v>0</v>
      </c>
      <c r="AZ212" s="1906">
        <v>0</v>
      </c>
      <c r="BA212" s="1906">
        <v>10.18</v>
      </c>
      <c r="BB212" s="1906">
        <v>11.61</v>
      </c>
      <c r="BC212" s="1906">
        <v>21.79</v>
      </c>
      <c r="BD212" s="1906"/>
      <c r="BE212" s="1906">
        <v>0</v>
      </c>
      <c r="BF212" s="1906">
        <v>0.03</v>
      </c>
      <c r="BG212" s="1906">
        <v>130.31</v>
      </c>
      <c r="BH212" s="1906">
        <v>221.64</v>
      </c>
      <c r="BI212" s="1906">
        <v>351.98</v>
      </c>
      <c r="BJ212" s="1918"/>
      <c r="BK212" s="500"/>
      <c r="BL212" s="500"/>
      <c r="BM212" s="500"/>
      <c r="BN212" s="500"/>
      <c r="BO212" s="500"/>
      <c r="BP212" s="500"/>
      <c r="BQ212" s="500"/>
      <c r="BR212" s="500"/>
      <c r="BS212" s="500"/>
      <c r="BT212" s="500"/>
      <c r="BU212" s="500"/>
      <c r="BV212" s="500"/>
      <c r="BW212" s="500"/>
      <c r="BX212" s="500"/>
      <c r="BY212" s="500"/>
      <c r="BZ212" s="500"/>
      <c r="CA212" s="500"/>
      <c r="CB212" s="500"/>
      <c r="CC212" s="500"/>
      <c r="CD212" s="500"/>
      <c r="CE212" s="500"/>
      <c r="CF212" s="500"/>
      <c r="CG212" s="500"/>
      <c r="CH212" s="500"/>
      <c r="CI212" s="500"/>
      <c r="CJ212" s="500"/>
      <c r="CK212" s="500"/>
      <c r="CL212" s="500"/>
      <c r="CM212" s="500"/>
      <c r="CN212" s="500"/>
      <c r="CO212" s="500"/>
      <c r="CP212" s="500"/>
      <c r="CQ212" s="500"/>
      <c r="CR212" s="500"/>
      <c r="CS212" s="500"/>
      <c r="CT212" s="500"/>
      <c r="CU212" s="500"/>
      <c r="CV212" s="500"/>
      <c r="CW212" s="500"/>
      <c r="CX212" s="500"/>
      <c r="CY212" s="500"/>
      <c r="CZ212" s="500"/>
    </row>
    <row r="213" spans="1:104" s="1839" customFormat="1" ht="15" customHeight="1">
      <c r="A213" s="1831">
        <v>28</v>
      </c>
      <c r="B213" s="1821" t="s">
        <v>691</v>
      </c>
      <c r="C213" s="1906">
        <v>0</v>
      </c>
      <c r="D213" s="1906">
        <v>0.02</v>
      </c>
      <c r="E213" s="1906">
        <v>12.42</v>
      </c>
      <c r="F213" s="1906">
        <v>13.32</v>
      </c>
      <c r="G213" s="1906">
        <v>25.76</v>
      </c>
      <c r="H213" s="1906"/>
      <c r="I213" s="1906">
        <v>0</v>
      </c>
      <c r="J213" s="1906">
        <v>0.16</v>
      </c>
      <c r="K213" s="1906">
        <v>113.09</v>
      </c>
      <c r="L213" s="1906">
        <v>121.25</v>
      </c>
      <c r="M213" s="1906">
        <v>234.51</v>
      </c>
      <c r="N213" s="1906"/>
      <c r="O213" s="1906">
        <v>0</v>
      </c>
      <c r="P213" s="1906">
        <v>0</v>
      </c>
      <c r="Q213" s="1906">
        <v>0</v>
      </c>
      <c r="R213" s="1906">
        <v>0</v>
      </c>
      <c r="S213" s="1906">
        <v>0</v>
      </c>
      <c r="T213" s="1906"/>
      <c r="U213" s="1906">
        <v>0</v>
      </c>
      <c r="V213" s="1906">
        <v>0</v>
      </c>
      <c r="W213" s="1906">
        <v>0</v>
      </c>
      <c r="X213" s="1906">
        <v>6.95</v>
      </c>
      <c r="Y213" s="1906">
        <v>6.95</v>
      </c>
      <c r="Z213" s="1906"/>
      <c r="AA213" s="1906">
        <v>0</v>
      </c>
      <c r="AB213" s="1906">
        <v>0</v>
      </c>
      <c r="AC213" s="1906">
        <v>0</v>
      </c>
      <c r="AD213" s="1906">
        <v>21.58</v>
      </c>
      <c r="AE213" s="1906">
        <v>21.58</v>
      </c>
      <c r="AF213" s="1906"/>
      <c r="AG213" s="1906">
        <v>0</v>
      </c>
      <c r="AH213" s="1906">
        <v>0</v>
      </c>
      <c r="AI213" s="1906">
        <v>0</v>
      </c>
      <c r="AJ213" s="1906">
        <v>26.41</v>
      </c>
      <c r="AK213" s="1906">
        <v>26.41</v>
      </c>
      <c r="AL213" s="1906">
        <v>0</v>
      </c>
      <c r="AM213" s="1906">
        <v>0</v>
      </c>
      <c r="AN213" s="1906">
        <v>0</v>
      </c>
      <c r="AO213" s="1906">
        <v>0</v>
      </c>
      <c r="AP213" s="1906">
        <v>0</v>
      </c>
      <c r="AQ213" s="1906">
        <v>0</v>
      </c>
      <c r="AR213" s="1906"/>
      <c r="AS213" s="1906">
        <v>0</v>
      </c>
      <c r="AT213" s="1906">
        <v>0.09</v>
      </c>
      <c r="AU213" s="1906">
        <v>64.14</v>
      </c>
      <c r="AV213" s="1906">
        <v>68.77</v>
      </c>
      <c r="AW213" s="1906">
        <v>133.01</v>
      </c>
      <c r="AX213" s="1906"/>
      <c r="AY213" s="1906">
        <v>0</v>
      </c>
      <c r="AZ213" s="1906">
        <v>0.01</v>
      </c>
      <c r="BA213" s="1906">
        <v>5.96</v>
      </c>
      <c r="BB213" s="1906">
        <v>6.39</v>
      </c>
      <c r="BC213" s="1906">
        <v>12.37</v>
      </c>
      <c r="BD213" s="1906"/>
      <c r="BE213" s="1906">
        <v>0</v>
      </c>
      <c r="BF213" s="1906">
        <v>0.28999999999999998</v>
      </c>
      <c r="BG213" s="1906">
        <v>195.62</v>
      </c>
      <c r="BH213" s="1906">
        <v>264.67</v>
      </c>
      <c r="BI213" s="1906">
        <v>460.57</v>
      </c>
      <c r="BJ213" s="1918"/>
      <c r="BK213" s="500"/>
      <c r="BL213" s="500"/>
      <c r="BM213" s="500"/>
      <c r="BN213" s="500"/>
      <c r="BO213" s="500"/>
      <c r="BP213" s="500"/>
      <c r="BQ213" s="500"/>
      <c r="BR213" s="500"/>
      <c r="BS213" s="500"/>
      <c r="BT213" s="500"/>
      <c r="BU213" s="500"/>
      <c r="BV213" s="500"/>
      <c r="BW213" s="500"/>
      <c r="BX213" s="500"/>
      <c r="BY213" s="500"/>
      <c r="BZ213" s="500"/>
      <c r="CA213" s="500"/>
      <c r="CB213" s="500"/>
      <c r="CC213" s="500"/>
      <c r="CD213" s="500"/>
      <c r="CE213" s="500"/>
      <c r="CF213" s="500"/>
      <c r="CG213" s="500"/>
      <c r="CH213" s="500"/>
      <c r="CI213" s="500"/>
      <c r="CJ213" s="500"/>
      <c r="CK213" s="500"/>
      <c r="CL213" s="500"/>
      <c r="CM213" s="500"/>
      <c r="CN213" s="500"/>
      <c r="CO213" s="500"/>
      <c r="CP213" s="500"/>
      <c r="CQ213" s="500"/>
      <c r="CR213" s="500"/>
      <c r="CS213" s="500"/>
      <c r="CT213" s="500"/>
      <c r="CU213" s="500"/>
      <c r="CV213" s="500"/>
      <c r="CW213" s="500"/>
      <c r="CX213" s="500"/>
      <c r="CY213" s="500"/>
      <c r="CZ213" s="500"/>
    </row>
    <row r="214" spans="1:104" s="1839" customFormat="1" ht="15" customHeight="1">
      <c r="A214" s="1831">
        <v>29</v>
      </c>
      <c r="B214" s="1821" t="s">
        <v>692</v>
      </c>
      <c r="C214" s="1906">
        <v>1.72</v>
      </c>
      <c r="D214" s="1906">
        <v>3.45</v>
      </c>
      <c r="E214" s="1906">
        <v>19.96</v>
      </c>
      <c r="F214" s="1906">
        <v>9.25</v>
      </c>
      <c r="G214" s="1906">
        <v>34.380000000000003</v>
      </c>
      <c r="H214" s="1906"/>
      <c r="I214" s="1906">
        <v>13.95</v>
      </c>
      <c r="J214" s="1906">
        <v>27.98</v>
      </c>
      <c r="K214" s="1906">
        <v>162</v>
      </c>
      <c r="L214" s="1906">
        <v>75.05</v>
      </c>
      <c r="M214" s="1906">
        <v>278.97000000000003</v>
      </c>
      <c r="N214" s="1906"/>
      <c r="O214" s="1906">
        <v>0</v>
      </c>
      <c r="P214" s="1906">
        <v>0</v>
      </c>
      <c r="Q214" s="1906">
        <v>0</v>
      </c>
      <c r="R214" s="1906">
        <v>0</v>
      </c>
      <c r="S214" s="1906">
        <v>0</v>
      </c>
      <c r="T214" s="1906"/>
      <c r="U214" s="1906">
        <v>0</v>
      </c>
      <c r="V214" s="1906">
        <v>0</v>
      </c>
      <c r="W214" s="1906">
        <v>0</v>
      </c>
      <c r="X214" s="1906">
        <v>9.3000000000000007</v>
      </c>
      <c r="Y214" s="1906">
        <v>9.3000000000000007</v>
      </c>
      <c r="Z214" s="1906"/>
      <c r="AA214" s="1906">
        <v>0</v>
      </c>
      <c r="AB214" s="1906">
        <v>0</v>
      </c>
      <c r="AC214" s="1906">
        <v>0</v>
      </c>
      <c r="AD214" s="1906">
        <v>28.56</v>
      </c>
      <c r="AE214" s="1906">
        <v>28.56</v>
      </c>
      <c r="AF214" s="1906"/>
      <c r="AG214" s="1906">
        <v>0</v>
      </c>
      <c r="AH214" s="1906">
        <v>0</v>
      </c>
      <c r="AI214" s="1906">
        <v>0</v>
      </c>
      <c r="AJ214" s="1906">
        <v>57.11</v>
      </c>
      <c r="AK214" s="1906">
        <v>57.11</v>
      </c>
      <c r="AL214" s="1906">
        <v>0</v>
      </c>
      <c r="AM214" s="1906">
        <v>0</v>
      </c>
      <c r="AN214" s="1906">
        <v>0</v>
      </c>
      <c r="AO214" s="1906">
        <v>0</v>
      </c>
      <c r="AP214" s="1906">
        <v>0</v>
      </c>
      <c r="AQ214" s="1906">
        <v>0</v>
      </c>
      <c r="AR214" s="1906"/>
      <c r="AS214" s="1906">
        <v>17.73</v>
      </c>
      <c r="AT214" s="1906">
        <v>35.57</v>
      </c>
      <c r="AU214" s="1906">
        <v>205.98</v>
      </c>
      <c r="AV214" s="1906">
        <v>95.42</v>
      </c>
      <c r="AW214" s="1906">
        <v>354.71</v>
      </c>
      <c r="AX214" s="1906"/>
      <c r="AY214" s="1906">
        <v>2.38</v>
      </c>
      <c r="AZ214" s="1906">
        <v>4.7699999999999996</v>
      </c>
      <c r="BA214" s="1906">
        <v>27.61</v>
      </c>
      <c r="BB214" s="1906">
        <v>12.79</v>
      </c>
      <c r="BC214" s="1906">
        <v>47.55</v>
      </c>
      <c r="BD214" s="1906"/>
      <c r="BE214" s="1906">
        <v>35.78</v>
      </c>
      <c r="BF214" s="1906">
        <v>71.77</v>
      </c>
      <c r="BG214" s="1906">
        <v>415.55</v>
      </c>
      <c r="BH214" s="1906">
        <v>287.48</v>
      </c>
      <c r="BI214" s="1906">
        <v>810.57</v>
      </c>
      <c r="BJ214" s="1918"/>
      <c r="BK214" s="500"/>
      <c r="BL214" s="500"/>
      <c r="BM214" s="500"/>
      <c r="BN214" s="500"/>
      <c r="BO214" s="500"/>
      <c r="BP214" s="500"/>
      <c r="BQ214" s="500"/>
      <c r="BR214" s="500"/>
      <c r="BS214" s="500"/>
      <c r="BT214" s="500"/>
      <c r="BU214" s="500"/>
      <c r="BV214" s="500"/>
      <c r="BW214" s="500"/>
      <c r="BX214" s="500"/>
      <c r="BY214" s="500"/>
      <c r="BZ214" s="500"/>
      <c r="CA214" s="500"/>
      <c r="CB214" s="500"/>
      <c r="CC214" s="500"/>
      <c r="CD214" s="500"/>
      <c r="CE214" s="500"/>
      <c r="CF214" s="500"/>
      <c r="CG214" s="500"/>
      <c r="CH214" s="500"/>
      <c r="CI214" s="500"/>
      <c r="CJ214" s="500"/>
      <c r="CK214" s="500"/>
      <c r="CL214" s="500"/>
      <c r="CM214" s="500"/>
      <c r="CN214" s="500"/>
      <c r="CO214" s="500"/>
      <c r="CP214" s="500"/>
      <c r="CQ214" s="500"/>
      <c r="CR214" s="500"/>
      <c r="CS214" s="500"/>
      <c r="CT214" s="500"/>
      <c r="CU214" s="500"/>
      <c r="CV214" s="500"/>
      <c r="CW214" s="500"/>
      <c r="CX214" s="500"/>
      <c r="CY214" s="500"/>
      <c r="CZ214" s="500"/>
    </row>
    <row r="215" spans="1:104" s="1839" customFormat="1" ht="15" customHeight="1">
      <c r="A215" s="1831">
        <v>30</v>
      </c>
      <c r="B215" s="1821" t="s">
        <v>693</v>
      </c>
      <c r="C215" s="1906">
        <v>0</v>
      </c>
      <c r="D215" s="1906">
        <v>0</v>
      </c>
      <c r="E215" s="1906">
        <v>0</v>
      </c>
      <c r="F215" s="1906">
        <v>0</v>
      </c>
      <c r="G215" s="1906">
        <v>0</v>
      </c>
      <c r="H215" s="1906"/>
      <c r="I215" s="1906">
        <v>0</v>
      </c>
      <c r="J215" s="1906">
        <v>22.13</v>
      </c>
      <c r="K215" s="1906">
        <v>82.86</v>
      </c>
      <c r="L215" s="1906">
        <v>62.51</v>
      </c>
      <c r="M215" s="1906">
        <v>167.5</v>
      </c>
      <c r="N215" s="1906"/>
      <c r="O215" s="1906">
        <v>0</v>
      </c>
      <c r="P215" s="1906">
        <v>0</v>
      </c>
      <c r="Q215" s="1906">
        <v>0</v>
      </c>
      <c r="R215" s="1906">
        <v>0</v>
      </c>
      <c r="S215" s="1906">
        <v>0</v>
      </c>
      <c r="T215" s="1906"/>
      <c r="U215" s="1906">
        <v>0</v>
      </c>
      <c r="V215" s="1906">
        <v>0</v>
      </c>
      <c r="W215" s="1906">
        <v>0</v>
      </c>
      <c r="X215" s="1906">
        <v>9.24</v>
      </c>
      <c r="Y215" s="1906">
        <v>9.24</v>
      </c>
      <c r="Z215" s="1906"/>
      <c r="AA215" s="1906">
        <v>0</v>
      </c>
      <c r="AB215" s="1906">
        <v>0</v>
      </c>
      <c r="AC215" s="1906">
        <v>0</v>
      </c>
      <c r="AD215" s="1906">
        <v>26.8</v>
      </c>
      <c r="AE215" s="1906">
        <v>26.8</v>
      </c>
      <c r="AF215" s="1906"/>
      <c r="AG215" s="1906">
        <v>0</v>
      </c>
      <c r="AH215" s="1906">
        <v>0</v>
      </c>
      <c r="AI215" s="1906">
        <v>0</v>
      </c>
      <c r="AJ215" s="1906">
        <v>0</v>
      </c>
      <c r="AK215" s="1906">
        <v>0</v>
      </c>
      <c r="AL215" s="1906">
        <v>0</v>
      </c>
      <c r="AM215" s="1906">
        <v>0</v>
      </c>
      <c r="AN215" s="1906">
        <v>0</v>
      </c>
      <c r="AO215" s="1906">
        <v>0</v>
      </c>
      <c r="AP215" s="1906">
        <v>0</v>
      </c>
      <c r="AQ215" s="1906">
        <v>0</v>
      </c>
      <c r="AR215" s="1906"/>
      <c r="AS215" s="1906">
        <v>0</v>
      </c>
      <c r="AT215" s="1906">
        <v>27.16</v>
      </c>
      <c r="AU215" s="1906">
        <v>74</v>
      </c>
      <c r="AV215" s="1906">
        <v>56.94</v>
      </c>
      <c r="AW215" s="1906">
        <v>158.1</v>
      </c>
      <c r="AX215" s="1906"/>
      <c r="AY215" s="1906">
        <v>0</v>
      </c>
      <c r="AZ215" s="1906">
        <v>3.79</v>
      </c>
      <c r="BA215" s="1906">
        <v>15.14</v>
      </c>
      <c r="BB215" s="1906">
        <v>11.37</v>
      </c>
      <c r="BC215" s="1906">
        <v>30.3</v>
      </c>
      <c r="BD215" s="1906"/>
      <c r="BE215" s="1906">
        <v>0</v>
      </c>
      <c r="BF215" s="1906">
        <v>53.08</v>
      </c>
      <c r="BG215" s="1906">
        <v>171.99</v>
      </c>
      <c r="BH215" s="1906">
        <v>166.86</v>
      </c>
      <c r="BI215" s="1906">
        <v>391.93</v>
      </c>
      <c r="BJ215" s="1918"/>
      <c r="BK215" s="500"/>
      <c r="BL215" s="500"/>
      <c r="BM215" s="500"/>
      <c r="BN215" s="500"/>
      <c r="BO215" s="500"/>
      <c r="BP215" s="500"/>
      <c r="BQ215" s="500"/>
      <c r="BR215" s="500"/>
      <c r="BS215" s="500"/>
      <c r="BT215" s="500"/>
      <c r="BU215" s="500"/>
      <c r="BV215" s="500"/>
      <c r="BW215" s="500"/>
      <c r="BX215" s="500"/>
      <c r="BY215" s="500"/>
      <c r="BZ215" s="500"/>
      <c r="CA215" s="500"/>
      <c r="CB215" s="500"/>
      <c r="CC215" s="500"/>
      <c r="CD215" s="500"/>
      <c r="CE215" s="500"/>
      <c r="CF215" s="500"/>
      <c r="CG215" s="500"/>
      <c r="CH215" s="500"/>
      <c r="CI215" s="500"/>
      <c r="CJ215" s="500"/>
      <c r="CK215" s="500"/>
      <c r="CL215" s="500"/>
      <c r="CM215" s="500"/>
      <c r="CN215" s="500"/>
      <c r="CO215" s="500"/>
      <c r="CP215" s="500"/>
      <c r="CQ215" s="500"/>
      <c r="CR215" s="500"/>
      <c r="CS215" s="500"/>
      <c r="CT215" s="500"/>
      <c r="CU215" s="500"/>
      <c r="CV215" s="500"/>
      <c r="CW215" s="500"/>
      <c r="CX215" s="500"/>
      <c r="CY215" s="500"/>
      <c r="CZ215" s="500"/>
    </row>
    <row r="216" spans="1:104" s="1839" customFormat="1" ht="15" customHeight="1">
      <c r="A216" s="1831">
        <v>31</v>
      </c>
      <c r="B216" s="1821" t="s">
        <v>694</v>
      </c>
      <c r="C216" s="1906">
        <v>0</v>
      </c>
      <c r="D216" s="1906">
        <v>0</v>
      </c>
      <c r="E216" s="1906">
        <v>0</v>
      </c>
      <c r="F216" s="1906">
        <v>0</v>
      </c>
      <c r="G216" s="1906">
        <v>0</v>
      </c>
      <c r="H216" s="1906"/>
      <c r="I216" s="1906">
        <v>0</v>
      </c>
      <c r="J216" s="1906">
        <v>1.0900000000000001</v>
      </c>
      <c r="K216" s="1906">
        <v>29.54</v>
      </c>
      <c r="L216" s="1906">
        <v>9.26</v>
      </c>
      <c r="M216" s="1906">
        <v>39.89</v>
      </c>
      <c r="N216" s="1906"/>
      <c r="O216" s="1906">
        <v>0</v>
      </c>
      <c r="P216" s="1906">
        <v>0.51</v>
      </c>
      <c r="Q216" s="1906">
        <v>16.45</v>
      </c>
      <c r="R216" s="1906">
        <v>5.08</v>
      </c>
      <c r="S216" s="1906">
        <v>22.04</v>
      </c>
      <c r="T216" s="1906"/>
      <c r="U216" s="1906">
        <v>0</v>
      </c>
      <c r="V216" s="1906">
        <v>0</v>
      </c>
      <c r="W216" s="1906">
        <v>0</v>
      </c>
      <c r="X216" s="1906">
        <v>53.51</v>
      </c>
      <c r="Y216" s="1906">
        <v>53.51</v>
      </c>
      <c r="Z216" s="1906"/>
      <c r="AA216" s="1906">
        <v>0</v>
      </c>
      <c r="AB216" s="1906">
        <v>0</v>
      </c>
      <c r="AC216" s="1906">
        <v>0</v>
      </c>
      <c r="AD216" s="1906">
        <v>12.37</v>
      </c>
      <c r="AE216" s="1906">
        <v>12.37</v>
      </c>
      <c r="AF216" s="1906"/>
      <c r="AG216" s="1906">
        <v>0</v>
      </c>
      <c r="AH216" s="1906">
        <v>0</v>
      </c>
      <c r="AI216" s="1906">
        <v>0</v>
      </c>
      <c r="AJ216" s="1906">
        <v>0</v>
      </c>
      <c r="AK216" s="1906">
        <v>0</v>
      </c>
      <c r="AL216" s="1906">
        <v>0</v>
      </c>
      <c r="AM216" s="1906">
        <v>0</v>
      </c>
      <c r="AN216" s="1906">
        <v>0</v>
      </c>
      <c r="AO216" s="1906">
        <v>0</v>
      </c>
      <c r="AP216" s="1906">
        <v>0</v>
      </c>
      <c r="AQ216" s="1906">
        <v>0</v>
      </c>
      <c r="AR216" s="1906"/>
      <c r="AS216" s="1906">
        <v>0</v>
      </c>
      <c r="AT216" s="1906">
        <v>0.4</v>
      </c>
      <c r="AU216" s="1906">
        <v>7.77</v>
      </c>
      <c r="AV216" s="1906">
        <v>2.4900000000000002</v>
      </c>
      <c r="AW216" s="1906">
        <v>10.65</v>
      </c>
      <c r="AX216" s="1906"/>
      <c r="AY216" s="1906">
        <v>0</v>
      </c>
      <c r="AZ216" s="1906">
        <v>0.3</v>
      </c>
      <c r="BA216" s="1906">
        <v>8.69</v>
      </c>
      <c r="BB216" s="1906">
        <v>2.71</v>
      </c>
      <c r="BC216" s="1906">
        <v>11.7</v>
      </c>
      <c r="BD216" s="1906"/>
      <c r="BE216" s="1906">
        <v>0</v>
      </c>
      <c r="BF216" s="1906">
        <v>2.2999999999999998</v>
      </c>
      <c r="BG216" s="1906">
        <v>62.45</v>
      </c>
      <c r="BH216" s="1906">
        <v>85.41</v>
      </c>
      <c r="BI216" s="1906">
        <v>150.15</v>
      </c>
      <c r="BJ216" s="1906"/>
      <c r="BK216" s="500"/>
      <c r="BL216" s="500"/>
      <c r="BM216" s="500"/>
      <c r="BN216" s="500"/>
      <c r="BO216" s="500"/>
      <c r="BP216" s="500"/>
      <c r="BQ216" s="500"/>
      <c r="BR216" s="500"/>
      <c r="BS216" s="500"/>
      <c r="BT216" s="500"/>
      <c r="BU216" s="500"/>
      <c r="BV216" s="500"/>
      <c r="BW216" s="500"/>
      <c r="BX216" s="500"/>
      <c r="BY216" s="500"/>
      <c r="BZ216" s="500"/>
      <c r="CA216" s="500"/>
      <c r="CB216" s="500"/>
      <c r="CC216" s="500"/>
      <c r="CD216" s="500"/>
      <c r="CE216" s="500"/>
      <c r="CF216" s="500"/>
      <c r="CG216" s="500"/>
      <c r="CH216" s="500"/>
      <c r="CI216" s="500"/>
      <c r="CJ216" s="500"/>
      <c r="CK216" s="500"/>
      <c r="CL216" s="500"/>
      <c r="CM216" s="500"/>
      <c r="CN216" s="500"/>
      <c r="CO216" s="500"/>
      <c r="CP216" s="500"/>
      <c r="CQ216" s="500"/>
      <c r="CR216" s="500"/>
      <c r="CS216" s="500"/>
      <c r="CT216" s="500"/>
      <c r="CU216" s="500"/>
      <c r="CV216" s="500"/>
      <c r="CW216" s="500"/>
      <c r="CX216" s="500"/>
      <c r="CY216" s="500"/>
      <c r="CZ216" s="500"/>
    </row>
    <row r="217" spans="1:104" s="1839" customFormat="1" ht="15" customHeight="1">
      <c r="A217" s="1831">
        <v>32</v>
      </c>
      <c r="B217" s="1821" t="s">
        <v>695</v>
      </c>
      <c r="C217" s="1906">
        <v>0</v>
      </c>
      <c r="D217" s="1906">
        <v>0</v>
      </c>
      <c r="E217" s="1906">
        <v>0</v>
      </c>
      <c r="F217" s="1906">
        <v>0</v>
      </c>
      <c r="G217" s="1906">
        <v>0</v>
      </c>
      <c r="H217" s="1906"/>
      <c r="I217" s="1906">
        <v>0</v>
      </c>
      <c r="J217" s="1906">
        <v>1.48</v>
      </c>
      <c r="K217" s="1906">
        <v>39.909999999999997</v>
      </c>
      <c r="L217" s="1906">
        <v>12.51</v>
      </c>
      <c r="M217" s="1906">
        <v>53.9</v>
      </c>
      <c r="N217" s="1906"/>
      <c r="O217" s="1906">
        <v>0</v>
      </c>
      <c r="P217" s="1906">
        <v>0.69</v>
      </c>
      <c r="Q217" s="1906">
        <v>22.22</v>
      </c>
      <c r="R217" s="1906">
        <v>6.87</v>
      </c>
      <c r="S217" s="1906">
        <v>29.78</v>
      </c>
      <c r="T217" s="1906"/>
      <c r="U217" s="1906">
        <v>0</v>
      </c>
      <c r="V217" s="1906">
        <v>0</v>
      </c>
      <c r="W217" s="1906">
        <v>0</v>
      </c>
      <c r="X217" s="1906">
        <v>72.3</v>
      </c>
      <c r="Y217" s="1906">
        <v>72.3</v>
      </c>
      <c r="Z217" s="1906"/>
      <c r="AA217" s="1906">
        <v>0</v>
      </c>
      <c r="AB217" s="1906">
        <v>0</v>
      </c>
      <c r="AC217" s="1906">
        <v>0</v>
      </c>
      <c r="AD217" s="1906">
        <v>16.71</v>
      </c>
      <c r="AE217" s="1906">
        <v>16.71</v>
      </c>
      <c r="AF217" s="1906"/>
      <c r="AG217" s="1906">
        <v>0</v>
      </c>
      <c r="AH217" s="1906">
        <v>0</v>
      </c>
      <c r="AI217" s="1906">
        <v>0</v>
      </c>
      <c r="AJ217" s="1906">
        <v>0</v>
      </c>
      <c r="AK217" s="1906">
        <v>0</v>
      </c>
      <c r="AL217" s="1906">
        <v>0</v>
      </c>
      <c r="AM217" s="1906">
        <v>0</v>
      </c>
      <c r="AN217" s="1906">
        <v>0</v>
      </c>
      <c r="AO217" s="1906">
        <v>0</v>
      </c>
      <c r="AP217" s="1906">
        <v>0</v>
      </c>
      <c r="AQ217" s="1906">
        <v>0</v>
      </c>
      <c r="AR217" s="1906"/>
      <c r="AS217" s="1906">
        <v>0</v>
      </c>
      <c r="AT217" s="1906">
        <v>0.53</v>
      </c>
      <c r="AU217" s="1906">
        <v>10.5</v>
      </c>
      <c r="AV217" s="1906">
        <v>3.36</v>
      </c>
      <c r="AW217" s="1906">
        <v>14.4</v>
      </c>
      <c r="AX217" s="1906"/>
      <c r="AY217" s="1906">
        <v>0</v>
      </c>
      <c r="AZ217" s="1906">
        <v>0.41</v>
      </c>
      <c r="BA217" s="1906">
        <v>11.74</v>
      </c>
      <c r="BB217" s="1906">
        <v>3.66</v>
      </c>
      <c r="BC217" s="1906">
        <v>15.8</v>
      </c>
      <c r="BD217" s="1906"/>
      <c r="BE217" s="1906">
        <v>0</v>
      </c>
      <c r="BF217" s="1906">
        <v>3.1</v>
      </c>
      <c r="BG217" s="1906">
        <v>84.38</v>
      </c>
      <c r="BH217" s="1906">
        <v>115.41</v>
      </c>
      <c r="BI217" s="1906">
        <v>202.89</v>
      </c>
      <c r="BJ217" s="1918"/>
      <c r="BK217" s="500"/>
      <c r="BL217" s="500"/>
      <c r="BM217" s="500"/>
      <c r="BN217" s="500"/>
      <c r="BO217" s="500"/>
      <c r="BP217" s="500"/>
      <c r="BQ217" s="500"/>
      <c r="BR217" s="500"/>
      <c r="BS217" s="500"/>
      <c r="BT217" s="500"/>
      <c r="BU217" s="500"/>
      <c r="BV217" s="500"/>
      <c r="BW217" s="500"/>
      <c r="BX217" s="500"/>
      <c r="BY217" s="500"/>
      <c r="BZ217" s="500"/>
      <c r="CA217" s="500"/>
      <c r="CB217" s="500"/>
      <c r="CC217" s="500"/>
      <c r="CD217" s="500"/>
      <c r="CE217" s="500"/>
      <c r="CF217" s="500"/>
      <c r="CG217" s="500"/>
      <c r="CH217" s="500"/>
      <c r="CI217" s="500"/>
      <c r="CJ217" s="500"/>
      <c r="CK217" s="500"/>
      <c r="CL217" s="500"/>
      <c r="CM217" s="500"/>
      <c r="CN217" s="500"/>
      <c r="CO217" s="500"/>
      <c r="CP217" s="500"/>
      <c r="CQ217" s="500"/>
      <c r="CR217" s="500"/>
      <c r="CS217" s="500"/>
      <c r="CT217" s="500"/>
      <c r="CU217" s="500"/>
      <c r="CV217" s="500"/>
      <c r="CW217" s="500"/>
      <c r="CX217" s="500"/>
      <c r="CY217" s="500"/>
      <c r="CZ217" s="500"/>
    </row>
    <row r="218" spans="1:104" s="1839" customFormat="1" ht="15" customHeight="1">
      <c r="A218" s="1831">
        <v>36</v>
      </c>
      <c r="B218" s="1821" t="s">
        <v>696</v>
      </c>
      <c r="C218" s="1906">
        <v>0</v>
      </c>
      <c r="D218" s="1906">
        <v>0</v>
      </c>
      <c r="E218" s="1906">
        <v>0</v>
      </c>
      <c r="F218" s="1906">
        <v>0</v>
      </c>
      <c r="G218" s="1906">
        <v>0</v>
      </c>
      <c r="H218" s="1906"/>
      <c r="I218" s="1906">
        <v>0</v>
      </c>
      <c r="J218" s="1906">
        <v>1.57</v>
      </c>
      <c r="K218" s="1906">
        <v>11.49</v>
      </c>
      <c r="L218" s="1906">
        <v>49.7</v>
      </c>
      <c r="M218" s="1906">
        <v>62.76</v>
      </c>
      <c r="N218" s="1906"/>
      <c r="O218" s="1906">
        <v>0</v>
      </c>
      <c r="P218" s="1906">
        <v>0.73</v>
      </c>
      <c r="Q218" s="1906">
        <v>6.4</v>
      </c>
      <c r="R218" s="1906">
        <v>27.29</v>
      </c>
      <c r="S218" s="1906">
        <v>34.409999999999997</v>
      </c>
      <c r="T218" s="1906"/>
      <c r="U218" s="1906">
        <v>0</v>
      </c>
      <c r="V218" s="1906">
        <v>0</v>
      </c>
      <c r="W218" s="1906">
        <v>0</v>
      </c>
      <c r="X218" s="1906">
        <v>287.2</v>
      </c>
      <c r="Y218" s="1906">
        <v>287.2</v>
      </c>
      <c r="Z218" s="1906"/>
      <c r="AA218" s="1906">
        <v>0</v>
      </c>
      <c r="AB218" s="1906">
        <v>0</v>
      </c>
      <c r="AC218" s="1906">
        <v>0</v>
      </c>
      <c r="AD218" s="1906">
        <v>66.38</v>
      </c>
      <c r="AE218" s="1906">
        <v>66.38</v>
      </c>
      <c r="AF218" s="1906"/>
      <c r="AG218" s="1906">
        <v>0</v>
      </c>
      <c r="AH218" s="1906">
        <v>0</v>
      </c>
      <c r="AI218" s="1906">
        <v>0</v>
      </c>
      <c r="AJ218" s="1906">
        <v>0</v>
      </c>
      <c r="AK218" s="1906">
        <v>0</v>
      </c>
      <c r="AL218" s="1906">
        <v>0</v>
      </c>
      <c r="AM218" s="1906">
        <v>0</v>
      </c>
      <c r="AN218" s="1906">
        <v>0</v>
      </c>
      <c r="AO218" s="1906">
        <v>0</v>
      </c>
      <c r="AP218" s="1906">
        <v>0</v>
      </c>
      <c r="AQ218" s="1906">
        <v>0</v>
      </c>
      <c r="AR218" s="1906"/>
      <c r="AS218" s="1906">
        <v>0</v>
      </c>
      <c r="AT218" s="1906">
        <v>0.56999999999999995</v>
      </c>
      <c r="AU218" s="1906">
        <v>3.02</v>
      </c>
      <c r="AV218" s="1906">
        <v>13.34</v>
      </c>
      <c r="AW218" s="1906">
        <v>16.93</v>
      </c>
      <c r="AX218" s="1906"/>
      <c r="AY218" s="1906">
        <v>0</v>
      </c>
      <c r="AZ218" s="1906">
        <v>0.43</v>
      </c>
      <c r="BA218" s="1906">
        <v>3.38</v>
      </c>
      <c r="BB218" s="1906">
        <v>14.55</v>
      </c>
      <c r="BC218" s="1906">
        <v>18.36</v>
      </c>
      <c r="BD218" s="1906"/>
      <c r="BE218" s="1906">
        <v>0</v>
      </c>
      <c r="BF218" s="1906">
        <v>3.3</v>
      </c>
      <c r="BG218" s="1906">
        <v>24.28</v>
      </c>
      <c r="BH218" s="1906">
        <v>458.46</v>
      </c>
      <c r="BI218" s="1906">
        <v>486.05</v>
      </c>
      <c r="BJ218" s="1906"/>
      <c r="BK218" s="500"/>
      <c r="BL218" s="500"/>
      <c r="BM218" s="500"/>
      <c r="BN218" s="500"/>
      <c r="BO218" s="500"/>
      <c r="BP218" s="500"/>
      <c r="BQ218" s="500"/>
      <c r="BR218" s="500"/>
      <c r="BS218" s="500"/>
      <c r="BT218" s="500"/>
      <c r="BU218" s="500"/>
      <c r="BV218" s="500"/>
      <c r="BW218" s="500"/>
      <c r="BX218" s="500"/>
      <c r="BY218" s="500"/>
      <c r="BZ218" s="500"/>
      <c r="CA218" s="500"/>
      <c r="CB218" s="500"/>
      <c r="CC218" s="500"/>
      <c r="CD218" s="500"/>
      <c r="CE218" s="500"/>
      <c r="CF218" s="500"/>
      <c r="CG218" s="500"/>
      <c r="CH218" s="500"/>
      <c r="CI218" s="500"/>
      <c r="CJ218" s="500"/>
      <c r="CK218" s="500"/>
      <c r="CL218" s="500"/>
      <c r="CM218" s="500"/>
      <c r="CN218" s="500"/>
      <c r="CO218" s="500"/>
      <c r="CP218" s="500"/>
      <c r="CQ218" s="500"/>
      <c r="CR218" s="500"/>
      <c r="CS218" s="500"/>
      <c r="CT218" s="500"/>
      <c r="CU218" s="500"/>
      <c r="CV218" s="500"/>
      <c r="CW218" s="500"/>
      <c r="CX218" s="500"/>
      <c r="CY218" s="500"/>
      <c r="CZ218" s="500"/>
    </row>
    <row r="219" spans="1:104" s="1839" customFormat="1" ht="15" customHeight="1">
      <c r="A219" s="1909">
        <v>38</v>
      </c>
      <c r="B219" s="1873" t="s">
        <v>697</v>
      </c>
      <c r="C219" s="1906">
        <v>0</v>
      </c>
      <c r="D219" s="1906">
        <v>0</v>
      </c>
      <c r="E219" s="1906">
        <v>0</v>
      </c>
      <c r="F219" s="1906">
        <v>0</v>
      </c>
      <c r="G219" s="1906">
        <v>0</v>
      </c>
      <c r="H219" s="1906"/>
      <c r="I219" s="1906">
        <v>0</v>
      </c>
      <c r="J219" s="1906">
        <v>11</v>
      </c>
      <c r="K219" s="1906">
        <v>8.0399999999999991</v>
      </c>
      <c r="L219" s="1906">
        <v>5.69</v>
      </c>
      <c r="M219" s="1906">
        <v>24.73</v>
      </c>
      <c r="N219" s="1906"/>
      <c r="O219" s="1906">
        <v>0</v>
      </c>
      <c r="P219" s="1906">
        <v>5.12</v>
      </c>
      <c r="Q219" s="1906">
        <v>4.4800000000000004</v>
      </c>
      <c r="R219" s="1906">
        <v>3.12</v>
      </c>
      <c r="S219" s="1906">
        <v>12.72</v>
      </c>
      <c r="T219" s="1906"/>
      <c r="U219" s="1906">
        <v>0</v>
      </c>
      <c r="V219" s="1906">
        <v>0</v>
      </c>
      <c r="W219" s="1906">
        <v>0</v>
      </c>
      <c r="X219" s="1906">
        <v>32.880000000000003</v>
      </c>
      <c r="Y219" s="1906">
        <v>32.880000000000003</v>
      </c>
      <c r="Z219" s="1906"/>
      <c r="AA219" s="1906">
        <v>0</v>
      </c>
      <c r="AB219" s="1906">
        <v>0</v>
      </c>
      <c r="AC219" s="1906">
        <v>0</v>
      </c>
      <c r="AD219" s="1906">
        <v>7.6</v>
      </c>
      <c r="AE219" s="1906">
        <v>7.6</v>
      </c>
      <c r="AF219" s="1906"/>
      <c r="AG219" s="1906">
        <v>0</v>
      </c>
      <c r="AH219" s="1906">
        <v>0</v>
      </c>
      <c r="AI219" s="1906">
        <v>0</v>
      </c>
      <c r="AJ219" s="1906">
        <v>0</v>
      </c>
      <c r="AK219" s="1906">
        <v>0</v>
      </c>
      <c r="AL219" s="1906">
        <v>0</v>
      </c>
      <c r="AM219" s="1906">
        <v>0</v>
      </c>
      <c r="AN219" s="1906">
        <v>0</v>
      </c>
      <c r="AO219" s="1906">
        <v>0</v>
      </c>
      <c r="AP219" s="1906">
        <v>0</v>
      </c>
      <c r="AQ219" s="1906">
        <v>0</v>
      </c>
      <c r="AR219" s="1906"/>
      <c r="AS219" s="1906">
        <v>0</v>
      </c>
      <c r="AT219" s="1906">
        <v>3.98</v>
      </c>
      <c r="AU219" s="1906">
        <v>2.12</v>
      </c>
      <c r="AV219" s="1906">
        <v>1.53</v>
      </c>
      <c r="AW219" s="1906">
        <v>7.62</v>
      </c>
      <c r="AX219" s="1906"/>
      <c r="AY219" s="1906">
        <v>0</v>
      </c>
      <c r="AZ219" s="1906">
        <v>3.03</v>
      </c>
      <c r="BA219" s="1906">
        <v>2.36</v>
      </c>
      <c r="BB219" s="1906">
        <v>1.67</v>
      </c>
      <c r="BC219" s="1906">
        <v>7.06</v>
      </c>
      <c r="BD219" s="1906"/>
      <c r="BE219" s="1906">
        <v>0</v>
      </c>
      <c r="BF219" s="1906">
        <v>23.13</v>
      </c>
      <c r="BG219" s="1906">
        <v>16.989999999999998</v>
      </c>
      <c r="BH219" s="1906">
        <v>52.49</v>
      </c>
      <c r="BI219" s="1906">
        <v>92.61</v>
      </c>
      <c r="BK219" s="500"/>
      <c r="BL219" s="500"/>
      <c r="BM219" s="500"/>
      <c r="BN219" s="500"/>
      <c r="BO219" s="500"/>
      <c r="BP219" s="500"/>
      <c r="BQ219" s="500"/>
      <c r="BR219" s="500"/>
      <c r="BS219" s="500"/>
      <c r="BT219" s="500"/>
      <c r="BU219" s="500"/>
      <c r="BV219" s="500"/>
      <c r="BW219" s="500"/>
      <c r="BX219" s="500"/>
      <c r="BY219" s="500"/>
      <c r="BZ219" s="500"/>
      <c r="CA219" s="500"/>
      <c r="CB219" s="500"/>
      <c r="CC219" s="500"/>
      <c r="CD219" s="500"/>
      <c r="CE219" s="500"/>
      <c r="CF219" s="500"/>
      <c r="CG219" s="500"/>
      <c r="CH219" s="500"/>
      <c r="CI219" s="500"/>
      <c r="CJ219" s="500"/>
      <c r="CK219" s="500"/>
      <c r="CL219" s="500"/>
      <c r="CM219" s="500"/>
      <c r="CN219" s="500"/>
      <c r="CO219" s="500"/>
      <c r="CP219" s="500"/>
      <c r="CQ219" s="500"/>
      <c r="CR219" s="500"/>
      <c r="CS219" s="500"/>
      <c r="CT219" s="500"/>
      <c r="CU219" s="500"/>
      <c r="CV219" s="500"/>
      <c r="CW219" s="500"/>
      <c r="CX219" s="500"/>
      <c r="CY219" s="500"/>
      <c r="CZ219" s="500"/>
    </row>
    <row r="220" spans="1:104" s="1839" customFormat="1" ht="15" customHeight="1">
      <c r="A220" s="1910"/>
      <c r="B220" s="1927" t="s">
        <v>731</v>
      </c>
      <c r="C220" s="1911">
        <v>1047.7</v>
      </c>
      <c r="D220" s="1911">
        <v>213.52</v>
      </c>
      <c r="E220" s="1911">
        <v>1910.79</v>
      </c>
      <c r="F220" s="1911">
        <v>1126.33</v>
      </c>
      <c r="G220" s="1911">
        <v>4298.34</v>
      </c>
      <c r="H220" s="1911"/>
      <c r="I220" s="1911">
        <v>289.22000000000003</v>
      </c>
      <c r="J220" s="1911">
        <v>368.12</v>
      </c>
      <c r="K220" s="1911">
        <v>3706.78</v>
      </c>
      <c r="L220" s="1911">
        <v>1508.61</v>
      </c>
      <c r="M220" s="1911">
        <v>5872.73</v>
      </c>
      <c r="N220" s="1911"/>
      <c r="O220" s="1911">
        <v>157.49</v>
      </c>
      <c r="P220" s="1911">
        <v>130.94</v>
      </c>
      <c r="Q220" s="1911">
        <v>1394.41</v>
      </c>
      <c r="R220" s="1911">
        <v>540.1</v>
      </c>
      <c r="S220" s="1911">
        <v>2222.94</v>
      </c>
      <c r="T220" s="1906"/>
      <c r="U220" s="1911">
        <v>0</v>
      </c>
      <c r="V220" s="1911">
        <v>0</v>
      </c>
      <c r="W220" s="1911">
        <v>0</v>
      </c>
      <c r="X220" s="1911">
        <v>2939.96</v>
      </c>
      <c r="Y220" s="1911">
        <v>2939.96</v>
      </c>
      <c r="Z220" s="1911"/>
      <c r="AA220" s="1911">
        <v>0</v>
      </c>
      <c r="AB220" s="1911">
        <v>0</v>
      </c>
      <c r="AC220" s="1911">
        <v>0</v>
      </c>
      <c r="AD220" s="1911">
        <v>828.56</v>
      </c>
      <c r="AE220" s="1911">
        <v>828.56</v>
      </c>
      <c r="AF220" s="1911"/>
      <c r="AG220" s="1911">
        <v>0</v>
      </c>
      <c r="AH220" s="1911">
        <v>0</v>
      </c>
      <c r="AI220" s="1911">
        <v>0</v>
      </c>
      <c r="AJ220" s="1911">
        <v>258.52999999999997</v>
      </c>
      <c r="AK220" s="1911">
        <v>258.52999999999997</v>
      </c>
      <c r="AL220" s="1906">
        <v>0</v>
      </c>
      <c r="AM220" s="1911">
        <v>0</v>
      </c>
      <c r="AN220" s="1911">
        <v>0</v>
      </c>
      <c r="AO220" s="1911">
        <v>0</v>
      </c>
      <c r="AP220" s="1911">
        <v>508.03</v>
      </c>
      <c r="AQ220" s="1911">
        <v>508.03</v>
      </c>
      <c r="AR220" s="1911"/>
      <c r="AS220" s="1911">
        <v>116.01</v>
      </c>
      <c r="AT220" s="1911">
        <v>110.89</v>
      </c>
      <c r="AU220" s="1911">
        <v>1017.95</v>
      </c>
      <c r="AV220" s="1911">
        <v>694.86</v>
      </c>
      <c r="AW220" s="1911">
        <v>1939.71</v>
      </c>
      <c r="AX220" s="1911"/>
      <c r="AY220" s="1911">
        <v>181.4</v>
      </c>
      <c r="AZ220" s="1911">
        <v>115.6</v>
      </c>
      <c r="BA220" s="1911">
        <v>1104.01</v>
      </c>
      <c r="BB220" s="1911">
        <v>444.25</v>
      </c>
      <c r="BC220" s="1911">
        <v>1845.26</v>
      </c>
      <c r="BD220" s="1906"/>
      <c r="BE220" s="1911">
        <v>1792.84</v>
      </c>
      <c r="BF220" s="1911">
        <v>939.07</v>
      </c>
      <c r="BG220" s="1911">
        <v>9133.94</v>
      </c>
      <c r="BH220" s="1911">
        <v>8849.2199999999993</v>
      </c>
      <c r="BI220" s="1911">
        <v>20715.060000000001</v>
      </c>
      <c r="BK220" s="500"/>
      <c r="BL220" s="500"/>
      <c r="BM220" s="500"/>
      <c r="BN220" s="500"/>
      <c r="BO220" s="500"/>
      <c r="BP220" s="500"/>
      <c r="BQ220" s="500"/>
      <c r="BR220" s="500"/>
      <c r="BS220" s="500"/>
      <c r="BT220" s="500"/>
      <c r="BU220" s="500"/>
      <c r="BV220" s="500"/>
      <c r="BW220" s="500"/>
      <c r="BX220" s="500"/>
      <c r="BY220" s="500"/>
      <c r="BZ220" s="500"/>
      <c r="CA220" s="500"/>
      <c r="CB220" s="500"/>
      <c r="CC220" s="500"/>
      <c r="CD220" s="500"/>
      <c r="CE220" s="500"/>
      <c r="CF220" s="500"/>
      <c r="CG220" s="500"/>
      <c r="CH220" s="500"/>
      <c r="CI220" s="500"/>
      <c r="CJ220" s="500"/>
      <c r="CK220" s="500"/>
      <c r="CL220" s="500"/>
      <c r="CM220" s="500"/>
      <c r="CN220" s="500"/>
      <c r="CO220" s="500"/>
      <c r="CP220" s="500"/>
      <c r="CQ220" s="500"/>
      <c r="CR220" s="500"/>
      <c r="CS220" s="500"/>
      <c r="CT220" s="500"/>
      <c r="CU220" s="500"/>
      <c r="CV220" s="500"/>
      <c r="CW220" s="500"/>
      <c r="CX220" s="500"/>
      <c r="CY220" s="500"/>
      <c r="CZ220" s="500"/>
    </row>
    <row r="221" spans="1:104" s="1839" customFormat="1" ht="15" customHeight="1">
      <c r="A221" s="1831">
        <v>19</v>
      </c>
      <c r="B221" s="1821" t="s">
        <v>701</v>
      </c>
      <c r="C221" s="1906">
        <v>0</v>
      </c>
      <c r="D221" s="1906">
        <v>0</v>
      </c>
      <c r="E221" s="1906">
        <v>0</v>
      </c>
      <c r="F221" s="1906">
        <v>0</v>
      </c>
      <c r="G221" s="1906">
        <v>0</v>
      </c>
      <c r="H221" s="1906"/>
      <c r="I221" s="1906">
        <v>1240.8900000000001</v>
      </c>
      <c r="J221" s="1906">
        <v>257.69</v>
      </c>
      <c r="K221" s="1906">
        <v>99</v>
      </c>
      <c r="L221" s="1906">
        <v>57.26</v>
      </c>
      <c r="M221" s="1906">
        <v>1654.84</v>
      </c>
      <c r="N221" s="1906"/>
      <c r="O221" s="1906">
        <v>568.54</v>
      </c>
      <c r="P221" s="1906">
        <v>118.07</v>
      </c>
      <c r="Q221" s="1906">
        <v>45.36</v>
      </c>
      <c r="R221" s="1906">
        <v>26.24</v>
      </c>
      <c r="S221" s="1906">
        <v>758.2</v>
      </c>
      <c r="T221" s="1906"/>
      <c r="U221" s="1906">
        <v>0</v>
      </c>
      <c r="V221" s="1906">
        <v>0</v>
      </c>
      <c r="W221" s="1906">
        <v>0</v>
      </c>
      <c r="X221" s="1906">
        <v>277.54000000000002</v>
      </c>
      <c r="Y221" s="1906">
        <v>277.54000000000002</v>
      </c>
      <c r="Z221" s="1906"/>
      <c r="AA221" s="1906">
        <v>0</v>
      </c>
      <c r="AB221" s="1906">
        <v>0</v>
      </c>
      <c r="AC221" s="1906">
        <v>0</v>
      </c>
      <c r="AD221" s="1906">
        <v>67.89</v>
      </c>
      <c r="AE221" s="1906">
        <v>67.89</v>
      </c>
      <c r="AF221" s="1906"/>
      <c r="AG221" s="1906">
        <v>0</v>
      </c>
      <c r="AH221" s="1906">
        <v>0</v>
      </c>
      <c r="AI221" s="1906">
        <v>0</v>
      </c>
      <c r="AJ221" s="1906">
        <v>0</v>
      </c>
      <c r="AK221" s="1906">
        <v>0</v>
      </c>
      <c r="AL221" s="1906">
        <v>0</v>
      </c>
      <c r="AM221" s="1906">
        <v>0</v>
      </c>
      <c r="AN221" s="1906">
        <v>0</v>
      </c>
      <c r="AO221" s="1906">
        <v>0</v>
      </c>
      <c r="AP221" s="1906">
        <v>0</v>
      </c>
      <c r="AQ221" s="1906">
        <v>0</v>
      </c>
      <c r="AR221" s="1906"/>
      <c r="AS221" s="1906">
        <v>464.95</v>
      </c>
      <c r="AT221" s="1906">
        <v>96.55</v>
      </c>
      <c r="AU221" s="1906">
        <v>37.090000000000003</v>
      </c>
      <c r="AV221" s="1906">
        <v>21.45</v>
      </c>
      <c r="AW221" s="1906">
        <v>620.04999999999995</v>
      </c>
      <c r="AX221" s="1906"/>
      <c r="AY221" s="1906">
        <v>340.4</v>
      </c>
      <c r="AZ221" s="1906">
        <v>70.69</v>
      </c>
      <c r="BA221" s="1906">
        <v>27.16</v>
      </c>
      <c r="BB221" s="1906">
        <v>15.71</v>
      </c>
      <c r="BC221" s="1906">
        <v>453.96</v>
      </c>
      <c r="BD221" s="1906"/>
      <c r="BE221" s="1906">
        <v>2614.7800000000002</v>
      </c>
      <c r="BF221" s="1906">
        <v>543</v>
      </c>
      <c r="BG221" s="1906">
        <v>208.61</v>
      </c>
      <c r="BH221" s="1906">
        <v>466.08</v>
      </c>
      <c r="BI221" s="1906">
        <v>3832.47</v>
      </c>
      <c r="BK221" s="500"/>
      <c r="BL221" s="500"/>
      <c r="BM221" s="500"/>
      <c r="BN221" s="500"/>
      <c r="BO221" s="500"/>
      <c r="BP221" s="500"/>
      <c r="BQ221" s="500"/>
      <c r="BR221" s="500"/>
      <c r="BS221" s="500"/>
      <c r="BT221" s="500"/>
      <c r="BU221" s="500"/>
      <c r="BV221" s="500"/>
      <c r="BW221" s="500"/>
      <c r="BX221" s="500"/>
      <c r="BY221" s="500"/>
      <c r="BZ221" s="500"/>
      <c r="CA221" s="500"/>
      <c r="CB221" s="500"/>
      <c r="CC221" s="500"/>
      <c r="CD221" s="500"/>
      <c r="CE221" s="500"/>
      <c r="CF221" s="500"/>
      <c r="CG221" s="500"/>
      <c r="CH221" s="500"/>
      <c r="CI221" s="500"/>
      <c r="CJ221" s="500"/>
      <c r="CK221" s="500"/>
      <c r="CL221" s="500"/>
      <c r="CM221" s="500"/>
      <c r="CN221" s="500"/>
      <c r="CO221" s="500"/>
      <c r="CP221" s="500"/>
      <c r="CQ221" s="500"/>
      <c r="CR221" s="500"/>
      <c r="CS221" s="500"/>
      <c r="CT221" s="500"/>
      <c r="CU221" s="500"/>
      <c r="CV221" s="500"/>
      <c r="CW221" s="500"/>
      <c r="CX221" s="500"/>
      <c r="CY221" s="500"/>
      <c r="CZ221" s="500"/>
    </row>
    <row r="222" spans="1:104" s="1839" customFormat="1" ht="15" customHeight="1" thickBot="1">
      <c r="A222" s="1913"/>
      <c r="B222" s="1928" t="s">
        <v>732</v>
      </c>
      <c r="C222" s="1915">
        <v>1047.7</v>
      </c>
      <c r="D222" s="1915">
        <v>213.52</v>
      </c>
      <c r="E222" s="1915">
        <v>1910.79</v>
      </c>
      <c r="F222" s="1915">
        <v>1126.33</v>
      </c>
      <c r="G222" s="1915">
        <v>4298.34</v>
      </c>
      <c r="H222" s="1915"/>
      <c r="I222" s="1915">
        <v>1530.11</v>
      </c>
      <c r="J222" s="1915">
        <v>625.80999999999995</v>
      </c>
      <c r="K222" s="1915">
        <v>3805.78</v>
      </c>
      <c r="L222" s="1915">
        <v>1565.87</v>
      </c>
      <c r="M222" s="1915">
        <v>7527.57</v>
      </c>
      <c r="N222" s="1915"/>
      <c r="O222" s="1915">
        <v>726.03</v>
      </c>
      <c r="P222" s="1915">
        <v>249.01</v>
      </c>
      <c r="Q222" s="1915">
        <v>1439.77</v>
      </c>
      <c r="R222" s="1915">
        <v>566.33000000000004</v>
      </c>
      <c r="S222" s="1915">
        <v>2981.14</v>
      </c>
      <c r="T222" s="1906"/>
      <c r="U222" s="1915">
        <v>0</v>
      </c>
      <c r="V222" s="1915">
        <v>0</v>
      </c>
      <c r="W222" s="1915">
        <v>0</v>
      </c>
      <c r="X222" s="1915">
        <v>3217.5</v>
      </c>
      <c r="Y222" s="1915">
        <v>3217.5</v>
      </c>
      <c r="Z222" s="1915"/>
      <c r="AA222" s="1915">
        <v>0</v>
      </c>
      <c r="AB222" s="1915">
        <v>0</v>
      </c>
      <c r="AC222" s="1915">
        <v>0</v>
      </c>
      <c r="AD222" s="1915">
        <v>896.44</v>
      </c>
      <c r="AE222" s="1915">
        <v>896.44</v>
      </c>
      <c r="AF222" s="1915"/>
      <c r="AG222" s="1915">
        <v>0</v>
      </c>
      <c r="AH222" s="1915">
        <v>0</v>
      </c>
      <c r="AI222" s="1915">
        <v>0</v>
      </c>
      <c r="AJ222" s="1915">
        <v>258.52999999999997</v>
      </c>
      <c r="AK222" s="1915">
        <v>258.52999999999997</v>
      </c>
      <c r="AL222" s="1906">
        <v>0</v>
      </c>
      <c r="AM222" s="1915">
        <v>0</v>
      </c>
      <c r="AN222" s="1915">
        <v>0</v>
      </c>
      <c r="AO222" s="1915">
        <v>0</v>
      </c>
      <c r="AP222" s="1915">
        <v>508.03</v>
      </c>
      <c r="AQ222" s="1915">
        <v>508.03</v>
      </c>
      <c r="AR222" s="1915"/>
      <c r="AS222" s="1915">
        <v>580.95000000000005</v>
      </c>
      <c r="AT222" s="1915">
        <v>207.44</v>
      </c>
      <c r="AU222" s="1915">
        <v>1055.04</v>
      </c>
      <c r="AV222" s="1915">
        <v>716.31</v>
      </c>
      <c r="AW222" s="1915">
        <v>2559.7600000000002</v>
      </c>
      <c r="AX222" s="1915"/>
      <c r="AY222" s="1915">
        <v>521.80999999999995</v>
      </c>
      <c r="AZ222" s="1915">
        <v>186.29</v>
      </c>
      <c r="BA222" s="1915">
        <v>1131.1600000000001</v>
      </c>
      <c r="BB222" s="1915">
        <v>459.96</v>
      </c>
      <c r="BC222" s="1915">
        <v>2299.2199999999998</v>
      </c>
      <c r="BD222" s="1906"/>
      <c r="BE222" s="1915">
        <v>4407.62</v>
      </c>
      <c r="BF222" s="1915">
        <v>1482.07</v>
      </c>
      <c r="BG222" s="1915">
        <v>9342.5499999999993</v>
      </c>
      <c r="BH222" s="1915">
        <v>9315.31</v>
      </c>
      <c r="BI222" s="1915">
        <v>24547.54</v>
      </c>
      <c r="BK222" s="500"/>
      <c r="BL222" s="500"/>
      <c r="BM222" s="500"/>
      <c r="BN222" s="500"/>
      <c r="BO222" s="500"/>
      <c r="BP222" s="500"/>
      <c r="BQ222" s="500"/>
      <c r="BR222" s="500"/>
      <c r="BS222" s="500"/>
      <c r="BT222" s="500"/>
      <c r="BU222" s="500"/>
      <c r="BV222" s="500"/>
      <c r="BW222" s="500"/>
      <c r="BX222" s="500"/>
      <c r="BY222" s="500"/>
      <c r="BZ222" s="500"/>
      <c r="CA222" s="500"/>
      <c r="CB222" s="500"/>
      <c r="CC222" s="500"/>
      <c r="CD222" s="500"/>
      <c r="CE222" s="500"/>
      <c r="CF222" s="500"/>
      <c r="CG222" s="500"/>
      <c r="CH222" s="500"/>
      <c r="CI222" s="500"/>
      <c r="CJ222" s="500"/>
      <c r="CK222" s="500"/>
      <c r="CL222" s="500"/>
      <c r="CM222" s="500"/>
      <c r="CN222" s="500"/>
      <c r="CO222" s="500"/>
      <c r="CP222" s="500"/>
      <c r="CQ222" s="500"/>
      <c r="CR222" s="500"/>
      <c r="CS222" s="500"/>
      <c r="CT222" s="500"/>
      <c r="CU222" s="500"/>
      <c r="CV222" s="500"/>
      <c r="CW222" s="500"/>
      <c r="CX222" s="500"/>
      <c r="CY222" s="500"/>
      <c r="CZ222" s="500"/>
    </row>
    <row r="223" spans="1:104" s="1839" customFormat="1" ht="15" customHeight="1" thickTop="1">
      <c r="B223" s="1821"/>
      <c r="C223" s="1918"/>
      <c r="D223" s="1918"/>
      <c r="E223" s="1918"/>
      <c r="F223" s="1918"/>
      <c r="G223" s="1918"/>
      <c r="H223" s="1918"/>
      <c r="I223" s="1918"/>
      <c r="J223" s="1918"/>
      <c r="K223" s="1918"/>
      <c r="L223" s="1918"/>
      <c r="M223" s="1918"/>
      <c r="N223" s="1918"/>
      <c r="O223" s="1918"/>
      <c r="P223" s="1918"/>
      <c r="Q223" s="1918"/>
      <c r="R223" s="1918"/>
      <c r="S223" s="1918"/>
      <c r="T223" s="1918"/>
      <c r="U223" s="1918"/>
      <c r="V223" s="1918"/>
      <c r="W223" s="1918"/>
      <c r="X223" s="1918"/>
      <c r="Y223" s="1918"/>
      <c r="Z223" s="1918"/>
      <c r="AA223" s="1918"/>
      <c r="AB223" s="1918"/>
      <c r="AC223" s="1918"/>
      <c r="AD223" s="1918"/>
      <c r="AE223" s="1918"/>
      <c r="AF223" s="1918"/>
      <c r="AG223" s="1918"/>
      <c r="AH223" s="1918"/>
      <c r="AI223" s="1918"/>
      <c r="AJ223" s="1918"/>
      <c r="AK223" s="1918"/>
      <c r="AL223" s="1918"/>
      <c r="AM223" s="1918"/>
      <c r="AN223" s="1918"/>
      <c r="AO223" s="1918"/>
      <c r="AP223" s="1918"/>
      <c r="AQ223" s="1918"/>
      <c r="AR223" s="1918"/>
      <c r="AS223" s="1918"/>
      <c r="AT223" s="1918"/>
      <c r="AU223" s="1918"/>
      <c r="AV223" s="1918"/>
      <c r="AW223" s="1918"/>
      <c r="AX223" s="1918"/>
      <c r="AY223" s="1918"/>
      <c r="AZ223" s="1918"/>
      <c r="BA223" s="1918"/>
      <c r="BB223" s="1918"/>
      <c r="BC223" s="1918"/>
      <c r="BD223" s="1918"/>
      <c r="BE223" s="1918"/>
      <c r="BF223" s="1918"/>
      <c r="BG223" s="1918"/>
      <c r="BH223" s="1918"/>
      <c r="BI223" s="1918"/>
      <c r="BK223" s="500"/>
      <c r="BL223" s="500"/>
      <c r="BM223" s="500"/>
      <c r="BN223" s="500"/>
      <c r="BO223" s="500"/>
      <c r="BP223" s="500"/>
      <c r="BQ223" s="500"/>
      <c r="BR223" s="500"/>
      <c r="BS223" s="500"/>
      <c r="BT223" s="500"/>
      <c r="BU223" s="500"/>
      <c r="BV223" s="500"/>
      <c r="BW223" s="500"/>
      <c r="BX223" s="500"/>
      <c r="BY223" s="500"/>
      <c r="BZ223" s="500"/>
      <c r="CA223" s="500"/>
      <c r="CB223" s="500"/>
      <c r="CC223" s="500"/>
      <c r="CD223" s="500"/>
      <c r="CE223" s="500"/>
      <c r="CF223" s="500"/>
      <c r="CG223" s="500"/>
      <c r="CH223" s="500"/>
      <c r="CI223" s="500"/>
      <c r="CJ223" s="500"/>
      <c r="CK223" s="500"/>
      <c r="CL223" s="500"/>
      <c r="CM223" s="500"/>
      <c r="CN223" s="500"/>
      <c r="CO223" s="500"/>
      <c r="CP223" s="500"/>
      <c r="CQ223" s="500"/>
      <c r="CR223" s="500"/>
      <c r="CS223" s="500"/>
      <c r="CT223" s="500"/>
      <c r="CU223" s="500"/>
      <c r="CV223" s="500"/>
      <c r="CW223" s="500"/>
      <c r="CX223" s="500"/>
      <c r="CY223" s="500"/>
      <c r="CZ223" s="500"/>
    </row>
    <row r="224" spans="1:104" s="1839" customFormat="1" ht="15" customHeight="1">
      <c r="A224" s="1904">
        <v>2009</v>
      </c>
      <c r="B224" s="1873" t="s">
        <v>1613</v>
      </c>
      <c r="C224" s="1906"/>
      <c r="D224" s="1906"/>
      <c r="E224" s="1906"/>
      <c r="F224" s="1906"/>
      <c r="G224" s="1906"/>
      <c r="H224" s="1906"/>
      <c r="I224" s="1906"/>
      <c r="J224" s="1906"/>
      <c r="K224" s="1906"/>
      <c r="L224" s="1906"/>
      <c r="M224" s="1906"/>
      <c r="N224" s="1906"/>
      <c r="O224" s="1906"/>
      <c r="P224" s="1906"/>
      <c r="Q224" s="1906"/>
      <c r="R224" s="1906"/>
      <c r="S224" s="1906"/>
      <c r="T224" s="1906"/>
      <c r="U224" s="1906"/>
      <c r="V224" s="1906"/>
      <c r="W224" s="1906"/>
      <c r="X224" s="1906"/>
      <c r="Y224" s="1906"/>
      <c r="Z224" s="1906"/>
      <c r="AA224" s="1906"/>
      <c r="AB224" s="1906"/>
      <c r="AC224" s="1906"/>
      <c r="AD224" s="1906"/>
      <c r="AE224" s="1906"/>
      <c r="AF224" s="1906"/>
      <c r="AG224" s="1906"/>
      <c r="AH224" s="1906"/>
      <c r="AI224" s="1906"/>
      <c r="AJ224" s="1906"/>
      <c r="AK224" s="1906"/>
      <c r="AL224" s="1906"/>
      <c r="AM224" s="1906"/>
      <c r="AN224" s="1906"/>
      <c r="AO224" s="1906"/>
      <c r="AP224" s="1906"/>
      <c r="AQ224" s="1906"/>
      <c r="AR224" s="1906"/>
      <c r="AS224" s="1906"/>
      <c r="AT224" s="1906"/>
      <c r="AU224" s="1906"/>
      <c r="AV224" s="1906"/>
      <c r="AW224" s="1906"/>
      <c r="AX224" s="1906"/>
      <c r="AY224" s="1906"/>
      <c r="AZ224" s="1906"/>
      <c r="BA224" s="1906"/>
      <c r="BB224" s="1906"/>
      <c r="BC224" s="1906"/>
      <c r="BD224" s="1906"/>
      <c r="BE224" s="1906"/>
      <c r="BF224" s="1906"/>
      <c r="BG224" s="1906"/>
      <c r="BH224" s="1906"/>
      <c r="BI224" s="1906"/>
      <c r="BK224" s="500"/>
      <c r="BL224" s="500"/>
      <c r="BM224" s="500"/>
      <c r="BN224" s="500"/>
      <c r="BO224" s="500"/>
      <c r="BP224" s="500"/>
      <c r="BQ224" s="500"/>
      <c r="BR224" s="500"/>
      <c r="BS224" s="500"/>
      <c r="BT224" s="500"/>
      <c r="BU224" s="500"/>
      <c r="BV224" s="500"/>
      <c r="BW224" s="500"/>
      <c r="BX224" s="500"/>
      <c r="BY224" s="500"/>
      <c r="BZ224" s="500"/>
      <c r="CA224" s="500"/>
      <c r="CB224" s="500"/>
      <c r="CC224" s="500"/>
      <c r="CD224" s="500"/>
      <c r="CE224" s="500"/>
      <c r="CF224" s="500"/>
      <c r="CG224" s="500"/>
      <c r="CH224" s="500"/>
      <c r="CI224" s="500"/>
      <c r="CJ224" s="500"/>
      <c r="CK224" s="500"/>
      <c r="CL224" s="500"/>
      <c r="CM224" s="500"/>
      <c r="CN224" s="500"/>
      <c r="CO224" s="500"/>
      <c r="CP224" s="500"/>
      <c r="CQ224" s="500"/>
      <c r="CR224" s="500"/>
      <c r="CS224" s="500"/>
      <c r="CT224" s="500"/>
      <c r="CU224" s="500"/>
      <c r="CV224" s="500"/>
      <c r="CW224" s="500"/>
      <c r="CX224" s="500"/>
      <c r="CY224" s="500"/>
      <c r="CZ224" s="500"/>
    </row>
    <row r="225" spans="1:104" s="1839" customFormat="1" ht="15" customHeight="1">
      <c r="A225" s="1905">
        <v>13</v>
      </c>
      <c r="B225" s="1821" t="s">
        <v>1614</v>
      </c>
      <c r="C225" s="1906">
        <v>0</v>
      </c>
      <c r="D225" s="1906">
        <v>0</v>
      </c>
      <c r="E225" s="1906">
        <v>0</v>
      </c>
      <c r="F225" s="1906">
        <v>0</v>
      </c>
      <c r="G225" s="1906">
        <v>0</v>
      </c>
      <c r="H225" s="1906"/>
      <c r="I225" s="1906">
        <v>0</v>
      </c>
      <c r="J225" s="1906">
        <v>0</v>
      </c>
      <c r="K225" s="1906">
        <v>0</v>
      </c>
      <c r="L225" s="1906">
        <v>0</v>
      </c>
      <c r="M225" s="1906">
        <v>0</v>
      </c>
      <c r="N225" s="1906"/>
      <c r="O225" s="1906">
        <v>0</v>
      </c>
      <c r="P225" s="1906">
        <v>0</v>
      </c>
      <c r="Q225" s="1906">
        <v>0</v>
      </c>
      <c r="R225" s="1906">
        <v>0</v>
      </c>
      <c r="S225" s="1906">
        <v>0</v>
      </c>
      <c r="T225" s="1906"/>
      <c r="U225" s="1906">
        <v>0</v>
      </c>
      <c r="V225" s="1906">
        <v>0</v>
      </c>
      <c r="W225" s="1906">
        <v>0</v>
      </c>
      <c r="X225" s="1906">
        <v>0</v>
      </c>
      <c r="Y225" s="1906">
        <v>0</v>
      </c>
      <c r="Z225" s="1906"/>
      <c r="AA225" s="1906">
        <v>0</v>
      </c>
      <c r="AB225" s="1906">
        <v>0</v>
      </c>
      <c r="AC225" s="1906">
        <v>0</v>
      </c>
      <c r="AD225" s="1906">
        <v>0</v>
      </c>
      <c r="AE225" s="1906">
        <v>0</v>
      </c>
      <c r="AF225" s="1906"/>
      <c r="AG225" s="1906">
        <v>0</v>
      </c>
      <c r="AH225" s="1906">
        <v>0</v>
      </c>
      <c r="AI225" s="1906">
        <v>0</v>
      </c>
      <c r="AJ225" s="1906">
        <v>0</v>
      </c>
      <c r="AK225" s="1906">
        <v>0</v>
      </c>
      <c r="AL225" s="1906">
        <v>0</v>
      </c>
      <c r="AM225" s="1906">
        <v>0</v>
      </c>
      <c r="AN225" s="1906">
        <v>0</v>
      </c>
      <c r="AO225" s="1906">
        <v>0</v>
      </c>
      <c r="AP225" s="1906">
        <v>0</v>
      </c>
      <c r="AQ225" s="1906">
        <v>0</v>
      </c>
      <c r="AR225" s="1906"/>
      <c r="AS225" s="1906">
        <v>0</v>
      </c>
      <c r="AT225" s="1906">
        <v>0</v>
      </c>
      <c r="AU225" s="1906">
        <v>0</v>
      </c>
      <c r="AV225" s="1906">
        <v>0</v>
      </c>
      <c r="AW225" s="1906">
        <v>0</v>
      </c>
      <c r="AX225" s="1906"/>
      <c r="AY225" s="1906">
        <v>0</v>
      </c>
      <c r="AZ225" s="1906">
        <v>0</v>
      </c>
      <c r="BA225" s="1906">
        <v>0</v>
      </c>
      <c r="BB225" s="1906">
        <v>0</v>
      </c>
      <c r="BC225" s="1906">
        <v>0</v>
      </c>
      <c r="BD225" s="1906"/>
      <c r="BE225" s="1906">
        <v>0</v>
      </c>
      <c r="BF225" s="1906">
        <v>0</v>
      </c>
      <c r="BG225" s="1906">
        <v>0</v>
      </c>
      <c r="BH225" s="1906">
        <v>0</v>
      </c>
      <c r="BI225" s="1906">
        <v>0</v>
      </c>
      <c r="BK225" s="500"/>
      <c r="BL225" s="500"/>
      <c r="BM225" s="500"/>
      <c r="BN225" s="500"/>
      <c r="BO225" s="500"/>
      <c r="BP225" s="500"/>
      <c r="BQ225" s="500"/>
      <c r="BR225" s="500"/>
      <c r="BS225" s="500"/>
      <c r="BT225" s="500"/>
      <c r="BU225" s="500"/>
      <c r="BV225" s="500"/>
      <c r="BW225" s="500"/>
      <c r="BX225" s="500"/>
      <c r="BY225" s="500"/>
      <c r="BZ225" s="500"/>
      <c r="CA225" s="500"/>
      <c r="CB225" s="500"/>
      <c r="CC225" s="500"/>
      <c r="CD225" s="500"/>
      <c r="CE225" s="500"/>
      <c r="CF225" s="500"/>
      <c r="CG225" s="500"/>
      <c r="CH225" s="500"/>
      <c r="CI225" s="500"/>
      <c r="CJ225" s="500"/>
      <c r="CK225" s="500"/>
      <c r="CL225" s="500"/>
      <c r="CM225" s="500"/>
      <c r="CN225" s="500"/>
      <c r="CO225" s="500"/>
      <c r="CP225" s="500"/>
      <c r="CQ225" s="500"/>
      <c r="CR225" s="500"/>
      <c r="CS225" s="500"/>
      <c r="CT225" s="500"/>
      <c r="CU225" s="500"/>
      <c r="CV225" s="500"/>
      <c r="CW225" s="500"/>
      <c r="CX225" s="500"/>
      <c r="CY225" s="500"/>
      <c r="CZ225" s="500"/>
    </row>
    <row r="226" spans="1:104" s="1839" customFormat="1" ht="15" customHeight="1">
      <c r="A226" s="1831">
        <v>14</v>
      </c>
      <c r="B226" s="1821" t="s">
        <v>673</v>
      </c>
      <c r="C226" s="1906">
        <v>0</v>
      </c>
      <c r="D226" s="1906">
        <v>126.72</v>
      </c>
      <c r="E226" s="1906">
        <v>87.4</v>
      </c>
      <c r="F226" s="1906">
        <v>66.58</v>
      </c>
      <c r="G226" s="1906">
        <v>280.69</v>
      </c>
      <c r="H226" s="1906"/>
      <c r="I226" s="1906">
        <v>0</v>
      </c>
      <c r="J226" s="1906">
        <v>9.48</v>
      </c>
      <c r="K226" s="1906">
        <v>6.54</v>
      </c>
      <c r="L226" s="1906">
        <v>4.9800000000000004</v>
      </c>
      <c r="M226" s="1906">
        <v>21.01</v>
      </c>
      <c r="N226" s="1906"/>
      <c r="O226" s="1906">
        <v>0</v>
      </c>
      <c r="P226" s="1906">
        <v>8.9499999999999993</v>
      </c>
      <c r="Q226" s="1906">
        <v>6.18</v>
      </c>
      <c r="R226" s="1906">
        <v>4.7</v>
      </c>
      <c r="S226" s="1906">
        <v>19.829999999999998</v>
      </c>
      <c r="T226" s="1906"/>
      <c r="U226" s="1906">
        <v>0</v>
      </c>
      <c r="V226" s="1906">
        <v>0</v>
      </c>
      <c r="W226" s="1906">
        <v>0</v>
      </c>
      <c r="X226" s="1906">
        <v>48.24</v>
      </c>
      <c r="Y226" s="1906">
        <v>48.24</v>
      </c>
      <c r="Z226" s="1906"/>
      <c r="AA226" s="1906">
        <v>0</v>
      </c>
      <c r="AB226" s="1906">
        <v>0</v>
      </c>
      <c r="AC226" s="1906">
        <v>0</v>
      </c>
      <c r="AD226" s="1906">
        <v>0</v>
      </c>
      <c r="AE226" s="1906">
        <v>0</v>
      </c>
      <c r="AF226" s="1906"/>
      <c r="AG226" s="1906">
        <v>0</v>
      </c>
      <c r="AH226" s="1906">
        <v>0</v>
      </c>
      <c r="AI226" s="1906">
        <v>0</v>
      </c>
      <c r="AJ226" s="1906">
        <v>0</v>
      </c>
      <c r="AK226" s="1906">
        <v>0</v>
      </c>
      <c r="AL226" s="1906">
        <v>0</v>
      </c>
      <c r="AM226" s="1906">
        <v>0</v>
      </c>
      <c r="AN226" s="1906">
        <v>0</v>
      </c>
      <c r="AO226" s="1906">
        <v>0</v>
      </c>
      <c r="AP226" s="1906">
        <v>0</v>
      </c>
      <c r="AQ226" s="1906">
        <v>0</v>
      </c>
      <c r="AR226" s="1906"/>
      <c r="AS226" s="1906">
        <v>0</v>
      </c>
      <c r="AT226" s="1906">
        <v>2.5</v>
      </c>
      <c r="AU226" s="1906">
        <v>1.73</v>
      </c>
      <c r="AV226" s="1906">
        <v>1.32</v>
      </c>
      <c r="AW226" s="1906">
        <v>5.55</v>
      </c>
      <c r="AX226" s="1906"/>
      <c r="AY226" s="1906">
        <v>0</v>
      </c>
      <c r="AZ226" s="1906">
        <v>13.51</v>
      </c>
      <c r="BA226" s="1906">
        <v>9.32</v>
      </c>
      <c r="BB226" s="1906">
        <v>7.1</v>
      </c>
      <c r="BC226" s="1906">
        <v>29.92</v>
      </c>
      <c r="BD226" s="1906"/>
      <c r="BE226" s="1906">
        <v>0</v>
      </c>
      <c r="BF226" s="1906">
        <v>161.16999999999999</v>
      </c>
      <c r="BG226" s="1906">
        <v>111.16</v>
      </c>
      <c r="BH226" s="1906">
        <v>132.91999999999999</v>
      </c>
      <c r="BI226" s="1906">
        <v>405.24</v>
      </c>
      <c r="BK226" s="500"/>
      <c r="BL226" s="500"/>
      <c r="BM226" s="500"/>
      <c r="BN226" s="500"/>
      <c r="BO226" s="500"/>
      <c r="BP226" s="500"/>
      <c r="BQ226" s="500"/>
      <c r="BR226" s="500"/>
      <c r="BS226" s="500"/>
      <c r="BT226" s="500"/>
      <c r="BU226" s="500"/>
      <c r="BV226" s="500"/>
      <c r="BW226" s="500"/>
      <c r="BX226" s="500"/>
      <c r="BY226" s="500"/>
      <c r="BZ226" s="500"/>
      <c r="CA226" s="500"/>
      <c r="CB226" s="500"/>
      <c r="CC226" s="500"/>
      <c r="CD226" s="500"/>
      <c r="CE226" s="500"/>
      <c r="CF226" s="500"/>
      <c r="CG226" s="500"/>
      <c r="CH226" s="500"/>
      <c r="CI226" s="500"/>
      <c r="CJ226" s="500"/>
      <c r="CK226" s="500"/>
      <c r="CL226" s="500"/>
      <c r="CM226" s="500"/>
      <c r="CN226" s="500"/>
      <c r="CO226" s="500"/>
      <c r="CP226" s="500"/>
      <c r="CQ226" s="500"/>
      <c r="CR226" s="500"/>
      <c r="CS226" s="500"/>
      <c r="CT226" s="500"/>
      <c r="CU226" s="500"/>
      <c r="CV226" s="500"/>
      <c r="CW226" s="500"/>
      <c r="CX226" s="500"/>
      <c r="CY226" s="500"/>
      <c r="CZ226" s="500"/>
    </row>
    <row r="227" spans="1:104" s="1839" customFormat="1" ht="15" customHeight="1">
      <c r="A227" s="1831">
        <v>15</v>
      </c>
      <c r="B227" s="1821" t="s">
        <v>1615</v>
      </c>
      <c r="C227" s="1906">
        <v>0</v>
      </c>
      <c r="D227" s="1906">
        <v>0</v>
      </c>
      <c r="E227" s="1906">
        <v>0</v>
      </c>
      <c r="F227" s="1906">
        <v>0</v>
      </c>
      <c r="G227" s="1906">
        <v>0</v>
      </c>
      <c r="H227" s="1906"/>
      <c r="I227" s="1906">
        <v>24.79</v>
      </c>
      <c r="J227" s="1906">
        <v>148.88999999999999</v>
      </c>
      <c r="K227" s="1906">
        <v>1149.2</v>
      </c>
      <c r="L227" s="1906">
        <v>318.35000000000002</v>
      </c>
      <c r="M227" s="1906">
        <v>1641.23</v>
      </c>
      <c r="N227" s="1906"/>
      <c r="O227" s="1906">
        <v>2.83</v>
      </c>
      <c r="P227" s="1906">
        <v>16.989999999999998</v>
      </c>
      <c r="Q227" s="1906">
        <v>131.16</v>
      </c>
      <c r="R227" s="1906">
        <v>36.770000000000003</v>
      </c>
      <c r="S227" s="1906">
        <v>187.75</v>
      </c>
      <c r="T227" s="1906"/>
      <c r="U227" s="1906">
        <v>0</v>
      </c>
      <c r="V227" s="1906">
        <v>0</v>
      </c>
      <c r="W227" s="1906">
        <v>0</v>
      </c>
      <c r="X227" s="1906">
        <v>237.24</v>
      </c>
      <c r="Y227" s="1906">
        <v>237.24</v>
      </c>
      <c r="Z227" s="1906"/>
      <c r="AA227" s="1906">
        <v>0</v>
      </c>
      <c r="AB227" s="1906">
        <v>0</v>
      </c>
      <c r="AC227" s="1906">
        <v>0</v>
      </c>
      <c r="AD227" s="1906">
        <v>0</v>
      </c>
      <c r="AE227" s="1906">
        <v>0</v>
      </c>
      <c r="AF227" s="1906"/>
      <c r="AG227" s="1906">
        <v>0</v>
      </c>
      <c r="AH227" s="1906">
        <v>0</v>
      </c>
      <c r="AI227" s="1906">
        <v>0</v>
      </c>
      <c r="AJ227" s="1906">
        <v>0</v>
      </c>
      <c r="AK227" s="1906">
        <v>0</v>
      </c>
      <c r="AL227" s="1906">
        <v>0</v>
      </c>
      <c r="AM227" s="1906">
        <v>0</v>
      </c>
      <c r="AN227" s="1906">
        <v>0</v>
      </c>
      <c r="AO227" s="1906">
        <v>0</v>
      </c>
      <c r="AP227" s="1906">
        <v>248.16</v>
      </c>
      <c r="AQ227" s="1906">
        <v>248.16</v>
      </c>
      <c r="AR227" s="1906"/>
      <c r="AS227" s="1906">
        <v>0</v>
      </c>
      <c r="AT227" s="1906">
        <v>0</v>
      </c>
      <c r="AU227" s="1906">
        <v>0</v>
      </c>
      <c r="AV227" s="1906">
        <v>0</v>
      </c>
      <c r="AW227" s="1906">
        <v>0</v>
      </c>
      <c r="AX227" s="1906"/>
      <c r="AY227" s="1906">
        <v>5.62</v>
      </c>
      <c r="AZ227" s="1906">
        <v>33.74</v>
      </c>
      <c r="BA227" s="1906">
        <v>260.43</v>
      </c>
      <c r="BB227" s="1906">
        <v>72.14</v>
      </c>
      <c r="BC227" s="1906">
        <v>371.93</v>
      </c>
      <c r="BD227" s="1906"/>
      <c r="BE227" s="1906">
        <v>33.24</v>
      </c>
      <c r="BF227" s="1906">
        <v>199.63</v>
      </c>
      <c r="BG227" s="1906">
        <v>1540.79</v>
      </c>
      <c r="BH227" s="1906">
        <v>912.65</v>
      </c>
      <c r="BI227" s="1906">
        <v>2686.31</v>
      </c>
      <c r="BK227" s="500"/>
      <c r="BL227" s="500"/>
      <c r="BM227" s="500"/>
      <c r="BN227" s="500"/>
      <c r="BO227" s="500"/>
      <c r="BP227" s="500"/>
      <c r="BQ227" s="500"/>
      <c r="BR227" s="500"/>
      <c r="BS227" s="500"/>
      <c r="BT227" s="500"/>
      <c r="BU227" s="500"/>
      <c r="BV227" s="500"/>
      <c r="BW227" s="500"/>
      <c r="BX227" s="500"/>
      <c r="BY227" s="500"/>
      <c r="BZ227" s="500"/>
      <c r="CA227" s="500"/>
      <c r="CB227" s="500"/>
      <c r="CC227" s="500"/>
      <c r="CD227" s="500"/>
      <c r="CE227" s="500"/>
      <c r="CF227" s="500"/>
      <c r="CG227" s="500"/>
      <c r="CH227" s="500"/>
      <c r="CI227" s="500"/>
      <c r="CJ227" s="500"/>
      <c r="CK227" s="500"/>
      <c r="CL227" s="500"/>
      <c r="CM227" s="500"/>
      <c r="CN227" s="500"/>
      <c r="CO227" s="500"/>
      <c r="CP227" s="500"/>
      <c r="CQ227" s="500"/>
      <c r="CR227" s="500"/>
      <c r="CS227" s="500"/>
      <c r="CT227" s="500"/>
      <c r="CU227" s="500"/>
      <c r="CV227" s="500"/>
      <c r="CW227" s="500"/>
      <c r="CX227" s="500"/>
      <c r="CY227" s="500"/>
      <c r="CZ227" s="500"/>
    </row>
    <row r="228" spans="1:104" s="1839" customFormat="1" ht="15" customHeight="1">
      <c r="A228" s="1831">
        <v>16</v>
      </c>
      <c r="B228" s="1821" t="s">
        <v>1616</v>
      </c>
      <c r="C228" s="1906">
        <v>0</v>
      </c>
      <c r="D228" s="1906">
        <v>0</v>
      </c>
      <c r="E228" s="1906">
        <v>0</v>
      </c>
      <c r="F228" s="1906">
        <v>0</v>
      </c>
      <c r="G228" s="1906">
        <v>0</v>
      </c>
      <c r="H228" s="1906"/>
      <c r="I228" s="1906">
        <v>0</v>
      </c>
      <c r="J228" s="1906">
        <v>0</v>
      </c>
      <c r="K228" s="1906">
        <v>4.74</v>
      </c>
      <c r="L228" s="1906">
        <v>3.96</v>
      </c>
      <c r="M228" s="1906">
        <v>8.6999999999999993</v>
      </c>
      <c r="N228" s="1906"/>
      <c r="O228" s="1906">
        <v>0</v>
      </c>
      <c r="P228" s="1906">
        <v>0</v>
      </c>
      <c r="Q228" s="1906">
        <v>0.54</v>
      </c>
      <c r="R228" s="1906">
        <v>0</v>
      </c>
      <c r="S228" s="1906">
        <v>0.54</v>
      </c>
      <c r="T228" s="1906"/>
      <c r="U228" s="1906">
        <v>0</v>
      </c>
      <c r="V228" s="1906">
        <v>0</v>
      </c>
      <c r="W228" s="1906">
        <v>0</v>
      </c>
      <c r="X228" s="1906">
        <v>2.95</v>
      </c>
      <c r="Y228" s="1906">
        <v>2.95</v>
      </c>
      <c r="Z228" s="1906"/>
      <c r="AA228" s="1906">
        <v>0</v>
      </c>
      <c r="AB228" s="1906">
        <v>0</v>
      </c>
      <c r="AC228" s="1906">
        <v>0</v>
      </c>
      <c r="AD228" s="1906">
        <v>0</v>
      </c>
      <c r="AE228" s="1906">
        <v>0</v>
      </c>
      <c r="AF228" s="1906"/>
      <c r="AG228" s="1906">
        <v>0</v>
      </c>
      <c r="AH228" s="1906">
        <v>0</v>
      </c>
      <c r="AI228" s="1906">
        <v>0</v>
      </c>
      <c r="AJ228" s="1906">
        <v>0</v>
      </c>
      <c r="AK228" s="1906">
        <v>0</v>
      </c>
      <c r="AL228" s="1906">
        <v>0</v>
      </c>
      <c r="AM228" s="1906">
        <v>0</v>
      </c>
      <c r="AN228" s="1906">
        <v>0</v>
      </c>
      <c r="AO228" s="1906">
        <v>0</v>
      </c>
      <c r="AP228" s="1906">
        <v>3.09</v>
      </c>
      <c r="AQ228" s="1906">
        <v>3.09</v>
      </c>
      <c r="AR228" s="1906"/>
      <c r="AS228" s="1906">
        <v>0</v>
      </c>
      <c r="AT228" s="1906">
        <v>0</v>
      </c>
      <c r="AU228" s="1906">
        <v>0</v>
      </c>
      <c r="AV228" s="1906">
        <v>0</v>
      </c>
      <c r="AW228" s="1906">
        <v>0</v>
      </c>
      <c r="AX228" s="1906"/>
      <c r="AY228" s="1906">
        <v>0</v>
      </c>
      <c r="AZ228" s="1906">
        <v>0</v>
      </c>
      <c r="BA228" s="1906">
        <v>1.07</v>
      </c>
      <c r="BB228" s="1906">
        <v>0.9</v>
      </c>
      <c r="BC228" s="1906">
        <v>1.97</v>
      </c>
      <c r="BD228" s="1906"/>
      <c r="BE228" s="1906">
        <v>0</v>
      </c>
      <c r="BF228" s="1906">
        <v>0</v>
      </c>
      <c r="BG228" s="1906">
        <v>6.35</v>
      </c>
      <c r="BH228" s="1906">
        <v>10.91</v>
      </c>
      <c r="BI228" s="1906">
        <v>17.260000000000002</v>
      </c>
      <c r="BK228" s="500"/>
      <c r="BL228" s="500"/>
      <c r="BM228" s="500"/>
      <c r="BN228" s="500"/>
      <c r="BO228" s="500"/>
      <c r="BP228" s="500"/>
      <c r="BQ228" s="500"/>
      <c r="BR228" s="500"/>
      <c r="BS228" s="500"/>
      <c r="BT228" s="500"/>
      <c r="BU228" s="500"/>
      <c r="BV228" s="500"/>
      <c r="BW228" s="500"/>
      <c r="BX228" s="500"/>
      <c r="BY228" s="500"/>
      <c r="BZ228" s="500"/>
      <c r="CA228" s="500"/>
      <c r="CB228" s="500"/>
      <c r="CC228" s="500"/>
      <c r="CD228" s="500"/>
      <c r="CE228" s="500"/>
      <c r="CF228" s="500"/>
      <c r="CG228" s="500"/>
      <c r="CH228" s="500"/>
      <c r="CI228" s="500"/>
      <c r="CJ228" s="500"/>
      <c r="CK228" s="500"/>
      <c r="CL228" s="500"/>
      <c r="CM228" s="500"/>
      <c r="CN228" s="500"/>
      <c r="CO228" s="500"/>
      <c r="CP228" s="500"/>
      <c r="CQ228" s="500"/>
      <c r="CR228" s="500"/>
      <c r="CS228" s="500"/>
      <c r="CT228" s="500"/>
      <c r="CU228" s="500"/>
      <c r="CV228" s="500"/>
      <c r="CW228" s="500"/>
      <c r="CX228" s="500"/>
      <c r="CY228" s="500"/>
      <c r="CZ228" s="500"/>
    </row>
    <row r="229" spans="1:104" s="1839" customFormat="1" ht="15" customHeight="1">
      <c r="A229" s="1831">
        <v>17</v>
      </c>
      <c r="B229" s="1821" t="s">
        <v>1617</v>
      </c>
      <c r="C229" s="1906">
        <v>0</v>
      </c>
      <c r="D229" s="1906">
        <v>0</v>
      </c>
      <c r="E229" s="1906">
        <v>0</v>
      </c>
      <c r="F229" s="1906">
        <v>0</v>
      </c>
      <c r="G229" s="1906">
        <v>0</v>
      </c>
      <c r="H229" s="1906"/>
      <c r="I229" s="1906">
        <v>20.43</v>
      </c>
      <c r="J229" s="1906">
        <v>13.99</v>
      </c>
      <c r="K229" s="1906">
        <v>148.55000000000001</v>
      </c>
      <c r="L229" s="1906">
        <v>45.57</v>
      </c>
      <c r="M229" s="1906">
        <v>228.55</v>
      </c>
      <c r="N229" s="1906"/>
      <c r="O229" s="1906">
        <v>5.74</v>
      </c>
      <c r="P229" s="1906">
        <v>3.93</v>
      </c>
      <c r="Q229" s="1906">
        <v>41.74</v>
      </c>
      <c r="R229" s="1906">
        <v>12.81</v>
      </c>
      <c r="S229" s="1906">
        <v>64.22</v>
      </c>
      <c r="T229" s="1906"/>
      <c r="U229" s="1906">
        <v>0</v>
      </c>
      <c r="V229" s="1906">
        <v>0</v>
      </c>
      <c r="W229" s="1906">
        <v>0</v>
      </c>
      <c r="X229" s="1906">
        <v>107.26</v>
      </c>
      <c r="Y229" s="1906">
        <v>107.26</v>
      </c>
      <c r="Z229" s="1906"/>
      <c r="AA229" s="1906">
        <v>0</v>
      </c>
      <c r="AB229" s="1906">
        <v>0</v>
      </c>
      <c r="AC229" s="1906">
        <v>0</v>
      </c>
      <c r="AD229" s="1906">
        <v>0</v>
      </c>
      <c r="AE229" s="1906">
        <v>0</v>
      </c>
      <c r="AF229" s="1906"/>
      <c r="AG229" s="1906">
        <v>0</v>
      </c>
      <c r="AH229" s="1906">
        <v>0</v>
      </c>
      <c r="AI229" s="1906">
        <v>0</v>
      </c>
      <c r="AJ229" s="1906">
        <v>0</v>
      </c>
      <c r="AK229" s="1906">
        <v>0</v>
      </c>
      <c r="AL229" s="1906">
        <v>0</v>
      </c>
      <c r="AM229" s="1906">
        <v>0</v>
      </c>
      <c r="AN229" s="1906">
        <v>0</v>
      </c>
      <c r="AO229" s="1906">
        <v>0</v>
      </c>
      <c r="AP229" s="1906">
        <v>0</v>
      </c>
      <c r="AQ229" s="1906">
        <v>0</v>
      </c>
      <c r="AR229" s="1906"/>
      <c r="AS229" s="1906">
        <v>22.56</v>
      </c>
      <c r="AT229" s="1906">
        <v>15.45</v>
      </c>
      <c r="AU229" s="1906">
        <v>164.03</v>
      </c>
      <c r="AV229" s="1906">
        <v>50.32</v>
      </c>
      <c r="AW229" s="1906">
        <v>252.36</v>
      </c>
      <c r="AX229" s="1906"/>
      <c r="AY229" s="1906">
        <v>0</v>
      </c>
      <c r="AZ229" s="1906">
        <v>0</v>
      </c>
      <c r="BA229" s="1906">
        <v>0</v>
      </c>
      <c r="BB229" s="1906">
        <v>0</v>
      </c>
      <c r="BC229" s="1906">
        <v>0</v>
      </c>
      <c r="BD229" s="1906"/>
      <c r="BE229" s="1906">
        <v>48.72</v>
      </c>
      <c r="BF229" s="1906">
        <v>33.369999999999997</v>
      </c>
      <c r="BG229" s="1906">
        <v>354.33</v>
      </c>
      <c r="BH229" s="1906">
        <v>215.96</v>
      </c>
      <c r="BI229" s="1906">
        <v>652.39</v>
      </c>
      <c r="BK229" s="500"/>
      <c r="BL229" s="500"/>
      <c r="BM229" s="500"/>
      <c r="BN229" s="500"/>
      <c r="BO229" s="500"/>
      <c r="BP229" s="500"/>
      <c r="BQ229" s="500"/>
      <c r="BR229" s="500"/>
      <c r="BS229" s="500"/>
      <c r="BT229" s="500"/>
      <c r="BU229" s="500"/>
      <c r="BV229" s="500"/>
      <c r="BW229" s="500"/>
      <c r="BX229" s="500"/>
      <c r="BY229" s="500"/>
      <c r="BZ229" s="500"/>
      <c r="CA229" s="500"/>
      <c r="CB229" s="500"/>
      <c r="CC229" s="500"/>
      <c r="CD229" s="500"/>
      <c r="CE229" s="500"/>
      <c r="CF229" s="500"/>
      <c r="CG229" s="500"/>
      <c r="CH229" s="500"/>
      <c r="CI229" s="500"/>
      <c r="CJ229" s="500"/>
      <c r="CK229" s="500"/>
      <c r="CL229" s="500"/>
      <c r="CM229" s="500"/>
      <c r="CN229" s="500"/>
      <c r="CO229" s="500"/>
      <c r="CP229" s="500"/>
      <c r="CQ229" s="500"/>
      <c r="CR229" s="500"/>
      <c r="CS229" s="500"/>
      <c r="CT229" s="500"/>
      <c r="CU229" s="500"/>
      <c r="CV229" s="500"/>
      <c r="CW229" s="500"/>
      <c r="CX229" s="500"/>
      <c r="CY229" s="500"/>
      <c r="CZ229" s="500"/>
    </row>
    <row r="230" spans="1:104" s="1839" customFormat="1" ht="15" customHeight="1">
      <c r="A230" s="1831">
        <v>18</v>
      </c>
      <c r="B230" s="1821" t="s">
        <v>1618</v>
      </c>
      <c r="C230" s="1906">
        <v>0</v>
      </c>
      <c r="D230" s="1906">
        <v>0</v>
      </c>
      <c r="E230" s="1906">
        <v>0</v>
      </c>
      <c r="F230" s="1906">
        <v>0</v>
      </c>
      <c r="G230" s="1906">
        <v>0</v>
      </c>
      <c r="H230" s="1906"/>
      <c r="I230" s="1906">
        <v>0</v>
      </c>
      <c r="J230" s="1906">
        <v>5.18</v>
      </c>
      <c r="K230" s="1906">
        <v>21.64</v>
      </c>
      <c r="L230" s="1906">
        <v>5.31</v>
      </c>
      <c r="M230" s="1906">
        <v>32.14</v>
      </c>
      <c r="N230" s="1906"/>
      <c r="O230" s="1906">
        <v>0</v>
      </c>
      <c r="P230" s="1906">
        <v>1.46</v>
      </c>
      <c r="Q230" s="1906">
        <v>6.08</v>
      </c>
      <c r="R230" s="1906">
        <v>1.49</v>
      </c>
      <c r="S230" s="1906">
        <v>9.0299999999999994</v>
      </c>
      <c r="T230" s="1906"/>
      <c r="U230" s="1906">
        <v>0</v>
      </c>
      <c r="V230" s="1906">
        <v>0</v>
      </c>
      <c r="W230" s="1906">
        <v>0</v>
      </c>
      <c r="X230" s="1906">
        <v>12.51</v>
      </c>
      <c r="Y230" s="1906">
        <v>12.51</v>
      </c>
      <c r="Z230" s="1906"/>
      <c r="AA230" s="1906">
        <v>0</v>
      </c>
      <c r="AB230" s="1906">
        <v>0</v>
      </c>
      <c r="AC230" s="1906">
        <v>0</v>
      </c>
      <c r="AD230" s="1906">
        <v>0</v>
      </c>
      <c r="AE230" s="1906">
        <v>0</v>
      </c>
      <c r="AF230" s="1906"/>
      <c r="AG230" s="1906">
        <v>0</v>
      </c>
      <c r="AH230" s="1906">
        <v>0</v>
      </c>
      <c r="AI230" s="1906">
        <v>0</v>
      </c>
      <c r="AJ230" s="1906">
        <v>0</v>
      </c>
      <c r="AK230" s="1906">
        <v>0</v>
      </c>
      <c r="AL230" s="1906">
        <v>0</v>
      </c>
      <c r="AM230" s="1906">
        <v>0</v>
      </c>
      <c r="AN230" s="1906">
        <v>0</v>
      </c>
      <c r="AO230" s="1906">
        <v>0</v>
      </c>
      <c r="AP230" s="1906">
        <v>0</v>
      </c>
      <c r="AQ230" s="1906">
        <v>0</v>
      </c>
      <c r="AR230" s="1906"/>
      <c r="AS230" s="1906">
        <v>0</v>
      </c>
      <c r="AT230" s="1906">
        <v>5.72</v>
      </c>
      <c r="AU230" s="1906">
        <v>23.9</v>
      </c>
      <c r="AV230" s="1906">
        <v>5.87</v>
      </c>
      <c r="AW230" s="1906">
        <v>35.49</v>
      </c>
      <c r="AX230" s="1906"/>
      <c r="AY230" s="1906">
        <v>0</v>
      </c>
      <c r="AZ230" s="1906">
        <v>0</v>
      </c>
      <c r="BA230" s="1906">
        <v>0</v>
      </c>
      <c r="BB230" s="1906">
        <v>0</v>
      </c>
      <c r="BC230" s="1906">
        <v>0</v>
      </c>
      <c r="BD230" s="1906"/>
      <c r="BE230" s="1906">
        <v>0</v>
      </c>
      <c r="BF230" s="1906">
        <v>12.36</v>
      </c>
      <c r="BG230" s="1906">
        <v>51.63</v>
      </c>
      <c r="BH230" s="1906">
        <v>25.18</v>
      </c>
      <c r="BI230" s="1906">
        <v>89.17</v>
      </c>
      <c r="BK230" s="500"/>
      <c r="BL230" s="500"/>
      <c r="BM230" s="500"/>
      <c r="BN230" s="500"/>
      <c r="BO230" s="500"/>
      <c r="BP230" s="500"/>
      <c r="BQ230" s="500"/>
      <c r="BR230" s="500"/>
      <c r="BS230" s="500"/>
      <c r="BT230" s="500"/>
      <c r="BU230" s="500"/>
      <c r="BV230" s="500"/>
      <c r="BW230" s="500"/>
      <c r="BX230" s="500"/>
      <c r="BY230" s="500"/>
      <c r="BZ230" s="500"/>
      <c r="CA230" s="500"/>
      <c r="CB230" s="500"/>
      <c r="CC230" s="500"/>
      <c r="CD230" s="500"/>
      <c r="CE230" s="500"/>
      <c r="CF230" s="500"/>
      <c r="CG230" s="500"/>
      <c r="CH230" s="500"/>
      <c r="CI230" s="500"/>
      <c r="CJ230" s="500"/>
      <c r="CK230" s="500"/>
      <c r="CL230" s="500"/>
      <c r="CM230" s="500"/>
      <c r="CN230" s="500"/>
      <c r="CO230" s="500"/>
      <c r="CP230" s="500"/>
      <c r="CQ230" s="500"/>
      <c r="CR230" s="500"/>
      <c r="CS230" s="500"/>
      <c r="CT230" s="500"/>
      <c r="CU230" s="500"/>
      <c r="CV230" s="500"/>
      <c r="CW230" s="500"/>
      <c r="CX230" s="500"/>
      <c r="CY230" s="500"/>
      <c r="CZ230" s="500"/>
    </row>
    <row r="231" spans="1:104" s="1839" customFormat="1" ht="15" customHeight="1">
      <c r="A231" s="1831">
        <v>19</v>
      </c>
      <c r="B231" s="1821" t="s">
        <v>1619</v>
      </c>
      <c r="C231" s="1906">
        <v>0</v>
      </c>
      <c r="D231" s="1906">
        <v>0</v>
      </c>
      <c r="E231" s="1906">
        <v>0</v>
      </c>
      <c r="F231" s="1906">
        <v>0</v>
      </c>
      <c r="G231" s="1906">
        <v>0</v>
      </c>
      <c r="H231" s="1906"/>
      <c r="I231" s="1906">
        <v>0</v>
      </c>
      <c r="J231" s="1906">
        <v>0</v>
      </c>
      <c r="K231" s="1906">
        <v>6.72</v>
      </c>
      <c r="L231" s="1906">
        <v>3.78</v>
      </c>
      <c r="M231" s="1906">
        <v>10.5</v>
      </c>
      <c r="N231" s="1906"/>
      <c r="O231" s="1906">
        <v>0</v>
      </c>
      <c r="P231" s="1906">
        <v>0</v>
      </c>
      <c r="Q231" s="1906">
        <v>1.89</v>
      </c>
      <c r="R231" s="1906">
        <v>1.06</v>
      </c>
      <c r="S231" s="1906">
        <v>2.95</v>
      </c>
      <c r="T231" s="1906"/>
      <c r="U231" s="1906">
        <v>0</v>
      </c>
      <c r="V231" s="1906">
        <v>0</v>
      </c>
      <c r="W231" s="1906">
        <v>0</v>
      </c>
      <c r="X231" s="1906">
        <v>8.89</v>
      </c>
      <c r="Y231" s="1906">
        <v>8.89</v>
      </c>
      <c r="Z231" s="1906"/>
      <c r="AA231" s="1906">
        <v>0</v>
      </c>
      <c r="AB231" s="1906">
        <v>0</v>
      </c>
      <c r="AC231" s="1906">
        <v>0</v>
      </c>
      <c r="AD231" s="1906">
        <v>0</v>
      </c>
      <c r="AE231" s="1906">
        <v>0</v>
      </c>
      <c r="AF231" s="1906"/>
      <c r="AG231" s="1906">
        <v>0</v>
      </c>
      <c r="AH231" s="1906">
        <v>0</v>
      </c>
      <c r="AI231" s="1906">
        <v>0</v>
      </c>
      <c r="AJ231" s="1906">
        <v>0</v>
      </c>
      <c r="AK231" s="1906">
        <v>0</v>
      </c>
      <c r="AL231" s="1906">
        <v>0</v>
      </c>
      <c r="AM231" s="1906">
        <v>0</v>
      </c>
      <c r="AN231" s="1906">
        <v>0</v>
      </c>
      <c r="AO231" s="1906">
        <v>0</v>
      </c>
      <c r="AP231" s="1906">
        <v>0</v>
      </c>
      <c r="AQ231" s="1906">
        <v>0</v>
      </c>
      <c r="AR231" s="1906"/>
      <c r="AS231" s="1906">
        <v>0</v>
      </c>
      <c r="AT231" s="1906">
        <v>0</v>
      </c>
      <c r="AU231" s="1906">
        <v>7.42</v>
      </c>
      <c r="AV231" s="1906">
        <v>4.17</v>
      </c>
      <c r="AW231" s="1906">
        <v>11.6</v>
      </c>
      <c r="AX231" s="1906"/>
      <c r="AY231" s="1906">
        <v>0</v>
      </c>
      <c r="AZ231" s="1906">
        <v>0</v>
      </c>
      <c r="BA231" s="1906">
        <v>0</v>
      </c>
      <c r="BB231" s="1906">
        <v>0</v>
      </c>
      <c r="BC231" s="1906">
        <v>0</v>
      </c>
      <c r="BD231" s="1906"/>
      <c r="BE231" s="1906">
        <v>0</v>
      </c>
      <c r="BF231" s="1906">
        <v>0</v>
      </c>
      <c r="BG231" s="1906">
        <v>16.04</v>
      </c>
      <c r="BH231" s="1906">
        <v>17.899999999999999</v>
      </c>
      <c r="BI231" s="1906">
        <v>33.94</v>
      </c>
      <c r="BK231" s="500"/>
      <c r="BL231" s="500"/>
      <c r="BM231" s="500"/>
      <c r="BN231" s="500"/>
      <c r="BO231" s="500"/>
      <c r="BP231" s="500"/>
      <c r="BQ231" s="500"/>
      <c r="BR231" s="500"/>
      <c r="BS231" s="500"/>
      <c r="BT231" s="500"/>
      <c r="BU231" s="500"/>
      <c r="BV231" s="500"/>
      <c r="BW231" s="500"/>
      <c r="BX231" s="500"/>
      <c r="BY231" s="500"/>
      <c r="BZ231" s="500"/>
      <c r="CA231" s="500"/>
      <c r="CB231" s="500"/>
      <c r="CC231" s="500"/>
      <c r="CD231" s="500"/>
      <c r="CE231" s="500"/>
      <c r="CF231" s="500"/>
      <c r="CG231" s="500"/>
      <c r="CH231" s="500"/>
      <c r="CI231" s="500"/>
      <c r="CJ231" s="500"/>
      <c r="CK231" s="500"/>
      <c r="CL231" s="500"/>
      <c r="CM231" s="500"/>
      <c r="CN231" s="500"/>
      <c r="CO231" s="500"/>
      <c r="CP231" s="500"/>
      <c r="CQ231" s="500"/>
      <c r="CR231" s="500"/>
      <c r="CS231" s="500"/>
      <c r="CT231" s="500"/>
      <c r="CU231" s="500"/>
      <c r="CV231" s="500"/>
      <c r="CW231" s="500"/>
      <c r="CX231" s="500"/>
      <c r="CY231" s="500"/>
      <c r="CZ231" s="500"/>
    </row>
    <row r="232" spans="1:104" s="1839" customFormat="1" ht="15" customHeight="1">
      <c r="A232" s="1831">
        <v>20</v>
      </c>
      <c r="B232" s="1821" t="s">
        <v>1620</v>
      </c>
      <c r="C232" s="1906">
        <v>0</v>
      </c>
      <c r="D232" s="1906">
        <v>0</v>
      </c>
      <c r="E232" s="1906">
        <v>0</v>
      </c>
      <c r="F232" s="1906">
        <v>0</v>
      </c>
      <c r="G232" s="1906">
        <v>0</v>
      </c>
      <c r="H232" s="1906"/>
      <c r="I232" s="1906">
        <v>0</v>
      </c>
      <c r="J232" s="1906">
        <v>0.93</v>
      </c>
      <c r="K232" s="1906">
        <v>44.81</v>
      </c>
      <c r="L232" s="1906">
        <v>22.29</v>
      </c>
      <c r="M232" s="1906">
        <v>68.03</v>
      </c>
      <c r="N232" s="1906"/>
      <c r="O232" s="1906">
        <v>0</v>
      </c>
      <c r="P232" s="1906">
        <v>0.43</v>
      </c>
      <c r="Q232" s="1906">
        <v>24.95</v>
      </c>
      <c r="R232" s="1906">
        <v>12.24</v>
      </c>
      <c r="S232" s="1906">
        <v>37.619999999999997</v>
      </c>
      <c r="T232" s="1906"/>
      <c r="U232" s="1906">
        <v>0</v>
      </c>
      <c r="V232" s="1906">
        <v>0</v>
      </c>
      <c r="W232" s="1906">
        <v>0</v>
      </c>
      <c r="X232" s="1906">
        <v>128.81</v>
      </c>
      <c r="Y232" s="1906">
        <v>128.81</v>
      </c>
      <c r="Z232" s="1906"/>
      <c r="AA232" s="1906">
        <v>0</v>
      </c>
      <c r="AB232" s="1906">
        <v>0</v>
      </c>
      <c r="AC232" s="1906">
        <v>0</v>
      </c>
      <c r="AD232" s="1906">
        <v>29.77</v>
      </c>
      <c r="AE232" s="1906">
        <v>29.77</v>
      </c>
      <c r="AF232" s="1906"/>
      <c r="AG232" s="1906">
        <v>0</v>
      </c>
      <c r="AH232" s="1906">
        <v>0</v>
      </c>
      <c r="AI232" s="1906">
        <v>0</v>
      </c>
      <c r="AJ232" s="1906">
        <v>0</v>
      </c>
      <c r="AK232" s="1906">
        <v>0</v>
      </c>
      <c r="AL232" s="1906">
        <v>0</v>
      </c>
      <c r="AM232" s="1906">
        <v>0</v>
      </c>
      <c r="AN232" s="1906">
        <v>0</v>
      </c>
      <c r="AO232" s="1906">
        <v>0</v>
      </c>
      <c r="AP232" s="1906">
        <v>0</v>
      </c>
      <c r="AQ232" s="1906">
        <v>0</v>
      </c>
      <c r="AR232" s="1906"/>
      <c r="AS232" s="1906">
        <v>0</v>
      </c>
      <c r="AT232" s="1906">
        <v>0.34</v>
      </c>
      <c r="AU232" s="1906">
        <v>11.79</v>
      </c>
      <c r="AV232" s="1906">
        <v>5.98</v>
      </c>
      <c r="AW232" s="1906">
        <v>18.11</v>
      </c>
      <c r="AX232" s="1906"/>
      <c r="AY232" s="1906">
        <v>0</v>
      </c>
      <c r="AZ232" s="1906">
        <v>0.26</v>
      </c>
      <c r="BA232" s="1906">
        <v>13.18</v>
      </c>
      <c r="BB232" s="1906">
        <v>6.52</v>
      </c>
      <c r="BC232" s="1906">
        <v>19.96</v>
      </c>
      <c r="BD232" s="1906"/>
      <c r="BE232" s="1906">
        <v>0</v>
      </c>
      <c r="BF232" s="1906">
        <v>1.95</v>
      </c>
      <c r="BG232" s="1906">
        <v>94.74</v>
      </c>
      <c r="BH232" s="1906">
        <v>205.61</v>
      </c>
      <c r="BI232" s="1906">
        <v>302.3</v>
      </c>
      <c r="BK232" s="500"/>
      <c r="BL232" s="500"/>
      <c r="BM232" s="500"/>
      <c r="BN232" s="500"/>
      <c r="BO232" s="500"/>
      <c r="BP232" s="500"/>
      <c r="BQ232" s="500"/>
      <c r="BR232" s="500"/>
      <c r="BS232" s="500"/>
      <c r="BT232" s="500"/>
      <c r="BU232" s="500"/>
      <c r="BV232" s="500"/>
      <c r="BW232" s="500"/>
      <c r="BX232" s="500"/>
      <c r="BY232" s="500"/>
      <c r="BZ232" s="500"/>
      <c r="CA232" s="500"/>
      <c r="CB232" s="500"/>
      <c r="CC232" s="500"/>
      <c r="CD232" s="500"/>
      <c r="CE232" s="500"/>
      <c r="CF232" s="500"/>
      <c r="CG232" s="500"/>
      <c r="CH232" s="500"/>
      <c r="CI232" s="500"/>
      <c r="CJ232" s="500"/>
      <c r="CK232" s="500"/>
      <c r="CL232" s="500"/>
      <c r="CM232" s="500"/>
      <c r="CN232" s="500"/>
      <c r="CO232" s="500"/>
      <c r="CP232" s="500"/>
      <c r="CQ232" s="500"/>
      <c r="CR232" s="500"/>
      <c r="CS232" s="500"/>
      <c r="CT232" s="500"/>
      <c r="CU232" s="500"/>
      <c r="CV232" s="500"/>
      <c r="CW232" s="500"/>
      <c r="CX232" s="500"/>
      <c r="CY232" s="500"/>
      <c r="CZ232" s="500"/>
    </row>
    <row r="233" spans="1:104" s="1839" customFormat="1" ht="15" customHeight="1">
      <c r="A233" s="1831">
        <v>21</v>
      </c>
      <c r="B233" s="1821" t="s">
        <v>1621</v>
      </c>
      <c r="C233" s="1906">
        <v>0</v>
      </c>
      <c r="D233" s="1906">
        <v>0</v>
      </c>
      <c r="E233" s="1906">
        <v>0</v>
      </c>
      <c r="F233" s="1906">
        <v>0</v>
      </c>
      <c r="G233" s="1906">
        <v>0</v>
      </c>
      <c r="H233" s="1906"/>
      <c r="I233" s="1906">
        <v>21.82</v>
      </c>
      <c r="J233" s="1906">
        <v>9.19</v>
      </c>
      <c r="K233" s="1906">
        <v>172.88</v>
      </c>
      <c r="L233" s="1906">
        <v>117.46</v>
      </c>
      <c r="M233" s="1906">
        <v>321.36</v>
      </c>
      <c r="N233" s="1906"/>
      <c r="O233" s="1906">
        <v>34.65</v>
      </c>
      <c r="P233" s="1906">
        <v>14.59</v>
      </c>
      <c r="Q233" s="1906">
        <v>274.52999999999997</v>
      </c>
      <c r="R233" s="1906">
        <v>186.53</v>
      </c>
      <c r="S233" s="1906">
        <v>510.31</v>
      </c>
      <c r="T233" s="1906"/>
      <c r="U233" s="1906">
        <v>0</v>
      </c>
      <c r="V233" s="1906">
        <v>0</v>
      </c>
      <c r="W233" s="1906">
        <v>0</v>
      </c>
      <c r="X233" s="1906">
        <v>106.46</v>
      </c>
      <c r="Y233" s="1906">
        <v>106.46</v>
      </c>
      <c r="Z233" s="1906"/>
      <c r="AA233" s="1906">
        <v>0</v>
      </c>
      <c r="AB233" s="1906">
        <v>0</v>
      </c>
      <c r="AC233" s="1906">
        <v>0</v>
      </c>
      <c r="AD233" s="1906">
        <v>126.09</v>
      </c>
      <c r="AE233" s="1906">
        <v>126.09</v>
      </c>
      <c r="AF233" s="1906"/>
      <c r="AG233" s="1906">
        <v>0</v>
      </c>
      <c r="AH233" s="1906">
        <v>0</v>
      </c>
      <c r="AI233" s="1906">
        <v>0</v>
      </c>
      <c r="AJ233" s="1906">
        <v>0</v>
      </c>
      <c r="AK233" s="1906">
        <v>0</v>
      </c>
      <c r="AL233" s="1906">
        <v>0</v>
      </c>
      <c r="AM233" s="1906">
        <v>0</v>
      </c>
      <c r="AN233" s="1906">
        <v>0</v>
      </c>
      <c r="AO233" s="1906">
        <v>0</v>
      </c>
      <c r="AP233" s="1906">
        <v>0</v>
      </c>
      <c r="AQ233" s="1906">
        <v>0</v>
      </c>
      <c r="AR233" s="1906"/>
      <c r="AS233" s="1906">
        <v>5.76</v>
      </c>
      <c r="AT233" s="1906">
        <v>2.4300000000000002</v>
      </c>
      <c r="AU233" s="1906">
        <v>45.63</v>
      </c>
      <c r="AV233" s="1906">
        <v>31</v>
      </c>
      <c r="AW233" s="1906">
        <v>84.82</v>
      </c>
      <c r="AX233" s="1906"/>
      <c r="AY233" s="1906">
        <v>8.42</v>
      </c>
      <c r="AZ233" s="1906">
        <v>3.55</v>
      </c>
      <c r="BA233" s="1906">
        <v>66.7</v>
      </c>
      <c r="BB233" s="1906">
        <v>45.32</v>
      </c>
      <c r="BC233" s="1906">
        <v>123.98</v>
      </c>
      <c r="BD233" s="1906"/>
      <c r="BE233" s="1906">
        <v>70.66</v>
      </c>
      <c r="BF233" s="1906">
        <v>29.76</v>
      </c>
      <c r="BG233" s="1906">
        <v>559.74</v>
      </c>
      <c r="BH233" s="1906">
        <v>612.87</v>
      </c>
      <c r="BI233" s="1906">
        <v>1273.02</v>
      </c>
      <c r="BK233" s="500"/>
      <c r="BL233" s="500"/>
      <c r="BM233" s="500"/>
      <c r="BN233" s="500"/>
      <c r="BO233" s="500"/>
      <c r="BP233" s="500"/>
      <c r="BQ233" s="500"/>
      <c r="BR233" s="500"/>
      <c r="BS233" s="500"/>
      <c r="BT233" s="500"/>
      <c r="BU233" s="500"/>
      <c r="BV233" s="500"/>
      <c r="BW233" s="500"/>
      <c r="BX233" s="500"/>
      <c r="BY233" s="500"/>
      <c r="BZ233" s="500"/>
      <c r="CA233" s="500"/>
      <c r="CB233" s="500"/>
      <c r="CC233" s="500"/>
      <c r="CD233" s="500"/>
      <c r="CE233" s="500"/>
      <c r="CF233" s="500"/>
      <c r="CG233" s="500"/>
      <c r="CH233" s="500"/>
      <c r="CI233" s="500"/>
      <c r="CJ233" s="500"/>
      <c r="CK233" s="500"/>
      <c r="CL233" s="500"/>
      <c r="CM233" s="500"/>
      <c r="CN233" s="500"/>
      <c r="CO233" s="500"/>
      <c r="CP233" s="500"/>
      <c r="CQ233" s="500"/>
      <c r="CR233" s="500"/>
      <c r="CS233" s="500"/>
      <c r="CT233" s="500"/>
      <c r="CU233" s="500"/>
      <c r="CV233" s="500"/>
      <c r="CW233" s="500"/>
      <c r="CX233" s="500"/>
      <c r="CY233" s="500"/>
      <c r="CZ233" s="500"/>
    </row>
    <row r="234" spans="1:104" s="1839" customFormat="1" ht="15" customHeight="1">
      <c r="A234" s="1831">
        <v>22</v>
      </c>
      <c r="B234" s="1821" t="s">
        <v>1622</v>
      </c>
      <c r="C234" s="1906">
        <v>0</v>
      </c>
      <c r="D234" s="1906">
        <v>0</v>
      </c>
      <c r="E234" s="1906">
        <v>0</v>
      </c>
      <c r="F234" s="1906">
        <v>0</v>
      </c>
      <c r="G234" s="1906">
        <v>0</v>
      </c>
      <c r="H234" s="1906"/>
      <c r="I234" s="1906">
        <v>0</v>
      </c>
      <c r="J234" s="1906">
        <v>1.23</v>
      </c>
      <c r="K234" s="1906">
        <v>30.99</v>
      </c>
      <c r="L234" s="1906">
        <v>64.959999999999994</v>
      </c>
      <c r="M234" s="1906">
        <v>97.18</v>
      </c>
      <c r="N234" s="1906"/>
      <c r="O234" s="1906">
        <v>0</v>
      </c>
      <c r="P234" s="1906">
        <v>1.96</v>
      </c>
      <c r="Q234" s="1906">
        <v>49.21</v>
      </c>
      <c r="R234" s="1906">
        <v>103.15</v>
      </c>
      <c r="S234" s="1906">
        <v>154.32</v>
      </c>
      <c r="T234" s="1906"/>
      <c r="U234" s="1906">
        <v>0</v>
      </c>
      <c r="V234" s="1906">
        <v>0</v>
      </c>
      <c r="W234" s="1906">
        <v>0</v>
      </c>
      <c r="X234" s="1906">
        <v>58.88</v>
      </c>
      <c r="Y234" s="1906">
        <v>58.88</v>
      </c>
      <c r="Z234" s="1906"/>
      <c r="AA234" s="1906">
        <v>0</v>
      </c>
      <c r="AB234" s="1906">
        <v>0</v>
      </c>
      <c r="AC234" s="1906">
        <v>0</v>
      </c>
      <c r="AD234" s="1906">
        <v>69.73</v>
      </c>
      <c r="AE234" s="1906">
        <v>69.73</v>
      </c>
      <c r="AF234" s="1906"/>
      <c r="AG234" s="1906">
        <v>0</v>
      </c>
      <c r="AH234" s="1906">
        <v>0</v>
      </c>
      <c r="AI234" s="1906">
        <v>0</v>
      </c>
      <c r="AJ234" s="1906">
        <v>0</v>
      </c>
      <c r="AK234" s="1906">
        <v>0</v>
      </c>
      <c r="AL234" s="1906">
        <v>0</v>
      </c>
      <c r="AM234" s="1906">
        <v>0</v>
      </c>
      <c r="AN234" s="1906">
        <v>0</v>
      </c>
      <c r="AO234" s="1906">
        <v>0</v>
      </c>
      <c r="AP234" s="1906">
        <v>0</v>
      </c>
      <c r="AQ234" s="1906">
        <v>0</v>
      </c>
      <c r="AR234" s="1906"/>
      <c r="AS234" s="1906">
        <v>0</v>
      </c>
      <c r="AT234" s="1906">
        <v>0.33</v>
      </c>
      <c r="AU234" s="1906">
        <v>8.18</v>
      </c>
      <c r="AV234" s="1906">
        <v>17.149999999999999</v>
      </c>
      <c r="AW234" s="1906">
        <v>25.65</v>
      </c>
      <c r="AX234" s="1906"/>
      <c r="AY234" s="1906">
        <v>0</v>
      </c>
      <c r="AZ234" s="1906">
        <v>0.48</v>
      </c>
      <c r="BA234" s="1906">
        <v>11.96</v>
      </c>
      <c r="BB234" s="1906">
        <v>25.06</v>
      </c>
      <c r="BC234" s="1906">
        <v>37.49</v>
      </c>
      <c r="BD234" s="1906"/>
      <c r="BE234" s="1906">
        <v>0</v>
      </c>
      <c r="BF234" s="1906">
        <v>4</v>
      </c>
      <c r="BG234" s="1906">
        <v>100.33</v>
      </c>
      <c r="BH234" s="1906">
        <v>338.92</v>
      </c>
      <c r="BI234" s="1906">
        <v>443.25</v>
      </c>
      <c r="BK234" s="500"/>
      <c r="BL234" s="500"/>
      <c r="BM234" s="500"/>
      <c r="BN234" s="500"/>
      <c r="BO234" s="500"/>
      <c r="BP234" s="500"/>
      <c r="BQ234" s="500"/>
      <c r="BR234" s="500"/>
      <c r="BS234" s="500"/>
      <c r="BT234" s="500"/>
      <c r="BU234" s="500"/>
      <c r="BV234" s="500"/>
      <c r="BW234" s="500"/>
      <c r="BX234" s="500"/>
      <c r="BY234" s="500"/>
      <c r="BZ234" s="500"/>
      <c r="CA234" s="500"/>
      <c r="CB234" s="500"/>
      <c r="CC234" s="500"/>
      <c r="CD234" s="500"/>
      <c r="CE234" s="500"/>
      <c r="CF234" s="500"/>
      <c r="CG234" s="500"/>
      <c r="CH234" s="500"/>
      <c r="CI234" s="500"/>
      <c r="CJ234" s="500"/>
      <c r="CK234" s="500"/>
      <c r="CL234" s="500"/>
      <c r="CM234" s="500"/>
      <c r="CN234" s="500"/>
      <c r="CO234" s="500"/>
      <c r="CP234" s="500"/>
      <c r="CQ234" s="500"/>
      <c r="CR234" s="500"/>
      <c r="CS234" s="500"/>
      <c r="CT234" s="500"/>
      <c r="CU234" s="500"/>
      <c r="CV234" s="500"/>
      <c r="CW234" s="500"/>
      <c r="CX234" s="500"/>
      <c r="CY234" s="500"/>
      <c r="CZ234" s="500"/>
    </row>
    <row r="235" spans="1:104" s="1839" customFormat="1" ht="15" customHeight="1">
      <c r="A235" s="1831">
        <v>24</v>
      </c>
      <c r="B235" s="1821" t="s">
        <v>1623</v>
      </c>
      <c r="C235" s="1906">
        <v>7.42</v>
      </c>
      <c r="D235" s="1906">
        <v>32.840000000000003</v>
      </c>
      <c r="E235" s="1906">
        <v>228</v>
      </c>
      <c r="F235" s="1906">
        <v>41.91</v>
      </c>
      <c r="G235" s="1906">
        <v>310.17</v>
      </c>
      <c r="H235" s="1906"/>
      <c r="I235" s="1906">
        <v>20.49</v>
      </c>
      <c r="J235" s="1906">
        <v>90.66</v>
      </c>
      <c r="K235" s="1906">
        <v>629.42999999999995</v>
      </c>
      <c r="L235" s="1906">
        <v>115.69</v>
      </c>
      <c r="M235" s="1906">
        <v>856.27</v>
      </c>
      <c r="N235" s="1906"/>
      <c r="O235" s="1906">
        <v>11.26</v>
      </c>
      <c r="P235" s="1906">
        <v>49.82</v>
      </c>
      <c r="Q235" s="1906">
        <v>345.85</v>
      </c>
      <c r="R235" s="1906">
        <v>63.57</v>
      </c>
      <c r="S235" s="1906">
        <v>470.49</v>
      </c>
      <c r="T235" s="1906"/>
      <c r="U235" s="1906">
        <v>0</v>
      </c>
      <c r="V235" s="1906">
        <v>0</v>
      </c>
      <c r="W235" s="1906">
        <v>0</v>
      </c>
      <c r="X235" s="1906">
        <v>808.82</v>
      </c>
      <c r="Y235" s="1906">
        <v>808.82</v>
      </c>
      <c r="Z235" s="1906"/>
      <c r="AA235" s="1906">
        <v>0</v>
      </c>
      <c r="AB235" s="1906">
        <v>0</v>
      </c>
      <c r="AC235" s="1906">
        <v>0</v>
      </c>
      <c r="AD235" s="1906">
        <v>208.82</v>
      </c>
      <c r="AE235" s="1906">
        <v>208.82</v>
      </c>
      <c r="AF235" s="1906"/>
      <c r="AG235" s="1906">
        <v>0</v>
      </c>
      <c r="AH235" s="1906">
        <v>0</v>
      </c>
      <c r="AI235" s="1906">
        <v>0</v>
      </c>
      <c r="AJ235" s="1906">
        <v>0</v>
      </c>
      <c r="AK235" s="1906">
        <v>0</v>
      </c>
      <c r="AL235" s="1906">
        <v>0</v>
      </c>
      <c r="AM235" s="1906">
        <v>0</v>
      </c>
      <c r="AN235" s="1906">
        <v>0</v>
      </c>
      <c r="AO235" s="1906">
        <v>0</v>
      </c>
      <c r="AP235" s="1906">
        <v>228.66</v>
      </c>
      <c r="AQ235" s="1906">
        <v>228.66</v>
      </c>
      <c r="AR235" s="1906"/>
      <c r="AS235" s="1906">
        <v>1.63</v>
      </c>
      <c r="AT235" s="1906">
        <v>7.23</v>
      </c>
      <c r="AU235" s="1906">
        <v>50.22</v>
      </c>
      <c r="AV235" s="1906">
        <v>9.23</v>
      </c>
      <c r="AW235" s="1906">
        <v>68.319999999999993</v>
      </c>
      <c r="AX235" s="1906"/>
      <c r="AY235" s="1906">
        <v>8.0399999999999991</v>
      </c>
      <c r="AZ235" s="1906">
        <v>35.590000000000003</v>
      </c>
      <c r="BA235" s="1906">
        <v>247.08</v>
      </c>
      <c r="BB235" s="1906">
        <v>45.41</v>
      </c>
      <c r="BC235" s="1906">
        <v>336.13</v>
      </c>
      <c r="BD235" s="1906"/>
      <c r="BE235" s="1906">
        <v>48.85</v>
      </c>
      <c r="BF235" s="1906">
        <v>216.14</v>
      </c>
      <c r="BG235" s="1906">
        <v>1500.58</v>
      </c>
      <c r="BH235" s="1906">
        <v>1522.11</v>
      </c>
      <c r="BI235" s="1906">
        <v>3287.68</v>
      </c>
      <c r="BK235" s="500"/>
      <c r="BL235" s="500"/>
      <c r="BM235" s="500"/>
      <c r="BN235" s="500"/>
      <c r="BO235" s="500"/>
      <c r="BP235" s="500"/>
      <c r="BQ235" s="500"/>
      <c r="BR235" s="500"/>
      <c r="BS235" s="500"/>
      <c r="BT235" s="500"/>
      <c r="BU235" s="500"/>
      <c r="BV235" s="500"/>
      <c r="BW235" s="500"/>
      <c r="BX235" s="500"/>
      <c r="BY235" s="500"/>
      <c r="BZ235" s="500"/>
      <c r="CA235" s="500"/>
      <c r="CB235" s="500"/>
      <c r="CC235" s="500"/>
      <c r="CD235" s="500"/>
      <c r="CE235" s="500"/>
      <c r="CF235" s="500"/>
      <c r="CG235" s="500"/>
      <c r="CH235" s="500"/>
      <c r="CI235" s="500"/>
      <c r="CJ235" s="500"/>
      <c r="CK235" s="500"/>
      <c r="CL235" s="500"/>
      <c r="CM235" s="500"/>
      <c r="CN235" s="500"/>
      <c r="CO235" s="500"/>
      <c r="CP235" s="500"/>
      <c r="CQ235" s="500"/>
      <c r="CR235" s="500"/>
      <c r="CS235" s="500"/>
      <c r="CT235" s="500"/>
      <c r="CU235" s="500"/>
      <c r="CV235" s="500"/>
      <c r="CW235" s="500"/>
      <c r="CX235" s="500"/>
      <c r="CY235" s="500"/>
      <c r="CZ235" s="500"/>
    </row>
    <row r="236" spans="1:104" s="1839" customFormat="1" ht="15" customHeight="1">
      <c r="A236" s="1831">
        <v>25</v>
      </c>
      <c r="B236" s="1821" t="s">
        <v>1624</v>
      </c>
      <c r="C236" s="1906">
        <v>0</v>
      </c>
      <c r="D236" s="1906">
        <v>0</v>
      </c>
      <c r="E236" s="1906">
        <v>0</v>
      </c>
      <c r="F236" s="1906">
        <v>0</v>
      </c>
      <c r="G236" s="1906">
        <v>0</v>
      </c>
      <c r="H236" s="1906"/>
      <c r="I236" s="1906">
        <v>61.77</v>
      </c>
      <c r="J236" s="1906">
        <v>0.83</v>
      </c>
      <c r="K236" s="1906">
        <v>102.74</v>
      </c>
      <c r="L236" s="1906">
        <v>91.04</v>
      </c>
      <c r="M236" s="1906">
        <v>256.38</v>
      </c>
      <c r="N236" s="1906"/>
      <c r="O236" s="1906">
        <v>28.3</v>
      </c>
      <c r="P236" s="1906">
        <v>0.39</v>
      </c>
      <c r="Q236" s="1906">
        <v>57.2</v>
      </c>
      <c r="R236" s="1906">
        <v>49.98</v>
      </c>
      <c r="S236" s="1906">
        <v>135.87</v>
      </c>
      <c r="T236" s="1906"/>
      <c r="U236" s="1906">
        <v>0</v>
      </c>
      <c r="V236" s="1906">
        <v>0</v>
      </c>
      <c r="W236" s="1906">
        <v>0</v>
      </c>
      <c r="X236" s="1906">
        <v>526.05999999999995</v>
      </c>
      <c r="Y236" s="1906">
        <v>526.05999999999995</v>
      </c>
      <c r="Z236" s="1906"/>
      <c r="AA236" s="1906">
        <v>0</v>
      </c>
      <c r="AB236" s="1906">
        <v>0</v>
      </c>
      <c r="AC236" s="1906">
        <v>0</v>
      </c>
      <c r="AD236" s="1906">
        <v>121.59</v>
      </c>
      <c r="AE236" s="1906">
        <v>121.59</v>
      </c>
      <c r="AF236" s="1906"/>
      <c r="AG236" s="1906">
        <v>0</v>
      </c>
      <c r="AH236" s="1906">
        <v>0</v>
      </c>
      <c r="AI236" s="1906">
        <v>0</v>
      </c>
      <c r="AJ236" s="1906">
        <v>0</v>
      </c>
      <c r="AK236" s="1906">
        <v>0</v>
      </c>
      <c r="AL236" s="1906">
        <v>0</v>
      </c>
      <c r="AM236" s="1906">
        <v>0</v>
      </c>
      <c r="AN236" s="1906">
        <v>0</v>
      </c>
      <c r="AO236" s="1906">
        <v>0</v>
      </c>
      <c r="AP236" s="1906">
        <v>0</v>
      </c>
      <c r="AQ236" s="1906">
        <v>0</v>
      </c>
      <c r="AR236" s="1906"/>
      <c r="AS236" s="1906">
        <v>23.14</v>
      </c>
      <c r="AT236" s="1906">
        <v>0.3</v>
      </c>
      <c r="AU236" s="1906">
        <v>27.04</v>
      </c>
      <c r="AV236" s="1906">
        <v>24.44</v>
      </c>
      <c r="AW236" s="1906">
        <v>74.92</v>
      </c>
      <c r="AX236" s="1906"/>
      <c r="AY236" s="1906">
        <v>16.940000000000001</v>
      </c>
      <c r="AZ236" s="1906">
        <v>0.23</v>
      </c>
      <c r="BA236" s="1906">
        <v>30.21</v>
      </c>
      <c r="BB236" s="1906">
        <v>26.64</v>
      </c>
      <c r="BC236" s="1906">
        <v>74.03</v>
      </c>
      <c r="BD236" s="1906"/>
      <c r="BE236" s="1906">
        <v>130.16</v>
      </c>
      <c r="BF236" s="1906">
        <v>1.75</v>
      </c>
      <c r="BG236" s="1906">
        <v>217.19</v>
      </c>
      <c r="BH236" s="1906">
        <v>839.75</v>
      </c>
      <c r="BI236" s="1906">
        <v>1188.8499999999999</v>
      </c>
      <c r="BK236" s="500"/>
      <c r="BL236" s="500"/>
      <c r="BM236" s="500"/>
      <c r="BN236" s="500"/>
      <c r="BO236" s="500"/>
      <c r="BP236" s="500"/>
      <c r="BQ236" s="500"/>
      <c r="BR236" s="500"/>
      <c r="BS236" s="500"/>
      <c r="BT236" s="500"/>
      <c r="BU236" s="500"/>
      <c r="BV236" s="500"/>
      <c r="BW236" s="500"/>
      <c r="BX236" s="500"/>
      <c r="BY236" s="500"/>
      <c r="BZ236" s="500"/>
      <c r="CA236" s="500"/>
      <c r="CB236" s="500"/>
      <c r="CC236" s="500"/>
      <c r="CD236" s="500"/>
      <c r="CE236" s="500"/>
      <c r="CF236" s="500"/>
      <c r="CG236" s="500"/>
      <c r="CH236" s="500"/>
      <c r="CI236" s="500"/>
      <c r="CJ236" s="500"/>
      <c r="CK236" s="500"/>
      <c r="CL236" s="500"/>
      <c r="CM236" s="500"/>
      <c r="CN236" s="500"/>
      <c r="CO236" s="500"/>
      <c r="CP236" s="500"/>
      <c r="CQ236" s="500"/>
      <c r="CR236" s="500"/>
      <c r="CS236" s="500"/>
      <c r="CT236" s="500"/>
      <c r="CU236" s="500"/>
      <c r="CV236" s="500"/>
      <c r="CW236" s="500"/>
      <c r="CX236" s="500"/>
      <c r="CY236" s="500"/>
      <c r="CZ236" s="500"/>
    </row>
    <row r="237" spans="1:104" s="1839" customFormat="1" ht="15" customHeight="1">
      <c r="A237" s="1831">
        <v>26</v>
      </c>
      <c r="B237" s="1821" t="s">
        <v>1625</v>
      </c>
      <c r="C237" s="1906">
        <v>559.24</v>
      </c>
      <c r="D237" s="1906">
        <v>33.94</v>
      </c>
      <c r="E237" s="1906">
        <v>1106.77</v>
      </c>
      <c r="F237" s="1906">
        <v>235.35</v>
      </c>
      <c r="G237" s="1906">
        <v>1935.3</v>
      </c>
      <c r="H237" s="1906"/>
      <c r="I237" s="1906">
        <v>41.86</v>
      </c>
      <c r="J237" s="1906">
        <v>2.54</v>
      </c>
      <c r="K237" s="1906">
        <v>82.84</v>
      </c>
      <c r="L237" s="1906">
        <v>17.62</v>
      </c>
      <c r="M237" s="1906">
        <v>144.86000000000001</v>
      </c>
      <c r="N237" s="1906"/>
      <c r="O237" s="1906">
        <v>39.51</v>
      </c>
      <c r="P237" s="1906">
        <v>2.4</v>
      </c>
      <c r="Q237" s="1906">
        <v>78.2</v>
      </c>
      <c r="R237" s="1906">
        <v>16.63</v>
      </c>
      <c r="S237" s="1906">
        <v>136.75</v>
      </c>
      <c r="T237" s="1906"/>
      <c r="U237" s="1906">
        <v>0</v>
      </c>
      <c r="V237" s="1906">
        <v>0</v>
      </c>
      <c r="W237" s="1906">
        <v>0</v>
      </c>
      <c r="X237" s="1906">
        <v>170.52</v>
      </c>
      <c r="Y237" s="1906">
        <v>170.52</v>
      </c>
      <c r="Z237" s="1906"/>
      <c r="AA237" s="1906">
        <v>0</v>
      </c>
      <c r="AB237" s="1906">
        <v>0</v>
      </c>
      <c r="AC237" s="1906">
        <v>0</v>
      </c>
      <c r="AD237" s="1906">
        <v>0</v>
      </c>
      <c r="AE237" s="1906">
        <v>0</v>
      </c>
      <c r="AF237" s="1906"/>
      <c r="AG237" s="1906">
        <v>0</v>
      </c>
      <c r="AH237" s="1906">
        <v>0</v>
      </c>
      <c r="AI237" s="1906">
        <v>0</v>
      </c>
      <c r="AJ237" s="1906">
        <v>0</v>
      </c>
      <c r="AK237" s="1906">
        <v>0</v>
      </c>
      <c r="AL237" s="1906">
        <v>0</v>
      </c>
      <c r="AM237" s="1906">
        <v>0</v>
      </c>
      <c r="AN237" s="1906">
        <v>0</v>
      </c>
      <c r="AO237" s="1906">
        <v>0</v>
      </c>
      <c r="AP237" s="1906">
        <v>0</v>
      </c>
      <c r="AQ237" s="1906">
        <v>0</v>
      </c>
      <c r="AR237" s="1906"/>
      <c r="AS237" s="1906">
        <v>11.05</v>
      </c>
      <c r="AT237" s="1906">
        <v>0.67</v>
      </c>
      <c r="AU237" s="1906">
        <v>21.87</v>
      </c>
      <c r="AV237" s="1906">
        <v>4.6500000000000004</v>
      </c>
      <c r="AW237" s="1906">
        <v>38.24</v>
      </c>
      <c r="AX237" s="1906"/>
      <c r="AY237" s="1906">
        <v>59.61</v>
      </c>
      <c r="AZ237" s="1906">
        <v>3.62</v>
      </c>
      <c r="BA237" s="1906">
        <v>117.97</v>
      </c>
      <c r="BB237" s="1906">
        <v>25.09</v>
      </c>
      <c r="BC237" s="1906">
        <v>206.28</v>
      </c>
      <c r="BD237" s="1906"/>
      <c r="BE237" s="1906">
        <v>711.27</v>
      </c>
      <c r="BF237" s="1906">
        <v>43.17</v>
      </c>
      <c r="BG237" s="1906">
        <v>1407.66</v>
      </c>
      <c r="BH237" s="1906">
        <v>469.85</v>
      </c>
      <c r="BI237" s="1906">
        <v>2631.95</v>
      </c>
      <c r="BK237" s="500"/>
      <c r="BL237" s="500"/>
      <c r="BM237" s="500"/>
      <c r="BN237" s="500"/>
      <c r="BO237" s="500"/>
      <c r="BP237" s="500"/>
      <c r="BQ237" s="500"/>
      <c r="BR237" s="500"/>
      <c r="BS237" s="500"/>
      <c r="BT237" s="500"/>
      <c r="BU237" s="500"/>
      <c r="BV237" s="500"/>
      <c r="BW237" s="500"/>
      <c r="BX237" s="500"/>
      <c r="BY237" s="500"/>
      <c r="BZ237" s="500"/>
      <c r="CA237" s="500"/>
      <c r="CB237" s="500"/>
      <c r="CC237" s="500"/>
      <c r="CD237" s="500"/>
      <c r="CE237" s="500"/>
      <c r="CF237" s="500"/>
      <c r="CG237" s="500"/>
      <c r="CH237" s="500"/>
      <c r="CI237" s="500"/>
      <c r="CJ237" s="500"/>
      <c r="CK237" s="500"/>
      <c r="CL237" s="500"/>
      <c r="CM237" s="500"/>
      <c r="CN237" s="500"/>
      <c r="CO237" s="500"/>
      <c r="CP237" s="500"/>
      <c r="CQ237" s="500"/>
      <c r="CR237" s="500"/>
      <c r="CS237" s="500"/>
      <c r="CT237" s="500"/>
      <c r="CU237" s="500"/>
      <c r="CV237" s="500"/>
      <c r="CW237" s="500"/>
      <c r="CX237" s="500"/>
      <c r="CY237" s="500"/>
      <c r="CZ237" s="500"/>
    </row>
    <row r="238" spans="1:104" s="1839" customFormat="1" ht="15" customHeight="1">
      <c r="A238" s="1831">
        <v>27</v>
      </c>
      <c r="B238" s="1821" t="s">
        <v>1626</v>
      </c>
      <c r="C238" s="1906">
        <v>418.65</v>
      </c>
      <c r="D238" s="1906">
        <v>7.94</v>
      </c>
      <c r="E238" s="1906">
        <v>534.71</v>
      </c>
      <c r="F238" s="1906">
        <v>651.4</v>
      </c>
      <c r="G238" s="1906">
        <v>1612.7</v>
      </c>
      <c r="H238" s="1906"/>
      <c r="I238" s="1906">
        <v>0</v>
      </c>
      <c r="J238" s="1906">
        <v>0</v>
      </c>
      <c r="K238" s="1906">
        <v>0</v>
      </c>
      <c r="L238" s="1906">
        <v>0</v>
      </c>
      <c r="M238" s="1906">
        <v>0</v>
      </c>
      <c r="N238" s="1906"/>
      <c r="O238" s="1906">
        <v>0</v>
      </c>
      <c r="P238" s="1906">
        <v>0</v>
      </c>
      <c r="Q238" s="1906">
        <v>0</v>
      </c>
      <c r="R238" s="1906">
        <v>0</v>
      </c>
      <c r="S238" s="1906">
        <v>0</v>
      </c>
      <c r="T238" s="1906"/>
      <c r="U238" s="1906">
        <v>0</v>
      </c>
      <c r="V238" s="1906">
        <v>0</v>
      </c>
      <c r="W238" s="1906">
        <v>0</v>
      </c>
      <c r="X238" s="1906">
        <v>102.21</v>
      </c>
      <c r="Y238" s="1906">
        <v>102.21</v>
      </c>
      <c r="Z238" s="1906"/>
      <c r="AA238" s="1906">
        <v>0</v>
      </c>
      <c r="AB238" s="1906">
        <v>0</v>
      </c>
      <c r="AC238" s="1906">
        <v>0</v>
      </c>
      <c r="AD238" s="1906">
        <v>0</v>
      </c>
      <c r="AE238" s="1906">
        <v>0</v>
      </c>
      <c r="AF238" s="1906"/>
      <c r="AG238" s="1906">
        <v>0</v>
      </c>
      <c r="AH238" s="1906">
        <v>0</v>
      </c>
      <c r="AI238" s="1906">
        <v>0</v>
      </c>
      <c r="AJ238" s="1906">
        <v>0</v>
      </c>
      <c r="AK238" s="1906">
        <v>0</v>
      </c>
      <c r="AL238" s="1906">
        <v>0</v>
      </c>
      <c r="AM238" s="1906">
        <v>0</v>
      </c>
      <c r="AN238" s="1906">
        <v>0</v>
      </c>
      <c r="AO238" s="1906">
        <v>0</v>
      </c>
      <c r="AP238" s="1906">
        <v>0</v>
      </c>
      <c r="AQ238" s="1906">
        <v>0</v>
      </c>
      <c r="AR238" s="1906"/>
      <c r="AS238" s="1906">
        <v>0</v>
      </c>
      <c r="AT238" s="1906">
        <v>0</v>
      </c>
      <c r="AU238" s="1906">
        <v>0</v>
      </c>
      <c r="AV238" s="1906">
        <v>0</v>
      </c>
      <c r="AW238" s="1906">
        <v>0</v>
      </c>
      <c r="AX238" s="1906"/>
      <c r="AY238" s="1906">
        <v>51.18</v>
      </c>
      <c r="AZ238" s="1906">
        <v>0.97</v>
      </c>
      <c r="BA238" s="1906">
        <v>65.36</v>
      </c>
      <c r="BB238" s="1906">
        <v>79.63</v>
      </c>
      <c r="BC238" s="1906">
        <v>197.14</v>
      </c>
      <c r="BD238" s="1906"/>
      <c r="BE238" s="1906">
        <v>469.82</v>
      </c>
      <c r="BF238" s="1906">
        <v>8.91</v>
      </c>
      <c r="BG238" s="1906">
        <v>600.08000000000004</v>
      </c>
      <c r="BH238" s="1906">
        <v>833.24</v>
      </c>
      <c r="BI238" s="1906">
        <v>1912.05</v>
      </c>
      <c r="BK238" s="500"/>
      <c r="BL238" s="500"/>
      <c r="BM238" s="500"/>
      <c r="BN238" s="500"/>
      <c r="BO238" s="500"/>
      <c r="BP238" s="500"/>
      <c r="BQ238" s="500"/>
      <c r="BR238" s="500"/>
      <c r="BS238" s="500"/>
      <c r="BT238" s="500"/>
      <c r="BU238" s="500"/>
      <c r="BV238" s="500"/>
      <c r="BW238" s="500"/>
      <c r="BX238" s="500"/>
      <c r="BY238" s="500"/>
      <c r="BZ238" s="500"/>
      <c r="CA238" s="500"/>
      <c r="CB238" s="500"/>
      <c r="CC238" s="500"/>
      <c r="CD238" s="500"/>
      <c r="CE238" s="500"/>
      <c r="CF238" s="500"/>
      <c r="CG238" s="500"/>
      <c r="CH238" s="500"/>
      <c r="CI238" s="500"/>
      <c r="CJ238" s="500"/>
      <c r="CK238" s="500"/>
      <c r="CL238" s="500"/>
      <c r="CM238" s="500"/>
      <c r="CN238" s="500"/>
      <c r="CO238" s="500"/>
      <c r="CP238" s="500"/>
      <c r="CQ238" s="500"/>
      <c r="CR238" s="500"/>
      <c r="CS238" s="500"/>
      <c r="CT238" s="500"/>
      <c r="CU238" s="500"/>
      <c r="CV238" s="500"/>
      <c r="CW238" s="500"/>
      <c r="CX238" s="500"/>
      <c r="CY238" s="500"/>
      <c r="CZ238" s="500"/>
    </row>
    <row r="239" spans="1:104" s="1839" customFormat="1" ht="15" customHeight="1">
      <c r="A239" s="1831">
        <v>28</v>
      </c>
      <c r="B239" s="1821" t="s">
        <v>1627</v>
      </c>
      <c r="C239" s="1906">
        <v>0</v>
      </c>
      <c r="D239" s="1906">
        <v>0</v>
      </c>
      <c r="E239" s="1906">
        <v>15.95</v>
      </c>
      <c r="F239" s="1906">
        <v>19.88</v>
      </c>
      <c r="G239" s="1906">
        <v>35.840000000000003</v>
      </c>
      <c r="H239" s="1906"/>
      <c r="I239" s="1906">
        <v>6.16</v>
      </c>
      <c r="J239" s="1906">
        <v>0</v>
      </c>
      <c r="K239" s="1906">
        <v>145.24</v>
      </c>
      <c r="L239" s="1906">
        <v>181.03</v>
      </c>
      <c r="M239" s="1906">
        <v>332.44</v>
      </c>
      <c r="N239" s="1906"/>
      <c r="O239" s="1906">
        <v>0</v>
      </c>
      <c r="P239" s="1906">
        <v>0</v>
      </c>
      <c r="Q239" s="1906">
        <v>0</v>
      </c>
      <c r="R239" s="1906">
        <v>0</v>
      </c>
      <c r="S239" s="1906">
        <v>0</v>
      </c>
      <c r="T239" s="1906"/>
      <c r="U239" s="1906">
        <v>0</v>
      </c>
      <c r="V239" s="1906">
        <v>0</v>
      </c>
      <c r="W239" s="1906">
        <v>0</v>
      </c>
      <c r="X239" s="1906">
        <v>10.37</v>
      </c>
      <c r="Y239" s="1906">
        <v>10.37</v>
      </c>
      <c r="Z239" s="1906"/>
      <c r="AA239" s="1906">
        <v>0</v>
      </c>
      <c r="AB239" s="1906">
        <v>0</v>
      </c>
      <c r="AC239" s="1906">
        <v>0</v>
      </c>
      <c r="AD239" s="1906">
        <v>32.22</v>
      </c>
      <c r="AE239" s="1906">
        <v>32.22</v>
      </c>
      <c r="AF239" s="1906"/>
      <c r="AG239" s="1906">
        <v>0</v>
      </c>
      <c r="AH239" s="1906">
        <v>0</v>
      </c>
      <c r="AI239" s="1906">
        <v>0</v>
      </c>
      <c r="AJ239" s="1906">
        <v>39.43</v>
      </c>
      <c r="AK239" s="1906">
        <v>39.43</v>
      </c>
      <c r="AL239" s="1906">
        <v>0</v>
      </c>
      <c r="AM239" s="1906">
        <v>0</v>
      </c>
      <c r="AN239" s="1906">
        <v>0</v>
      </c>
      <c r="AO239" s="1906">
        <v>0</v>
      </c>
      <c r="AP239" s="1906">
        <v>0</v>
      </c>
      <c r="AQ239" s="1906">
        <v>0</v>
      </c>
      <c r="AR239" s="1906"/>
      <c r="AS239" s="1906">
        <v>3.49</v>
      </c>
      <c r="AT239" s="1906">
        <v>0</v>
      </c>
      <c r="AU239" s="1906">
        <v>82.38</v>
      </c>
      <c r="AV239" s="1906">
        <v>102.68</v>
      </c>
      <c r="AW239" s="1906">
        <v>188.55</v>
      </c>
      <c r="AX239" s="1906"/>
      <c r="AY239" s="1906">
        <v>0</v>
      </c>
      <c r="AZ239" s="1906">
        <v>0</v>
      </c>
      <c r="BA239" s="1906">
        <v>7.66</v>
      </c>
      <c r="BB239" s="1906">
        <v>9.5500000000000007</v>
      </c>
      <c r="BC239" s="1906">
        <v>17.2</v>
      </c>
      <c r="BD239" s="1906"/>
      <c r="BE239" s="1906">
        <v>9.65</v>
      </c>
      <c r="BF239" s="1906">
        <v>0</v>
      </c>
      <c r="BG239" s="1906">
        <v>251.23</v>
      </c>
      <c r="BH239" s="1906">
        <v>395.16</v>
      </c>
      <c r="BI239" s="1906">
        <v>656.04</v>
      </c>
      <c r="BK239" s="500"/>
      <c r="BL239" s="500"/>
      <c r="BM239" s="500"/>
      <c r="BN239" s="500"/>
      <c r="BO239" s="500"/>
      <c r="BP239" s="500"/>
      <c r="BQ239" s="500"/>
      <c r="BR239" s="500"/>
      <c r="BS239" s="500"/>
      <c r="BT239" s="500"/>
      <c r="BU239" s="500"/>
      <c r="BV239" s="500"/>
      <c r="BW239" s="500"/>
      <c r="BX239" s="500"/>
      <c r="BY239" s="500"/>
      <c r="BZ239" s="500"/>
      <c r="CA239" s="500"/>
      <c r="CB239" s="500"/>
      <c r="CC239" s="500"/>
      <c r="CD239" s="500"/>
      <c r="CE239" s="500"/>
      <c r="CF239" s="500"/>
      <c r="CG239" s="500"/>
      <c r="CH239" s="500"/>
      <c r="CI239" s="500"/>
      <c r="CJ239" s="500"/>
      <c r="CK239" s="500"/>
      <c r="CL239" s="500"/>
      <c r="CM239" s="500"/>
      <c r="CN239" s="500"/>
      <c r="CO239" s="500"/>
      <c r="CP239" s="500"/>
      <c r="CQ239" s="500"/>
      <c r="CR239" s="500"/>
      <c r="CS239" s="500"/>
      <c r="CT239" s="500"/>
      <c r="CU239" s="500"/>
      <c r="CV239" s="500"/>
      <c r="CW239" s="500"/>
      <c r="CX239" s="500"/>
      <c r="CY239" s="500"/>
      <c r="CZ239" s="500"/>
    </row>
    <row r="240" spans="1:104" s="1839" customFormat="1" ht="15" customHeight="1">
      <c r="A240" s="1831">
        <v>29</v>
      </c>
      <c r="B240" s="1821" t="s">
        <v>1628</v>
      </c>
      <c r="C240" s="1906">
        <v>0</v>
      </c>
      <c r="D240" s="1906">
        <v>0</v>
      </c>
      <c r="E240" s="1906">
        <v>9.6</v>
      </c>
      <c r="F240" s="1906">
        <v>13.38</v>
      </c>
      <c r="G240" s="1906">
        <v>22.98</v>
      </c>
      <c r="H240" s="1906"/>
      <c r="I240" s="1906">
        <v>0</v>
      </c>
      <c r="J240" s="1906">
        <v>0</v>
      </c>
      <c r="K240" s="1906">
        <v>87.4</v>
      </c>
      <c r="L240" s="1906">
        <v>121.81</v>
      </c>
      <c r="M240" s="1906">
        <v>209.21</v>
      </c>
      <c r="N240" s="1906"/>
      <c r="O240" s="1906">
        <v>0</v>
      </c>
      <c r="P240" s="1906">
        <v>0</v>
      </c>
      <c r="Q240" s="1906">
        <v>0</v>
      </c>
      <c r="R240" s="1906">
        <v>0</v>
      </c>
      <c r="S240" s="1906">
        <v>0</v>
      </c>
      <c r="T240" s="1906"/>
      <c r="U240" s="1906">
        <v>0</v>
      </c>
      <c r="V240" s="1906">
        <v>0</v>
      </c>
      <c r="W240" s="1906">
        <v>0</v>
      </c>
      <c r="X240" s="1906">
        <v>6.98</v>
      </c>
      <c r="Y240" s="1906">
        <v>6.98</v>
      </c>
      <c r="Z240" s="1906"/>
      <c r="AA240" s="1906">
        <v>0</v>
      </c>
      <c r="AB240" s="1906">
        <v>0</v>
      </c>
      <c r="AC240" s="1906">
        <v>0</v>
      </c>
      <c r="AD240" s="1906">
        <v>21.68</v>
      </c>
      <c r="AE240" s="1906">
        <v>21.68</v>
      </c>
      <c r="AF240" s="1906"/>
      <c r="AG240" s="1906">
        <v>0</v>
      </c>
      <c r="AH240" s="1906">
        <v>0</v>
      </c>
      <c r="AI240" s="1906">
        <v>0</v>
      </c>
      <c r="AJ240" s="1906">
        <v>26.53</v>
      </c>
      <c r="AK240" s="1906">
        <v>26.53</v>
      </c>
      <c r="AL240" s="1906">
        <v>0</v>
      </c>
      <c r="AM240" s="1906">
        <v>0</v>
      </c>
      <c r="AN240" s="1906">
        <v>0</v>
      </c>
      <c r="AO240" s="1906">
        <v>0</v>
      </c>
      <c r="AP240" s="1906">
        <v>0</v>
      </c>
      <c r="AQ240" s="1906">
        <v>0</v>
      </c>
      <c r="AR240" s="1906"/>
      <c r="AS240" s="1906">
        <v>0</v>
      </c>
      <c r="AT240" s="1906">
        <v>0</v>
      </c>
      <c r="AU240" s="1906">
        <v>49.57</v>
      </c>
      <c r="AV240" s="1906">
        <v>69.09</v>
      </c>
      <c r="AW240" s="1906">
        <v>118.66</v>
      </c>
      <c r="AX240" s="1906"/>
      <c r="AY240" s="1906">
        <v>0</v>
      </c>
      <c r="AZ240" s="1906">
        <v>0</v>
      </c>
      <c r="BA240" s="1906">
        <v>4.6100000000000003</v>
      </c>
      <c r="BB240" s="1906">
        <v>6.42</v>
      </c>
      <c r="BC240" s="1906">
        <v>11.03</v>
      </c>
      <c r="BD240" s="1906"/>
      <c r="BE240" s="1906">
        <v>0</v>
      </c>
      <c r="BF240" s="1906">
        <v>0</v>
      </c>
      <c r="BG240" s="1906">
        <v>151.18</v>
      </c>
      <c r="BH240" s="1906">
        <v>265.89999999999998</v>
      </c>
      <c r="BI240" s="1906">
        <v>417.07</v>
      </c>
      <c r="BK240" s="500"/>
      <c r="BL240" s="500"/>
      <c r="BM240" s="500"/>
      <c r="BN240" s="500"/>
      <c r="BO240" s="500"/>
      <c r="BP240" s="500"/>
      <c r="BQ240" s="500"/>
      <c r="BR240" s="500"/>
      <c r="BS240" s="500"/>
      <c r="BT240" s="500"/>
      <c r="BU240" s="500"/>
      <c r="BV240" s="500"/>
      <c r="BW240" s="500"/>
      <c r="BX240" s="500"/>
      <c r="BY240" s="500"/>
      <c r="BZ240" s="500"/>
      <c r="CA240" s="500"/>
      <c r="CB240" s="500"/>
      <c r="CC240" s="500"/>
      <c r="CD240" s="500"/>
      <c r="CE240" s="500"/>
      <c r="CF240" s="500"/>
      <c r="CG240" s="500"/>
      <c r="CH240" s="500"/>
      <c r="CI240" s="500"/>
      <c r="CJ240" s="500"/>
      <c r="CK240" s="500"/>
      <c r="CL240" s="500"/>
      <c r="CM240" s="500"/>
      <c r="CN240" s="500"/>
      <c r="CO240" s="500"/>
      <c r="CP240" s="500"/>
      <c r="CQ240" s="500"/>
      <c r="CR240" s="500"/>
      <c r="CS240" s="500"/>
      <c r="CT240" s="500"/>
      <c r="CU240" s="500"/>
      <c r="CV240" s="500"/>
      <c r="CW240" s="500"/>
      <c r="CX240" s="500"/>
      <c r="CY240" s="500"/>
      <c r="CZ240" s="500"/>
    </row>
    <row r="241" spans="1:104" s="1839" customFormat="1" ht="15" customHeight="1">
      <c r="A241" s="1831">
        <v>30</v>
      </c>
      <c r="B241" s="1821" t="s">
        <v>1629</v>
      </c>
      <c r="C241" s="1906">
        <v>0</v>
      </c>
      <c r="D241" s="1906">
        <v>0</v>
      </c>
      <c r="E241" s="1906">
        <v>0</v>
      </c>
      <c r="F241" s="1906">
        <v>0.83</v>
      </c>
      <c r="G241" s="1906">
        <v>0.83</v>
      </c>
      <c r="H241" s="1906"/>
      <c r="I241" s="1906">
        <v>0</v>
      </c>
      <c r="J241" s="1906">
        <v>0</v>
      </c>
      <c r="K241" s="1906">
        <v>2.35</v>
      </c>
      <c r="L241" s="1906">
        <v>7.02</v>
      </c>
      <c r="M241" s="1906">
        <v>9.3699999999999992</v>
      </c>
      <c r="N241" s="1906"/>
      <c r="O241" s="1906">
        <v>0</v>
      </c>
      <c r="P241" s="1906">
        <v>0</v>
      </c>
      <c r="Q241" s="1906">
        <v>0</v>
      </c>
      <c r="R241" s="1906">
        <v>0</v>
      </c>
      <c r="S241" s="1906">
        <v>0</v>
      </c>
      <c r="T241" s="1906"/>
      <c r="U241" s="1906">
        <v>0</v>
      </c>
      <c r="V241" s="1906">
        <v>0</v>
      </c>
      <c r="W241" s="1906">
        <v>0</v>
      </c>
      <c r="X241" s="1906">
        <v>0.62</v>
      </c>
      <c r="Y241" s="1906">
        <v>0.62</v>
      </c>
      <c r="Z241" s="1906"/>
      <c r="AA241" s="1906">
        <v>0</v>
      </c>
      <c r="AB241" s="1906">
        <v>0</v>
      </c>
      <c r="AC241" s="1906">
        <v>0</v>
      </c>
      <c r="AD241" s="1906">
        <v>1.97</v>
      </c>
      <c r="AE241" s="1906">
        <v>1.97</v>
      </c>
      <c r="AF241" s="1906"/>
      <c r="AG241" s="1906">
        <v>0</v>
      </c>
      <c r="AH241" s="1906">
        <v>0</v>
      </c>
      <c r="AI241" s="1906">
        <v>0</v>
      </c>
      <c r="AJ241" s="1906">
        <v>6.64</v>
      </c>
      <c r="AK241" s="1906">
        <v>6.64</v>
      </c>
      <c r="AL241" s="1906">
        <v>0</v>
      </c>
      <c r="AM241" s="1906">
        <v>0</v>
      </c>
      <c r="AN241" s="1906">
        <v>0</v>
      </c>
      <c r="AO241" s="1906">
        <v>0</v>
      </c>
      <c r="AP241" s="1906">
        <v>0</v>
      </c>
      <c r="AQ241" s="1906">
        <v>0</v>
      </c>
      <c r="AR241" s="1906"/>
      <c r="AS241" s="1906">
        <v>0</v>
      </c>
      <c r="AT241" s="1906">
        <v>0</v>
      </c>
      <c r="AU241" s="1906">
        <v>3.16</v>
      </c>
      <c r="AV241" s="1906">
        <v>9.4499999999999993</v>
      </c>
      <c r="AW241" s="1906">
        <v>12.61</v>
      </c>
      <c r="AX241" s="1906"/>
      <c r="AY241" s="1906">
        <v>0</v>
      </c>
      <c r="AZ241" s="1906">
        <v>0</v>
      </c>
      <c r="BA241" s="1906">
        <v>0.49</v>
      </c>
      <c r="BB241" s="1906">
        <v>1.47</v>
      </c>
      <c r="BC241" s="1906">
        <v>1.96</v>
      </c>
      <c r="BD241" s="1906"/>
      <c r="BE241" s="1906">
        <v>0</v>
      </c>
      <c r="BF241" s="1906">
        <v>0</v>
      </c>
      <c r="BG241" s="1906">
        <v>6.01</v>
      </c>
      <c r="BH241" s="1906">
        <v>27.99</v>
      </c>
      <c r="BI241" s="1906">
        <v>34</v>
      </c>
      <c r="BK241" s="500"/>
      <c r="BL241" s="500"/>
      <c r="BM241" s="500"/>
      <c r="BN241" s="500"/>
      <c r="BO241" s="500"/>
      <c r="BP241" s="500"/>
      <c r="BQ241" s="500"/>
      <c r="BR241" s="500"/>
      <c r="BS241" s="500"/>
      <c r="BT241" s="500"/>
      <c r="BU241" s="500"/>
      <c r="BV241" s="500"/>
      <c r="BW241" s="500"/>
      <c r="BX241" s="500"/>
      <c r="BY241" s="500"/>
      <c r="BZ241" s="500"/>
      <c r="CA241" s="500"/>
      <c r="CB241" s="500"/>
      <c r="CC241" s="500"/>
      <c r="CD241" s="500"/>
      <c r="CE241" s="500"/>
      <c r="CF241" s="500"/>
      <c r="CG241" s="500"/>
      <c r="CH241" s="500"/>
      <c r="CI241" s="500"/>
      <c r="CJ241" s="500"/>
      <c r="CK241" s="500"/>
      <c r="CL241" s="500"/>
      <c r="CM241" s="500"/>
      <c r="CN241" s="500"/>
      <c r="CO241" s="500"/>
      <c r="CP241" s="500"/>
      <c r="CQ241" s="500"/>
      <c r="CR241" s="500"/>
      <c r="CS241" s="500"/>
      <c r="CT241" s="500"/>
      <c r="CU241" s="500"/>
      <c r="CV241" s="500"/>
      <c r="CW241" s="500"/>
      <c r="CX241" s="500"/>
      <c r="CY241" s="500"/>
      <c r="CZ241" s="500"/>
    </row>
    <row r="242" spans="1:104" s="1839" customFormat="1" ht="15" customHeight="1">
      <c r="A242" s="1831">
        <v>31</v>
      </c>
      <c r="B242" s="1821" t="s">
        <v>1630</v>
      </c>
      <c r="C242" s="1906">
        <v>0</v>
      </c>
      <c r="D242" s="1906">
        <v>0</v>
      </c>
      <c r="E242" s="1906">
        <v>5.45</v>
      </c>
      <c r="F242" s="1906">
        <v>6.36</v>
      </c>
      <c r="G242" s="1906">
        <v>11.81</v>
      </c>
      <c r="H242" s="1906"/>
      <c r="I242" s="1906">
        <v>0</v>
      </c>
      <c r="J242" s="1906">
        <v>0</v>
      </c>
      <c r="K242" s="1906">
        <v>44.85</v>
      </c>
      <c r="L242" s="1906">
        <v>53.89</v>
      </c>
      <c r="M242" s="1906">
        <v>98.73</v>
      </c>
      <c r="N242" s="1906"/>
      <c r="O242" s="1906">
        <v>0</v>
      </c>
      <c r="P242" s="1906">
        <v>0</v>
      </c>
      <c r="Q242" s="1906">
        <v>0</v>
      </c>
      <c r="R242" s="1906">
        <v>0</v>
      </c>
      <c r="S242" s="1906">
        <v>0</v>
      </c>
      <c r="T242" s="1906"/>
      <c r="U242" s="1906">
        <v>0</v>
      </c>
      <c r="V242" s="1906">
        <v>0</v>
      </c>
      <c r="W242" s="1906">
        <v>0</v>
      </c>
      <c r="X242" s="1906">
        <v>4.7699999999999996</v>
      </c>
      <c r="Y242" s="1906">
        <v>4.7699999999999996</v>
      </c>
      <c r="Z242" s="1906"/>
      <c r="AA242" s="1906">
        <v>0</v>
      </c>
      <c r="AB242" s="1906">
        <v>0</v>
      </c>
      <c r="AC242" s="1906">
        <v>0</v>
      </c>
      <c r="AD242" s="1906">
        <v>15.12</v>
      </c>
      <c r="AE242" s="1906">
        <v>15.12</v>
      </c>
      <c r="AF242" s="1906"/>
      <c r="AG242" s="1906">
        <v>0</v>
      </c>
      <c r="AH242" s="1906">
        <v>0</v>
      </c>
      <c r="AI242" s="1906">
        <v>0</v>
      </c>
      <c r="AJ242" s="1906">
        <v>50.97</v>
      </c>
      <c r="AK242" s="1906">
        <v>50.97</v>
      </c>
      <c r="AL242" s="1906">
        <v>0</v>
      </c>
      <c r="AM242" s="1906">
        <v>0</v>
      </c>
      <c r="AN242" s="1906">
        <v>0</v>
      </c>
      <c r="AO242" s="1906">
        <v>0</v>
      </c>
      <c r="AP242" s="1906">
        <v>0</v>
      </c>
      <c r="AQ242" s="1906">
        <v>0</v>
      </c>
      <c r="AR242" s="1906"/>
      <c r="AS242" s="1906">
        <v>0</v>
      </c>
      <c r="AT242" s="1906">
        <v>0</v>
      </c>
      <c r="AU242" s="1906">
        <v>60.35</v>
      </c>
      <c r="AV242" s="1906">
        <v>72.52</v>
      </c>
      <c r="AW242" s="1906">
        <v>132.88</v>
      </c>
      <c r="AX242" s="1906"/>
      <c r="AY242" s="1906">
        <v>0</v>
      </c>
      <c r="AZ242" s="1906">
        <v>0</v>
      </c>
      <c r="BA242" s="1906">
        <v>9.3699999999999992</v>
      </c>
      <c r="BB242" s="1906">
        <v>11.26</v>
      </c>
      <c r="BC242" s="1906">
        <v>20.63</v>
      </c>
      <c r="BD242" s="1906"/>
      <c r="BE242" s="1906">
        <v>0</v>
      </c>
      <c r="BF242" s="1906">
        <v>0</v>
      </c>
      <c r="BG242" s="1906">
        <v>120.02</v>
      </c>
      <c r="BH242" s="1906">
        <v>214.91</v>
      </c>
      <c r="BI242" s="1906">
        <v>334.93</v>
      </c>
      <c r="BK242" s="500"/>
      <c r="BL242" s="500"/>
      <c r="BM242" s="500"/>
      <c r="BN242" s="500"/>
      <c r="BO242" s="500"/>
      <c r="BP242" s="500"/>
      <c r="BQ242" s="500"/>
      <c r="BR242" s="500"/>
      <c r="BS242" s="500"/>
      <c r="BT242" s="500"/>
      <c r="BU242" s="500"/>
      <c r="BV242" s="500"/>
      <c r="BW242" s="500"/>
      <c r="BX242" s="500"/>
      <c r="BY242" s="500"/>
      <c r="BZ242" s="500"/>
      <c r="CA242" s="500"/>
      <c r="CB242" s="500"/>
      <c r="CC242" s="500"/>
      <c r="CD242" s="500"/>
      <c r="CE242" s="500"/>
      <c r="CF242" s="500"/>
      <c r="CG242" s="500"/>
      <c r="CH242" s="500"/>
      <c r="CI242" s="500"/>
      <c r="CJ242" s="500"/>
      <c r="CK242" s="500"/>
      <c r="CL242" s="500"/>
      <c r="CM242" s="500"/>
      <c r="CN242" s="500"/>
      <c r="CO242" s="500"/>
      <c r="CP242" s="500"/>
      <c r="CQ242" s="500"/>
      <c r="CR242" s="500"/>
      <c r="CS242" s="500"/>
      <c r="CT242" s="500"/>
      <c r="CU242" s="500"/>
      <c r="CV242" s="500"/>
      <c r="CW242" s="500"/>
      <c r="CX242" s="500"/>
      <c r="CY242" s="500"/>
      <c r="CZ242" s="500"/>
    </row>
    <row r="243" spans="1:104" s="1839" customFormat="1" ht="15" customHeight="1">
      <c r="A243" s="1831">
        <v>32</v>
      </c>
      <c r="B243" s="1821" t="s">
        <v>1631</v>
      </c>
      <c r="C243" s="1906">
        <v>0</v>
      </c>
      <c r="D243" s="1906">
        <v>0</v>
      </c>
      <c r="E243" s="1906">
        <v>1.64</v>
      </c>
      <c r="F243" s="1906">
        <v>5.26</v>
      </c>
      <c r="G243" s="1906">
        <v>6.9</v>
      </c>
      <c r="H243" s="1906"/>
      <c r="I243" s="1906">
        <v>1.37</v>
      </c>
      <c r="J243" s="1906">
        <v>0</v>
      </c>
      <c r="K243" s="1906">
        <v>13.54</v>
      </c>
      <c r="L243" s="1906">
        <v>44.52</v>
      </c>
      <c r="M243" s="1906">
        <v>59.43</v>
      </c>
      <c r="N243" s="1906"/>
      <c r="O243" s="1906">
        <v>0</v>
      </c>
      <c r="P243" s="1906">
        <v>0</v>
      </c>
      <c r="Q243" s="1906">
        <v>0</v>
      </c>
      <c r="R243" s="1906">
        <v>0</v>
      </c>
      <c r="S243" s="1906">
        <v>0</v>
      </c>
      <c r="T243" s="1906"/>
      <c r="U243" s="1906">
        <v>0</v>
      </c>
      <c r="V243" s="1906">
        <v>0</v>
      </c>
      <c r="W243" s="1906">
        <v>0</v>
      </c>
      <c r="X243" s="1906">
        <v>3.94</v>
      </c>
      <c r="Y243" s="1906">
        <v>3.94</v>
      </c>
      <c r="Z243" s="1906"/>
      <c r="AA243" s="1906">
        <v>0</v>
      </c>
      <c r="AB243" s="1906">
        <v>0</v>
      </c>
      <c r="AC243" s="1906">
        <v>0</v>
      </c>
      <c r="AD243" s="1906">
        <v>12.49</v>
      </c>
      <c r="AE243" s="1906">
        <v>12.49</v>
      </c>
      <c r="AF243" s="1906"/>
      <c r="AG243" s="1906">
        <v>0</v>
      </c>
      <c r="AH243" s="1906">
        <v>0</v>
      </c>
      <c r="AI243" s="1906">
        <v>0</v>
      </c>
      <c r="AJ243" s="1906">
        <v>42.11</v>
      </c>
      <c r="AK243" s="1906">
        <v>42.11</v>
      </c>
      <c r="AL243" s="1906">
        <v>0</v>
      </c>
      <c r="AM243" s="1906">
        <v>0</v>
      </c>
      <c r="AN243" s="1906">
        <v>0</v>
      </c>
      <c r="AO243" s="1906">
        <v>0</v>
      </c>
      <c r="AP243" s="1906">
        <v>0</v>
      </c>
      <c r="AQ243" s="1906">
        <v>0</v>
      </c>
      <c r="AR243" s="1906"/>
      <c r="AS243" s="1906">
        <v>1.85</v>
      </c>
      <c r="AT243" s="1906">
        <v>0</v>
      </c>
      <c r="AU243" s="1906">
        <v>18.22</v>
      </c>
      <c r="AV243" s="1906">
        <v>59.92</v>
      </c>
      <c r="AW243" s="1906">
        <v>79.98</v>
      </c>
      <c r="AX243" s="1906"/>
      <c r="AY243" s="1906">
        <v>0</v>
      </c>
      <c r="AZ243" s="1906">
        <v>0</v>
      </c>
      <c r="BA243" s="1906">
        <v>2.83</v>
      </c>
      <c r="BB243" s="1906">
        <v>9.3000000000000007</v>
      </c>
      <c r="BC243" s="1906">
        <v>12.13</v>
      </c>
      <c r="BD243" s="1906"/>
      <c r="BE243" s="1906">
        <v>3.22</v>
      </c>
      <c r="BF243" s="1906">
        <v>0</v>
      </c>
      <c r="BG243" s="1906">
        <v>36.229999999999997</v>
      </c>
      <c r="BH243" s="1906">
        <v>177.55</v>
      </c>
      <c r="BI243" s="1906">
        <v>217</v>
      </c>
      <c r="BK243" s="500"/>
      <c r="BL243" s="500"/>
      <c r="BM243" s="500"/>
      <c r="BN243" s="500"/>
      <c r="BO243" s="500"/>
      <c r="BP243" s="500"/>
      <c r="BQ243" s="500"/>
      <c r="BR243" s="500"/>
      <c r="BS243" s="500"/>
      <c r="BT243" s="500"/>
      <c r="BU243" s="500"/>
      <c r="BV243" s="500"/>
      <c r="BW243" s="500"/>
      <c r="BX243" s="500"/>
      <c r="BY243" s="500"/>
      <c r="BZ243" s="500"/>
      <c r="CA243" s="500"/>
      <c r="CB243" s="500"/>
      <c r="CC243" s="500"/>
      <c r="CD243" s="500"/>
      <c r="CE243" s="500"/>
      <c r="CF243" s="500"/>
      <c r="CG243" s="500"/>
      <c r="CH243" s="500"/>
      <c r="CI243" s="500"/>
      <c r="CJ243" s="500"/>
      <c r="CK243" s="500"/>
      <c r="CL243" s="500"/>
      <c r="CM243" s="500"/>
      <c r="CN243" s="500"/>
      <c r="CO243" s="500"/>
      <c r="CP243" s="500"/>
      <c r="CQ243" s="500"/>
      <c r="CR243" s="500"/>
      <c r="CS243" s="500"/>
      <c r="CT243" s="500"/>
      <c r="CU243" s="500"/>
      <c r="CV243" s="500"/>
      <c r="CW243" s="500"/>
      <c r="CX243" s="500"/>
      <c r="CY243" s="500"/>
      <c r="CZ243" s="500"/>
    </row>
    <row r="244" spans="1:104" s="1839" customFormat="1" ht="15" customHeight="1">
      <c r="A244" s="1831">
        <v>33</v>
      </c>
      <c r="B244" s="1821" t="s">
        <v>1632</v>
      </c>
      <c r="C244" s="1906">
        <v>0</v>
      </c>
      <c r="D244" s="1906">
        <v>0</v>
      </c>
      <c r="E244" s="1906">
        <v>2.4700000000000002</v>
      </c>
      <c r="F244" s="1906">
        <v>3.98</v>
      </c>
      <c r="G244" s="1906">
        <v>6.45</v>
      </c>
      <c r="H244" s="1906"/>
      <c r="I244" s="1906">
        <v>0</v>
      </c>
      <c r="J244" s="1906">
        <v>0</v>
      </c>
      <c r="K244" s="1906">
        <v>20.32</v>
      </c>
      <c r="L244" s="1906">
        <v>33.729999999999997</v>
      </c>
      <c r="M244" s="1906">
        <v>54.05</v>
      </c>
      <c r="N244" s="1906"/>
      <c r="O244" s="1906">
        <v>0</v>
      </c>
      <c r="P244" s="1906">
        <v>0</v>
      </c>
      <c r="Q244" s="1906">
        <v>0</v>
      </c>
      <c r="R244" s="1906">
        <v>0</v>
      </c>
      <c r="S244" s="1906">
        <v>0</v>
      </c>
      <c r="T244" s="1906"/>
      <c r="U244" s="1906">
        <v>0</v>
      </c>
      <c r="V244" s="1906">
        <v>0</v>
      </c>
      <c r="W244" s="1906">
        <v>0</v>
      </c>
      <c r="X244" s="1906">
        <v>2.99</v>
      </c>
      <c r="Y244" s="1906">
        <v>2.99</v>
      </c>
      <c r="Z244" s="1906"/>
      <c r="AA244" s="1906">
        <v>0</v>
      </c>
      <c r="AB244" s="1906">
        <v>0</v>
      </c>
      <c r="AC244" s="1906">
        <v>0</v>
      </c>
      <c r="AD244" s="1906">
        <v>9.4700000000000006</v>
      </c>
      <c r="AE244" s="1906">
        <v>9.4700000000000006</v>
      </c>
      <c r="AF244" s="1906"/>
      <c r="AG244" s="1906">
        <v>0</v>
      </c>
      <c r="AH244" s="1906">
        <v>0</v>
      </c>
      <c r="AI244" s="1906">
        <v>0</v>
      </c>
      <c r="AJ244" s="1906">
        <v>31.91</v>
      </c>
      <c r="AK244" s="1906">
        <v>31.91</v>
      </c>
      <c r="AL244" s="1906">
        <v>0</v>
      </c>
      <c r="AM244" s="1906">
        <v>0</v>
      </c>
      <c r="AN244" s="1906">
        <v>0</v>
      </c>
      <c r="AO244" s="1906">
        <v>0</v>
      </c>
      <c r="AP244" s="1906">
        <v>0</v>
      </c>
      <c r="AQ244" s="1906">
        <v>0</v>
      </c>
      <c r="AR244" s="1906"/>
      <c r="AS244" s="1906">
        <v>0</v>
      </c>
      <c r="AT244" s="1906">
        <v>0</v>
      </c>
      <c r="AU244" s="1906">
        <v>27.34</v>
      </c>
      <c r="AV244" s="1906">
        <v>45.4</v>
      </c>
      <c r="AW244" s="1906">
        <v>72.739999999999995</v>
      </c>
      <c r="AX244" s="1906"/>
      <c r="AY244" s="1906">
        <v>0</v>
      </c>
      <c r="AZ244" s="1906">
        <v>0</v>
      </c>
      <c r="BA244" s="1906">
        <v>4.25</v>
      </c>
      <c r="BB244" s="1906">
        <v>7.05</v>
      </c>
      <c r="BC244" s="1906">
        <v>11.3</v>
      </c>
      <c r="BD244" s="1906"/>
      <c r="BE244" s="1906">
        <v>0</v>
      </c>
      <c r="BF244" s="1906">
        <v>0</v>
      </c>
      <c r="BG244" s="1906">
        <v>54.37</v>
      </c>
      <c r="BH244" s="1906">
        <v>134.53</v>
      </c>
      <c r="BI244" s="1906">
        <v>188.91</v>
      </c>
      <c r="BK244" s="500"/>
      <c r="BL244" s="500"/>
      <c r="BM244" s="500"/>
      <c r="BN244" s="500"/>
      <c r="BO244" s="500"/>
      <c r="BP244" s="500"/>
      <c r="BQ244" s="500"/>
      <c r="BR244" s="500"/>
      <c r="BS244" s="500"/>
      <c r="BT244" s="500"/>
      <c r="BU244" s="500"/>
      <c r="BV244" s="500"/>
      <c r="BW244" s="500"/>
      <c r="BX244" s="500"/>
      <c r="BY244" s="500"/>
      <c r="BZ244" s="500"/>
      <c r="CA244" s="500"/>
      <c r="CB244" s="500"/>
      <c r="CC244" s="500"/>
      <c r="CD244" s="500"/>
      <c r="CE244" s="500"/>
      <c r="CF244" s="500"/>
      <c r="CG244" s="500"/>
      <c r="CH244" s="500"/>
      <c r="CI244" s="500"/>
      <c r="CJ244" s="500"/>
      <c r="CK244" s="500"/>
      <c r="CL244" s="500"/>
      <c r="CM244" s="500"/>
      <c r="CN244" s="500"/>
      <c r="CO244" s="500"/>
      <c r="CP244" s="500"/>
      <c r="CQ244" s="500"/>
      <c r="CR244" s="500"/>
      <c r="CS244" s="500"/>
      <c r="CT244" s="500"/>
      <c r="CU244" s="500"/>
      <c r="CV244" s="500"/>
      <c r="CW244" s="500"/>
      <c r="CX244" s="500"/>
      <c r="CY244" s="500"/>
      <c r="CZ244" s="500"/>
    </row>
    <row r="245" spans="1:104" s="1839" customFormat="1" ht="15" customHeight="1">
      <c r="A245" s="1831">
        <v>34</v>
      </c>
      <c r="B245" s="1821" t="s">
        <v>1633</v>
      </c>
      <c r="C245" s="1906">
        <v>1.56</v>
      </c>
      <c r="D245" s="1906">
        <v>3.01</v>
      </c>
      <c r="E245" s="1906">
        <v>7.98</v>
      </c>
      <c r="F245" s="1906">
        <v>8.77</v>
      </c>
      <c r="G245" s="1906">
        <v>21.32</v>
      </c>
      <c r="H245" s="1906"/>
      <c r="I245" s="1906">
        <v>12.66</v>
      </c>
      <c r="J245" s="1906">
        <v>24.45</v>
      </c>
      <c r="K245" s="1906">
        <v>64.73</v>
      </c>
      <c r="L245" s="1906">
        <v>71.19</v>
      </c>
      <c r="M245" s="1906">
        <v>173.04</v>
      </c>
      <c r="N245" s="1906"/>
      <c r="O245" s="1906">
        <v>0</v>
      </c>
      <c r="P245" s="1906">
        <v>0</v>
      </c>
      <c r="Q245" s="1906">
        <v>0</v>
      </c>
      <c r="R245" s="1906">
        <v>0</v>
      </c>
      <c r="S245" s="1906">
        <v>0</v>
      </c>
      <c r="T245" s="1906"/>
      <c r="U245" s="1906">
        <v>0</v>
      </c>
      <c r="V245" s="1906">
        <v>0</v>
      </c>
      <c r="W245" s="1906">
        <v>0</v>
      </c>
      <c r="X245" s="1906">
        <v>8.82</v>
      </c>
      <c r="Y245" s="1906">
        <v>8.82</v>
      </c>
      <c r="Z245" s="1906"/>
      <c r="AA245" s="1906">
        <v>0</v>
      </c>
      <c r="AB245" s="1906">
        <v>0</v>
      </c>
      <c r="AC245" s="1906">
        <v>0</v>
      </c>
      <c r="AD245" s="1906">
        <v>27.09</v>
      </c>
      <c r="AE245" s="1906">
        <v>27.09</v>
      </c>
      <c r="AF245" s="1906"/>
      <c r="AG245" s="1906">
        <v>0</v>
      </c>
      <c r="AH245" s="1906">
        <v>0</v>
      </c>
      <c r="AI245" s="1906">
        <v>0</v>
      </c>
      <c r="AJ245" s="1906">
        <v>54.18</v>
      </c>
      <c r="AK245" s="1906">
        <v>54.18</v>
      </c>
      <c r="AL245" s="1906">
        <v>0</v>
      </c>
      <c r="AM245" s="1906">
        <v>0</v>
      </c>
      <c r="AN245" s="1906">
        <v>0</v>
      </c>
      <c r="AO245" s="1906">
        <v>0</v>
      </c>
      <c r="AP245" s="1906">
        <v>0</v>
      </c>
      <c r="AQ245" s="1906">
        <v>0</v>
      </c>
      <c r="AR245" s="1906"/>
      <c r="AS245" s="1906">
        <v>16.100000000000001</v>
      </c>
      <c r="AT245" s="1906">
        <v>31.09</v>
      </c>
      <c r="AU245" s="1906">
        <v>82.31</v>
      </c>
      <c r="AV245" s="1906">
        <v>90.52</v>
      </c>
      <c r="AW245" s="1906">
        <v>220.02</v>
      </c>
      <c r="AX245" s="1906"/>
      <c r="AY245" s="1906">
        <v>2.16</v>
      </c>
      <c r="AZ245" s="1906">
        <v>4.17</v>
      </c>
      <c r="BA245" s="1906">
        <v>11.03</v>
      </c>
      <c r="BB245" s="1906">
        <v>12.13</v>
      </c>
      <c r="BC245" s="1906">
        <v>29.49</v>
      </c>
      <c r="BD245" s="1906"/>
      <c r="BE245" s="1906">
        <v>32.479999999999997</v>
      </c>
      <c r="BF245" s="1906">
        <v>62.72</v>
      </c>
      <c r="BG245" s="1906">
        <v>166.05</v>
      </c>
      <c r="BH245" s="1906">
        <v>272.70999999999998</v>
      </c>
      <c r="BI245" s="1906">
        <v>533.96</v>
      </c>
      <c r="BK245" s="500"/>
      <c r="BL245" s="500"/>
      <c r="BM245" s="500"/>
      <c r="BN245" s="500"/>
      <c r="BO245" s="500"/>
      <c r="BP245" s="500"/>
      <c r="BQ245" s="500"/>
      <c r="BR245" s="500"/>
      <c r="BS245" s="500"/>
      <c r="BT245" s="500"/>
      <c r="BU245" s="500"/>
      <c r="BV245" s="500"/>
      <c r="BW245" s="500"/>
      <c r="BX245" s="500"/>
      <c r="BY245" s="500"/>
      <c r="BZ245" s="500"/>
      <c r="CA245" s="500"/>
      <c r="CB245" s="500"/>
      <c r="CC245" s="500"/>
      <c r="CD245" s="500"/>
      <c r="CE245" s="500"/>
      <c r="CF245" s="500"/>
      <c r="CG245" s="500"/>
      <c r="CH245" s="500"/>
      <c r="CI245" s="500"/>
      <c r="CJ245" s="500"/>
      <c r="CK245" s="500"/>
      <c r="CL245" s="500"/>
      <c r="CM245" s="500"/>
      <c r="CN245" s="500"/>
      <c r="CO245" s="500"/>
      <c r="CP245" s="500"/>
      <c r="CQ245" s="500"/>
      <c r="CR245" s="500"/>
      <c r="CS245" s="500"/>
      <c r="CT245" s="500"/>
      <c r="CU245" s="500"/>
      <c r="CV245" s="500"/>
      <c r="CW245" s="500"/>
      <c r="CX245" s="500"/>
      <c r="CY245" s="500"/>
      <c r="CZ245" s="500"/>
    </row>
    <row r="246" spans="1:104" s="1839" customFormat="1" ht="15" customHeight="1">
      <c r="A246" s="1831">
        <v>35</v>
      </c>
      <c r="B246" s="1821" t="s">
        <v>1634</v>
      </c>
      <c r="C246" s="1906">
        <v>0</v>
      </c>
      <c r="D246" s="1906">
        <v>0</v>
      </c>
      <c r="E246" s="1906">
        <v>0</v>
      </c>
      <c r="F246" s="1906">
        <v>0</v>
      </c>
      <c r="G246" s="1906">
        <v>0</v>
      </c>
      <c r="H246" s="1906"/>
      <c r="I246" s="1906">
        <v>0</v>
      </c>
      <c r="J246" s="1906">
        <v>18.47</v>
      </c>
      <c r="K246" s="1906">
        <v>33.11</v>
      </c>
      <c r="L246" s="1906">
        <v>59.3</v>
      </c>
      <c r="M246" s="1906">
        <v>110.89</v>
      </c>
      <c r="N246" s="1906"/>
      <c r="O246" s="1906">
        <v>0</v>
      </c>
      <c r="P246" s="1906">
        <v>0</v>
      </c>
      <c r="Q246" s="1906">
        <v>0</v>
      </c>
      <c r="R246" s="1906">
        <v>0</v>
      </c>
      <c r="S246" s="1906">
        <v>0</v>
      </c>
      <c r="T246" s="1906"/>
      <c r="U246" s="1906">
        <v>0</v>
      </c>
      <c r="V246" s="1906">
        <v>0</v>
      </c>
      <c r="W246" s="1906">
        <v>0</v>
      </c>
      <c r="X246" s="1906">
        <v>8.76</v>
      </c>
      <c r="Y246" s="1906">
        <v>8.76</v>
      </c>
      <c r="Z246" s="1906"/>
      <c r="AA246" s="1906">
        <v>0</v>
      </c>
      <c r="AB246" s="1906">
        <v>0</v>
      </c>
      <c r="AC246" s="1906">
        <v>0</v>
      </c>
      <c r="AD246" s="1906">
        <v>25.42</v>
      </c>
      <c r="AE246" s="1906">
        <v>25.42</v>
      </c>
      <c r="AF246" s="1906"/>
      <c r="AG246" s="1906">
        <v>0</v>
      </c>
      <c r="AH246" s="1906">
        <v>0</v>
      </c>
      <c r="AI246" s="1906">
        <v>0</v>
      </c>
      <c r="AJ246" s="1906">
        <v>0</v>
      </c>
      <c r="AK246" s="1906">
        <v>0</v>
      </c>
      <c r="AL246" s="1906">
        <v>0</v>
      </c>
      <c r="AM246" s="1906">
        <v>0</v>
      </c>
      <c r="AN246" s="1906">
        <v>0</v>
      </c>
      <c r="AO246" s="1906">
        <v>0</v>
      </c>
      <c r="AP246" s="1906">
        <v>0</v>
      </c>
      <c r="AQ246" s="1906">
        <v>0</v>
      </c>
      <c r="AR246" s="1906"/>
      <c r="AS246" s="1906">
        <v>0</v>
      </c>
      <c r="AT246" s="1906">
        <v>22.68</v>
      </c>
      <c r="AU246" s="1906">
        <v>29.57</v>
      </c>
      <c r="AV246" s="1906">
        <v>54.02</v>
      </c>
      <c r="AW246" s="1906">
        <v>106.26</v>
      </c>
      <c r="AX246" s="1906"/>
      <c r="AY246" s="1906">
        <v>0</v>
      </c>
      <c r="AZ246" s="1906">
        <v>3.17</v>
      </c>
      <c r="BA246" s="1906">
        <v>6.05</v>
      </c>
      <c r="BB246" s="1906">
        <v>10.78</v>
      </c>
      <c r="BC246" s="1906">
        <v>20</v>
      </c>
      <c r="BD246" s="1906"/>
      <c r="BE246" s="1906">
        <v>0</v>
      </c>
      <c r="BF246" s="1906">
        <v>44.32</v>
      </c>
      <c r="BG246" s="1906">
        <v>68.73</v>
      </c>
      <c r="BH246" s="1906">
        <v>158.28</v>
      </c>
      <c r="BI246" s="1906">
        <v>271.33</v>
      </c>
      <c r="BK246" s="500"/>
      <c r="BL246" s="500"/>
      <c r="BM246" s="500"/>
      <c r="BN246" s="500"/>
      <c r="BO246" s="500"/>
      <c r="BP246" s="500"/>
      <c r="BQ246" s="500"/>
      <c r="BR246" s="500"/>
      <c r="BS246" s="500"/>
      <c r="BT246" s="500"/>
      <c r="BU246" s="500"/>
      <c r="BV246" s="500"/>
      <c r="BW246" s="500"/>
      <c r="BX246" s="500"/>
      <c r="BY246" s="500"/>
      <c r="BZ246" s="500"/>
      <c r="CA246" s="500"/>
      <c r="CB246" s="500"/>
      <c r="CC246" s="500"/>
      <c r="CD246" s="500"/>
      <c r="CE246" s="500"/>
      <c r="CF246" s="500"/>
      <c r="CG246" s="500"/>
      <c r="CH246" s="500"/>
      <c r="CI246" s="500"/>
      <c r="CJ246" s="500"/>
      <c r="CK246" s="500"/>
      <c r="CL246" s="500"/>
      <c r="CM246" s="500"/>
      <c r="CN246" s="500"/>
      <c r="CO246" s="500"/>
      <c r="CP246" s="500"/>
      <c r="CQ246" s="500"/>
      <c r="CR246" s="500"/>
      <c r="CS246" s="500"/>
      <c r="CT246" s="500"/>
      <c r="CU246" s="500"/>
      <c r="CV246" s="500"/>
      <c r="CW246" s="500"/>
      <c r="CX246" s="500"/>
      <c r="CY246" s="500"/>
      <c r="CZ246" s="500"/>
    </row>
    <row r="247" spans="1:104" s="1839" customFormat="1" ht="15" customHeight="1">
      <c r="A247" s="1831">
        <v>36</v>
      </c>
      <c r="B247" s="1821" t="s">
        <v>1635</v>
      </c>
      <c r="C247" s="1906">
        <v>0</v>
      </c>
      <c r="D247" s="1906">
        <v>0</v>
      </c>
      <c r="E247" s="1906">
        <v>0</v>
      </c>
      <c r="F247" s="1906">
        <v>0</v>
      </c>
      <c r="G247" s="1906">
        <v>0</v>
      </c>
      <c r="H247" s="1906"/>
      <c r="I247" s="1906">
        <v>0</v>
      </c>
      <c r="J247" s="1906">
        <v>0.35</v>
      </c>
      <c r="K247" s="1906">
        <v>40.409999999999997</v>
      </c>
      <c r="L247" s="1906">
        <v>20.02</v>
      </c>
      <c r="M247" s="1906">
        <v>60.78</v>
      </c>
      <c r="N247" s="1906"/>
      <c r="O247" s="1906">
        <v>0</v>
      </c>
      <c r="P247" s="1906">
        <v>0.16</v>
      </c>
      <c r="Q247" s="1906">
        <v>22.5</v>
      </c>
      <c r="R247" s="1906">
        <v>10.99</v>
      </c>
      <c r="S247" s="1906">
        <v>33.65</v>
      </c>
      <c r="T247" s="1906"/>
      <c r="U247" s="1906">
        <v>0</v>
      </c>
      <c r="V247" s="1906">
        <v>0</v>
      </c>
      <c r="W247" s="1906">
        <v>0</v>
      </c>
      <c r="X247" s="1906">
        <v>115.7</v>
      </c>
      <c r="Y247" s="1906">
        <v>115.7</v>
      </c>
      <c r="Z247" s="1906"/>
      <c r="AA247" s="1906">
        <v>0</v>
      </c>
      <c r="AB247" s="1906">
        <v>0</v>
      </c>
      <c r="AC247" s="1906">
        <v>0</v>
      </c>
      <c r="AD247" s="1906">
        <v>26.74</v>
      </c>
      <c r="AE247" s="1906">
        <v>26.74</v>
      </c>
      <c r="AF247" s="1906"/>
      <c r="AG247" s="1906">
        <v>0</v>
      </c>
      <c r="AH247" s="1906">
        <v>0</v>
      </c>
      <c r="AI247" s="1906">
        <v>0</v>
      </c>
      <c r="AJ247" s="1906">
        <v>0</v>
      </c>
      <c r="AK247" s="1906">
        <v>0</v>
      </c>
      <c r="AL247" s="1906">
        <v>0</v>
      </c>
      <c r="AM247" s="1906">
        <v>0</v>
      </c>
      <c r="AN247" s="1906">
        <v>0</v>
      </c>
      <c r="AO247" s="1906">
        <v>0</v>
      </c>
      <c r="AP247" s="1906">
        <v>0</v>
      </c>
      <c r="AQ247" s="1906">
        <v>0</v>
      </c>
      <c r="AR247" s="1906"/>
      <c r="AS247" s="1906">
        <v>0</v>
      </c>
      <c r="AT247" s="1906">
        <v>0.13</v>
      </c>
      <c r="AU247" s="1906">
        <v>10.63</v>
      </c>
      <c r="AV247" s="1906">
        <v>5.37</v>
      </c>
      <c r="AW247" s="1906">
        <v>16.14</v>
      </c>
      <c r="AX247" s="1906"/>
      <c r="AY247" s="1906">
        <v>0</v>
      </c>
      <c r="AZ247" s="1906">
        <v>0.1</v>
      </c>
      <c r="BA247" s="1906">
        <v>11.88</v>
      </c>
      <c r="BB247" s="1906">
        <v>5.86</v>
      </c>
      <c r="BC247" s="1906">
        <v>17.84</v>
      </c>
      <c r="BD247" s="1906"/>
      <c r="BE247" s="1906">
        <v>0</v>
      </c>
      <c r="BF247" s="1906">
        <v>0.74</v>
      </c>
      <c r="BG247" s="1906">
        <v>85.42</v>
      </c>
      <c r="BH247" s="1906">
        <v>184.69</v>
      </c>
      <c r="BI247" s="1906">
        <v>270.86</v>
      </c>
      <c r="BK247" s="500"/>
      <c r="BL247" s="500"/>
      <c r="BM247" s="500"/>
      <c r="BN247" s="500"/>
      <c r="BO247" s="500"/>
      <c r="BP247" s="500"/>
      <c r="BQ247" s="500"/>
      <c r="BR247" s="500"/>
      <c r="BS247" s="500"/>
      <c r="BT247" s="500"/>
      <c r="BU247" s="500"/>
      <c r="BV247" s="500"/>
      <c r="BW247" s="500"/>
      <c r="BX247" s="500"/>
      <c r="BY247" s="500"/>
      <c r="BZ247" s="500"/>
      <c r="CA247" s="500"/>
      <c r="CB247" s="500"/>
      <c r="CC247" s="500"/>
      <c r="CD247" s="500"/>
      <c r="CE247" s="500"/>
      <c r="CF247" s="500"/>
      <c r="CG247" s="500"/>
      <c r="CH247" s="500"/>
      <c r="CI247" s="500"/>
      <c r="CJ247" s="500"/>
      <c r="CK247" s="500"/>
      <c r="CL247" s="500"/>
      <c r="CM247" s="500"/>
      <c r="CN247" s="500"/>
      <c r="CO247" s="500"/>
      <c r="CP247" s="500"/>
      <c r="CQ247" s="500"/>
      <c r="CR247" s="500"/>
      <c r="CS247" s="500"/>
      <c r="CT247" s="500"/>
      <c r="CU247" s="500"/>
      <c r="CV247" s="500"/>
      <c r="CW247" s="500"/>
      <c r="CX247" s="500"/>
      <c r="CY247" s="500"/>
      <c r="CZ247" s="500"/>
    </row>
    <row r="248" spans="1:104" s="1839" customFormat="1" ht="15" customHeight="1">
      <c r="A248" s="1831">
        <v>37</v>
      </c>
      <c r="B248" s="1873" t="s">
        <v>718</v>
      </c>
      <c r="C248" s="1906">
        <v>0</v>
      </c>
      <c r="D248" s="1906">
        <v>0</v>
      </c>
      <c r="E248" s="1906">
        <v>0</v>
      </c>
      <c r="F248" s="1906">
        <v>0</v>
      </c>
      <c r="G248" s="1906">
        <v>0</v>
      </c>
      <c r="H248" s="1906"/>
      <c r="I248" s="1906">
        <v>0</v>
      </c>
      <c r="J248" s="1906">
        <v>1.49</v>
      </c>
      <c r="K248" s="1906">
        <v>4.68</v>
      </c>
      <c r="L248" s="1906">
        <v>5.23</v>
      </c>
      <c r="M248" s="1906">
        <v>11.4</v>
      </c>
      <c r="N248" s="1906"/>
      <c r="O248" s="1906">
        <v>0</v>
      </c>
      <c r="P248" s="1906">
        <v>0.69</v>
      </c>
      <c r="Q248" s="1906">
        <v>2.6</v>
      </c>
      <c r="R248" s="1906">
        <v>2.87</v>
      </c>
      <c r="S248" s="1906">
        <v>6.17</v>
      </c>
      <c r="T248" s="1906"/>
      <c r="U248" s="1906">
        <v>0</v>
      </c>
      <c r="V248" s="1906">
        <v>0</v>
      </c>
      <c r="W248" s="1906">
        <v>0</v>
      </c>
      <c r="X248" s="1906">
        <v>30.24</v>
      </c>
      <c r="Y248" s="1906">
        <v>30.24</v>
      </c>
      <c r="Z248" s="1906"/>
      <c r="AA248" s="1906">
        <v>0</v>
      </c>
      <c r="AB248" s="1906">
        <v>0</v>
      </c>
      <c r="AC248" s="1906">
        <v>0</v>
      </c>
      <c r="AD248" s="1906">
        <v>6.99</v>
      </c>
      <c r="AE248" s="1906">
        <v>6.99</v>
      </c>
      <c r="AF248" s="1906"/>
      <c r="AG248" s="1906">
        <v>0</v>
      </c>
      <c r="AH248" s="1906">
        <v>0</v>
      </c>
      <c r="AI248" s="1906">
        <v>0</v>
      </c>
      <c r="AJ248" s="1906">
        <v>0</v>
      </c>
      <c r="AK248" s="1906">
        <v>0</v>
      </c>
      <c r="AL248" s="1906">
        <v>0</v>
      </c>
      <c r="AM248" s="1906">
        <v>0</v>
      </c>
      <c r="AN248" s="1906">
        <v>0</v>
      </c>
      <c r="AO248" s="1906">
        <v>0</v>
      </c>
      <c r="AP248" s="1906">
        <v>0</v>
      </c>
      <c r="AQ248" s="1906">
        <v>0</v>
      </c>
      <c r="AR248" s="1906"/>
      <c r="AS248" s="1906">
        <v>0</v>
      </c>
      <c r="AT248" s="1906">
        <v>0.54</v>
      </c>
      <c r="AU248" s="1906">
        <v>1.23</v>
      </c>
      <c r="AV248" s="1906">
        <v>1.4</v>
      </c>
      <c r="AW248" s="1906">
        <v>3.17</v>
      </c>
      <c r="AX248" s="1906"/>
      <c r="AY248" s="1906">
        <v>0</v>
      </c>
      <c r="AZ248" s="1906">
        <v>0.41</v>
      </c>
      <c r="BA248" s="1906">
        <v>1.38</v>
      </c>
      <c r="BB248" s="1906">
        <v>1.53</v>
      </c>
      <c r="BC248" s="1906">
        <v>3.32</v>
      </c>
      <c r="BD248" s="1906"/>
      <c r="BE248" s="1906">
        <v>0</v>
      </c>
      <c r="BF248" s="1906">
        <v>3.13</v>
      </c>
      <c r="BG248" s="1906">
        <v>9.89</v>
      </c>
      <c r="BH248" s="1906">
        <v>48.27</v>
      </c>
      <c r="BI248" s="1906">
        <v>61.29</v>
      </c>
      <c r="BK248" s="500"/>
      <c r="BL248" s="500"/>
      <c r="BM248" s="500"/>
      <c r="BN248" s="500"/>
      <c r="BO248" s="500"/>
      <c r="BP248" s="500"/>
      <c r="BQ248" s="500"/>
      <c r="BR248" s="500"/>
      <c r="BS248" s="500"/>
      <c r="BT248" s="500"/>
      <c r="BU248" s="500"/>
      <c r="BV248" s="500"/>
      <c r="BW248" s="500"/>
      <c r="BX248" s="500"/>
      <c r="BY248" s="500"/>
      <c r="BZ248" s="500"/>
      <c r="CA248" s="500"/>
      <c r="CB248" s="500"/>
      <c r="CC248" s="500"/>
      <c r="CD248" s="500"/>
      <c r="CE248" s="500"/>
      <c r="CF248" s="500"/>
      <c r="CG248" s="500"/>
      <c r="CH248" s="500"/>
      <c r="CI248" s="500"/>
      <c r="CJ248" s="500"/>
      <c r="CK248" s="500"/>
      <c r="CL248" s="500"/>
      <c r="CM248" s="500"/>
      <c r="CN248" s="500"/>
      <c r="CO248" s="500"/>
      <c r="CP248" s="500"/>
      <c r="CQ248" s="500"/>
      <c r="CR248" s="500"/>
      <c r="CS248" s="500"/>
      <c r="CT248" s="500"/>
      <c r="CU248" s="500"/>
      <c r="CV248" s="500"/>
      <c r="CW248" s="500"/>
      <c r="CX248" s="500"/>
      <c r="CY248" s="500"/>
      <c r="CZ248" s="500"/>
    </row>
    <row r="249" spans="1:104" s="1839" customFormat="1" ht="15" customHeight="1">
      <c r="A249" s="1922">
        <v>41</v>
      </c>
      <c r="B249" s="1922" t="s">
        <v>719</v>
      </c>
      <c r="C249" s="1906">
        <v>0</v>
      </c>
      <c r="D249" s="1906">
        <v>0</v>
      </c>
      <c r="E249" s="1906">
        <v>0</v>
      </c>
      <c r="F249" s="1906">
        <v>0</v>
      </c>
      <c r="G249" s="1923">
        <v>0</v>
      </c>
      <c r="H249" s="1923"/>
      <c r="I249" s="1906">
        <v>0</v>
      </c>
      <c r="J249" s="1906">
        <v>0.21</v>
      </c>
      <c r="K249" s="1906">
        <v>6.68</v>
      </c>
      <c r="L249" s="1906">
        <v>45.71</v>
      </c>
      <c r="M249" s="1923">
        <v>52.61</v>
      </c>
      <c r="N249" s="1923"/>
      <c r="O249" s="1906">
        <v>0</v>
      </c>
      <c r="P249" s="1906">
        <v>0.1</v>
      </c>
      <c r="Q249" s="1906">
        <v>3.72</v>
      </c>
      <c r="R249" s="1906">
        <v>25.1</v>
      </c>
      <c r="S249" s="1923">
        <v>28.92</v>
      </c>
      <c r="T249" s="1923"/>
      <c r="U249" s="1906">
        <v>0</v>
      </c>
      <c r="V249" s="1906">
        <v>0</v>
      </c>
      <c r="W249" s="1906">
        <v>0</v>
      </c>
      <c r="X249" s="1906">
        <v>264.14</v>
      </c>
      <c r="Y249" s="1923">
        <v>264.14</v>
      </c>
      <c r="Z249" s="1923"/>
      <c r="AA249" s="1906">
        <v>0</v>
      </c>
      <c r="AB249" s="1906">
        <v>0</v>
      </c>
      <c r="AC249" s="1906">
        <v>0</v>
      </c>
      <c r="AD249" s="1906">
        <v>61.05</v>
      </c>
      <c r="AE249" s="1923">
        <v>61.05</v>
      </c>
      <c r="AF249" s="1923"/>
      <c r="AG249" s="1906">
        <v>0</v>
      </c>
      <c r="AH249" s="1906">
        <v>0</v>
      </c>
      <c r="AI249" s="1906">
        <v>0</v>
      </c>
      <c r="AJ249" s="1906">
        <v>0</v>
      </c>
      <c r="AK249" s="1923">
        <v>0</v>
      </c>
      <c r="AL249" s="1923">
        <v>0</v>
      </c>
      <c r="AM249" s="1906">
        <v>0</v>
      </c>
      <c r="AN249" s="1906">
        <v>0</v>
      </c>
      <c r="AO249" s="1906">
        <v>0</v>
      </c>
      <c r="AP249" s="1906">
        <v>0</v>
      </c>
      <c r="AQ249" s="1923">
        <v>0</v>
      </c>
      <c r="AR249" s="1923"/>
      <c r="AS249" s="1906">
        <v>0</v>
      </c>
      <c r="AT249" s="1906">
        <v>0.08</v>
      </c>
      <c r="AU249" s="1906">
        <v>1.76</v>
      </c>
      <c r="AV249" s="1906">
        <v>12.27</v>
      </c>
      <c r="AW249" s="1923">
        <v>14.11</v>
      </c>
      <c r="AX249" s="1923"/>
      <c r="AY249" s="1906">
        <v>0</v>
      </c>
      <c r="AZ249" s="1906">
        <v>0.06</v>
      </c>
      <c r="BA249" s="1906">
        <v>1.97</v>
      </c>
      <c r="BB249" s="1906">
        <v>13.38</v>
      </c>
      <c r="BC249" s="1923">
        <v>15.4</v>
      </c>
      <c r="BD249" s="1906"/>
      <c r="BE249" s="1906">
        <v>0</v>
      </c>
      <c r="BF249" s="1906">
        <v>0.45</v>
      </c>
      <c r="BG249" s="1906">
        <v>14.13</v>
      </c>
      <c r="BH249" s="1906">
        <v>421.65</v>
      </c>
      <c r="BI249" s="1906">
        <v>436.23</v>
      </c>
      <c r="BK249" s="500"/>
      <c r="BL249" s="500"/>
      <c r="BM249" s="500"/>
      <c r="BN249" s="500"/>
      <c r="BO249" s="500"/>
      <c r="BP249" s="500"/>
      <c r="BQ249" s="500"/>
      <c r="BR249" s="500"/>
      <c r="BS249" s="500"/>
      <c r="BT249" s="500"/>
      <c r="BU249" s="500"/>
      <c r="BV249" s="500"/>
      <c r="BW249" s="500"/>
      <c r="BX249" s="500"/>
      <c r="BY249" s="500"/>
      <c r="BZ249" s="500"/>
      <c r="CA249" s="500"/>
      <c r="CB249" s="500"/>
      <c r="CC249" s="500"/>
      <c r="CD249" s="500"/>
      <c r="CE249" s="500"/>
      <c r="CF249" s="500"/>
      <c r="CG249" s="500"/>
      <c r="CH249" s="500"/>
      <c r="CI249" s="500"/>
      <c r="CJ249" s="500"/>
      <c r="CK249" s="500"/>
      <c r="CL249" s="500"/>
      <c r="CM249" s="500"/>
      <c r="CN249" s="500"/>
      <c r="CO249" s="500"/>
      <c r="CP249" s="500"/>
      <c r="CQ249" s="500"/>
      <c r="CR249" s="500"/>
      <c r="CS249" s="500"/>
      <c r="CT249" s="500"/>
      <c r="CU249" s="500"/>
      <c r="CV249" s="500"/>
      <c r="CW249" s="500"/>
      <c r="CX249" s="500"/>
      <c r="CY249" s="500"/>
      <c r="CZ249" s="500"/>
    </row>
    <row r="250" spans="1:104" s="1839" customFormat="1" ht="15" customHeight="1">
      <c r="A250" s="1831"/>
      <c r="B250" s="1873" t="s">
        <v>731</v>
      </c>
      <c r="C250" s="1911">
        <v>986.86</v>
      </c>
      <c r="D250" s="1911">
        <v>204.46</v>
      </c>
      <c r="E250" s="1911">
        <v>1999.97</v>
      </c>
      <c r="F250" s="1911">
        <v>1053.71</v>
      </c>
      <c r="G250" s="1906">
        <v>4245</v>
      </c>
      <c r="H250" s="1906"/>
      <c r="I250" s="1911">
        <v>211.35</v>
      </c>
      <c r="J250" s="1911">
        <v>327.92</v>
      </c>
      <c r="K250" s="1911">
        <v>2864.4</v>
      </c>
      <c r="L250" s="1911">
        <v>1454.49</v>
      </c>
      <c r="M250" s="1906">
        <v>4858.16</v>
      </c>
      <c r="N250" s="1906"/>
      <c r="O250" s="1911">
        <v>122.3</v>
      </c>
      <c r="P250" s="1911">
        <v>101.88</v>
      </c>
      <c r="Q250" s="1911">
        <v>1046.3599999999999</v>
      </c>
      <c r="R250" s="1911">
        <v>527.89</v>
      </c>
      <c r="S250" s="1906">
        <v>1798.42</v>
      </c>
      <c r="T250" s="1906"/>
      <c r="U250" s="1911">
        <v>0</v>
      </c>
      <c r="V250" s="1911">
        <v>0</v>
      </c>
      <c r="W250" s="1911">
        <v>0</v>
      </c>
      <c r="X250" s="1911">
        <v>2776.18</v>
      </c>
      <c r="Y250" s="1906">
        <v>2776.18</v>
      </c>
      <c r="Z250" s="1906"/>
      <c r="AA250" s="1911">
        <v>0</v>
      </c>
      <c r="AB250" s="1911">
        <v>0</v>
      </c>
      <c r="AC250" s="1911">
        <v>0</v>
      </c>
      <c r="AD250" s="1911">
        <v>796.25</v>
      </c>
      <c r="AE250" s="1906">
        <v>796.25</v>
      </c>
      <c r="AF250" s="1906"/>
      <c r="AG250" s="1911">
        <v>0</v>
      </c>
      <c r="AH250" s="1911">
        <v>0</v>
      </c>
      <c r="AI250" s="1911">
        <v>0</v>
      </c>
      <c r="AJ250" s="1911">
        <v>251.77</v>
      </c>
      <c r="AK250" s="1906">
        <v>251.77</v>
      </c>
      <c r="AL250" s="1906">
        <v>0</v>
      </c>
      <c r="AM250" s="1911">
        <v>0</v>
      </c>
      <c r="AN250" s="1911">
        <v>0</v>
      </c>
      <c r="AO250" s="1911">
        <v>0</v>
      </c>
      <c r="AP250" s="1911">
        <v>479.91</v>
      </c>
      <c r="AQ250" s="1906">
        <v>479.91</v>
      </c>
      <c r="AR250" s="1906"/>
      <c r="AS250" s="1911">
        <v>85.59</v>
      </c>
      <c r="AT250" s="1911">
        <v>89.47</v>
      </c>
      <c r="AU250" s="1911">
        <v>728.35</v>
      </c>
      <c r="AV250" s="1911">
        <v>676.77</v>
      </c>
      <c r="AW250" s="1906">
        <v>1580.18</v>
      </c>
      <c r="AX250" s="1906"/>
      <c r="AY250" s="1911">
        <v>151.97</v>
      </c>
      <c r="AZ250" s="1911">
        <v>99.84</v>
      </c>
      <c r="BA250" s="1911">
        <v>884.78</v>
      </c>
      <c r="BB250" s="1911">
        <v>422.55</v>
      </c>
      <c r="BC250" s="1906">
        <v>1559.14</v>
      </c>
      <c r="BD250" s="1906"/>
      <c r="BE250" s="1911">
        <v>1558.07</v>
      </c>
      <c r="BF250" s="1911">
        <v>823.56</v>
      </c>
      <c r="BG250" s="1911">
        <v>7523.86</v>
      </c>
      <c r="BH250" s="1911">
        <v>8439.5300000000007</v>
      </c>
      <c r="BI250" s="1911">
        <v>18345.02</v>
      </c>
      <c r="BK250" s="500"/>
      <c r="BL250" s="500"/>
      <c r="BM250" s="500"/>
      <c r="BN250" s="500"/>
      <c r="BO250" s="500"/>
      <c r="BP250" s="500"/>
      <c r="BQ250" s="500"/>
      <c r="BR250" s="500"/>
      <c r="BS250" s="500"/>
      <c r="BT250" s="500"/>
      <c r="BU250" s="500"/>
      <c r="BV250" s="500"/>
      <c r="BW250" s="500"/>
      <c r="BX250" s="500"/>
      <c r="BY250" s="500"/>
      <c r="BZ250" s="500"/>
      <c r="CA250" s="500"/>
      <c r="CB250" s="500"/>
      <c r="CC250" s="500"/>
      <c r="CD250" s="500"/>
      <c r="CE250" s="500"/>
      <c r="CF250" s="500"/>
      <c r="CG250" s="500"/>
      <c r="CH250" s="500"/>
      <c r="CI250" s="500"/>
      <c r="CJ250" s="500"/>
      <c r="CK250" s="500"/>
      <c r="CL250" s="500"/>
      <c r="CM250" s="500"/>
      <c r="CN250" s="500"/>
      <c r="CO250" s="500"/>
      <c r="CP250" s="500"/>
      <c r="CQ250" s="500"/>
      <c r="CR250" s="500"/>
      <c r="CS250" s="500"/>
      <c r="CT250" s="500"/>
      <c r="CU250" s="500"/>
      <c r="CV250" s="500"/>
      <c r="CW250" s="500"/>
      <c r="CX250" s="500"/>
      <c r="CY250" s="500"/>
      <c r="CZ250" s="500"/>
    </row>
    <row r="251" spans="1:104" s="1839" customFormat="1" ht="15" customHeight="1">
      <c r="A251" s="1831">
        <v>23</v>
      </c>
      <c r="B251" s="1821" t="s">
        <v>1636</v>
      </c>
      <c r="C251" s="1906">
        <v>0</v>
      </c>
      <c r="D251" s="1906">
        <v>0</v>
      </c>
      <c r="E251" s="1906">
        <v>0</v>
      </c>
      <c r="F251" s="1906">
        <v>0</v>
      </c>
      <c r="G251" s="1906">
        <v>0</v>
      </c>
      <c r="H251" s="1906"/>
      <c r="I251" s="1906">
        <v>1434.51</v>
      </c>
      <c r="J251" s="1906">
        <v>325.66000000000003</v>
      </c>
      <c r="K251" s="1906">
        <v>83.7</v>
      </c>
      <c r="L251" s="1906">
        <v>53.58</v>
      </c>
      <c r="M251" s="1906">
        <v>1897.45</v>
      </c>
      <c r="N251" s="1906"/>
      <c r="O251" s="1906">
        <v>657.26</v>
      </c>
      <c r="P251" s="1906">
        <v>149.21</v>
      </c>
      <c r="Q251" s="1906">
        <v>38.35</v>
      </c>
      <c r="R251" s="1906">
        <v>24.55</v>
      </c>
      <c r="S251" s="1906">
        <v>869.36</v>
      </c>
      <c r="T251" s="1906"/>
      <c r="U251" s="1906">
        <v>0</v>
      </c>
      <c r="V251" s="1906">
        <v>0</v>
      </c>
      <c r="W251" s="1906">
        <v>0</v>
      </c>
      <c r="X251" s="1906">
        <v>259.7</v>
      </c>
      <c r="Y251" s="1906">
        <v>259.7</v>
      </c>
      <c r="Z251" s="1906"/>
      <c r="AA251" s="1906">
        <v>0</v>
      </c>
      <c r="AB251" s="1906">
        <v>0</v>
      </c>
      <c r="AC251" s="1906">
        <v>0</v>
      </c>
      <c r="AD251" s="1906">
        <v>63.52</v>
      </c>
      <c r="AE251" s="1906">
        <v>63.52</v>
      </c>
      <c r="AF251" s="1906"/>
      <c r="AG251" s="1906">
        <v>0</v>
      </c>
      <c r="AH251" s="1906">
        <v>0</v>
      </c>
      <c r="AI251" s="1906">
        <v>0</v>
      </c>
      <c r="AJ251" s="1906">
        <v>0</v>
      </c>
      <c r="AK251" s="1906">
        <v>0</v>
      </c>
      <c r="AL251" s="1906">
        <v>0</v>
      </c>
      <c r="AM251" s="1906">
        <v>0</v>
      </c>
      <c r="AN251" s="1906">
        <v>0</v>
      </c>
      <c r="AO251" s="1906">
        <v>0</v>
      </c>
      <c r="AP251" s="1906">
        <v>0</v>
      </c>
      <c r="AQ251" s="1906">
        <v>0</v>
      </c>
      <c r="AR251" s="1906"/>
      <c r="AS251" s="1906">
        <v>537.49</v>
      </c>
      <c r="AT251" s="1906">
        <v>122.02</v>
      </c>
      <c r="AU251" s="1906">
        <v>31.36</v>
      </c>
      <c r="AV251" s="1906">
        <v>20.079999999999998</v>
      </c>
      <c r="AW251" s="1906">
        <v>710.95</v>
      </c>
      <c r="AX251" s="1906"/>
      <c r="AY251" s="1906">
        <v>393.52</v>
      </c>
      <c r="AZ251" s="1906">
        <v>89.33</v>
      </c>
      <c r="BA251" s="1906">
        <v>22.96</v>
      </c>
      <c r="BB251" s="1906">
        <v>14.7</v>
      </c>
      <c r="BC251" s="1906">
        <v>520.51</v>
      </c>
      <c r="BD251" s="1906"/>
      <c r="BE251" s="1906">
        <v>3022.78</v>
      </c>
      <c r="BF251" s="1906">
        <v>686.22</v>
      </c>
      <c r="BG251" s="1906">
        <v>176.37</v>
      </c>
      <c r="BH251" s="1906">
        <v>436.12</v>
      </c>
      <c r="BI251" s="1906">
        <v>4321.5</v>
      </c>
      <c r="BK251" s="500"/>
      <c r="BL251" s="500"/>
      <c r="BM251" s="500"/>
      <c r="BN251" s="500"/>
      <c r="BO251" s="500"/>
      <c r="BP251" s="500"/>
      <c r="BQ251" s="500"/>
      <c r="BR251" s="500"/>
      <c r="BS251" s="500"/>
      <c r="BT251" s="500"/>
      <c r="BU251" s="500"/>
      <c r="BV251" s="500"/>
      <c r="BW251" s="500"/>
      <c r="BX251" s="500"/>
      <c r="BY251" s="500"/>
      <c r="BZ251" s="500"/>
      <c r="CA251" s="500"/>
      <c r="CB251" s="500"/>
      <c r="CC251" s="500"/>
      <c r="CD251" s="500"/>
      <c r="CE251" s="500"/>
      <c r="CF251" s="500"/>
      <c r="CG251" s="500"/>
      <c r="CH251" s="500"/>
      <c r="CI251" s="500"/>
      <c r="CJ251" s="500"/>
      <c r="CK251" s="500"/>
      <c r="CL251" s="500"/>
      <c r="CM251" s="500"/>
      <c r="CN251" s="500"/>
      <c r="CO251" s="500"/>
      <c r="CP251" s="500"/>
      <c r="CQ251" s="500"/>
      <c r="CR251" s="500"/>
      <c r="CS251" s="500"/>
      <c r="CT251" s="500"/>
      <c r="CU251" s="500"/>
      <c r="CV251" s="500"/>
      <c r="CW251" s="500"/>
      <c r="CX251" s="500"/>
      <c r="CY251" s="500"/>
      <c r="CZ251" s="500"/>
    </row>
    <row r="252" spans="1:104" s="1839" customFormat="1" ht="15" customHeight="1">
      <c r="A252" s="1831"/>
      <c r="B252" s="1821" t="s">
        <v>732</v>
      </c>
      <c r="C252" s="1906">
        <v>986.86</v>
      </c>
      <c r="D252" s="1906">
        <v>204.46</v>
      </c>
      <c r="E252" s="1906">
        <v>1999.97</v>
      </c>
      <c r="F252" s="1906">
        <v>1053.71</v>
      </c>
      <c r="G252" s="1906">
        <v>4245</v>
      </c>
      <c r="H252" s="1906"/>
      <c r="I252" s="1906">
        <v>1645.87</v>
      </c>
      <c r="J252" s="1906">
        <v>653.58000000000004</v>
      </c>
      <c r="K252" s="1906">
        <v>2948.1</v>
      </c>
      <c r="L252" s="1906">
        <v>1508.07</v>
      </c>
      <c r="M252" s="1906">
        <v>6755.61</v>
      </c>
      <c r="N252" s="1906"/>
      <c r="O252" s="1906">
        <v>779.55</v>
      </c>
      <c r="P252" s="1906">
        <v>251.09</v>
      </c>
      <c r="Q252" s="1906">
        <v>1084.71</v>
      </c>
      <c r="R252" s="1906">
        <v>552.44000000000005</v>
      </c>
      <c r="S252" s="1906">
        <v>2667.79</v>
      </c>
      <c r="T252" s="1906"/>
      <c r="U252" s="1906">
        <v>0</v>
      </c>
      <c r="V252" s="1906">
        <v>0</v>
      </c>
      <c r="W252" s="1906">
        <v>0</v>
      </c>
      <c r="X252" s="1906">
        <v>3035.88</v>
      </c>
      <c r="Y252" s="1906">
        <v>3035.88</v>
      </c>
      <c r="Z252" s="1906"/>
      <c r="AA252" s="1906">
        <v>0</v>
      </c>
      <c r="AB252" s="1906">
        <v>0</v>
      </c>
      <c r="AC252" s="1906">
        <v>0</v>
      </c>
      <c r="AD252" s="1906">
        <v>859.77</v>
      </c>
      <c r="AE252" s="1906">
        <v>859.77</v>
      </c>
      <c r="AF252" s="1906"/>
      <c r="AG252" s="1906">
        <v>0</v>
      </c>
      <c r="AH252" s="1906">
        <v>0</v>
      </c>
      <c r="AI252" s="1906">
        <v>0</v>
      </c>
      <c r="AJ252" s="1906">
        <v>251.77</v>
      </c>
      <c r="AK252" s="1906">
        <v>251.77</v>
      </c>
      <c r="AL252" s="1906">
        <v>0</v>
      </c>
      <c r="AM252" s="1906">
        <v>0</v>
      </c>
      <c r="AN252" s="1906">
        <v>0</v>
      </c>
      <c r="AO252" s="1906">
        <v>0</v>
      </c>
      <c r="AP252" s="1906">
        <v>479.91</v>
      </c>
      <c r="AQ252" s="1906">
        <v>479.91</v>
      </c>
      <c r="AR252" s="1906"/>
      <c r="AS252" s="1906">
        <v>623.08000000000004</v>
      </c>
      <c r="AT252" s="1906">
        <v>211.49</v>
      </c>
      <c r="AU252" s="1906">
        <v>759.71</v>
      </c>
      <c r="AV252" s="1906">
        <v>696.85</v>
      </c>
      <c r="AW252" s="1906">
        <v>2291.13</v>
      </c>
      <c r="AX252" s="1906"/>
      <c r="AY252" s="1906">
        <v>545.48</v>
      </c>
      <c r="AZ252" s="1906">
        <v>189.17</v>
      </c>
      <c r="BA252" s="1906">
        <v>907.74</v>
      </c>
      <c r="BB252" s="1906">
        <v>437.25</v>
      </c>
      <c r="BC252" s="1906">
        <v>2079.65</v>
      </c>
      <c r="BD252" s="1906"/>
      <c r="BE252" s="1906">
        <v>4580.8500000000004</v>
      </c>
      <c r="BF252" s="1906">
        <v>1509.79</v>
      </c>
      <c r="BG252" s="1906">
        <v>7700.23</v>
      </c>
      <c r="BH252" s="1906">
        <v>8875.65</v>
      </c>
      <c r="BI252" s="1906">
        <v>22666.51</v>
      </c>
      <c r="BK252" s="500"/>
      <c r="BL252" s="500"/>
      <c r="BM252" s="500"/>
      <c r="BN252" s="500"/>
      <c r="BO252" s="500"/>
      <c r="BP252" s="500"/>
      <c r="BQ252" s="500"/>
      <c r="BR252" s="500"/>
      <c r="BS252" s="500"/>
      <c r="BT252" s="500"/>
      <c r="BU252" s="500"/>
      <c r="BV252" s="500"/>
      <c r="BW252" s="500"/>
      <c r="BX252" s="500"/>
      <c r="BY252" s="500"/>
      <c r="BZ252" s="500"/>
      <c r="CA252" s="500"/>
      <c r="CB252" s="500"/>
      <c r="CC252" s="500"/>
      <c r="CD252" s="500"/>
      <c r="CE252" s="500"/>
      <c r="CF252" s="500"/>
      <c r="CG252" s="500"/>
      <c r="CH252" s="500"/>
      <c r="CI252" s="500"/>
      <c r="CJ252" s="500"/>
      <c r="CK252" s="500"/>
      <c r="CL252" s="500"/>
      <c r="CM252" s="500"/>
      <c r="CN252" s="500"/>
      <c r="CO252" s="500"/>
      <c r="CP252" s="500"/>
      <c r="CQ252" s="500"/>
      <c r="CR252" s="500"/>
      <c r="CS252" s="500"/>
      <c r="CT252" s="500"/>
      <c r="CU252" s="500"/>
      <c r="CV252" s="500"/>
      <c r="CW252" s="500"/>
      <c r="CX252" s="500"/>
      <c r="CY252" s="500"/>
      <c r="CZ252" s="500"/>
    </row>
    <row r="253" spans="1:104" s="1839" customFormat="1" ht="15" customHeight="1" thickBot="1">
      <c r="A253" s="1913"/>
      <c r="B253" s="1928"/>
      <c r="C253" s="1915"/>
      <c r="D253" s="1915"/>
      <c r="E253" s="1915"/>
      <c r="F253" s="1915"/>
      <c r="G253" s="1915"/>
      <c r="H253" s="1915"/>
      <c r="I253" s="1915"/>
      <c r="J253" s="1915"/>
      <c r="K253" s="1915"/>
      <c r="L253" s="1915"/>
      <c r="M253" s="1915"/>
      <c r="N253" s="1915"/>
      <c r="O253" s="1915"/>
      <c r="P253" s="1915"/>
      <c r="Q253" s="1915"/>
      <c r="R253" s="1915"/>
      <c r="S253" s="1915"/>
      <c r="T253" s="1906"/>
      <c r="U253" s="1915"/>
      <c r="V253" s="1915"/>
      <c r="W253" s="1915"/>
      <c r="X253" s="1915"/>
      <c r="Y253" s="1915"/>
      <c r="Z253" s="1915"/>
      <c r="AA253" s="1915"/>
      <c r="AB253" s="1915"/>
      <c r="AC253" s="1915"/>
      <c r="AD253" s="1915"/>
      <c r="AE253" s="1915"/>
      <c r="AF253" s="1915"/>
      <c r="AG253" s="1915"/>
      <c r="AH253" s="1915"/>
      <c r="AI253" s="1915"/>
      <c r="AJ253" s="1915"/>
      <c r="AK253" s="1915"/>
      <c r="AL253" s="1906"/>
      <c r="AM253" s="1915"/>
      <c r="AN253" s="1915"/>
      <c r="AO253" s="1915"/>
      <c r="AP253" s="1915"/>
      <c r="AQ253" s="1915"/>
      <c r="AR253" s="1915"/>
      <c r="AS253" s="1915"/>
      <c r="AT253" s="1915"/>
      <c r="AU253" s="1915"/>
      <c r="AV253" s="1915"/>
      <c r="AW253" s="1915"/>
      <c r="AX253" s="1915"/>
      <c r="AY253" s="1915"/>
      <c r="AZ253" s="1915"/>
      <c r="BA253" s="1915"/>
      <c r="BB253" s="1915"/>
      <c r="BC253" s="1915"/>
      <c r="BD253" s="1906"/>
      <c r="BE253" s="1915"/>
      <c r="BF253" s="1915"/>
      <c r="BG253" s="1915"/>
      <c r="BH253" s="1915"/>
      <c r="BI253" s="1915"/>
      <c r="BK253" s="500"/>
      <c r="BL253" s="500"/>
      <c r="BM253" s="500"/>
      <c r="BN253" s="500"/>
      <c r="BO253" s="500"/>
      <c r="BP253" s="500"/>
      <c r="BQ253" s="500"/>
      <c r="BR253" s="500"/>
      <c r="BS253" s="500"/>
      <c r="BT253" s="500"/>
      <c r="BU253" s="500"/>
      <c r="BV253" s="500"/>
      <c r="BW253" s="500"/>
      <c r="BX253" s="500"/>
      <c r="BY253" s="500"/>
      <c r="BZ253" s="500"/>
      <c r="CA253" s="500"/>
      <c r="CB253" s="500"/>
      <c r="CC253" s="500"/>
      <c r="CD253" s="500"/>
      <c r="CE253" s="500"/>
      <c r="CF253" s="500"/>
      <c r="CG253" s="500"/>
      <c r="CH253" s="500"/>
      <c r="CI253" s="500"/>
      <c r="CJ253" s="500"/>
      <c r="CK253" s="500"/>
      <c r="CL253" s="500"/>
      <c r="CM253" s="500"/>
      <c r="CN253" s="500"/>
      <c r="CO253" s="500"/>
      <c r="CP253" s="500"/>
      <c r="CQ253" s="500"/>
      <c r="CR253" s="500"/>
      <c r="CS253" s="500"/>
      <c r="CT253" s="500"/>
      <c r="CU253" s="500"/>
      <c r="CV253" s="500"/>
      <c r="CW253" s="500"/>
      <c r="CX253" s="500"/>
      <c r="CY253" s="500"/>
      <c r="CZ253" s="500"/>
    </row>
    <row r="254" spans="1:104" s="1839" customFormat="1" ht="15" customHeight="1" thickTop="1">
      <c r="B254" s="1821"/>
      <c r="C254" s="1918"/>
      <c r="D254" s="1918"/>
      <c r="E254" s="1918"/>
      <c r="F254" s="1918"/>
      <c r="G254" s="1918"/>
      <c r="H254" s="1918"/>
      <c r="I254" s="1918"/>
      <c r="J254" s="1918"/>
      <c r="K254" s="1918"/>
      <c r="L254" s="1918"/>
      <c r="M254" s="1918"/>
      <c r="N254" s="1918"/>
      <c r="O254" s="1918"/>
      <c r="P254" s="1918"/>
      <c r="Q254" s="1918"/>
      <c r="R254" s="1918"/>
      <c r="S254" s="1918"/>
      <c r="T254" s="1918"/>
      <c r="U254" s="1918"/>
      <c r="V254" s="1918"/>
      <c r="W254" s="1918"/>
      <c r="X254" s="1918"/>
      <c r="Y254" s="1918"/>
      <c r="Z254" s="1918"/>
      <c r="AA254" s="1918"/>
      <c r="AB254" s="1918"/>
      <c r="AC254" s="1918"/>
      <c r="AD254" s="1918"/>
      <c r="AE254" s="1918"/>
      <c r="AF254" s="1918"/>
      <c r="AG254" s="1918"/>
      <c r="AH254" s="1918"/>
      <c r="AI254" s="1918"/>
      <c r="AJ254" s="1918"/>
      <c r="AK254" s="1918"/>
      <c r="AL254" s="1918"/>
      <c r="AM254" s="1918"/>
      <c r="AN254" s="1918"/>
      <c r="AO254" s="1918"/>
      <c r="AP254" s="1918"/>
      <c r="AQ254" s="1918"/>
      <c r="AR254" s="1918"/>
      <c r="AS254" s="1918"/>
      <c r="AT254" s="1918"/>
      <c r="AU254" s="1918"/>
      <c r="AV254" s="1918"/>
      <c r="AW254" s="1918"/>
      <c r="AX254" s="1918"/>
      <c r="AY254" s="1918"/>
      <c r="AZ254" s="1918"/>
      <c r="BA254" s="1918"/>
      <c r="BB254" s="1918"/>
      <c r="BC254" s="1918"/>
      <c r="BD254" s="1918"/>
      <c r="BE254" s="1918"/>
      <c r="BF254" s="1918"/>
      <c r="BG254" s="1918"/>
      <c r="BH254" s="1918"/>
      <c r="BI254" s="1918"/>
      <c r="BK254" s="500"/>
      <c r="BL254" s="500"/>
      <c r="BM254" s="500"/>
      <c r="BN254" s="500"/>
      <c r="BO254" s="500"/>
      <c r="BP254" s="500"/>
      <c r="BQ254" s="500"/>
      <c r="BR254" s="500"/>
      <c r="BS254" s="500"/>
      <c r="BT254" s="500"/>
      <c r="BU254" s="500"/>
      <c r="BV254" s="500"/>
      <c r="BW254" s="500"/>
      <c r="BX254" s="500"/>
      <c r="BY254" s="500"/>
      <c r="BZ254" s="500"/>
      <c r="CA254" s="500"/>
      <c r="CB254" s="500"/>
      <c r="CC254" s="500"/>
      <c r="CD254" s="500"/>
      <c r="CE254" s="500"/>
      <c r="CF254" s="500"/>
      <c r="CG254" s="500"/>
      <c r="CH254" s="500"/>
      <c r="CI254" s="500"/>
      <c r="CJ254" s="500"/>
      <c r="CK254" s="500"/>
      <c r="CL254" s="500"/>
      <c r="CM254" s="500"/>
      <c r="CN254" s="500"/>
      <c r="CO254" s="500"/>
      <c r="CP254" s="500"/>
      <c r="CQ254" s="500"/>
      <c r="CR254" s="500"/>
      <c r="CS254" s="500"/>
      <c r="CT254" s="500"/>
      <c r="CU254" s="500"/>
      <c r="CV254" s="500"/>
      <c r="CW254" s="500"/>
      <c r="CX254" s="500"/>
      <c r="CY254" s="500"/>
      <c r="CZ254" s="500"/>
    </row>
    <row r="255" spans="1:104" s="1839" customFormat="1" ht="15" customHeight="1">
      <c r="A255" s="1904">
        <v>2008</v>
      </c>
      <c r="B255" s="1873" t="s">
        <v>1613</v>
      </c>
      <c r="C255" s="1906"/>
      <c r="D255" s="1906"/>
      <c r="E255" s="1906"/>
      <c r="F255" s="1906"/>
      <c r="G255" s="1906"/>
      <c r="H255" s="1906"/>
      <c r="I255" s="1906"/>
      <c r="J255" s="1906"/>
      <c r="K255" s="1906"/>
      <c r="L255" s="1906"/>
      <c r="M255" s="1906"/>
      <c r="N255" s="1906"/>
      <c r="O255" s="1906"/>
      <c r="P255" s="1906"/>
      <c r="Q255" s="1906"/>
      <c r="R255" s="1906"/>
      <c r="S255" s="1906"/>
      <c r="T255" s="1906"/>
      <c r="U255" s="1906"/>
      <c r="V255" s="1906"/>
      <c r="W255" s="1906"/>
      <c r="X255" s="1906"/>
      <c r="Y255" s="1906"/>
      <c r="Z255" s="1906"/>
      <c r="AA255" s="1906"/>
      <c r="AB255" s="1906"/>
      <c r="AC255" s="1906"/>
      <c r="AD255" s="1906"/>
      <c r="AE255" s="1906"/>
      <c r="AF255" s="1906"/>
      <c r="AG255" s="1906"/>
      <c r="AH255" s="1906"/>
      <c r="AI255" s="1906"/>
      <c r="AJ255" s="1906"/>
      <c r="AK255" s="1906"/>
      <c r="AL255" s="1906"/>
      <c r="AM255" s="1906"/>
      <c r="AN255" s="1906"/>
      <c r="AO255" s="1906"/>
      <c r="AP255" s="1906"/>
      <c r="AQ255" s="1906"/>
      <c r="AR255" s="1906"/>
      <c r="AS255" s="1906"/>
      <c r="AT255" s="1906"/>
      <c r="AU255" s="1906"/>
      <c r="AV255" s="1906"/>
      <c r="AW255" s="1906"/>
      <c r="AX255" s="1906"/>
      <c r="AY255" s="1906"/>
      <c r="AZ255" s="1906"/>
      <c r="BA255" s="1906"/>
      <c r="BB255" s="1906"/>
      <c r="BC255" s="1906"/>
      <c r="BD255" s="1906"/>
      <c r="BE255" s="1906"/>
      <c r="BF255" s="1906"/>
      <c r="BG255" s="1906"/>
      <c r="BH255" s="1906"/>
      <c r="BI255" s="1906"/>
      <c r="BK255" s="500"/>
      <c r="BL255" s="500"/>
      <c r="BM255" s="500"/>
      <c r="BN255" s="500"/>
      <c r="BO255" s="500"/>
      <c r="BP255" s="500"/>
      <c r="BQ255" s="500"/>
      <c r="BR255" s="500"/>
      <c r="BS255" s="500"/>
      <c r="BT255" s="500"/>
      <c r="BU255" s="500"/>
      <c r="BV255" s="500"/>
      <c r="BW255" s="500"/>
      <c r="BX255" s="500"/>
      <c r="BY255" s="500"/>
      <c r="BZ255" s="500"/>
      <c r="CA255" s="500"/>
      <c r="CB255" s="500"/>
      <c r="CC255" s="500"/>
      <c r="CD255" s="500"/>
      <c r="CE255" s="500"/>
      <c r="CF255" s="500"/>
      <c r="CG255" s="500"/>
      <c r="CH255" s="500"/>
      <c r="CI255" s="500"/>
      <c r="CJ255" s="500"/>
      <c r="CK255" s="500"/>
      <c r="CL255" s="500"/>
      <c r="CM255" s="500"/>
      <c r="CN255" s="500"/>
      <c r="CO255" s="500"/>
      <c r="CP255" s="500"/>
      <c r="CQ255" s="500"/>
      <c r="CR255" s="500"/>
      <c r="CS255" s="500"/>
      <c r="CT255" s="500"/>
      <c r="CU255" s="500"/>
      <c r="CV255" s="500"/>
      <c r="CW255" s="500"/>
      <c r="CX255" s="500"/>
      <c r="CY255" s="500"/>
      <c r="CZ255" s="500"/>
    </row>
    <row r="256" spans="1:104" s="1839" customFormat="1" ht="15" customHeight="1">
      <c r="A256" s="1905">
        <v>13</v>
      </c>
      <c r="B256" s="1821" t="s">
        <v>1614</v>
      </c>
      <c r="C256" s="1906">
        <v>0</v>
      </c>
      <c r="D256" s="1906">
        <v>0</v>
      </c>
      <c r="E256" s="1906">
        <v>0</v>
      </c>
      <c r="F256" s="1906">
        <v>0</v>
      </c>
      <c r="G256" s="1906">
        <v>0</v>
      </c>
      <c r="H256" s="1906"/>
      <c r="I256" s="1906">
        <v>0</v>
      </c>
      <c r="J256" s="1906">
        <v>0</v>
      </c>
      <c r="K256" s="1906">
        <v>0</v>
      </c>
      <c r="L256" s="1906">
        <v>0</v>
      </c>
      <c r="M256" s="1906">
        <v>0</v>
      </c>
      <c r="N256" s="1906"/>
      <c r="O256" s="1906">
        <v>0</v>
      </c>
      <c r="P256" s="1906">
        <v>0</v>
      </c>
      <c r="Q256" s="1906">
        <v>0</v>
      </c>
      <c r="R256" s="1906">
        <v>0</v>
      </c>
      <c r="S256" s="1906">
        <v>0</v>
      </c>
      <c r="T256" s="1906"/>
      <c r="U256" s="1906">
        <v>0</v>
      </c>
      <c r="V256" s="1906">
        <v>0</v>
      </c>
      <c r="W256" s="1906">
        <v>0</v>
      </c>
      <c r="X256" s="1906">
        <v>0</v>
      </c>
      <c r="Y256" s="1906">
        <v>0</v>
      </c>
      <c r="Z256" s="1906"/>
      <c r="AA256" s="1906">
        <v>0</v>
      </c>
      <c r="AB256" s="1906">
        <v>0</v>
      </c>
      <c r="AC256" s="1906">
        <v>0</v>
      </c>
      <c r="AD256" s="1906">
        <v>0</v>
      </c>
      <c r="AE256" s="1906">
        <v>0</v>
      </c>
      <c r="AF256" s="1906"/>
      <c r="AG256" s="1906">
        <v>0</v>
      </c>
      <c r="AH256" s="1906">
        <v>0</v>
      </c>
      <c r="AI256" s="1906">
        <v>0</v>
      </c>
      <c r="AJ256" s="1906">
        <v>0</v>
      </c>
      <c r="AK256" s="1906">
        <v>0</v>
      </c>
      <c r="AL256" s="1906">
        <v>0</v>
      </c>
      <c r="AM256" s="1906">
        <v>0</v>
      </c>
      <c r="AN256" s="1906">
        <v>0</v>
      </c>
      <c r="AO256" s="1906">
        <v>0</v>
      </c>
      <c r="AP256" s="1906">
        <v>0</v>
      </c>
      <c r="AQ256" s="1906">
        <v>0</v>
      </c>
      <c r="AR256" s="1906"/>
      <c r="AS256" s="1906">
        <v>0</v>
      </c>
      <c r="AT256" s="1906">
        <v>0</v>
      </c>
      <c r="AU256" s="1906">
        <v>0</v>
      </c>
      <c r="AV256" s="1906">
        <v>0</v>
      </c>
      <c r="AW256" s="1906">
        <v>0</v>
      </c>
      <c r="AX256" s="1906"/>
      <c r="AY256" s="1906">
        <v>0</v>
      </c>
      <c r="AZ256" s="1906">
        <v>0</v>
      </c>
      <c r="BA256" s="1906">
        <v>0</v>
      </c>
      <c r="BB256" s="1906">
        <v>0</v>
      </c>
      <c r="BC256" s="1906">
        <v>0</v>
      </c>
      <c r="BD256" s="1906"/>
      <c r="BE256" s="1906">
        <v>0</v>
      </c>
      <c r="BF256" s="1906">
        <v>0</v>
      </c>
      <c r="BG256" s="1906">
        <v>0</v>
      </c>
      <c r="BH256" s="1906">
        <v>0</v>
      </c>
      <c r="BI256" s="1906">
        <v>0</v>
      </c>
      <c r="BK256" s="500"/>
      <c r="BL256" s="500"/>
      <c r="BM256" s="500"/>
      <c r="BN256" s="500"/>
      <c r="BO256" s="500"/>
      <c r="BP256" s="500"/>
      <c r="BQ256" s="500"/>
      <c r="BR256" s="500"/>
      <c r="BS256" s="500"/>
      <c r="BT256" s="500"/>
      <c r="BU256" s="500"/>
      <c r="BV256" s="500"/>
      <c r="BW256" s="500"/>
      <c r="BX256" s="500"/>
      <c r="BY256" s="500"/>
      <c r="BZ256" s="500"/>
      <c r="CA256" s="500"/>
      <c r="CB256" s="500"/>
      <c r="CC256" s="500"/>
      <c r="CD256" s="500"/>
      <c r="CE256" s="500"/>
      <c r="CF256" s="500"/>
      <c r="CG256" s="500"/>
      <c r="CH256" s="500"/>
      <c r="CI256" s="500"/>
      <c r="CJ256" s="500"/>
      <c r="CK256" s="500"/>
      <c r="CL256" s="500"/>
      <c r="CM256" s="500"/>
      <c r="CN256" s="500"/>
      <c r="CO256" s="500"/>
      <c r="CP256" s="500"/>
      <c r="CQ256" s="500"/>
      <c r="CR256" s="500"/>
      <c r="CS256" s="500"/>
      <c r="CT256" s="500"/>
      <c r="CU256" s="500"/>
      <c r="CV256" s="500"/>
      <c r="CW256" s="500"/>
      <c r="CX256" s="500"/>
      <c r="CY256" s="500"/>
      <c r="CZ256" s="500"/>
    </row>
    <row r="257" spans="1:104" s="1839" customFormat="1" ht="15" customHeight="1">
      <c r="A257" s="1831">
        <v>14</v>
      </c>
      <c r="B257" s="1821" t="s">
        <v>673</v>
      </c>
      <c r="C257" s="1906">
        <v>0</v>
      </c>
      <c r="D257" s="1906">
        <v>140.27000000000001</v>
      </c>
      <c r="E257" s="1906">
        <v>112.85</v>
      </c>
      <c r="F257" s="1906">
        <v>75.319999999999993</v>
      </c>
      <c r="G257" s="1906">
        <v>328.44</v>
      </c>
      <c r="H257" s="1906"/>
      <c r="I257" s="1906">
        <v>0</v>
      </c>
      <c r="J257" s="1906">
        <v>10.5</v>
      </c>
      <c r="K257" s="1906">
        <v>8.4499999999999993</v>
      </c>
      <c r="L257" s="1906">
        <v>5.64</v>
      </c>
      <c r="M257" s="1906">
        <v>24.58</v>
      </c>
      <c r="N257" s="1906"/>
      <c r="O257" s="1906">
        <v>0</v>
      </c>
      <c r="P257" s="1906">
        <v>9.91</v>
      </c>
      <c r="Q257" s="1906">
        <v>7.97</v>
      </c>
      <c r="R257" s="1906">
        <v>5.32</v>
      </c>
      <c r="S257" s="1906">
        <v>23.21</v>
      </c>
      <c r="T257" s="1906"/>
      <c r="U257" s="1906">
        <v>0</v>
      </c>
      <c r="V257" s="1906">
        <v>0</v>
      </c>
      <c r="W257" s="1906">
        <v>0</v>
      </c>
      <c r="X257" s="1906">
        <v>54.58</v>
      </c>
      <c r="Y257" s="1906">
        <v>54.58</v>
      </c>
      <c r="Z257" s="1906"/>
      <c r="AA257" s="1906">
        <v>0</v>
      </c>
      <c r="AB257" s="1906">
        <v>0</v>
      </c>
      <c r="AC257" s="1906">
        <v>0</v>
      </c>
      <c r="AD257" s="1906">
        <v>0</v>
      </c>
      <c r="AE257" s="1906">
        <v>0</v>
      </c>
      <c r="AF257" s="1906"/>
      <c r="AG257" s="1906">
        <v>0</v>
      </c>
      <c r="AH257" s="1906">
        <v>0</v>
      </c>
      <c r="AI257" s="1906">
        <v>0</v>
      </c>
      <c r="AJ257" s="1906">
        <v>0</v>
      </c>
      <c r="AK257" s="1906">
        <v>0</v>
      </c>
      <c r="AL257" s="1906">
        <v>0</v>
      </c>
      <c r="AM257" s="1906">
        <v>0</v>
      </c>
      <c r="AN257" s="1906">
        <v>0</v>
      </c>
      <c r="AO257" s="1906">
        <v>0</v>
      </c>
      <c r="AP257" s="1906">
        <v>0</v>
      </c>
      <c r="AQ257" s="1906">
        <v>0</v>
      </c>
      <c r="AR257" s="1906"/>
      <c r="AS257" s="1906">
        <v>0</v>
      </c>
      <c r="AT257" s="1906">
        <v>2.77</v>
      </c>
      <c r="AU257" s="1906">
        <v>2.23</v>
      </c>
      <c r="AV257" s="1906">
        <v>1.49</v>
      </c>
      <c r="AW257" s="1906">
        <v>6.49</v>
      </c>
      <c r="AX257" s="1906"/>
      <c r="AY257" s="1906">
        <v>0</v>
      </c>
      <c r="AZ257" s="1906">
        <v>14.95</v>
      </c>
      <c r="BA257" s="1906">
        <v>12.03</v>
      </c>
      <c r="BB257" s="1906">
        <v>8.0299999999999994</v>
      </c>
      <c r="BC257" s="1906">
        <v>35.01</v>
      </c>
      <c r="BD257" s="1906"/>
      <c r="BE257" s="1906">
        <v>0</v>
      </c>
      <c r="BF257" s="1906">
        <v>178.4</v>
      </c>
      <c r="BG257" s="1906">
        <v>143.52000000000001</v>
      </c>
      <c r="BH257" s="1906">
        <v>150.37</v>
      </c>
      <c r="BI257" s="1906">
        <v>472.3</v>
      </c>
      <c r="BK257" s="500"/>
      <c r="BL257" s="500"/>
      <c r="BM257" s="500"/>
      <c r="BN257" s="500"/>
      <c r="BO257" s="500"/>
      <c r="BP257" s="500"/>
      <c r="BQ257" s="500"/>
      <c r="BR257" s="500"/>
      <c r="BS257" s="500"/>
      <c r="BT257" s="500"/>
      <c r="BU257" s="500"/>
      <c r="BV257" s="500"/>
      <c r="BW257" s="500"/>
      <c r="BX257" s="500"/>
      <c r="BY257" s="500"/>
      <c r="BZ257" s="500"/>
      <c r="CA257" s="500"/>
      <c r="CB257" s="500"/>
      <c r="CC257" s="500"/>
      <c r="CD257" s="500"/>
      <c r="CE257" s="500"/>
      <c r="CF257" s="500"/>
      <c r="CG257" s="500"/>
      <c r="CH257" s="500"/>
      <c r="CI257" s="500"/>
      <c r="CJ257" s="500"/>
      <c r="CK257" s="500"/>
      <c r="CL257" s="500"/>
      <c r="CM257" s="500"/>
      <c r="CN257" s="500"/>
      <c r="CO257" s="500"/>
      <c r="CP257" s="500"/>
      <c r="CQ257" s="500"/>
      <c r="CR257" s="500"/>
      <c r="CS257" s="500"/>
      <c r="CT257" s="500"/>
      <c r="CU257" s="500"/>
      <c r="CV257" s="500"/>
      <c r="CW257" s="500"/>
      <c r="CX257" s="500"/>
      <c r="CY257" s="500"/>
      <c r="CZ257" s="500"/>
    </row>
    <row r="258" spans="1:104" s="1839" customFormat="1" ht="15" customHeight="1">
      <c r="A258" s="1831">
        <v>15</v>
      </c>
      <c r="B258" s="1821" t="s">
        <v>1615</v>
      </c>
      <c r="C258" s="1906">
        <v>0</v>
      </c>
      <c r="D258" s="1906">
        <v>0</v>
      </c>
      <c r="E258" s="1906">
        <v>0</v>
      </c>
      <c r="F258" s="1906">
        <v>0</v>
      </c>
      <c r="G258" s="1906">
        <v>0</v>
      </c>
      <c r="H258" s="1906"/>
      <c r="I258" s="1906">
        <v>20.92</v>
      </c>
      <c r="J258" s="1906">
        <v>180.12</v>
      </c>
      <c r="K258" s="1906">
        <v>1341.74</v>
      </c>
      <c r="L258" s="1906">
        <v>363.27</v>
      </c>
      <c r="M258" s="1906">
        <v>1906.04</v>
      </c>
      <c r="N258" s="1906"/>
      <c r="O258" s="1906">
        <v>2.39</v>
      </c>
      <c r="P258" s="1906">
        <v>20.56</v>
      </c>
      <c r="Q258" s="1906">
        <v>153.13999999999999</v>
      </c>
      <c r="R258" s="1906">
        <v>41.96</v>
      </c>
      <c r="S258" s="1906">
        <v>218.04</v>
      </c>
      <c r="T258" s="1906"/>
      <c r="U258" s="1906">
        <v>0</v>
      </c>
      <c r="V258" s="1906">
        <v>0</v>
      </c>
      <c r="W258" s="1906">
        <v>0</v>
      </c>
      <c r="X258" s="1906">
        <v>270.70999999999998</v>
      </c>
      <c r="Y258" s="1906">
        <v>270.70999999999998</v>
      </c>
      <c r="Z258" s="1906"/>
      <c r="AA258" s="1906">
        <v>0</v>
      </c>
      <c r="AB258" s="1906">
        <v>0</v>
      </c>
      <c r="AC258" s="1906">
        <v>0</v>
      </c>
      <c r="AD258" s="1906">
        <v>0</v>
      </c>
      <c r="AE258" s="1906">
        <v>0</v>
      </c>
      <c r="AF258" s="1906"/>
      <c r="AG258" s="1906">
        <v>0</v>
      </c>
      <c r="AH258" s="1906">
        <v>0</v>
      </c>
      <c r="AI258" s="1906">
        <v>0</v>
      </c>
      <c r="AJ258" s="1906">
        <v>0</v>
      </c>
      <c r="AK258" s="1906">
        <v>0</v>
      </c>
      <c r="AL258" s="1906">
        <v>0</v>
      </c>
      <c r="AM258" s="1906">
        <v>0</v>
      </c>
      <c r="AN258" s="1906">
        <v>0</v>
      </c>
      <c r="AO258" s="1906">
        <v>0</v>
      </c>
      <c r="AP258" s="1906">
        <v>283.17</v>
      </c>
      <c r="AQ258" s="1906">
        <v>283.17</v>
      </c>
      <c r="AR258" s="1906"/>
      <c r="AS258" s="1906">
        <v>0</v>
      </c>
      <c r="AT258" s="1906">
        <v>0</v>
      </c>
      <c r="AU258" s="1906">
        <v>0</v>
      </c>
      <c r="AV258" s="1906">
        <v>0</v>
      </c>
      <c r="AW258" s="1906">
        <v>0</v>
      </c>
      <c r="AX258" s="1906"/>
      <c r="AY258" s="1906">
        <v>4.74</v>
      </c>
      <c r="AZ258" s="1906">
        <v>40.82</v>
      </c>
      <c r="BA258" s="1906">
        <v>304.06</v>
      </c>
      <c r="BB258" s="1906">
        <v>82.32</v>
      </c>
      <c r="BC258" s="1906">
        <v>431.94</v>
      </c>
      <c r="BD258" s="1906"/>
      <c r="BE258" s="1906">
        <v>28.04</v>
      </c>
      <c r="BF258" s="1906">
        <v>241.49</v>
      </c>
      <c r="BG258" s="1906">
        <v>1798.94</v>
      </c>
      <c r="BH258" s="1906">
        <v>1041.43</v>
      </c>
      <c r="BI258" s="1906">
        <v>3109.9</v>
      </c>
      <c r="BK258" s="500"/>
      <c r="BL258" s="500"/>
      <c r="BM258" s="500"/>
      <c r="BN258" s="500"/>
      <c r="BO258" s="500"/>
      <c r="BP258" s="500"/>
      <c r="BQ258" s="500"/>
      <c r="BR258" s="500"/>
      <c r="BS258" s="500"/>
      <c r="BT258" s="500"/>
      <c r="BU258" s="500"/>
      <c r="BV258" s="500"/>
      <c r="BW258" s="500"/>
      <c r="BX258" s="500"/>
      <c r="BY258" s="500"/>
      <c r="BZ258" s="500"/>
      <c r="CA258" s="500"/>
      <c r="CB258" s="500"/>
      <c r="CC258" s="500"/>
      <c r="CD258" s="500"/>
      <c r="CE258" s="500"/>
      <c r="CF258" s="500"/>
      <c r="CG258" s="500"/>
      <c r="CH258" s="500"/>
      <c r="CI258" s="500"/>
      <c r="CJ258" s="500"/>
      <c r="CK258" s="500"/>
      <c r="CL258" s="500"/>
      <c r="CM258" s="500"/>
      <c r="CN258" s="500"/>
      <c r="CO258" s="500"/>
      <c r="CP258" s="500"/>
      <c r="CQ258" s="500"/>
      <c r="CR258" s="500"/>
      <c r="CS258" s="500"/>
      <c r="CT258" s="500"/>
      <c r="CU258" s="500"/>
      <c r="CV258" s="500"/>
      <c r="CW258" s="500"/>
      <c r="CX258" s="500"/>
      <c r="CY258" s="500"/>
      <c r="CZ258" s="500"/>
    </row>
    <row r="259" spans="1:104" s="1839" customFormat="1" ht="15" customHeight="1">
      <c r="A259" s="1831">
        <v>16</v>
      </c>
      <c r="B259" s="1821" t="s">
        <v>1616</v>
      </c>
      <c r="C259" s="1906">
        <v>0</v>
      </c>
      <c r="D259" s="1906">
        <v>0</v>
      </c>
      <c r="E259" s="1906">
        <v>0</v>
      </c>
      <c r="F259" s="1906">
        <v>0</v>
      </c>
      <c r="G259" s="1906">
        <v>0</v>
      </c>
      <c r="H259" s="1906"/>
      <c r="I259" s="1906">
        <v>0</v>
      </c>
      <c r="J259" s="1906">
        <v>0</v>
      </c>
      <c r="K259" s="1906">
        <v>5.53</v>
      </c>
      <c r="L259" s="1906">
        <v>4.5199999999999996</v>
      </c>
      <c r="M259" s="1906">
        <v>10.06</v>
      </c>
      <c r="N259" s="1906"/>
      <c r="O259" s="1906">
        <v>0</v>
      </c>
      <c r="P259" s="1906">
        <v>0</v>
      </c>
      <c r="Q259" s="1906">
        <v>0.63</v>
      </c>
      <c r="R259" s="1906">
        <v>0</v>
      </c>
      <c r="S259" s="1906">
        <v>0.63</v>
      </c>
      <c r="T259" s="1906"/>
      <c r="U259" s="1906">
        <v>0</v>
      </c>
      <c r="V259" s="1906">
        <v>0</v>
      </c>
      <c r="W259" s="1906">
        <v>0</v>
      </c>
      <c r="X259" s="1906">
        <v>3.37</v>
      </c>
      <c r="Y259" s="1906">
        <v>3.37</v>
      </c>
      <c r="Z259" s="1906"/>
      <c r="AA259" s="1906">
        <v>0</v>
      </c>
      <c r="AB259" s="1906">
        <v>0</v>
      </c>
      <c r="AC259" s="1906">
        <v>0</v>
      </c>
      <c r="AD259" s="1906">
        <v>0</v>
      </c>
      <c r="AE259" s="1906">
        <v>0</v>
      </c>
      <c r="AF259" s="1906"/>
      <c r="AG259" s="1906">
        <v>0</v>
      </c>
      <c r="AH259" s="1906">
        <v>0</v>
      </c>
      <c r="AI259" s="1906">
        <v>0</v>
      </c>
      <c r="AJ259" s="1906">
        <v>0</v>
      </c>
      <c r="AK259" s="1906">
        <v>0</v>
      </c>
      <c r="AL259" s="1906">
        <v>0</v>
      </c>
      <c r="AM259" s="1906">
        <v>0</v>
      </c>
      <c r="AN259" s="1906">
        <v>0</v>
      </c>
      <c r="AO259" s="1906">
        <v>0</v>
      </c>
      <c r="AP259" s="1906">
        <v>3.53</v>
      </c>
      <c r="AQ259" s="1906">
        <v>3.53</v>
      </c>
      <c r="AR259" s="1906"/>
      <c r="AS259" s="1906">
        <v>0</v>
      </c>
      <c r="AT259" s="1906">
        <v>0</v>
      </c>
      <c r="AU259" s="1906">
        <v>0</v>
      </c>
      <c r="AV259" s="1906">
        <v>0</v>
      </c>
      <c r="AW259" s="1906">
        <v>0</v>
      </c>
      <c r="AX259" s="1906"/>
      <c r="AY259" s="1906">
        <v>0</v>
      </c>
      <c r="AZ259" s="1906">
        <v>0</v>
      </c>
      <c r="BA259" s="1906">
        <v>1.25</v>
      </c>
      <c r="BB259" s="1906">
        <v>1.03</v>
      </c>
      <c r="BC259" s="1906">
        <v>2.2799999999999998</v>
      </c>
      <c r="BD259" s="1906"/>
      <c r="BE259" s="1906">
        <v>0</v>
      </c>
      <c r="BF259" s="1906">
        <v>0</v>
      </c>
      <c r="BG259" s="1906">
        <v>7.42</v>
      </c>
      <c r="BH259" s="1906">
        <v>12.45</v>
      </c>
      <c r="BI259" s="1906">
        <v>19.86</v>
      </c>
      <c r="BK259" s="500"/>
      <c r="BL259" s="500"/>
      <c r="BM259" s="500"/>
      <c r="BN259" s="500"/>
      <c r="BO259" s="500"/>
      <c r="BP259" s="500"/>
      <c r="BQ259" s="500"/>
      <c r="BR259" s="500"/>
      <c r="BS259" s="500"/>
      <c r="BT259" s="500"/>
      <c r="BU259" s="500"/>
      <c r="BV259" s="500"/>
      <c r="BW259" s="500"/>
      <c r="BX259" s="500"/>
      <c r="BY259" s="500"/>
      <c r="BZ259" s="500"/>
      <c r="CA259" s="500"/>
      <c r="CB259" s="500"/>
      <c r="CC259" s="500"/>
      <c r="CD259" s="500"/>
      <c r="CE259" s="500"/>
      <c r="CF259" s="500"/>
      <c r="CG259" s="500"/>
      <c r="CH259" s="500"/>
      <c r="CI259" s="500"/>
      <c r="CJ259" s="500"/>
      <c r="CK259" s="500"/>
      <c r="CL259" s="500"/>
      <c r="CM259" s="500"/>
      <c r="CN259" s="500"/>
      <c r="CO259" s="500"/>
      <c r="CP259" s="500"/>
      <c r="CQ259" s="500"/>
      <c r="CR259" s="500"/>
      <c r="CS259" s="500"/>
      <c r="CT259" s="500"/>
      <c r="CU259" s="500"/>
      <c r="CV259" s="500"/>
      <c r="CW259" s="500"/>
      <c r="CX259" s="500"/>
      <c r="CY259" s="500"/>
      <c r="CZ259" s="500"/>
    </row>
    <row r="260" spans="1:104" s="1839" customFormat="1" ht="15" customHeight="1">
      <c r="A260" s="1831">
        <v>17</v>
      </c>
      <c r="B260" s="1821" t="s">
        <v>1617</v>
      </c>
      <c r="C260" s="1906">
        <v>0</v>
      </c>
      <c r="D260" s="1906">
        <v>0</v>
      </c>
      <c r="E260" s="1906">
        <v>0</v>
      </c>
      <c r="F260" s="1906">
        <v>0</v>
      </c>
      <c r="G260" s="1906">
        <v>0</v>
      </c>
      <c r="H260" s="1906"/>
      <c r="I260" s="1906">
        <v>22.36</v>
      </c>
      <c r="J260" s="1906">
        <v>15.31</v>
      </c>
      <c r="K260" s="1906">
        <v>189.34</v>
      </c>
      <c r="L260" s="1906">
        <v>51.36</v>
      </c>
      <c r="M260" s="1906">
        <v>278.37</v>
      </c>
      <c r="N260" s="1906"/>
      <c r="O260" s="1906">
        <v>6.28</v>
      </c>
      <c r="P260" s="1906">
        <v>4.3</v>
      </c>
      <c r="Q260" s="1906">
        <v>53.2</v>
      </c>
      <c r="R260" s="1906">
        <v>14.43</v>
      </c>
      <c r="S260" s="1906">
        <v>78.22</v>
      </c>
      <c r="T260" s="1906"/>
      <c r="U260" s="1906">
        <v>0</v>
      </c>
      <c r="V260" s="1906">
        <v>0</v>
      </c>
      <c r="W260" s="1906">
        <v>0</v>
      </c>
      <c r="X260" s="1906">
        <v>120.88</v>
      </c>
      <c r="Y260" s="1906">
        <v>120.88</v>
      </c>
      <c r="Z260" s="1906"/>
      <c r="AA260" s="1906">
        <v>0</v>
      </c>
      <c r="AB260" s="1906">
        <v>0</v>
      </c>
      <c r="AC260" s="1906">
        <v>0</v>
      </c>
      <c r="AD260" s="1906">
        <v>0</v>
      </c>
      <c r="AE260" s="1906">
        <v>0</v>
      </c>
      <c r="AF260" s="1906"/>
      <c r="AG260" s="1906">
        <v>0</v>
      </c>
      <c r="AH260" s="1906">
        <v>0</v>
      </c>
      <c r="AI260" s="1906">
        <v>0</v>
      </c>
      <c r="AJ260" s="1906">
        <v>0</v>
      </c>
      <c r="AK260" s="1906">
        <v>0</v>
      </c>
      <c r="AL260" s="1906">
        <v>0</v>
      </c>
      <c r="AM260" s="1906">
        <v>0</v>
      </c>
      <c r="AN260" s="1906">
        <v>0</v>
      </c>
      <c r="AO260" s="1906">
        <v>0</v>
      </c>
      <c r="AP260" s="1906">
        <v>0</v>
      </c>
      <c r="AQ260" s="1906">
        <v>0</v>
      </c>
      <c r="AR260" s="1906"/>
      <c r="AS260" s="1906">
        <v>24.69</v>
      </c>
      <c r="AT260" s="1906">
        <v>16.91</v>
      </c>
      <c r="AU260" s="1906">
        <v>209.06</v>
      </c>
      <c r="AV260" s="1906">
        <v>56.72</v>
      </c>
      <c r="AW260" s="1906">
        <v>307.38</v>
      </c>
      <c r="AX260" s="1906"/>
      <c r="AY260" s="1906">
        <v>0</v>
      </c>
      <c r="AZ260" s="1906">
        <v>0</v>
      </c>
      <c r="BA260" s="1906">
        <v>0</v>
      </c>
      <c r="BB260" s="1906">
        <v>0</v>
      </c>
      <c r="BC260" s="1906">
        <v>0</v>
      </c>
      <c r="BD260" s="1906"/>
      <c r="BE260" s="1906">
        <v>53.34</v>
      </c>
      <c r="BF260" s="1906">
        <v>36.520000000000003</v>
      </c>
      <c r="BG260" s="1906">
        <v>451.6</v>
      </c>
      <c r="BH260" s="1906">
        <v>243.4</v>
      </c>
      <c r="BI260" s="1906">
        <v>784.86</v>
      </c>
      <c r="BK260" s="500"/>
      <c r="BL260" s="500"/>
      <c r="BM260" s="500"/>
      <c r="BN260" s="500"/>
      <c r="BO260" s="500"/>
      <c r="BP260" s="500"/>
      <c r="BQ260" s="500"/>
      <c r="BR260" s="500"/>
      <c r="BS260" s="500"/>
      <c r="BT260" s="500"/>
      <c r="BU260" s="500"/>
      <c r="BV260" s="500"/>
      <c r="BW260" s="500"/>
      <c r="BX260" s="500"/>
      <c r="BY260" s="500"/>
      <c r="BZ260" s="500"/>
      <c r="CA260" s="500"/>
      <c r="CB260" s="500"/>
      <c r="CC260" s="500"/>
      <c r="CD260" s="500"/>
      <c r="CE260" s="500"/>
      <c r="CF260" s="500"/>
      <c r="CG260" s="500"/>
      <c r="CH260" s="500"/>
      <c r="CI260" s="500"/>
      <c r="CJ260" s="500"/>
      <c r="CK260" s="500"/>
      <c r="CL260" s="500"/>
      <c r="CM260" s="500"/>
      <c r="CN260" s="500"/>
      <c r="CO260" s="500"/>
      <c r="CP260" s="500"/>
      <c r="CQ260" s="500"/>
      <c r="CR260" s="500"/>
      <c r="CS260" s="500"/>
      <c r="CT260" s="500"/>
      <c r="CU260" s="500"/>
      <c r="CV260" s="500"/>
      <c r="CW260" s="500"/>
      <c r="CX260" s="500"/>
      <c r="CY260" s="500"/>
      <c r="CZ260" s="500"/>
    </row>
    <row r="261" spans="1:104" s="1839" customFormat="1" ht="15" customHeight="1">
      <c r="A261" s="1831">
        <v>18</v>
      </c>
      <c r="B261" s="1821" t="s">
        <v>1618</v>
      </c>
      <c r="C261" s="1906">
        <v>0</v>
      </c>
      <c r="D261" s="1906">
        <v>0</v>
      </c>
      <c r="E261" s="1906">
        <v>0</v>
      </c>
      <c r="F261" s="1906">
        <v>0</v>
      </c>
      <c r="G261" s="1906">
        <v>0</v>
      </c>
      <c r="H261" s="1906"/>
      <c r="I261" s="1906">
        <v>0</v>
      </c>
      <c r="J261" s="1906">
        <v>5.67</v>
      </c>
      <c r="K261" s="1906">
        <v>27.59</v>
      </c>
      <c r="L261" s="1906">
        <v>5.99</v>
      </c>
      <c r="M261" s="1906">
        <v>39.25</v>
      </c>
      <c r="N261" s="1906"/>
      <c r="O261" s="1906">
        <v>0</v>
      </c>
      <c r="P261" s="1906">
        <v>1.59</v>
      </c>
      <c r="Q261" s="1906">
        <v>7.75</v>
      </c>
      <c r="R261" s="1906">
        <v>1.68</v>
      </c>
      <c r="S261" s="1906">
        <v>11.03</v>
      </c>
      <c r="T261" s="1906"/>
      <c r="U261" s="1906">
        <v>0</v>
      </c>
      <c r="V261" s="1906">
        <v>0</v>
      </c>
      <c r="W261" s="1906">
        <v>0</v>
      </c>
      <c r="X261" s="1906">
        <v>14.09</v>
      </c>
      <c r="Y261" s="1906">
        <v>14.09</v>
      </c>
      <c r="Z261" s="1906"/>
      <c r="AA261" s="1906">
        <v>0</v>
      </c>
      <c r="AB261" s="1906">
        <v>0</v>
      </c>
      <c r="AC261" s="1906">
        <v>0</v>
      </c>
      <c r="AD261" s="1906">
        <v>0</v>
      </c>
      <c r="AE261" s="1906">
        <v>0</v>
      </c>
      <c r="AF261" s="1906"/>
      <c r="AG261" s="1906">
        <v>0</v>
      </c>
      <c r="AH261" s="1906">
        <v>0</v>
      </c>
      <c r="AI261" s="1906">
        <v>0</v>
      </c>
      <c r="AJ261" s="1906">
        <v>0</v>
      </c>
      <c r="AK261" s="1906">
        <v>0</v>
      </c>
      <c r="AL261" s="1906">
        <v>0</v>
      </c>
      <c r="AM261" s="1906">
        <v>0</v>
      </c>
      <c r="AN261" s="1906">
        <v>0</v>
      </c>
      <c r="AO261" s="1906">
        <v>0</v>
      </c>
      <c r="AP261" s="1906">
        <v>0</v>
      </c>
      <c r="AQ261" s="1906">
        <v>0</v>
      </c>
      <c r="AR261" s="1906"/>
      <c r="AS261" s="1906">
        <v>0</v>
      </c>
      <c r="AT261" s="1906">
        <v>6.26</v>
      </c>
      <c r="AU261" s="1906">
        <v>30.46</v>
      </c>
      <c r="AV261" s="1906">
        <v>6.61</v>
      </c>
      <c r="AW261" s="1906">
        <v>43.33</v>
      </c>
      <c r="AX261" s="1906"/>
      <c r="AY261" s="1906">
        <v>0</v>
      </c>
      <c r="AZ261" s="1906">
        <v>0</v>
      </c>
      <c r="BA261" s="1906">
        <v>0</v>
      </c>
      <c r="BB261" s="1906">
        <v>0</v>
      </c>
      <c r="BC261" s="1906">
        <v>0</v>
      </c>
      <c r="BD261" s="1906"/>
      <c r="BE261" s="1906">
        <v>0</v>
      </c>
      <c r="BF261" s="1906">
        <v>13.52</v>
      </c>
      <c r="BG261" s="1906">
        <v>65.8</v>
      </c>
      <c r="BH261" s="1906">
        <v>28.38</v>
      </c>
      <c r="BI261" s="1906">
        <v>107.7</v>
      </c>
      <c r="BK261" s="500"/>
      <c r="BL261" s="500"/>
      <c r="BM261" s="500"/>
      <c r="BN261" s="500"/>
      <c r="BO261" s="500"/>
      <c r="BP261" s="500"/>
      <c r="BQ261" s="500"/>
      <c r="BR261" s="500"/>
      <c r="BS261" s="500"/>
      <c r="BT261" s="500"/>
      <c r="BU261" s="500"/>
      <c r="BV261" s="500"/>
      <c r="BW261" s="500"/>
      <c r="BX261" s="500"/>
      <c r="BY261" s="500"/>
      <c r="BZ261" s="500"/>
      <c r="CA261" s="500"/>
      <c r="CB261" s="500"/>
      <c r="CC261" s="500"/>
      <c r="CD261" s="500"/>
      <c r="CE261" s="500"/>
      <c r="CF261" s="500"/>
      <c r="CG261" s="500"/>
      <c r="CH261" s="500"/>
      <c r="CI261" s="500"/>
      <c r="CJ261" s="500"/>
      <c r="CK261" s="500"/>
      <c r="CL261" s="500"/>
      <c r="CM261" s="500"/>
      <c r="CN261" s="500"/>
      <c r="CO261" s="500"/>
      <c r="CP261" s="500"/>
      <c r="CQ261" s="500"/>
      <c r="CR261" s="500"/>
      <c r="CS261" s="500"/>
      <c r="CT261" s="500"/>
      <c r="CU261" s="500"/>
      <c r="CV261" s="500"/>
      <c r="CW261" s="500"/>
      <c r="CX261" s="500"/>
      <c r="CY261" s="500"/>
      <c r="CZ261" s="500"/>
    </row>
    <row r="262" spans="1:104" s="1839" customFormat="1" ht="15" customHeight="1">
      <c r="A262" s="1831">
        <v>19</v>
      </c>
      <c r="B262" s="1821" t="s">
        <v>1619</v>
      </c>
      <c r="C262" s="1906">
        <v>0</v>
      </c>
      <c r="D262" s="1906">
        <v>0</v>
      </c>
      <c r="E262" s="1906">
        <v>0</v>
      </c>
      <c r="F262" s="1906">
        <v>0</v>
      </c>
      <c r="G262" s="1906">
        <v>0</v>
      </c>
      <c r="H262" s="1906"/>
      <c r="I262" s="1906">
        <v>0</v>
      </c>
      <c r="J262" s="1906">
        <v>0</v>
      </c>
      <c r="K262" s="1906">
        <v>8.57</v>
      </c>
      <c r="L262" s="1906">
        <v>4.26</v>
      </c>
      <c r="M262" s="1906">
        <v>12.83</v>
      </c>
      <c r="N262" s="1906"/>
      <c r="O262" s="1906">
        <v>0</v>
      </c>
      <c r="P262" s="1906">
        <v>0</v>
      </c>
      <c r="Q262" s="1906">
        <v>2.41</v>
      </c>
      <c r="R262" s="1906">
        <v>1.2</v>
      </c>
      <c r="S262" s="1906">
        <v>3.6</v>
      </c>
      <c r="T262" s="1906"/>
      <c r="U262" s="1906">
        <v>0</v>
      </c>
      <c r="V262" s="1906">
        <v>0</v>
      </c>
      <c r="W262" s="1906">
        <v>0</v>
      </c>
      <c r="X262" s="1906">
        <v>10.02</v>
      </c>
      <c r="Y262" s="1906">
        <v>10.02</v>
      </c>
      <c r="Z262" s="1906"/>
      <c r="AA262" s="1906">
        <v>0</v>
      </c>
      <c r="AB262" s="1906">
        <v>0</v>
      </c>
      <c r="AC262" s="1906">
        <v>0</v>
      </c>
      <c r="AD262" s="1906">
        <v>0</v>
      </c>
      <c r="AE262" s="1906">
        <v>0</v>
      </c>
      <c r="AF262" s="1906"/>
      <c r="AG262" s="1906">
        <v>0</v>
      </c>
      <c r="AH262" s="1906">
        <v>0</v>
      </c>
      <c r="AI262" s="1906">
        <v>0</v>
      </c>
      <c r="AJ262" s="1906">
        <v>0</v>
      </c>
      <c r="AK262" s="1906">
        <v>0</v>
      </c>
      <c r="AL262" s="1906">
        <v>0</v>
      </c>
      <c r="AM262" s="1906">
        <v>0</v>
      </c>
      <c r="AN262" s="1906">
        <v>0</v>
      </c>
      <c r="AO262" s="1906">
        <v>0</v>
      </c>
      <c r="AP262" s="1906">
        <v>0</v>
      </c>
      <c r="AQ262" s="1906">
        <v>0</v>
      </c>
      <c r="AR262" s="1906"/>
      <c r="AS262" s="1906">
        <v>0</v>
      </c>
      <c r="AT262" s="1906">
        <v>0</v>
      </c>
      <c r="AU262" s="1906">
        <v>9.4600000000000009</v>
      </c>
      <c r="AV262" s="1906">
        <v>4.7</v>
      </c>
      <c r="AW262" s="1906">
        <v>14.16</v>
      </c>
      <c r="AX262" s="1906"/>
      <c r="AY262" s="1906">
        <v>0</v>
      </c>
      <c r="AZ262" s="1906">
        <v>0</v>
      </c>
      <c r="BA262" s="1906">
        <v>0</v>
      </c>
      <c r="BB262" s="1906">
        <v>0</v>
      </c>
      <c r="BC262" s="1906">
        <v>0</v>
      </c>
      <c r="BD262" s="1906"/>
      <c r="BE262" s="1906">
        <v>0</v>
      </c>
      <c r="BF262" s="1906">
        <v>0</v>
      </c>
      <c r="BG262" s="1906">
        <v>20.440000000000001</v>
      </c>
      <c r="BH262" s="1906">
        <v>20.18</v>
      </c>
      <c r="BI262" s="1906">
        <v>40.61</v>
      </c>
      <c r="BK262" s="500"/>
      <c r="BL262" s="500"/>
      <c r="BM262" s="500"/>
      <c r="BN262" s="500"/>
      <c r="BO262" s="500"/>
      <c r="BP262" s="500"/>
      <c r="BQ262" s="500"/>
      <c r="BR262" s="500"/>
      <c r="BS262" s="500"/>
      <c r="BT262" s="500"/>
      <c r="BU262" s="500"/>
      <c r="BV262" s="500"/>
      <c r="BW262" s="500"/>
      <c r="BX262" s="500"/>
      <c r="BY262" s="500"/>
      <c r="BZ262" s="500"/>
      <c r="CA262" s="500"/>
      <c r="CB262" s="500"/>
      <c r="CC262" s="500"/>
      <c r="CD262" s="500"/>
      <c r="CE262" s="500"/>
      <c r="CF262" s="500"/>
      <c r="CG262" s="500"/>
      <c r="CH262" s="500"/>
      <c r="CI262" s="500"/>
      <c r="CJ262" s="500"/>
      <c r="CK262" s="500"/>
      <c r="CL262" s="500"/>
      <c r="CM262" s="500"/>
      <c r="CN262" s="500"/>
      <c r="CO262" s="500"/>
      <c r="CP262" s="500"/>
      <c r="CQ262" s="500"/>
      <c r="CR262" s="500"/>
      <c r="CS262" s="500"/>
      <c r="CT262" s="500"/>
      <c r="CU262" s="500"/>
      <c r="CV262" s="500"/>
      <c r="CW262" s="500"/>
      <c r="CX262" s="500"/>
      <c r="CY262" s="500"/>
      <c r="CZ262" s="500"/>
    </row>
    <row r="263" spans="1:104" s="1839" customFormat="1" ht="15" customHeight="1">
      <c r="A263" s="1831">
        <v>20</v>
      </c>
      <c r="B263" s="1821" t="s">
        <v>1620</v>
      </c>
      <c r="C263" s="1906">
        <v>0</v>
      </c>
      <c r="D263" s="1906">
        <v>0</v>
      </c>
      <c r="E263" s="1906">
        <v>0</v>
      </c>
      <c r="F263" s="1906">
        <v>0</v>
      </c>
      <c r="G263" s="1906">
        <v>0</v>
      </c>
      <c r="H263" s="1906"/>
      <c r="I263" s="1906">
        <v>0</v>
      </c>
      <c r="J263" s="1906">
        <v>1.7</v>
      </c>
      <c r="K263" s="1906">
        <v>56.69</v>
      </c>
      <c r="L263" s="1906">
        <v>24.5</v>
      </c>
      <c r="M263" s="1906">
        <v>82.89</v>
      </c>
      <c r="N263" s="1906"/>
      <c r="O263" s="1906">
        <v>0</v>
      </c>
      <c r="P263" s="1906">
        <v>0.79</v>
      </c>
      <c r="Q263" s="1906">
        <v>31.56</v>
      </c>
      <c r="R263" s="1906">
        <v>13.45</v>
      </c>
      <c r="S263" s="1906">
        <v>45.8</v>
      </c>
      <c r="T263" s="1906"/>
      <c r="U263" s="1906">
        <v>0</v>
      </c>
      <c r="V263" s="1906">
        <v>0</v>
      </c>
      <c r="W263" s="1906">
        <v>0</v>
      </c>
      <c r="X263" s="1906">
        <v>141.56</v>
      </c>
      <c r="Y263" s="1906">
        <v>141.56</v>
      </c>
      <c r="Z263" s="1906"/>
      <c r="AA263" s="1906">
        <v>0</v>
      </c>
      <c r="AB263" s="1906">
        <v>0</v>
      </c>
      <c r="AC263" s="1906">
        <v>0</v>
      </c>
      <c r="AD263" s="1906">
        <v>32.72</v>
      </c>
      <c r="AE263" s="1906">
        <v>32.72</v>
      </c>
      <c r="AF263" s="1906"/>
      <c r="AG263" s="1906">
        <v>0</v>
      </c>
      <c r="AH263" s="1906">
        <v>0</v>
      </c>
      <c r="AI263" s="1906">
        <v>0</v>
      </c>
      <c r="AJ263" s="1906">
        <v>0</v>
      </c>
      <c r="AK263" s="1906">
        <v>0</v>
      </c>
      <c r="AL263" s="1906">
        <v>0</v>
      </c>
      <c r="AM263" s="1906">
        <v>0</v>
      </c>
      <c r="AN263" s="1906">
        <v>0</v>
      </c>
      <c r="AO263" s="1906">
        <v>0</v>
      </c>
      <c r="AP263" s="1906">
        <v>0</v>
      </c>
      <c r="AQ263" s="1906">
        <v>0</v>
      </c>
      <c r="AR263" s="1906"/>
      <c r="AS263" s="1906">
        <v>0</v>
      </c>
      <c r="AT263" s="1906">
        <v>0.61</v>
      </c>
      <c r="AU263" s="1906">
        <v>14.92</v>
      </c>
      <c r="AV263" s="1906">
        <v>6.58</v>
      </c>
      <c r="AW263" s="1906">
        <v>22.11</v>
      </c>
      <c r="AX263" s="1906"/>
      <c r="AY263" s="1906">
        <v>0</v>
      </c>
      <c r="AZ263" s="1906">
        <v>0.47</v>
      </c>
      <c r="BA263" s="1906">
        <v>16.670000000000002</v>
      </c>
      <c r="BB263" s="1906">
        <v>7.17</v>
      </c>
      <c r="BC263" s="1906">
        <v>24.31</v>
      </c>
      <c r="BD263" s="1906"/>
      <c r="BE263" s="1906">
        <v>0</v>
      </c>
      <c r="BF263" s="1906">
        <v>3.57</v>
      </c>
      <c r="BG263" s="1906">
        <v>119.85</v>
      </c>
      <c r="BH263" s="1906">
        <v>225.97</v>
      </c>
      <c r="BI263" s="1906">
        <v>349.39</v>
      </c>
      <c r="BK263" s="500"/>
      <c r="BL263" s="500"/>
      <c r="BM263" s="500"/>
      <c r="BN263" s="500"/>
      <c r="BO263" s="500"/>
      <c r="BP263" s="500"/>
      <c r="BQ263" s="500"/>
      <c r="BR263" s="500"/>
      <c r="BS263" s="500"/>
      <c r="BT263" s="500"/>
      <c r="BU263" s="500"/>
      <c r="BV263" s="500"/>
      <c r="BW263" s="500"/>
      <c r="BX263" s="500"/>
      <c r="BY263" s="500"/>
      <c r="BZ263" s="500"/>
      <c r="CA263" s="500"/>
      <c r="CB263" s="500"/>
      <c r="CC263" s="500"/>
      <c r="CD263" s="500"/>
      <c r="CE263" s="500"/>
      <c r="CF263" s="500"/>
      <c r="CG263" s="500"/>
      <c r="CH263" s="500"/>
      <c r="CI263" s="500"/>
      <c r="CJ263" s="500"/>
      <c r="CK263" s="500"/>
      <c r="CL263" s="500"/>
      <c r="CM263" s="500"/>
      <c r="CN263" s="500"/>
      <c r="CO263" s="500"/>
      <c r="CP263" s="500"/>
      <c r="CQ263" s="500"/>
      <c r="CR263" s="500"/>
      <c r="CS263" s="500"/>
      <c r="CT263" s="500"/>
      <c r="CU263" s="500"/>
      <c r="CV263" s="500"/>
      <c r="CW263" s="500"/>
      <c r="CX263" s="500"/>
      <c r="CY263" s="500"/>
      <c r="CZ263" s="500"/>
    </row>
    <row r="264" spans="1:104" s="1839" customFormat="1" ht="15" customHeight="1">
      <c r="A264" s="1831">
        <v>21</v>
      </c>
      <c r="B264" s="1821" t="s">
        <v>1621</v>
      </c>
      <c r="C264" s="1906">
        <v>0</v>
      </c>
      <c r="D264" s="1906">
        <v>0</v>
      </c>
      <c r="E264" s="1906">
        <v>0</v>
      </c>
      <c r="F264" s="1906">
        <v>0</v>
      </c>
      <c r="G264" s="1906">
        <v>0</v>
      </c>
      <c r="H264" s="1906"/>
      <c r="I264" s="1906">
        <v>32.29</v>
      </c>
      <c r="J264" s="1906">
        <v>9.77</v>
      </c>
      <c r="K264" s="1906">
        <v>212.79</v>
      </c>
      <c r="L264" s="1906">
        <v>136.51</v>
      </c>
      <c r="M264" s="1906">
        <v>391.37</v>
      </c>
      <c r="N264" s="1906"/>
      <c r="O264" s="1906">
        <v>51.28</v>
      </c>
      <c r="P264" s="1906">
        <v>15.52</v>
      </c>
      <c r="Q264" s="1906">
        <v>337.91</v>
      </c>
      <c r="R264" s="1906">
        <v>216.78</v>
      </c>
      <c r="S264" s="1906">
        <v>621.49</v>
      </c>
      <c r="T264" s="1906"/>
      <c r="U264" s="1906">
        <v>0</v>
      </c>
      <c r="V264" s="1906">
        <v>0</v>
      </c>
      <c r="W264" s="1906">
        <v>0</v>
      </c>
      <c r="X264" s="1906">
        <v>123.73</v>
      </c>
      <c r="Y264" s="1906">
        <v>123.73</v>
      </c>
      <c r="Z264" s="1906"/>
      <c r="AA264" s="1906">
        <v>0</v>
      </c>
      <c r="AB264" s="1906">
        <v>0</v>
      </c>
      <c r="AC264" s="1906">
        <v>0</v>
      </c>
      <c r="AD264" s="1906">
        <v>146.54</v>
      </c>
      <c r="AE264" s="1906">
        <v>146.54</v>
      </c>
      <c r="AF264" s="1906"/>
      <c r="AG264" s="1906">
        <v>0</v>
      </c>
      <c r="AH264" s="1906">
        <v>0</v>
      </c>
      <c r="AI264" s="1906">
        <v>0</v>
      </c>
      <c r="AJ264" s="1906">
        <v>0</v>
      </c>
      <c r="AK264" s="1906">
        <v>0</v>
      </c>
      <c r="AL264" s="1906">
        <v>0</v>
      </c>
      <c r="AM264" s="1906">
        <v>0</v>
      </c>
      <c r="AN264" s="1906">
        <v>0</v>
      </c>
      <c r="AO264" s="1906">
        <v>0</v>
      </c>
      <c r="AP264" s="1906">
        <v>0</v>
      </c>
      <c r="AQ264" s="1906">
        <v>0</v>
      </c>
      <c r="AR264" s="1906"/>
      <c r="AS264" s="1906">
        <v>8.52</v>
      </c>
      <c r="AT264" s="1906">
        <v>2.58</v>
      </c>
      <c r="AU264" s="1906">
        <v>56.17</v>
      </c>
      <c r="AV264" s="1906">
        <v>36.03</v>
      </c>
      <c r="AW264" s="1906">
        <v>103.3</v>
      </c>
      <c r="AX264" s="1906"/>
      <c r="AY264" s="1906">
        <v>12.46</v>
      </c>
      <c r="AZ264" s="1906">
        <v>3.77</v>
      </c>
      <c r="BA264" s="1906">
        <v>82.1</v>
      </c>
      <c r="BB264" s="1906">
        <v>52.67</v>
      </c>
      <c r="BC264" s="1906">
        <v>151</v>
      </c>
      <c r="BD264" s="1906"/>
      <c r="BE264" s="1906">
        <v>104.55</v>
      </c>
      <c r="BF264" s="1906">
        <v>31.65</v>
      </c>
      <c r="BG264" s="1906">
        <v>688.97</v>
      </c>
      <c r="BH264" s="1906">
        <v>712.27</v>
      </c>
      <c r="BI264" s="1906">
        <v>1537.44</v>
      </c>
      <c r="BK264" s="500"/>
      <c r="BL264" s="500"/>
      <c r="BM264" s="500"/>
      <c r="BN264" s="500"/>
      <c r="BO264" s="500"/>
      <c r="BP264" s="500"/>
      <c r="BQ264" s="500"/>
      <c r="BR264" s="500"/>
      <c r="BS264" s="500"/>
      <c r="BT264" s="500"/>
      <c r="BU264" s="500"/>
      <c r="BV264" s="500"/>
      <c r="BW264" s="500"/>
      <c r="BX264" s="500"/>
      <c r="BY264" s="500"/>
      <c r="BZ264" s="500"/>
      <c r="CA264" s="500"/>
      <c r="CB264" s="500"/>
      <c r="CC264" s="500"/>
      <c r="CD264" s="500"/>
      <c r="CE264" s="500"/>
      <c r="CF264" s="500"/>
      <c r="CG264" s="500"/>
      <c r="CH264" s="500"/>
      <c r="CI264" s="500"/>
      <c r="CJ264" s="500"/>
      <c r="CK264" s="500"/>
      <c r="CL264" s="500"/>
      <c r="CM264" s="500"/>
      <c r="CN264" s="500"/>
      <c r="CO264" s="500"/>
      <c r="CP264" s="500"/>
      <c r="CQ264" s="500"/>
      <c r="CR264" s="500"/>
      <c r="CS264" s="500"/>
      <c r="CT264" s="500"/>
      <c r="CU264" s="500"/>
      <c r="CV264" s="500"/>
      <c r="CW264" s="500"/>
      <c r="CX264" s="500"/>
      <c r="CY264" s="500"/>
      <c r="CZ264" s="500"/>
    </row>
    <row r="265" spans="1:104" s="1839" customFormat="1" ht="15" customHeight="1">
      <c r="A265" s="1831">
        <v>22</v>
      </c>
      <c r="B265" s="1821" t="s">
        <v>1622</v>
      </c>
      <c r="C265" s="1906">
        <v>0</v>
      </c>
      <c r="D265" s="1906">
        <v>0</v>
      </c>
      <c r="E265" s="1906">
        <v>0</v>
      </c>
      <c r="F265" s="1906">
        <v>0</v>
      </c>
      <c r="G265" s="1906">
        <v>0</v>
      </c>
      <c r="H265" s="1906"/>
      <c r="I265" s="1906">
        <v>0</v>
      </c>
      <c r="J265" s="1906">
        <v>1.31</v>
      </c>
      <c r="K265" s="1906">
        <v>38.14</v>
      </c>
      <c r="L265" s="1906">
        <v>75.489999999999995</v>
      </c>
      <c r="M265" s="1906">
        <v>114.95</v>
      </c>
      <c r="N265" s="1906"/>
      <c r="O265" s="1906">
        <v>0</v>
      </c>
      <c r="P265" s="1906">
        <v>2.08</v>
      </c>
      <c r="Q265" s="1906">
        <v>60.57</v>
      </c>
      <c r="R265" s="1906">
        <v>119.88</v>
      </c>
      <c r="S265" s="1906">
        <v>182.54</v>
      </c>
      <c r="T265" s="1906"/>
      <c r="U265" s="1906">
        <v>0</v>
      </c>
      <c r="V265" s="1906">
        <v>0</v>
      </c>
      <c r="W265" s="1906">
        <v>0</v>
      </c>
      <c r="X265" s="1906">
        <v>68.430000000000007</v>
      </c>
      <c r="Y265" s="1906">
        <v>68.430000000000007</v>
      </c>
      <c r="Z265" s="1906"/>
      <c r="AA265" s="1906">
        <v>0</v>
      </c>
      <c r="AB265" s="1906">
        <v>0</v>
      </c>
      <c r="AC265" s="1906">
        <v>0</v>
      </c>
      <c r="AD265" s="1906">
        <v>81.040000000000006</v>
      </c>
      <c r="AE265" s="1906">
        <v>81.040000000000006</v>
      </c>
      <c r="AF265" s="1906"/>
      <c r="AG265" s="1906">
        <v>0</v>
      </c>
      <c r="AH265" s="1906">
        <v>0</v>
      </c>
      <c r="AI265" s="1906">
        <v>0</v>
      </c>
      <c r="AJ265" s="1906">
        <v>0</v>
      </c>
      <c r="AK265" s="1906">
        <v>0</v>
      </c>
      <c r="AL265" s="1906">
        <v>0</v>
      </c>
      <c r="AM265" s="1906">
        <v>0</v>
      </c>
      <c r="AN265" s="1906">
        <v>0</v>
      </c>
      <c r="AO265" s="1906">
        <v>0</v>
      </c>
      <c r="AP265" s="1906">
        <v>0</v>
      </c>
      <c r="AQ265" s="1906">
        <v>0</v>
      </c>
      <c r="AR265" s="1906"/>
      <c r="AS265" s="1906">
        <v>0</v>
      </c>
      <c r="AT265" s="1906">
        <v>0.35</v>
      </c>
      <c r="AU265" s="1906">
        <v>10.07</v>
      </c>
      <c r="AV265" s="1906">
        <v>19.93</v>
      </c>
      <c r="AW265" s="1906">
        <v>30.34</v>
      </c>
      <c r="AX265" s="1906"/>
      <c r="AY265" s="1906">
        <v>0</v>
      </c>
      <c r="AZ265" s="1906">
        <v>0.51</v>
      </c>
      <c r="BA265" s="1906">
        <v>14.72</v>
      </c>
      <c r="BB265" s="1906">
        <v>29.13</v>
      </c>
      <c r="BC265" s="1906">
        <v>44.35</v>
      </c>
      <c r="BD265" s="1906"/>
      <c r="BE265" s="1906">
        <v>0</v>
      </c>
      <c r="BF265" s="1906">
        <v>4.25</v>
      </c>
      <c r="BG265" s="1906">
        <v>123.5</v>
      </c>
      <c r="BH265" s="1906">
        <v>393.89</v>
      </c>
      <c r="BI265" s="1906">
        <v>521.64</v>
      </c>
      <c r="BK265" s="500"/>
      <c r="BL265" s="500"/>
      <c r="BM265" s="500"/>
      <c r="BN265" s="500"/>
      <c r="BO265" s="500"/>
      <c r="BP265" s="500"/>
      <c r="BQ265" s="500"/>
      <c r="BR265" s="500"/>
      <c r="BS265" s="500"/>
      <c r="BT265" s="500"/>
      <c r="BU265" s="500"/>
      <c r="BV265" s="500"/>
      <c r="BW265" s="500"/>
      <c r="BX265" s="500"/>
      <c r="BY265" s="500"/>
      <c r="BZ265" s="500"/>
      <c r="CA265" s="500"/>
      <c r="CB265" s="500"/>
      <c r="CC265" s="500"/>
      <c r="CD265" s="500"/>
      <c r="CE265" s="500"/>
      <c r="CF265" s="500"/>
      <c r="CG265" s="500"/>
      <c r="CH265" s="500"/>
      <c r="CI265" s="500"/>
      <c r="CJ265" s="500"/>
      <c r="CK265" s="500"/>
      <c r="CL265" s="500"/>
      <c r="CM265" s="500"/>
      <c r="CN265" s="500"/>
      <c r="CO265" s="500"/>
      <c r="CP265" s="500"/>
      <c r="CQ265" s="500"/>
      <c r="CR265" s="500"/>
      <c r="CS265" s="500"/>
      <c r="CT265" s="500"/>
      <c r="CU265" s="500"/>
      <c r="CV265" s="500"/>
      <c r="CW265" s="500"/>
      <c r="CX265" s="500"/>
      <c r="CY265" s="500"/>
      <c r="CZ265" s="500"/>
    </row>
    <row r="266" spans="1:104" s="1839" customFormat="1" ht="15" customHeight="1">
      <c r="A266" s="1831">
        <v>24</v>
      </c>
      <c r="B266" s="1821" t="s">
        <v>1623</v>
      </c>
      <c r="C266" s="1906">
        <v>9.8699999999999992</v>
      </c>
      <c r="D266" s="1906">
        <v>37.53</v>
      </c>
      <c r="E266" s="1906">
        <v>272.62</v>
      </c>
      <c r="F266" s="1906">
        <v>48.03</v>
      </c>
      <c r="G266" s="1906">
        <v>368.05</v>
      </c>
      <c r="H266" s="1906"/>
      <c r="I266" s="1906">
        <v>27.24</v>
      </c>
      <c r="J266" s="1906">
        <v>103.62</v>
      </c>
      <c r="K266" s="1906">
        <v>752.61</v>
      </c>
      <c r="L266" s="1906">
        <v>132.58000000000001</v>
      </c>
      <c r="M266" s="1906">
        <v>1016.05</v>
      </c>
      <c r="N266" s="1906"/>
      <c r="O266" s="1906">
        <v>14.97</v>
      </c>
      <c r="P266" s="1906">
        <v>56.94</v>
      </c>
      <c r="Q266" s="1906">
        <v>413.54</v>
      </c>
      <c r="R266" s="1906">
        <v>72.849999999999994</v>
      </c>
      <c r="S266" s="1906">
        <v>558.29</v>
      </c>
      <c r="T266" s="1906"/>
      <c r="U266" s="1906">
        <v>0</v>
      </c>
      <c r="V266" s="1906">
        <v>0</v>
      </c>
      <c r="W266" s="1906">
        <v>0</v>
      </c>
      <c r="X266" s="1906">
        <v>926.93</v>
      </c>
      <c r="Y266" s="1906">
        <v>926.93</v>
      </c>
      <c r="Z266" s="1906"/>
      <c r="AA266" s="1906">
        <v>0</v>
      </c>
      <c r="AB266" s="1906">
        <v>0</v>
      </c>
      <c r="AC266" s="1906">
        <v>0</v>
      </c>
      <c r="AD266" s="1906">
        <v>239.31</v>
      </c>
      <c r="AE266" s="1906">
        <v>239.31</v>
      </c>
      <c r="AF266" s="1906"/>
      <c r="AG266" s="1906">
        <v>0</v>
      </c>
      <c r="AH266" s="1906">
        <v>0</v>
      </c>
      <c r="AI266" s="1906">
        <v>0</v>
      </c>
      <c r="AJ266" s="1906">
        <v>0</v>
      </c>
      <c r="AK266" s="1906">
        <v>0</v>
      </c>
      <c r="AL266" s="1906">
        <v>0</v>
      </c>
      <c r="AM266" s="1906">
        <v>0</v>
      </c>
      <c r="AN266" s="1906">
        <v>0</v>
      </c>
      <c r="AO266" s="1906">
        <v>0</v>
      </c>
      <c r="AP266" s="1906">
        <v>262.05</v>
      </c>
      <c r="AQ266" s="1906">
        <v>262.05</v>
      </c>
      <c r="AR266" s="1906"/>
      <c r="AS266" s="1906">
        <v>2.17</v>
      </c>
      <c r="AT266" s="1906">
        <v>8.27</v>
      </c>
      <c r="AU266" s="1906">
        <v>60.05</v>
      </c>
      <c r="AV266" s="1906">
        <v>10.58</v>
      </c>
      <c r="AW266" s="1906">
        <v>81.069999999999993</v>
      </c>
      <c r="AX266" s="1906"/>
      <c r="AY266" s="1906">
        <v>10.69</v>
      </c>
      <c r="AZ266" s="1906">
        <v>40.68</v>
      </c>
      <c r="BA266" s="1906">
        <v>295.44</v>
      </c>
      <c r="BB266" s="1906">
        <v>52.05</v>
      </c>
      <c r="BC266" s="1906">
        <v>398.86</v>
      </c>
      <c r="BD266" s="1906"/>
      <c r="BE266" s="1906">
        <v>64.930000000000007</v>
      </c>
      <c r="BF266" s="1906">
        <v>247.04</v>
      </c>
      <c r="BG266" s="1906">
        <v>1794.26</v>
      </c>
      <c r="BH266" s="1906">
        <v>1744.38</v>
      </c>
      <c r="BI266" s="1906">
        <v>3850.61</v>
      </c>
      <c r="BK266" s="500"/>
      <c r="BL266" s="500"/>
      <c r="BM266" s="500"/>
      <c r="BN266" s="500"/>
      <c r="BO266" s="500"/>
      <c r="BP266" s="500"/>
      <c r="BQ266" s="500"/>
      <c r="BR266" s="500"/>
      <c r="BS266" s="500"/>
      <c r="BT266" s="500"/>
      <c r="BU266" s="500"/>
      <c r="BV266" s="500"/>
      <c r="BW266" s="500"/>
      <c r="BX266" s="500"/>
      <c r="BY266" s="500"/>
      <c r="BZ266" s="500"/>
      <c r="CA266" s="500"/>
      <c r="CB266" s="500"/>
      <c r="CC266" s="500"/>
      <c r="CD266" s="500"/>
      <c r="CE266" s="500"/>
      <c r="CF266" s="500"/>
      <c r="CG266" s="500"/>
      <c r="CH266" s="500"/>
      <c r="CI266" s="500"/>
      <c r="CJ266" s="500"/>
      <c r="CK266" s="500"/>
      <c r="CL266" s="500"/>
      <c r="CM266" s="500"/>
      <c r="CN266" s="500"/>
      <c r="CO266" s="500"/>
      <c r="CP266" s="500"/>
      <c r="CQ266" s="500"/>
      <c r="CR266" s="500"/>
      <c r="CS266" s="500"/>
      <c r="CT266" s="500"/>
      <c r="CU266" s="500"/>
      <c r="CV266" s="500"/>
      <c r="CW266" s="500"/>
      <c r="CX266" s="500"/>
      <c r="CY266" s="500"/>
      <c r="CZ266" s="500"/>
    </row>
    <row r="267" spans="1:104" s="1839" customFormat="1" ht="15" customHeight="1">
      <c r="A267" s="1831">
        <v>25</v>
      </c>
      <c r="B267" s="1821" t="s">
        <v>1624</v>
      </c>
      <c r="C267" s="1906">
        <v>0</v>
      </c>
      <c r="D267" s="1906">
        <v>0</v>
      </c>
      <c r="E267" s="1906">
        <v>0</v>
      </c>
      <c r="F267" s="1906">
        <v>0</v>
      </c>
      <c r="G267" s="1906">
        <v>0</v>
      </c>
      <c r="H267" s="1906"/>
      <c r="I267" s="1906">
        <v>67.33</v>
      </c>
      <c r="J267" s="1906">
        <v>1.45</v>
      </c>
      <c r="K267" s="1906">
        <v>129.97</v>
      </c>
      <c r="L267" s="1906">
        <v>100.06</v>
      </c>
      <c r="M267" s="1906">
        <v>298.81</v>
      </c>
      <c r="N267" s="1906"/>
      <c r="O267" s="1906">
        <v>30.85</v>
      </c>
      <c r="P267" s="1906">
        <v>0.67</v>
      </c>
      <c r="Q267" s="1906">
        <v>72.36</v>
      </c>
      <c r="R267" s="1906">
        <v>54.93</v>
      </c>
      <c r="S267" s="1906">
        <v>158.81</v>
      </c>
      <c r="T267" s="1906"/>
      <c r="U267" s="1906">
        <v>0</v>
      </c>
      <c r="V267" s="1906">
        <v>0</v>
      </c>
      <c r="W267" s="1906">
        <v>0</v>
      </c>
      <c r="X267" s="1906">
        <v>578.15</v>
      </c>
      <c r="Y267" s="1906">
        <v>578.15</v>
      </c>
      <c r="Z267" s="1906"/>
      <c r="AA267" s="1906">
        <v>0</v>
      </c>
      <c r="AB267" s="1906">
        <v>0</v>
      </c>
      <c r="AC267" s="1906">
        <v>0</v>
      </c>
      <c r="AD267" s="1906">
        <v>133.63</v>
      </c>
      <c r="AE267" s="1906">
        <v>133.63</v>
      </c>
      <c r="AF267" s="1906"/>
      <c r="AG267" s="1906">
        <v>0</v>
      </c>
      <c r="AH267" s="1906">
        <v>0</v>
      </c>
      <c r="AI267" s="1906">
        <v>0</v>
      </c>
      <c r="AJ267" s="1906">
        <v>0</v>
      </c>
      <c r="AK267" s="1906">
        <v>0</v>
      </c>
      <c r="AL267" s="1906">
        <v>0</v>
      </c>
      <c r="AM267" s="1906">
        <v>0</v>
      </c>
      <c r="AN267" s="1906">
        <v>0</v>
      </c>
      <c r="AO267" s="1906">
        <v>0</v>
      </c>
      <c r="AP267" s="1906">
        <v>0</v>
      </c>
      <c r="AQ267" s="1906">
        <v>0</v>
      </c>
      <c r="AR267" s="1906"/>
      <c r="AS267" s="1906">
        <v>25.23</v>
      </c>
      <c r="AT267" s="1906">
        <v>0.52</v>
      </c>
      <c r="AU267" s="1906">
        <v>34.200000000000003</v>
      </c>
      <c r="AV267" s="1906">
        <v>26.86</v>
      </c>
      <c r="AW267" s="1906">
        <v>86.81</v>
      </c>
      <c r="AX267" s="1906"/>
      <c r="AY267" s="1906">
        <v>18.47</v>
      </c>
      <c r="AZ267" s="1906">
        <v>0.4</v>
      </c>
      <c r="BA267" s="1906">
        <v>38.22</v>
      </c>
      <c r="BB267" s="1906">
        <v>29.28</v>
      </c>
      <c r="BC267" s="1906">
        <v>86.37</v>
      </c>
      <c r="BD267" s="1906"/>
      <c r="BE267" s="1906">
        <v>141.88</v>
      </c>
      <c r="BF267" s="1906">
        <v>3.04</v>
      </c>
      <c r="BG267" s="1906">
        <v>274.76</v>
      </c>
      <c r="BH267" s="1906">
        <v>922.91</v>
      </c>
      <c r="BI267" s="1906">
        <v>1342.59</v>
      </c>
      <c r="BK267" s="500"/>
      <c r="BL267" s="500"/>
      <c r="BM267" s="500"/>
      <c r="BN267" s="500"/>
      <c r="BO267" s="500"/>
      <c r="BP267" s="500"/>
      <c r="BQ267" s="500"/>
      <c r="BR267" s="500"/>
      <c r="BS267" s="500"/>
      <c r="BT267" s="500"/>
      <c r="BU267" s="500"/>
      <c r="BV267" s="500"/>
      <c r="BW267" s="500"/>
      <c r="BX267" s="500"/>
      <c r="BY267" s="500"/>
      <c r="BZ267" s="500"/>
      <c r="CA267" s="500"/>
      <c r="CB267" s="500"/>
      <c r="CC267" s="500"/>
      <c r="CD267" s="500"/>
      <c r="CE267" s="500"/>
      <c r="CF267" s="500"/>
      <c r="CG267" s="500"/>
      <c r="CH267" s="500"/>
      <c r="CI267" s="500"/>
      <c r="CJ267" s="500"/>
      <c r="CK267" s="500"/>
      <c r="CL267" s="500"/>
      <c r="CM267" s="500"/>
      <c r="CN267" s="500"/>
      <c r="CO267" s="500"/>
      <c r="CP267" s="500"/>
      <c r="CQ267" s="500"/>
      <c r="CR267" s="500"/>
      <c r="CS267" s="500"/>
      <c r="CT267" s="500"/>
      <c r="CU267" s="500"/>
      <c r="CV267" s="500"/>
      <c r="CW267" s="500"/>
      <c r="CX267" s="500"/>
      <c r="CY267" s="500"/>
      <c r="CZ267" s="500"/>
    </row>
    <row r="268" spans="1:104" s="1839" customFormat="1" ht="15" customHeight="1">
      <c r="A268" s="1831">
        <v>26</v>
      </c>
      <c r="B268" s="1821" t="s">
        <v>1625</v>
      </c>
      <c r="C268" s="1906">
        <v>596.9</v>
      </c>
      <c r="D268" s="1906">
        <v>38.29</v>
      </c>
      <c r="E268" s="1906">
        <v>1429.04</v>
      </c>
      <c r="F268" s="1906">
        <v>266.26</v>
      </c>
      <c r="G268" s="1906">
        <v>2330.4899999999998</v>
      </c>
      <c r="H268" s="1906"/>
      <c r="I268" s="1906">
        <v>44.68</v>
      </c>
      <c r="J268" s="1906">
        <v>2.87</v>
      </c>
      <c r="K268" s="1906">
        <v>106.96</v>
      </c>
      <c r="L268" s="1906">
        <v>19.93</v>
      </c>
      <c r="M268" s="1906">
        <v>174.44</v>
      </c>
      <c r="N268" s="1906"/>
      <c r="O268" s="1906">
        <v>42.18</v>
      </c>
      <c r="P268" s="1906">
        <v>2.71</v>
      </c>
      <c r="Q268" s="1906">
        <v>100.97</v>
      </c>
      <c r="R268" s="1906">
        <v>18.809999999999999</v>
      </c>
      <c r="S268" s="1906">
        <v>164.67</v>
      </c>
      <c r="T268" s="1906"/>
      <c r="U268" s="1906">
        <v>0</v>
      </c>
      <c r="V268" s="1906">
        <v>0</v>
      </c>
      <c r="W268" s="1906">
        <v>0</v>
      </c>
      <c r="X268" s="1906">
        <v>192.92</v>
      </c>
      <c r="Y268" s="1906">
        <v>192.92</v>
      </c>
      <c r="Z268" s="1906"/>
      <c r="AA268" s="1906">
        <v>0</v>
      </c>
      <c r="AB268" s="1906">
        <v>0</v>
      </c>
      <c r="AC268" s="1906">
        <v>0</v>
      </c>
      <c r="AD268" s="1906">
        <v>0</v>
      </c>
      <c r="AE268" s="1906">
        <v>0</v>
      </c>
      <c r="AF268" s="1906"/>
      <c r="AG268" s="1906">
        <v>0</v>
      </c>
      <c r="AH268" s="1906">
        <v>0</v>
      </c>
      <c r="AI268" s="1906">
        <v>0</v>
      </c>
      <c r="AJ268" s="1906">
        <v>0</v>
      </c>
      <c r="AK268" s="1906">
        <v>0</v>
      </c>
      <c r="AL268" s="1906">
        <v>0</v>
      </c>
      <c r="AM268" s="1906">
        <v>0</v>
      </c>
      <c r="AN268" s="1906">
        <v>0</v>
      </c>
      <c r="AO268" s="1906">
        <v>0</v>
      </c>
      <c r="AP268" s="1906">
        <v>0</v>
      </c>
      <c r="AQ268" s="1906">
        <v>0</v>
      </c>
      <c r="AR268" s="1906"/>
      <c r="AS268" s="1906">
        <v>11.79</v>
      </c>
      <c r="AT268" s="1906">
        <v>0.76</v>
      </c>
      <c r="AU268" s="1906">
        <v>28.24</v>
      </c>
      <c r="AV268" s="1906">
        <v>5.26</v>
      </c>
      <c r="AW268" s="1906">
        <v>46.05</v>
      </c>
      <c r="AX268" s="1906"/>
      <c r="AY268" s="1906">
        <v>63.62</v>
      </c>
      <c r="AZ268" s="1906">
        <v>4.08</v>
      </c>
      <c r="BA268" s="1906">
        <v>152.32</v>
      </c>
      <c r="BB268" s="1906">
        <v>28.38</v>
      </c>
      <c r="BC268" s="1906">
        <v>248.4</v>
      </c>
      <c r="BD268" s="1906"/>
      <c r="BE268" s="1906">
        <v>759.17</v>
      </c>
      <c r="BF268" s="1906">
        <v>48.7</v>
      </c>
      <c r="BG268" s="1906">
        <v>1817.53</v>
      </c>
      <c r="BH268" s="1906">
        <v>531.55999999999995</v>
      </c>
      <c r="BI268" s="1906">
        <v>3156.97</v>
      </c>
      <c r="BK268" s="500"/>
      <c r="BL268" s="500"/>
      <c r="BM268" s="500"/>
      <c r="BN268" s="500"/>
      <c r="BO268" s="500"/>
      <c r="BP268" s="500"/>
      <c r="BQ268" s="500"/>
      <c r="BR268" s="500"/>
      <c r="BS268" s="500"/>
      <c r="BT268" s="500"/>
      <c r="BU268" s="500"/>
      <c r="BV268" s="500"/>
      <c r="BW268" s="500"/>
      <c r="BX268" s="500"/>
      <c r="BY268" s="500"/>
      <c r="BZ268" s="500"/>
      <c r="CA268" s="500"/>
      <c r="CB268" s="500"/>
      <c r="CC268" s="500"/>
      <c r="CD268" s="500"/>
      <c r="CE268" s="500"/>
      <c r="CF268" s="500"/>
      <c r="CG268" s="500"/>
      <c r="CH268" s="500"/>
      <c r="CI268" s="500"/>
      <c r="CJ268" s="500"/>
      <c r="CK268" s="500"/>
      <c r="CL268" s="500"/>
      <c r="CM268" s="500"/>
      <c r="CN268" s="500"/>
      <c r="CO268" s="500"/>
      <c r="CP268" s="500"/>
      <c r="CQ268" s="500"/>
      <c r="CR268" s="500"/>
      <c r="CS268" s="500"/>
      <c r="CT268" s="500"/>
      <c r="CU268" s="500"/>
      <c r="CV268" s="500"/>
      <c r="CW268" s="500"/>
      <c r="CX268" s="500"/>
      <c r="CY268" s="500"/>
      <c r="CZ268" s="500"/>
    </row>
    <row r="269" spans="1:104" s="1839" customFormat="1" ht="15" customHeight="1">
      <c r="A269" s="1831">
        <v>27</v>
      </c>
      <c r="B269" s="1821" t="s">
        <v>1626</v>
      </c>
      <c r="C269" s="1906">
        <v>515.53</v>
      </c>
      <c r="D269" s="1906">
        <v>10.01</v>
      </c>
      <c r="E269" s="1906">
        <v>737.94</v>
      </c>
      <c r="F269" s="1906">
        <v>809.85</v>
      </c>
      <c r="G269" s="1906">
        <v>2073.33</v>
      </c>
      <c r="H269" s="1906"/>
      <c r="I269" s="1906">
        <v>0</v>
      </c>
      <c r="J269" s="1906">
        <v>0</v>
      </c>
      <c r="K269" s="1906">
        <v>0</v>
      </c>
      <c r="L269" s="1906">
        <v>0</v>
      </c>
      <c r="M269" s="1906">
        <v>0</v>
      </c>
      <c r="N269" s="1906"/>
      <c r="O269" s="1906">
        <v>0</v>
      </c>
      <c r="P269" s="1906">
        <v>0</v>
      </c>
      <c r="Q269" s="1906">
        <v>0</v>
      </c>
      <c r="R269" s="1906">
        <v>0</v>
      </c>
      <c r="S269" s="1906">
        <v>0</v>
      </c>
      <c r="T269" s="1906"/>
      <c r="U269" s="1906">
        <v>0</v>
      </c>
      <c r="V269" s="1906">
        <v>0</v>
      </c>
      <c r="W269" s="1906">
        <v>0</v>
      </c>
      <c r="X269" s="1906">
        <v>127.07</v>
      </c>
      <c r="Y269" s="1906">
        <v>127.07</v>
      </c>
      <c r="Z269" s="1906"/>
      <c r="AA269" s="1906">
        <v>0</v>
      </c>
      <c r="AB269" s="1906">
        <v>0</v>
      </c>
      <c r="AC269" s="1906">
        <v>0</v>
      </c>
      <c r="AD269" s="1906">
        <v>0</v>
      </c>
      <c r="AE269" s="1906">
        <v>0</v>
      </c>
      <c r="AF269" s="1906"/>
      <c r="AG269" s="1906">
        <v>0</v>
      </c>
      <c r="AH269" s="1906">
        <v>0</v>
      </c>
      <c r="AI269" s="1906">
        <v>0</v>
      </c>
      <c r="AJ269" s="1906">
        <v>0</v>
      </c>
      <c r="AK269" s="1906">
        <v>0</v>
      </c>
      <c r="AL269" s="1906">
        <v>0</v>
      </c>
      <c r="AM269" s="1906">
        <v>0</v>
      </c>
      <c r="AN269" s="1906">
        <v>0</v>
      </c>
      <c r="AO269" s="1906">
        <v>0</v>
      </c>
      <c r="AP269" s="1906">
        <v>0</v>
      </c>
      <c r="AQ269" s="1906">
        <v>0</v>
      </c>
      <c r="AR269" s="1906"/>
      <c r="AS269" s="1906">
        <v>0</v>
      </c>
      <c r="AT269" s="1906">
        <v>0</v>
      </c>
      <c r="AU269" s="1906">
        <v>0</v>
      </c>
      <c r="AV269" s="1906">
        <v>0</v>
      </c>
      <c r="AW269" s="1906">
        <v>0</v>
      </c>
      <c r="AX269" s="1906"/>
      <c r="AY269" s="1906">
        <v>63.02</v>
      </c>
      <c r="AZ269" s="1906">
        <v>1.22</v>
      </c>
      <c r="BA269" s="1906">
        <v>90.21</v>
      </c>
      <c r="BB269" s="1906">
        <v>99</v>
      </c>
      <c r="BC269" s="1906">
        <v>253.44</v>
      </c>
      <c r="BD269" s="1906"/>
      <c r="BE269" s="1906">
        <v>578.54999999999995</v>
      </c>
      <c r="BF269" s="1906">
        <v>11.24</v>
      </c>
      <c r="BG269" s="1906">
        <v>828.14</v>
      </c>
      <c r="BH269" s="1906">
        <v>1035.92</v>
      </c>
      <c r="BI269" s="1906">
        <v>2453.84</v>
      </c>
      <c r="BK269" s="500"/>
      <c r="BL269" s="500"/>
      <c r="BM269" s="500"/>
      <c r="BN269" s="500"/>
      <c r="BO269" s="500"/>
      <c r="BP269" s="500"/>
      <c r="BQ269" s="500"/>
      <c r="BR269" s="500"/>
      <c r="BS269" s="500"/>
      <c r="BT269" s="500"/>
      <c r="BU269" s="500"/>
      <c r="BV269" s="500"/>
      <c r="BW269" s="500"/>
      <c r="BX269" s="500"/>
      <c r="BY269" s="500"/>
      <c r="BZ269" s="500"/>
      <c r="CA269" s="500"/>
      <c r="CB269" s="500"/>
      <c r="CC269" s="500"/>
      <c r="CD269" s="500"/>
      <c r="CE269" s="500"/>
      <c r="CF269" s="500"/>
      <c r="CG269" s="500"/>
      <c r="CH269" s="500"/>
      <c r="CI269" s="500"/>
      <c r="CJ269" s="500"/>
      <c r="CK269" s="500"/>
      <c r="CL269" s="500"/>
      <c r="CM269" s="500"/>
      <c r="CN269" s="500"/>
      <c r="CO269" s="500"/>
      <c r="CP269" s="500"/>
      <c r="CQ269" s="500"/>
      <c r="CR269" s="500"/>
      <c r="CS269" s="500"/>
      <c r="CT269" s="500"/>
      <c r="CU269" s="500"/>
      <c r="CV269" s="500"/>
      <c r="CW269" s="500"/>
      <c r="CX269" s="500"/>
      <c r="CY269" s="500"/>
      <c r="CZ269" s="500"/>
    </row>
    <row r="270" spans="1:104" s="1839" customFormat="1" ht="15" customHeight="1">
      <c r="A270" s="1831">
        <v>28</v>
      </c>
      <c r="B270" s="1821" t="s">
        <v>1627</v>
      </c>
      <c r="C270" s="1906">
        <v>0</v>
      </c>
      <c r="D270" s="1906">
        <v>0.01</v>
      </c>
      <c r="E270" s="1906">
        <v>22.96</v>
      </c>
      <c r="F270" s="1906">
        <v>22.28</v>
      </c>
      <c r="G270" s="1906">
        <v>45.25</v>
      </c>
      <c r="H270" s="1906"/>
      <c r="I270" s="1906">
        <v>6.17</v>
      </c>
      <c r="J270" s="1906">
        <v>0.1</v>
      </c>
      <c r="K270" s="1906">
        <v>209.04</v>
      </c>
      <c r="L270" s="1906">
        <v>202.83</v>
      </c>
      <c r="M270" s="1906">
        <v>418.13</v>
      </c>
      <c r="N270" s="1906"/>
      <c r="O270" s="1906">
        <v>0</v>
      </c>
      <c r="P270" s="1906">
        <v>0</v>
      </c>
      <c r="Q270" s="1906">
        <v>0</v>
      </c>
      <c r="R270" s="1906">
        <v>0</v>
      </c>
      <c r="S270" s="1906">
        <v>0</v>
      </c>
      <c r="T270" s="1906"/>
      <c r="U270" s="1906">
        <v>0</v>
      </c>
      <c r="V270" s="1906">
        <v>0</v>
      </c>
      <c r="W270" s="1906">
        <v>0</v>
      </c>
      <c r="X270" s="1906">
        <v>11.62</v>
      </c>
      <c r="Y270" s="1906">
        <v>11.62</v>
      </c>
      <c r="Z270" s="1906"/>
      <c r="AA270" s="1906">
        <v>0</v>
      </c>
      <c r="AB270" s="1906">
        <v>0</v>
      </c>
      <c r="AC270" s="1906">
        <v>0</v>
      </c>
      <c r="AD270" s="1906">
        <v>36.1</v>
      </c>
      <c r="AE270" s="1906">
        <v>36.1</v>
      </c>
      <c r="AF270" s="1906"/>
      <c r="AG270" s="1906">
        <v>0</v>
      </c>
      <c r="AH270" s="1906">
        <v>0</v>
      </c>
      <c r="AI270" s="1906">
        <v>0</v>
      </c>
      <c r="AJ270" s="1906">
        <v>44.17</v>
      </c>
      <c r="AK270" s="1906">
        <v>44.17</v>
      </c>
      <c r="AL270" s="1906">
        <v>0</v>
      </c>
      <c r="AM270" s="1906">
        <v>0</v>
      </c>
      <c r="AN270" s="1906">
        <v>0</v>
      </c>
      <c r="AO270" s="1906">
        <v>0</v>
      </c>
      <c r="AP270" s="1906">
        <v>0</v>
      </c>
      <c r="AQ270" s="1906">
        <v>0</v>
      </c>
      <c r="AR270" s="1906"/>
      <c r="AS270" s="1906">
        <v>3.5</v>
      </c>
      <c r="AT270" s="1906">
        <v>0.06</v>
      </c>
      <c r="AU270" s="1906">
        <v>118.56</v>
      </c>
      <c r="AV270" s="1906">
        <v>115.04</v>
      </c>
      <c r="AW270" s="1906">
        <v>237.15</v>
      </c>
      <c r="AX270" s="1906"/>
      <c r="AY270" s="1906">
        <v>0</v>
      </c>
      <c r="AZ270" s="1906">
        <v>0.01</v>
      </c>
      <c r="BA270" s="1906">
        <v>11.02</v>
      </c>
      <c r="BB270" s="1906">
        <v>10.7</v>
      </c>
      <c r="BC270" s="1906">
        <v>21.72</v>
      </c>
      <c r="BD270" s="1906"/>
      <c r="BE270" s="1906">
        <v>9.67</v>
      </c>
      <c r="BF270" s="1906">
        <v>0.17</v>
      </c>
      <c r="BG270" s="1906">
        <v>361.58</v>
      </c>
      <c r="BH270" s="1906">
        <v>442.74</v>
      </c>
      <c r="BI270" s="1906">
        <v>814.16</v>
      </c>
      <c r="BK270" s="500"/>
      <c r="BL270" s="500"/>
      <c r="BM270" s="500"/>
      <c r="BN270" s="500"/>
      <c r="BO270" s="500"/>
      <c r="BP270" s="500"/>
      <c r="BQ270" s="500"/>
      <c r="BR270" s="500"/>
      <c r="BS270" s="500"/>
      <c r="BT270" s="500"/>
      <c r="BU270" s="500"/>
      <c r="BV270" s="500"/>
      <c r="BW270" s="500"/>
      <c r="BX270" s="500"/>
      <c r="BY270" s="500"/>
      <c r="BZ270" s="500"/>
      <c r="CA270" s="500"/>
      <c r="CB270" s="500"/>
      <c r="CC270" s="500"/>
      <c r="CD270" s="500"/>
      <c r="CE270" s="500"/>
      <c r="CF270" s="500"/>
      <c r="CG270" s="500"/>
      <c r="CH270" s="500"/>
      <c r="CI270" s="500"/>
      <c r="CJ270" s="500"/>
      <c r="CK270" s="500"/>
      <c r="CL270" s="500"/>
      <c r="CM270" s="500"/>
      <c r="CN270" s="500"/>
      <c r="CO270" s="500"/>
      <c r="CP270" s="500"/>
      <c r="CQ270" s="500"/>
      <c r="CR270" s="500"/>
      <c r="CS270" s="500"/>
      <c r="CT270" s="500"/>
      <c r="CU270" s="500"/>
      <c r="CV270" s="500"/>
      <c r="CW270" s="500"/>
      <c r="CX270" s="500"/>
      <c r="CY270" s="500"/>
      <c r="CZ270" s="500"/>
    </row>
    <row r="271" spans="1:104" s="1839" customFormat="1" ht="15" customHeight="1">
      <c r="A271" s="1831">
        <v>29</v>
      </c>
      <c r="B271" s="1821" t="s">
        <v>1628</v>
      </c>
      <c r="C271" s="1906">
        <v>0</v>
      </c>
      <c r="D271" s="1906">
        <v>0.03</v>
      </c>
      <c r="E271" s="1906">
        <v>13.82</v>
      </c>
      <c r="F271" s="1906">
        <v>14.99</v>
      </c>
      <c r="G271" s="1906">
        <v>28.83</v>
      </c>
      <c r="H271" s="1906"/>
      <c r="I271" s="1906">
        <v>0</v>
      </c>
      <c r="J271" s="1906">
        <v>0.26</v>
      </c>
      <c r="K271" s="1906">
        <v>125.79</v>
      </c>
      <c r="L271" s="1906">
        <v>136.47999999999999</v>
      </c>
      <c r="M271" s="1906">
        <v>262.52999999999997</v>
      </c>
      <c r="N271" s="1906"/>
      <c r="O271" s="1906">
        <v>0</v>
      </c>
      <c r="P271" s="1906">
        <v>0</v>
      </c>
      <c r="Q271" s="1906">
        <v>0</v>
      </c>
      <c r="R271" s="1906">
        <v>0</v>
      </c>
      <c r="S271" s="1906">
        <v>0</v>
      </c>
      <c r="T271" s="1906"/>
      <c r="U271" s="1906">
        <v>0</v>
      </c>
      <c r="V271" s="1906">
        <v>0</v>
      </c>
      <c r="W271" s="1906">
        <v>0</v>
      </c>
      <c r="X271" s="1906">
        <v>7.82</v>
      </c>
      <c r="Y271" s="1906">
        <v>7.82</v>
      </c>
      <c r="Z271" s="1906"/>
      <c r="AA271" s="1906">
        <v>0</v>
      </c>
      <c r="AB271" s="1906">
        <v>0</v>
      </c>
      <c r="AC271" s="1906">
        <v>0</v>
      </c>
      <c r="AD271" s="1906">
        <v>24.29</v>
      </c>
      <c r="AE271" s="1906">
        <v>24.29</v>
      </c>
      <c r="AF271" s="1906"/>
      <c r="AG271" s="1906">
        <v>0</v>
      </c>
      <c r="AH271" s="1906">
        <v>0</v>
      </c>
      <c r="AI271" s="1906">
        <v>0</v>
      </c>
      <c r="AJ271" s="1906">
        <v>29.72</v>
      </c>
      <c r="AK271" s="1906">
        <v>29.72</v>
      </c>
      <c r="AL271" s="1906">
        <v>0</v>
      </c>
      <c r="AM271" s="1906">
        <v>0</v>
      </c>
      <c r="AN271" s="1906">
        <v>0</v>
      </c>
      <c r="AO271" s="1906">
        <v>0</v>
      </c>
      <c r="AP271" s="1906">
        <v>0</v>
      </c>
      <c r="AQ271" s="1906">
        <v>0</v>
      </c>
      <c r="AR271" s="1906"/>
      <c r="AS271" s="1906">
        <v>0</v>
      </c>
      <c r="AT271" s="1906">
        <v>0.15</v>
      </c>
      <c r="AU271" s="1906">
        <v>71.34</v>
      </c>
      <c r="AV271" s="1906">
        <v>77.41</v>
      </c>
      <c r="AW271" s="1906">
        <v>148.9</v>
      </c>
      <c r="AX271" s="1906"/>
      <c r="AY271" s="1906">
        <v>0</v>
      </c>
      <c r="AZ271" s="1906">
        <v>0.01</v>
      </c>
      <c r="BA271" s="1906">
        <v>6.63</v>
      </c>
      <c r="BB271" s="1906">
        <v>7.2</v>
      </c>
      <c r="BC271" s="1906">
        <v>13.84</v>
      </c>
      <c r="BD271" s="1906"/>
      <c r="BE271" s="1906">
        <v>0</v>
      </c>
      <c r="BF271" s="1906">
        <v>0.45</v>
      </c>
      <c r="BG271" s="1906">
        <v>217.58</v>
      </c>
      <c r="BH271" s="1906">
        <v>297.91000000000003</v>
      </c>
      <c r="BI271" s="1906">
        <v>515.94000000000005</v>
      </c>
      <c r="BK271" s="500"/>
      <c r="BL271" s="500"/>
      <c r="BM271" s="500"/>
      <c r="BN271" s="500"/>
      <c r="BO271" s="500"/>
      <c r="BP271" s="500"/>
      <c r="BQ271" s="500"/>
      <c r="BR271" s="500"/>
      <c r="BS271" s="500"/>
      <c r="BT271" s="500"/>
      <c r="BU271" s="500"/>
      <c r="BV271" s="500"/>
      <c r="BW271" s="500"/>
      <c r="BX271" s="500"/>
      <c r="BY271" s="500"/>
      <c r="BZ271" s="500"/>
      <c r="CA271" s="500"/>
      <c r="CB271" s="500"/>
      <c r="CC271" s="500"/>
      <c r="CD271" s="500"/>
      <c r="CE271" s="500"/>
      <c r="CF271" s="500"/>
      <c r="CG271" s="500"/>
      <c r="CH271" s="500"/>
      <c r="CI271" s="500"/>
      <c r="CJ271" s="500"/>
      <c r="CK271" s="500"/>
      <c r="CL271" s="500"/>
      <c r="CM271" s="500"/>
      <c r="CN271" s="500"/>
      <c r="CO271" s="500"/>
      <c r="CP271" s="500"/>
      <c r="CQ271" s="500"/>
      <c r="CR271" s="500"/>
      <c r="CS271" s="500"/>
      <c r="CT271" s="500"/>
      <c r="CU271" s="500"/>
      <c r="CV271" s="500"/>
      <c r="CW271" s="500"/>
      <c r="CX271" s="500"/>
      <c r="CY271" s="500"/>
      <c r="CZ271" s="500"/>
    </row>
    <row r="272" spans="1:104" s="1839" customFormat="1" ht="15" customHeight="1">
      <c r="A272" s="1831">
        <v>30</v>
      </c>
      <c r="B272" s="1821" t="s">
        <v>1629</v>
      </c>
      <c r="C272" s="1906">
        <v>0</v>
      </c>
      <c r="D272" s="1906">
        <v>0</v>
      </c>
      <c r="E272" s="1906">
        <v>0</v>
      </c>
      <c r="F272" s="1906">
        <v>0.95</v>
      </c>
      <c r="G272" s="1906">
        <v>0.95</v>
      </c>
      <c r="H272" s="1906"/>
      <c r="I272" s="1906">
        <v>0</v>
      </c>
      <c r="J272" s="1906">
        <v>0</v>
      </c>
      <c r="K272" s="1906">
        <v>3.04</v>
      </c>
      <c r="L272" s="1906">
        <v>8.0399999999999991</v>
      </c>
      <c r="M272" s="1906">
        <v>11.08</v>
      </c>
      <c r="N272" s="1906"/>
      <c r="O272" s="1906">
        <v>0</v>
      </c>
      <c r="P272" s="1906">
        <v>0</v>
      </c>
      <c r="Q272" s="1906">
        <v>0</v>
      </c>
      <c r="R272" s="1906">
        <v>0</v>
      </c>
      <c r="S272" s="1906">
        <v>0</v>
      </c>
      <c r="T272" s="1906"/>
      <c r="U272" s="1906">
        <v>0</v>
      </c>
      <c r="V272" s="1906">
        <v>0</v>
      </c>
      <c r="W272" s="1906">
        <v>0</v>
      </c>
      <c r="X272" s="1906">
        <v>0.71</v>
      </c>
      <c r="Y272" s="1906">
        <v>0.71</v>
      </c>
      <c r="Z272" s="1906"/>
      <c r="AA272" s="1906">
        <v>0</v>
      </c>
      <c r="AB272" s="1906">
        <v>0</v>
      </c>
      <c r="AC272" s="1906">
        <v>0</v>
      </c>
      <c r="AD272" s="1906">
        <v>2.2599999999999998</v>
      </c>
      <c r="AE272" s="1906">
        <v>2.2599999999999998</v>
      </c>
      <c r="AF272" s="1906"/>
      <c r="AG272" s="1906">
        <v>0</v>
      </c>
      <c r="AH272" s="1906">
        <v>0</v>
      </c>
      <c r="AI272" s="1906">
        <v>0</v>
      </c>
      <c r="AJ272" s="1906">
        <v>7.61</v>
      </c>
      <c r="AK272" s="1906">
        <v>7.61</v>
      </c>
      <c r="AL272" s="1906">
        <v>0</v>
      </c>
      <c r="AM272" s="1906">
        <v>0</v>
      </c>
      <c r="AN272" s="1906">
        <v>0</v>
      </c>
      <c r="AO272" s="1906">
        <v>0</v>
      </c>
      <c r="AP272" s="1906">
        <v>0</v>
      </c>
      <c r="AQ272" s="1906">
        <v>0</v>
      </c>
      <c r="AR272" s="1906"/>
      <c r="AS272" s="1906">
        <v>0</v>
      </c>
      <c r="AT272" s="1906">
        <v>0</v>
      </c>
      <c r="AU272" s="1906">
        <v>4.09</v>
      </c>
      <c r="AV272" s="1906">
        <v>10.83</v>
      </c>
      <c r="AW272" s="1906">
        <v>14.92</v>
      </c>
      <c r="AX272" s="1906"/>
      <c r="AY272" s="1906">
        <v>0</v>
      </c>
      <c r="AZ272" s="1906">
        <v>0</v>
      </c>
      <c r="BA272" s="1906">
        <v>0.64</v>
      </c>
      <c r="BB272" s="1906">
        <v>1.68</v>
      </c>
      <c r="BC272" s="1906">
        <v>2.3199999999999998</v>
      </c>
      <c r="BD272" s="1906"/>
      <c r="BE272" s="1906">
        <v>0</v>
      </c>
      <c r="BF272" s="1906">
        <v>0</v>
      </c>
      <c r="BG272" s="1906">
        <v>7.77</v>
      </c>
      <c r="BH272" s="1906">
        <v>32.08</v>
      </c>
      <c r="BI272" s="1906">
        <v>39.85</v>
      </c>
      <c r="BK272" s="500"/>
      <c r="BL272" s="500"/>
      <c r="BM272" s="500"/>
      <c r="BN272" s="500"/>
      <c r="BO272" s="500"/>
      <c r="BP272" s="500"/>
      <c r="BQ272" s="500"/>
      <c r="BR272" s="500"/>
      <c r="BS272" s="500"/>
      <c r="BT272" s="500"/>
      <c r="BU272" s="500"/>
      <c r="BV272" s="500"/>
      <c r="BW272" s="500"/>
      <c r="BX272" s="500"/>
      <c r="BY272" s="500"/>
      <c r="BZ272" s="500"/>
      <c r="CA272" s="500"/>
      <c r="CB272" s="500"/>
      <c r="CC272" s="500"/>
      <c r="CD272" s="500"/>
      <c r="CE272" s="500"/>
      <c r="CF272" s="500"/>
      <c r="CG272" s="500"/>
      <c r="CH272" s="500"/>
      <c r="CI272" s="500"/>
      <c r="CJ272" s="500"/>
      <c r="CK272" s="500"/>
      <c r="CL272" s="500"/>
      <c r="CM272" s="500"/>
      <c r="CN272" s="500"/>
      <c r="CO272" s="500"/>
      <c r="CP272" s="500"/>
      <c r="CQ272" s="500"/>
      <c r="CR272" s="500"/>
      <c r="CS272" s="500"/>
      <c r="CT272" s="500"/>
      <c r="CU272" s="500"/>
      <c r="CV272" s="500"/>
      <c r="CW272" s="500"/>
      <c r="CX272" s="500"/>
      <c r="CY272" s="500"/>
      <c r="CZ272" s="500"/>
    </row>
    <row r="273" spans="1:104" s="1839" customFormat="1" ht="15" customHeight="1">
      <c r="A273" s="1831">
        <v>31</v>
      </c>
      <c r="B273" s="1821" t="s">
        <v>1630</v>
      </c>
      <c r="C273" s="1906">
        <v>0</v>
      </c>
      <c r="D273" s="1906">
        <v>0</v>
      </c>
      <c r="E273" s="1906">
        <v>7.05</v>
      </c>
      <c r="F273" s="1906">
        <v>7.29</v>
      </c>
      <c r="G273" s="1906">
        <v>14.34</v>
      </c>
      <c r="H273" s="1906"/>
      <c r="I273" s="1906">
        <v>0</v>
      </c>
      <c r="J273" s="1906">
        <v>0</v>
      </c>
      <c r="K273" s="1906">
        <v>58.02</v>
      </c>
      <c r="L273" s="1906">
        <v>61.75</v>
      </c>
      <c r="M273" s="1906">
        <v>119.77</v>
      </c>
      <c r="N273" s="1906"/>
      <c r="O273" s="1906">
        <v>0</v>
      </c>
      <c r="P273" s="1906">
        <v>0</v>
      </c>
      <c r="Q273" s="1906">
        <v>0</v>
      </c>
      <c r="R273" s="1906">
        <v>0</v>
      </c>
      <c r="S273" s="1906">
        <v>0</v>
      </c>
      <c r="T273" s="1906"/>
      <c r="U273" s="1906">
        <v>0</v>
      </c>
      <c r="V273" s="1906">
        <v>0</v>
      </c>
      <c r="W273" s="1906">
        <v>0</v>
      </c>
      <c r="X273" s="1906">
        <v>5.47</v>
      </c>
      <c r="Y273" s="1906">
        <v>5.47</v>
      </c>
      <c r="Z273" s="1906"/>
      <c r="AA273" s="1906">
        <v>0</v>
      </c>
      <c r="AB273" s="1906">
        <v>0</v>
      </c>
      <c r="AC273" s="1906">
        <v>0</v>
      </c>
      <c r="AD273" s="1906">
        <v>17.329999999999998</v>
      </c>
      <c r="AE273" s="1906">
        <v>17.329999999999998</v>
      </c>
      <c r="AF273" s="1906"/>
      <c r="AG273" s="1906">
        <v>0</v>
      </c>
      <c r="AH273" s="1906">
        <v>0</v>
      </c>
      <c r="AI273" s="1906">
        <v>0</v>
      </c>
      <c r="AJ273" s="1906">
        <v>58.41</v>
      </c>
      <c r="AK273" s="1906">
        <v>58.41</v>
      </c>
      <c r="AL273" s="1906">
        <v>0</v>
      </c>
      <c r="AM273" s="1906">
        <v>0</v>
      </c>
      <c r="AN273" s="1906">
        <v>0</v>
      </c>
      <c r="AO273" s="1906">
        <v>0</v>
      </c>
      <c r="AP273" s="1906">
        <v>0</v>
      </c>
      <c r="AQ273" s="1906">
        <v>0</v>
      </c>
      <c r="AR273" s="1906"/>
      <c r="AS273" s="1906">
        <v>0</v>
      </c>
      <c r="AT273" s="1906">
        <v>0</v>
      </c>
      <c r="AU273" s="1906">
        <v>78.08</v>
      </c>
      <c r="AV273" s="1906">
        <v>83.11</v>
      </c>
      <c r="AW273" s="1906">
        <v>161.19</v>
      </c>
      <c r="AX273" s="1906"/>
      <c r="AY273" s="1906">
        <v>0</v>
      </c>
      <c r="AZ273" s="1906">
        <v>0</v>
      </c>
      <c r="BA273" s="1906">
        <v>12.12</v>
      </c>
      <c r="BB273" s="1906">
        <v>12.91</v>
      </c>
      <c r="BC273" s="1906">
        <v>25.03</v>
      </c>
      <c r="BD273" s="1906"/>
      <c r="BE273" s="1906">
        <v>0</v>
      </c>
      <c r="BF273" s="1906">
        <v>0</v>
      </c>
      <c r="BG273" s="1906">
        <v>155.27000000000001</v>
      </c>
      <c r="BH273" s="1906">
        <v>246.28</v>
      </c>
      <c r="BI273" s="1906">
        <v>401.54</v>
      </c>
      <c r="BK273" s="500"/>
      <c r="BL273" s="500"/>
      <c r="BM273" s="500"/>
      <c r="BN273" s="500"/>
      <c r="BO273" s="500"/>
      <c r="BP273" s="500"/>
      <c r="BQ273" s="500"/>
      <c r="BR273" s="500"/>
      <c r="BS273" s="500"/>
      <c r="BT273" s="500"/>
      <c r="BU273" s="500"/>
      <c r="BV273" s="500"/>
      <c r="BW273" s="500"/>
      <c r="BX273" s="500"/>
      <c r="BY273" s="500"/>
      <c r="BZ273" s="500"/>
      <c r="CA273" s="500"/>
      <c r="CB273" s="500"/>
      <c r="CC273" s="500"/>
      <c r="CD273" s="500"/>
      <c r="CE273" s="500"/>
      <c r="CF273" s="500"/>
      <c r="CG273" s="500"/>
      <c r="CH273" s="500"/>
      <c r="CI273" s="500"/>
      <c r="CJ273" s="500"/>
      <c r="CK273" s="500"/>
      <c r="CL273" s="500"/>
      <c r="CM273" s="500"/>
      <c r="CN273" s="500"/>
      <c r="CO273" s="500"/>
      <c r="CP273" s="500"/>
      <c r="CQ273" s="500"/>
      <c r="CR273" s="500"/>
      <c r="CS273" s="500"/>
      <c r="CT273" s="500"/>
      <c r="CU273" s="500"/>
      <c r="CV273" s="500"/>
      <c r="CW273" s="500"/>
      <c r="CX273" s="500"/>
      <c r="CY273" s="500"/>
      <c r="CZ273" s="500"/>
    </row>
    <row r="274" spans="1:104" s="1839" customFormat="1" ht="15" customHeight="1">
      <c r="A274" s="1831">
        <v>32</v>
      </c>
      <c r="B274" s="1821" t="s">
        <v>1631</v>
      </c>
      <c r="C274" s="1906">
        <v>0</v>
      </c>
      <c r="D274" s="1906">
        <v>0</v>
      </c>
      <c r="E274" s="1906">
        <v>2.13</v>
      </c>
      <c r="F274" s="1906">
        <v>6.03</v>
      </c>
      <c r="G274" s="1906">
        <v>8.15</v>
      </c>
      <c r="H274" s="1906"/>
      <c r="I274" s="1906">
        <v>1.67</v>
      </c>
      <c r="J274" s="1906">
        <v>0</v>
      </c>
      <c r="K274" s="1906">
        <v>17.510000000000002</v>
      </c>
      <c r="L274" s="1906">
        <v>51.02</v>
      </c>
      <c r="M274" s="1906">
        <v>70.209999999999994</v>
      </c>
      <c r="N274" s="1906"/>
      <c r="O274" s="1906">
        <v>0</v>
      </c>
      <c r="P274" s="1906">
        <v>0</v>
      </c>
      <c r="Q274" s="1906">
        <v>0</v>
      </c>
      <c r="R274" s="1906">
        <v>0</v>
      </c>
      <c r="S274" s="1906">
        <v>0</v>
      </c>
      <c r="T274" s="1906"/>
      <c r="U274" s="1906">
        <v>0</v>
      </c>
      <c r="V274" s="1906">
        <v>0</v>
      </c>
      <c r="W274" s="1906">
        <v>0</v>
      </c>
      <c r="X274" s="1906">
        <v>4.5199999999999996</v>
      </c>
      <c r="Y274" s="1906">
        <v>4.5199999999999996</v>
      </c>
      <c r="Z274" s="1906"/>
      <c r="AA274" s="1906">
        <v>0</v>
      </c>
      <c r="AB274" s="1906">
        <v>0</v>
      </c>
      <c r="AC274" s="1906">
        <v>0</v>
      </c>
      <c r="AD274" s="1906">
        <v>14.32</v>
      </c>
      <c r="AE274" s="1906">
        <v>14.32</v>
      </c>
      <c r="AF274" s="1906"/>
      <c r="AG274" s="1906">
        <v>0</v>
      </c>
      <c r="AH274" s="1906">
        <v>0</v>
      </c>
      <c r="AI274" s="1906">
        <v>0</v>
      </c>
      <c r="AJ274" s="1906">
        <v>48.26</v>
      </c>
      <c r="AK274" s="1906">
        <v>48.26</v>
      </c>
      <c r="AL274" s="1906">
        <v>0</v>
      </c>
      <c r="AM274" s="1906">
        <v>0</v>
      </c>
      <c r="AN274" s="1906">
        <v>0</v>
      </c>
      <c r="AO274" s="1906">
        <v>0</v>
      </c>
      <c r="AP274" s="1906">
        <v>0</v>
      </c>
      <c r="AQ274" s="1906">
        <v>0</v>
      </c>
      <c r="AR274" s="1906"/>
      <c r="AS274" s="1906">
        <v>2.25</v>
      </c>
      <c r="AT274" s="1906">
        <v>0</v>
      </c>
      <c r="AU274" s="1906">
        <v>23.57</v>
      </c>
      <c r="AV274" s="1906">
        <v>68.66</v>
      </c>
      <c r="AW274" s="1906">
        <v>94.49</v>
      </c>
      <c r="AX274" s="1906"/>
      <c r="AY274" s="1906">
        <v>0</v>
      </c>
      <c r="AZ274" s="1906">
        <v>0</v>
      </c>
      <c r="BA274" s="1906">
        <v>3.66</v>
      </c>
      <c r="BB274" s="1906">
        <v>10.66</v>
      </c>
      <c r="BC274" s="1906">
        <v>14.32</v>
      </c>
      <c r="BD274" s="1906"/>
      <c r="BE274" s="1906">
        <v>3.93</v>
      </c>
      <c r="BF274" s="1906">
        <v>0</v>
      </c>
      <c r="BG274" s="1906">
        <v>46.87</v>
      </c>
      <c r="BH274" s="1906">
        <v>203.47</v>
      </c>
      <c r="BI274" s="1906">
        <v>254.27</v>
      </c>
      <c r="BK274" s="500"/>
      <c r="BL274" s="500"/>
      <c r="BM274" s="500"/>
      <c r="BN274" s="500"/>
      <c r="BO274" s="500"/>
      <c r="BP274" s="500"/>
      <c r="BQ274" s="500"/>
      <c r="BR274" s="500"/>
      <c r="BS274" s="500"/>
      <c r="BT274" s="500"/>
      <c r="BU274" s="500"/>
      <c r="BV274" s="500"/>
      <c r="BW274" s="500"/>
      <c r="BX274" s="500"/>
      <c r="BY274" s="500"/>
      <c r="BZ274" s="500"/>
      <c r="CA274" s="500"/>
      <c r="CB274" s="500"/>
      <c r="CC274" s="500"/>
      <c r="CD274" s="500"/>
      <c r="CE274" s="500"/>
      <c r="CF274" s="500"/>
      <c r="CG274" s="500"/>
      <c r="CH274" s="500"/>
      <c r="CI274" s="500"/>
      <c r="CJ274" s="500"/>
      <c r="CK274" s="500"/>
      <c r="CL274" s="500"/>
      <c r="CM274" s="500"/>
      <c r="CN274" s="500"/>
      <c r="CO274" s="500"/>
      <c r="CP274" s="500"/>
      <c r="CQ274" s="500"/>
      <c r="CR274" s="500"/>
      <c r="CS274" s="500"/>
      <c r="CT274" s="500"/>
      <c r="CU274" s="500"/>
      <c r="CV274" s="500"/>
      <c r="CW274" s="500"/>
      <c r="CX274" s="500"/>
      <c r="CY274" s="500"/>
      <c r="CZ274" s="500"/>
    </row>
    <row r="275" spans="1:104" s="1839" customFormat="1" ht="15" customHeight="1">
      <c r="A275" s="1831">
        <v>33</v>
      </c>
      <c r="B275" s="1821" t="s">
        <v>1632</v>
      </c>
      <c r="C275" s="1906">
        <v>0</v>
      </c>
      <c r="D275" s="1906">
        <v>0</v>
      </c>
      <c r="E275" s="1906">
        <v>3.19</v>
      </c>
      <c r="F275" s="1906">
        <v>4.57</v>
      </c>
      <c r="G275" s="1906">
        <v>7.76</v>
      </c>
      <c r="H275" s="1906"/>
      <c r="I275" s="1906">
        <v>0</v>
      </c>
      <c r="J275" s="1906">
        <v>0</v>
      </c>
      <c r="K275" s="1906">
        <v>26.28</v>
      </c>
      <c r="L275" s="1906">
        <v>38.659999999999997</v>
      </c>
      <c r="M275" s="1906">
        <v>64.94</v>
      </c>
      <c r="N275" s="1906"/>
      <c r="O275" s="1906">
        <v>0</v>
      </c>
      <c r="P275" s="1906">
        <v>0</v>
      </c>
      <c r="Q275" s="1906">
        <v>0</v>
      </c>
      <c r="R275" s="1906">
        <v>0</v>
      </c>
      <c r="S275" s="1906">
        <v>0</v>
      </c>
      <c r="T275" s="1906"/>
      <c r="U275" s="1906">
        <v>0</v>
      </c>
      <c r="V275" s="1906">
        <v>0</v>
      </c>
      <c r="W275" s="1906">
        <v>0</v>
      </c>
      <c r="X275" s="1906">
        <v>3.42</v>
      </c>
      <c r="Y275" s="1906">
        <v>3.42</v>
      </c>
      <c r="Z275" s="1906"/>
      <c r="AA275" s="1906">
        <v>0</v>
      </c>
      <c r="AB275" s="1906">
        <v>0</v>
      </c>
      <c r="AC275" s="1906">
        <v>0</v>
      </c>
      <c r="AD275" s="1906">
        <v>10.85</v>
      </c>
      <c r="AE275" s="1906">
        <v>10.85</v>
      </c>
      <c r="AF275" s="1906"/>
      <c r="AG275" s="1906">
        <v>0</v>
      </c>
      <c r="AH275" s="1906">
        <v>0</v>
      </c>
      <c r="AI275" s="1906">
        <v>0</v>
      </c>
      <c r="AJ275" s="1906">
        <v>36.57</v>
      </c>
      <c r="AK275" s="1906">
        <v>36.57</v>
      </c>
      <c r="AL275" s="1906">
        <v>0</v>
      </c>
      <c r="AM275" s="1906">
        <v>0</v>
      </c>
      <c r="AN275" s="1906">
        <v>0</v>
      </c>
      <c r="AO275" s="1906">
        <v>0</v>
      </c>
      <c r="AP275" s="1906">
        <v>0</v>
      </c>
      <c r="AQ275" s="1906">
        <v>0</v>
      </c>
      <c r="AR275" s="1906"/>
      <c r="AS275" s="1906">
        <v>0</v>
      </c>
      <c r="AT275" s="1906">
        <v>0</v>
      </c>
      <c r="AU275" s="1906">
        <v>35.369999999999997</v>
      </c>
      <c r="AV275" s="1906">
        <v>52.03</v>
      </c>
      <c r="AW275" s="1906">
        <v>87.4</v>
      </c>
      <c r="AX275" s="1906"/>
      <c r="AY275" s="1906">
        <v>0</v>
      </c>
      <c r="AZ275" s="1906">
        <v>0</v>
      </c>
      <c r="BA275" s="1906">
        <v>5.49</v>
      </c>
      <c r="BB275" s="1906">
        <v>8.08</v>
      </c>
      <c r="BC275" s="1906">
        <v>13.57</v>
      </c>
      <c r="BD275" s="1906"/>
      <c r="BE275" s="1906">
        <v>0</v>
      </c>
      <c r="BF275" s="1906">
        <v>0</v>
      </c>
      <c r="BG275" s="1906">
        <v>70.34</v>
      </c>
      <c r="BH275" s="1906">
        <v>154.16999999999999</v>
      </c>
      <c r="BI275" s="1906">
        <v>224.51</v>
      </c>
      <c r="BK275" s="500"/>
      <c r="BL275" s="500"/>
      <c r="BM275" s="500"/>
      <c r="BN275" s="500"/>
      <c r="BO275" s="500"/>
      <c r="BP275" s="500"/>
      <c r="BQ275" s="500"/>
      <c r="BR275" s="500"/>
      <c r="BS275" s="500"/>
      <c r="BT275" s="500"/>
      <c r="BU275" s="500"/>
      <c r="BV275" s="500"/>
      <c r="BW275" s="500"/>
      <c r="BX275" s="500"/>
      <c r="BY275" s="500"/>
      <c r="BZ275" s="500"/>
      <c r="CA275" s="500"/>
      <c r="CB275" s="500"/>
      <c r="CC275" s="500"/>
      <c r="CD275" s="500"/>
      <c r="CE275" s="500"/>
      <c r="CF275" s="500"/>
      <c r="CG275" s="500"/>
      <c r="CH275" s="500"/>
      <c r="CI275" s="500"/>
      <c r="CJ275" s="500"/>
      <c r="CK275" s="500"/>
      <c r="CL275" s="500"/>
      <c r="CM275" s="500"/>
      <c r="CN275" s="500"/>
      <c r="CO275" s="500"/>
      <c r="CP275" s="500"/>
      <c r="CQ275" s="500"/>
      <c r="CR275" s="500"/>
      <c r="CS275" s="500"/>
      <c r="CT275" s="500"/>
      <c r="CU275" s="500"/>
      <c r="CV275" s="500"/>
      <c r="CW275" s="500"/>
      <c r="CX275" s="500"/>
      <c r="CY275" s="500"/>
      <c r="CZ275" s="500"/>
    </row>
    <row r="276" spans="1:104" s="1839" customFormat="1" ht="15" customHeight="1">
      <c r="A276" s="1831">
        <v>34</v>
      </c>
      <c r="B276" s="1821" t="s">
        <v>1633</v>
      </c>
      <c r="C276" s="1906">
        <v>1.67</v>
      </c>
      <c r="D276" s="1906">
        <v>3.37</v>
      </c>
      <c r="E276" s="1906">
        <v>10.29</v>
      </c>
      <c r="F276" s="1906">
        <v>10.17</v>
      </c>
      <c r="G276" s="1906">
        <v>25.5</v>
      </c>
      <c r="H276" s="1906"/>
      <c r="I276" s="1906">
        <v>13.53</v>
      </c>
      <c r="J276" s="1906">
        <v>27.34</v>
      </c>
      <c r="K276" s="1906">
        <v>83.51</v>
      </c>
      <c r="L276" s="1906">
        <v>82.55</v>
      </c>
      <c r="M276" s="1906">
        <v>206.93</v>
      </c>
      <c r="N276" s="1906"/>
      <c r="O276" s="1906">
        <v>0</v>
      </c>
      <c r="P276" s="1906">
        <v>0</v>
      </c>
      <c r="Q276" s="1906">
        <v>0</v>
      </c>
      <c r="R276" s="1906">
        <v>0</v>
      </c>
      <c r="S276" s="1906">
        <v>0</v>
      </c>
      <c r="T276" s="1906"/>
      <c r="U276" s="1906">
        <v>0</v>
      </c>
      <c r="V276" s="1906">
        <v>0</v>
      </c>
      <c r="W276" s="1906">
        <v>0</v>
      </c>
      <c r="X276" s="1906">
        <v>10.23</v>
      </c>
      <c r="Y276" s="1906">
        <v>10.23</v>
      </c>
      <c r="Z276" s="1906"/>
      <c r="AA276" s="1906">
        <v>0</v>
      </c>
      <c r="AB276" s="1906">
        <v>0</v>
      </c>
      <c r="AC276" s="1906">
        <v>0</v>
      </c>
      <c r="AD276" s="1906">
        <v>31.41</v>
      </c>
      <c r="AE276" s="1906">
        <v>31.41</v>
      </c>
      <c r="AF276" s="1906"/>
      <c r="AG276" s="1906">
        <v>0</v>
      </c>
      <c r="AH276" s="1906">
        <v>0</v>
      </c>
      <c r="AI276" s="1906">
        <v>0</v>
      </c>
      <c r="AJ276" s="1906">
        <v>62.82</v>
      </c>
      <c r="AK276" s="1906">
        <v>62.82</v>
      </c>
      <c r="AL276" s="1906">
        <v>0</v>
      </c>
      <c r="AM276" s="1906">
        <v>0</v>
      </c>
      <c r="AN276" s="1906">
        <v>0</v>
      </c>
      <c r="AO276" s="1906">
        <v>0</v>
      </c>
      <c r="AP276" s="1906">
        <v>0</v>
      </c>
      <c r="AQ276" s="1906">
        <v>0</v>
      </c>
      <c r="AR276" s="1906"/>
      <c r="AS276" s="1906">
        <v>17.2</v>
      </c>
      <c r="AT276" s="1906">
        <v>34.76</v>
      </c>
      <c r="AU276" s="1906">
        <v>106.19</v>
      </c>
      <c r="AV276" s="1906">
        <v>104.96</v>
      </c>
      <c r="AW276" s="1906">
        <v>263.11</v>
      </c>
      <c r="AX276" s="1906"/>
      <c r="AY276" s="1906">
        <v>2.31</v>
      </c>
      <c r="AZ276" s="1906">
        <v>4.66</v>
      </c>
      <c r="BA276" s="1906">
        <v>14.23</v>
      </c>
      <c r="BB276" s="1906">
        <v>14.07</v>
      </c>
      <c r="BC276" s="1906">
        <v>35.270000000000003</v>
      </c>
      <c r="BD276" s="1906"/>
      <c r="BE276" s="1906">
        <v>34.700000000000003</v>
      </c>
      <c r="BF276" s="1906">
        <v>70.13</v>
      </c>
      <c r="BG276" s="1906">
        <v>214.22</v>
      </c>
      <c r="BH276" s="1906">
        <v>316.22000000000003</v>
      </c>
      <c r="BI276" s="1906">
        <v>635.27</v>
      </c>
      <c r="BK276" s="500"/>
      <c r="BL276" s="500"/>
      <c r="BM276" s="500"/>
      <c r="BN276" s="500"/>
      <c r="BO276" s="500"/>
      <c r="BP276" s="500"/>
      <c r="BQ276" s="500"/>
      <c r="BR276" s="500"/>
      <c r="BS276" s="500"/>
      <c r="BT276" s="500"/>
      <c r="BU276" s="500"/>
      <c r="BV276" s="500"/>
      <c r="BW276" s="500"/>
      <c r="BX276" s="500"/>
      <c r="BY276" s="500"/>
      <c r="BZ276" s="500"/>
      <c r="CA276" s="500"/>
      <c r="CB276" s="500"/>
      <c r="CC276" s="500"/>
      <c r="CD276" s="500"/>
      <c r="CE276" s="500"/>
      <c r="CF276" s="500"/>
      <c r="CG276" s="500"/>
      <c r="CH276" s="500"/>
      <c r="CI276" s="500"/>
      <c r="CJ276" s="500"/>
      <c r="CK276" s="500"/>
      <c r="CL276" s="500"/>
      <c r="CM276" s="500"/>
      <c r="CN276" s="500"/>
      <c r="CO276" s="500"/>
      <c r="CP276" s="500"/>
      <c r="CQ276" s="500"/>
      <c r="CR276" s="500"/>
      <c r="CS276" s="500"/>
      <c r="CT276" s="500"/>
      <c r="CU276" s="500"/>
      <c r="CV276" s="500"/>
      <c r="CW276" s="500"/>
      <c r="CX276" s="500"/>
      <c r="CY276" s="500"/>
      <c r="CZ276" s="500"/>
    </row>
    <row r="277" spans="1:104" s="1839" customFormat="1" ht="15" customHeight="1">
      <c r="A277" s="1831">
        <v>35</v>
      </c>
      <c r="B277" s="1821" t="s">
        <v>1634</v>
      </c>
      <c r="C277" s="1906">
        <v>0</v>
      </c>
      <c r="D277" s="1906">
        <v>0</v>
      </c>
      <c r="E277" s="1906">
        <v>0</v>
      </c>
      <c r="F277" s="1906">
        <v>0</v>
      </c>
      <c r="G277" s="1906">
        <v>0</v>
      </c>
      <c r="H277" s="1906"/>
      <c r="I277" s="1906">
        <v>0</v>
      </c>
      <c r="J277" s="1906">
        <v>20.36</v>
      </c>
      <c r="K277" s="1906">
        <v>42.71</v>
      </c>
      <c r="L277" s="1906">
        <v>68.760000000000005</v>
      </c>
      <c r="M277" s="1906">
        <v>131.83000000000001</v>
      </c>
      <c r="N277" s="1906"/>
      <c r="O277" s="1906">
        <v>0</v>
      </c>
      <c r="P277" s="1906">
        <v>0</v>
      </c>
      <c r="Q277" s="1906">
        <v>0</v>
      </c>
      <c r="R277" s="1906">
        <v>0</v>
      </c>
      <c r="S277" s="1906">
        <v>0</v>
      </c>
      <c r="T277" s="1906"/>
      <c r="U277" s="1906">
        <v>0</v>
      </c>
      <c r="V277" s="1906">
        <v>0</v>
      </c>
      <c r="W277" s="1906">
        <v>0</v>
      </c>
      <c r="X277" s="1906">
        <v>10.16</v>
      </c>
      <c r="Y277" s="1906">
        <v>10.16</v>
      </c>
      <c r="Z277" s="1906"/>
      <c r="AA277" s="1906">
        <v>0</v>
      </c>
      <c r="AB277" s="1906">
        <v>0</v>
      </c>
      <c r="AC277" s="1906">
        <v>0</v>
      </c>
      <c r="AD277" s="1906">
        <v>29.48</v>
      </c>
      <c r="AE277" s="1906">
        <v>29.48</v>
      </c>
      <c r="AF277" s="1906"/>
      <c r="AG277" s="1906">
        <v>0</v>
      </c>
      <c r="AH277" s="1906">
        <v>0</v>
      </c>
      <c r="AI277" s="1906">
        <v>0</v>
      </c>
      <c r="AJ277" s="1906">
        <v>0</v>
      </c>
      <c r="AK277" s="1906">
        <v>0</v>
      </c>
      <c r="AL277" s="1906">
        <v>0</v>
      </c>
      <c r="AM277" s="1906">
        <v>0</v>
      </c>
      <c r="AN277" s="1906">
        <v>0</v>
      </c>
      <c r="AO277" s="1906">
        <v>0</v>
      </c>
      <c r="AP277" s="1906">
        <v>0</v>
      </c>
      <c r="AQ277" s="1906">
        <v>0</v>
      </c>
      <c r="AR277" s="1906"/>
      <c r="AS277" s="1906">
        <v>0</v>
      </c>
      <c r="AT277" s="1906">
        <v>24.99</v>
      </c>
      <c r="AU277" s="1906">
        <v>38.15</v>
      </c>
      <c r="AV277" s="1906">
        <v>62.64</v>
      </c>
      <c r="AW277" s="1906">
        <v>125.77</v>
      </c>
      <c r="AX277" s="1906"/>
      <c r="AY277" s="1906">
        <v>0</v>
      </c>
      <c r="AZ277" s="1906">
        <v>3.49</v>
      </c>
      <c r="BA277" s="1906">
        <v>7.8</v>
      </c>
      <c r="BB277" s="1906">
        <v>12.5</v>
      </c>
      <c r="BC277" s="1906">
        <v>23.8</v>
      </c>
      <c r="BD277" s="1906"/>
      <c r="BE277" s="1906">
        <v>0</v>
      </c>
      <c r="BF277" s="1906">
        <v>48.83</v>
      </c>
      <c r="BG277" s="1906">
        <v>88.66</v>
      </c>
      <c r="BH277" s="1906">
        <v>183.54</v>
      </c>
      <c r="BI277" s="1906">
        <v>321.04000000000002</v>
      </c>
      <c r="BK277" s="500"/>
      <c r="BL277" s="500"/>
      <c r="BM277" s="500"/>
      <c r="BN277" s="500"/>
      <c r="BO277" s="500"/>
      <c r="BP277" s="500"/>
      <c r="BQ277" s="500"/>
      <c r="BR277" s="500"/>
      <c r="BS277" s="500"/>
      <c r="BT277" s="500"/>
      <c r="BU277" s="500"/>
      <c r="BV277" s="500"/>
      <c r="BW277" s="500"/>
      <c r="BX277" s="500"/>
      <c r="BY277" s="500"/>
      <c r="BZ277" s="500"/>
      <c r="CA277" s="500"/>
      <c r="CB277" s="500"/>
      <c r="CC277" s="500"/>
      <c r="CD277" s="500"/>
      <c r="CE277" s="500"/>
      <c r="CF277" s="500"/>
      <c r="CG277" s="500"/>
      <c r="CH277" s="500"/>
      <c r="CI277" s="500"/>
      <c r="CJ277" s="500"/>
      <c r="CK277" s="500"/>
      <c r="CL277" s="500"/>
      <c r="CM277" s="500"/>
      <c r="CN277" s="500"/>
      <c r="CO277" s="500"/>
      <c r="CP277" s="500"/>
      <c r="CQ277" s="500"/>
      <c r="CR277" s="500"/>
      <c r="CS277" s="500"/>
      <c r="CT277" s="500"/>
      <c r="CU277" s="500"/>
      <c r="CV277" s="500"/>
      <c r="CW277" s="500"/>
      <c r="CX277" s="500"/>
      <c r="CY277" s="500"/>
      <c r="CZ277" s="500"/>
    </row>
    <row r="278" spans="1:104" s="1839" customFormat="1" ht="15" customHeight="1">
      <c r="A278" s="1831">
        <v>36</v>
      </c>
      <c r="B278" s="1821" t="s">
        <v>1635</v>
      </c>
      <c r="C278" s="1906">
        <v>0</v>
      </c>
      <c r="D278" s="1906">
        <v>0</v>
      </c>
      <c r="E278" s="1906">
        <v>0</v>
      </c>
      <c r="F278" s="1906">
        <v>0</v>
      </c>
      <c r="G278" s="1906">
        <v>0</v>
      </c>
      <c r="H278" s="1906"/>
      <c r="I278" s="1906">
        <v>0</v>
      </c>
      <c r="J278" s="1906">
        <v>0.61</v>
      </c>
      <c r="K278" s="1906">
        <v>51.12</v>
      </c>
      <c r="L278" s="1906">
        <v>22.01</v>
      </c>
      <c r="M278" s="1906">
        <v>73.739999999999995</v>
      </c>
      <c r="N278" s="1906"/>
      <c r="O278" s="1906">
        <v>0</v>
      </c>
      <c r="P278" s="1906">
        <v>0.28000000000000003</v>
      </c>
      <c r="Q278" s="1906">
        <v>28.46</v>
      </c>
      <c r="R278" s="1906">
        <v>12.08</v>
      </c>
      <c r="S278" s="1906">
        <v>40.83</v>
      </c>
      <c r="T278" s="1906"/>
      <c r="U278" s="1906">
        <v>0</v>
      </c>
      <c r="V278" s="1906">
        <v>0</v>
      </c>
      <c r="W278" s="1906">
        <v>0</v>
      </c>
      <c r="X278" s="1906">
        <v>127.16</v>
      </c>
      <c r="Y278" s="1906">
        <v>127.16</v>
      </c>
      <c r="Z278" s="1906"/>
      <c r="AA278" s="1906">
        <v>0</v>
      </c>
      <c r="AB278" s="1906">
        <v>0</v>
      </c>
      <c r="AC278" s="1906">
        <v>0</v>
      </c>
      <c r="AD278" s="1906">
        <v>29.39</v>
      </c>
      <c r="AE278" s="1906">
        <v>29.39</v>
      </c>
      <c r="AF278" s="1906"/>
      <c r="AG278" s="1906">
        <v>0</v>
      </c>
      <c r="AH278" s="1906">
        <v>0</v>
      </c>
      <c r="AI278" s="1906">
        <v>0</v>
      </c>
      <c r="AJ278" s="1906">
        <v>0</v>
      </c>
      <c r="AK278" s="1906">
        <v>0</v>
      </c>
      <c r="AL278" s="1906">
        <v>0</v>
      </c>
      <c r="AM278" s="1906">
        <v>0</v>
      </c>
      <c r="AN278" s="1906">
        <v>0</v>
      </c>
      <c r="AO278" s="1906">
        <v>0</v>
      </c>
      <c r="AP278" s="1906">
        <v>0</v>
      </c>
      <c r="AQ278" s="1906">
        <v>0</v>
      </c>
      <c r="AR278" s="1906"/>
      <c r="AS278" s="1906">
        <v>0</v>
      </c>
      <c r="AT278" s="1906">
        <v>0.22</v>
      </c>
      <c r="AU278" s="1906">
        <v>13.45</v>
      </c>
      <c r="AV278" s="1906">
        <v>5.91</v>
      </c>
      <c r="AW278" s="1906">
        <v>19.579999999999998</v>
      </c>
      <c r="AX278" s="1906"/>
      <c r="AY278" s="1906">
        <v>0</v>
      </c>
      <c r="AZ278" s="1906">
        <v>0.17</v>
      </c>
      <c r="BA278" s="1906">
        <v>15.03</v>
      </c>
      <c r="BB278" s="1906">
        <v>6.44</v>
      </c>
      <c r="BC278" s="1906">
        <v>21.64</v>
      </c>
      <c r="BD278" s="1906"/>
      <c r="BE278" s="1906">
        <v>0</v>
      </c>
      <c r="BF278" s="1906">
        <v>1.29</v>
      </c>
      <c r="BG278" s="1906">
        <v>108.06</v>
      </c>
      <c r="BH278" s="1906">
        <v>202.98</v>
      </c>
      <c r="BI278" s="1906">
        <v>312.33999999999997</v>
      </c>
      <c r="BK278" s="500"/>
      <c r="BL278" s="500"/>
      <c r="BM278" s="500"/>
      <c r="BN278" s="500"/>
      <c r="BO278" s="500"/>
      <c r="BP278" s="500"/>
      <c r="BQ278" s="500"/>
      <c r="BR278" s="500"/>
      <c r="BS278" s="500"/>
      <c r="BT278" s="500"/>
      <c r="BU278" s="500"/>
      <c r="BV278" s="500"/>
      <c r="BW278" s="500"/>
      <c r="BX278" s="500"/>
      <c r="BY278" s="500"/>
      <c r="BZ278" s="500"/>
      <c r="CA278" s="500"/>
      <c r="CB278" s="500"/>
      <c r="CC278" s="500"/>
      <c r="CD278" s="500"/>
      <c r="CE278" s="500"/>
      <c r="CF278" s="500"/>
      <c r="CG278" s="500"/>
      <c r="CH278" s="500"/>
      <c r="CI278" s="500"/>
      <c r="CJ278" s="500"/>
      <c r="CK278" s="500"/>
      <c r="CL278" s="500"/>
      <c r="CM278" s="500"/>
      <c r="CN278" s="500"/>
      <c r="CO278" s="500"/>
      <c r="CP278" s="500"/>
      <c r="CQ278" s="500"/>
      <c r="CR278" s="500"/>
      <c r="CS278" s="500"/>
      <c r="CT278" s="500"/>
      <c r="CU278" s="500"/>
      <c r="CV278" s="500"/>
      <c r="CW278" s="500"/>
      <c r="CX278" s="500"/>
      <c r="CY278" s="500"/>
      <c r="CZ278" s="500"/>
    </row>
    <row r="279" spans="1:104" s="1839" customFormat="1" ht="15" customHeight="1">
      <c r="A279" s="1831">
        <v>37</v>
      </c>
      <c r="B279" s="1873" t="s">
        <v>718</v>
      </c>
      <c r="C279" s="1906">
        <v>0</v>
      </c>
      <c r="D279" s="1906">
        <v>0</v>
      </c>
      <c r="E279" s="1906">
        <v>0</v>
      </c>
      <c r="F279" s="1906">
        <v>0</v>
      </c>
      <c r="G279" s="1906">
        <v>0</v>
      </c>
      <c r="H279" s="1906"/>
      <c r="I279" s="1906">
        <v>0</v>
      </c>
      <c r="J279" s="1906">
        <v>3.03</v>
      </c>
      <c r="K279" s="1906">
        <v>5.92</v>
      </c>
      <c r="L279" s="1906">
        <v>5.75</v>
      </c>
      <c r="M279" s="1906">
        <v>14.7</v>
      </c>
      <c r="N279" s="1906"/>
      <c r="O279" s="1906">
        <v>0</v>
      </c>
      <c r="P279" s="1906">
        <v>1.41</v>
      </c>
      <c r="Q279" s="1906">
        <v>3.29</v>
      </c>
      <c r="R279" s="1906">
        <v>3.16</v>
      </c>
      <c r="S279" s="1906">
        <v>7.86</v>
      </c>
      <c r="T279" s="1906"/>
      <c r="U279" s="1906">
        <v>0</v>
      </c>
      <c r="V279" s="1906">
        <v>0</v>
      </c>
      <c r="W279" s="1906">
        <v>0</v>
      </c>
      <c r="X279" s="1906">
        <v>33.24</v>
      </c>
      <c r="Y279" s="1906">
        <v>33.24</v>
      </c>
      <c r="Z279" s="1906"/>
      <c r="AA279" s="1906">
        <v>0</v>
      </c>
      <c r="AB279" s="1906">
        <v>0</v>
      </c>
      <c r="AC279" s="1906">
        <v>0</v>
      </c>
      <c r="AD279" s="1906">
        <v>7.68</v>
      </c>
      <c r="AE279" s="1906">
        <v>7.68</v>
      </c>
      <c r="AF279" s="1906"/>
      <c r="AG279" s="1906">
        <v>0</v>
      </c>
      <c r="AH279" s="1906">
        <v>0</v>
      </c>
      <c r="AI279" s="1906">
        <v>0</v>
      </c>
      <c r="AJ279" s="1906">
        <v>0</v>
      </c>
      <c r="AK279" s="1906">
        <v>0</v>
      </c>
      <c r="AL279" s="1906">
        <v>0</v>
      </c>
      <c r="AM279" s="1906">
        <v>0</v>
      </c>
      <c r="AN279" s="1906">
        <v>0</v>
      </c>
      <c r="AO279" s="1906">
        <v>0</v>
      </c>
      <c r="AP279" s="1906">
        <v>0</v>
      </c>
      <c r="AQ279" s="1906">
        <v>0</v>
      </c>
      <c r="AR279" s="1906"/>
      <c r="AS279" s="1906">
        <v>0</v>
      </c>
      <c r="AT279" s="1906">
        <v>1.1000000000000001</v>
      </c>
      <c r="AU279" s="1906">
        <v>1.56</v>
      </c>
      <c r="AV279" s="1906">
        <v>1.54</v>
      </c>
      <c r="AW279" s="1906">
        <v>4.2</v>
      </c>
      <c r="AX279" s="1906"/>
      <c r="AY279" s="1906">
        <v>0</v>
      </c>
      <c r="AZ279" s="1906">
        <v>0.84</v>
      </c>
      <c r="BA279" s="1906">
        <v>1.74</v>
      </c>
      <c r="BB279" s="1906">
        <v>1.68</v>
      </c>
      <c r="BC279" s="1906">
        <v>4.26</v>
      </c>
      <c r="BD279" s="1906"/>
      <c r="BE279" s="1906">
        <v>0</v>
      </c>
      <c r="BF279" s="1906">
        <v>6.37</v>
      </c>
      <c r="BG279" s="1906">
        <v>12.51</v>
      </c>
      <c r="BH279" s="1906">
        <v>53.05</v>
      </c>
      <c r="BI279" s="1906">
        <v>71.930000000000007</v>
      </c>
      <c r="BK279" s="500"/>
      <c r="BL279" s="500"/>
      <c r="BM279" s="500"/>
      <c r="BN279" s="500"/>
      <c r="BO279" s="500"/>
      <c r="BP279" s="500"/>
      <c r="BQ279" s="500"/>
      <c r="BR279" s="500"/>
      <c r="BS279" s="500"/>
      <c r="BT279" s="500"/>
      <c r="BU279" s="500"/>
      <c r="BV279" s="500"/>
      <c r="BW279" s="500"/>
      <c r="BX279" s="500"/>
      <c r="BY279" s="500"/>
      <c r="BZ279" s="500"/>
      <c r="CA279" s="500"/>
      <c r="CB279" s="500"/>
      <c r="CC279" s="500"/>
      <c r="CD279" s="500"/>
      <c r="CE279" s="500"/>
      <c r="CF279" s="500"/>
      <c r="CG279" s="500"/>
      <c r="CH279" s="500"/>
      <c r="CI279" s="500"/>
      <c r="CJ279" s="500"/>
      <c r="CK279" s="500"/>
      <c r="CL279" s="500"/>
      <c r="CM279" s="500"/>
      <c r="CN279" s="500"/>
      <c r="CO279" s="500"/>
      <c r="CP279" s="500"/>
      <c r="CQ279" s="500"/>
      <c r="CR279" s="500"/>
      <c r="CS279" s="500"/>
      <c r="CT279" s="500"/>
      <c r="CU279" s="500"/>
      <c r="CV279" s="500"/>
      <c r="CW279" s="500"/>
      <c r="CX279" s="500"/>
      <c r="CY279" s="500"/>
      <c r="CZ279" s="500"/>
    </row>
    <row r="280" spans="1:104" s="1839" customFormat="1" ht="15" customHeight="1">
      <c r="A280" s="1922">
        <v>41</v>
      </c>
      <c r="B280" s="1922" t="s">
        <v>719</v>
      </c>
      <c r="C280" s="1906">
        <v>0</v>
      </c>
      <c r="D280" s="1906">
        <v>0</v>
      </c>
      <c r="E280" s="1906">
        <v>0</v>
      </c>
      <c r="F280" s="1906">
        <v>0</v>
      </c>
      <c r="G280" s="1923">
        <v>0</v>
      </c>
      <c r="H280" s="1923"/>
      <c r="I280" s="1906">
        <v>0</v>
      </c>
      <c r="J280" s="1906">
        <v>0.39</v>
      </c>
      <c r="K280" s="1906">
        <v>8.4499999999999993</v>
      </c>
      <c r="L280" s="1906">
        <v>50.24</v>
      </c>
      <c r="M280" s="1923">
        <v>59.09</v>
      </c>
      <c r="N280" s="1923"/>
      <c r="O280" s="1906">
        <v>0</v>
      </c>
      <c r="P280" s="1906">
        <v>0.18</v>
      </c>
      <c r="Q280" s="1906">
        <v>4.71</v>
      </c>
      <c r="R280" s="1906">
        <v>27.58</v>
      </c>
      <c r="S280" s="1923">
        <v>32.47</v>
      </c>
      <c r="T280" s="1923"/>
      <c r="U280" s="1906">
        <v>0</v>
      </c>
      <c r="V280" s="1906">
        <v>0</v>
      </c>
      <c r="W280" s="1906">
        <v>0</v>
      </c>
      <c r="X280" s="1906">
        <v>290.3</v>
      </c>
      <c r="Y280" s="1923">
        <v>290.3</v>
      </c>
      <c r="Z280" s="1923"/>
      <c r="AA280" s="1906">
        <v>0</v>
      </c>
      <c r="AB280" s="1906">
        <v>0</v>
      </c>
      <c r="AC280" s="1906">
        <v>0</v>
      </c>
      <c r="AD280" s="1906">
        <v>67.099999999999994</v>
      </c>
      <c r="AE280" s="1923">
        <v>67.099999999999994</v>
      </c>
      <c r="AF280" s="1923"/>
      <c r="AG280" s="1906">
        <v>0</v>
      </c>
      <c r="AH280" s="1906">
        <v>0</v>
      </c>
      <c r="AI280" s="1906">
        <v>0</v>
      </c>
      <c r="AJ280" s="1906">
        <v>0</v>
      </c>
      <c r="AK280" s="1923">
        <v>0</v>
      </c>
      <c r="AL280" s="1923">
        <v>0</v>
      </c>
      <c r="AM280" s="1906">
        <v>0</v>
      </c>
      <c r="AN280" s="1906">
        <v>0</v>
      </c>
      <c r="AO280" s="1906">
        <v>0</v>
      </c>
      <c r="AP280" s="1906">
        <v>0</v>
      </c>
      <c r="AQ280" s="1923">
        <v>0</v>
      </c>
      <c r="AR280" s="1923"/>
      <c r="AS280" s="1906">
        <v>0</v>
      </c>
      <c r="AT280" s="1906">
        <v>0.14000000000000001</v>
      </c>
      <c r="AU280" s="1906">
        <v>2.23</v>
      </c>
      <c r="AV280" s="1906">
        <v>13.49</v>
      </c>
      <c r="AW280" s="1923">
        <v>15.85</v>
      </c>
      <c r="AX280" s="1923"/>
      <c r="AY280" s="1906">
        <v>0</v>
      </c>
      <c r="AZ280" s="1906">
        <v>0.11</v>
      </c>
      <c r="BA280" s="1906">
        <v>2.4900000000000002</v>
      </c>
      <c r="BB280" s="1906">
        <v>14.7</v>
      </c>
      <c r="BC280" s="1923">
        <v>17.3</v>
      </c>
      <c r="BD280" s="1923"/>
      <c r="BE280" s="1923">
        <v>0</v>
      </c>
      <c r="BF280" s="1923">
        <v>0.83</v>
      </c>
      <c r="BG280" s="1923">
        <v>17.87</v>
      </c>
      <c r="BH280" s="1923">
        <v>463.41</v>
      </c>
      <c r="BI280" s="1923">
        <v>482.11</v>
      </c>
      <c r="BK280" s="500"/>
      <c r="BL280" s="500"/>
      <c r="BM280" s="500"/>
      <c r="BN280" s="500"/>
      <c r="BO280" s="500"/>
      <c r="BP280" s="500"/>
      <c r="BQ280" s="500"/>
      <c r="BR280" s="500"/>
      <c r="BS280" s="500"/>
      <c r="BT280" s="500"/>
      <c r="BU280" s="500"/>
      <c r="BV280" s="500"/>
      <c r="BW280" s="500"/>
      <c r="BX280" s="500"/>
      <c r="BY280" s="500"/>
      <c r="BZ280" s="500"/>
      <c r="CA280" s="500"/>
      <c r="CB280" s="500"/>
      <c r="CC280" s="500"/>
      <c r="CD280" s="500"/>
      <c r="CE280" s="500"/>
      <c r="CF280" s="500"/>
      <c r="CG280" s="500"/>
      <c r="CH280" s="500"/>
      <c r="CI280" s="500"/>
      <c r="CJ280" s="500"/>
      <c r="CK280" s="500"/>
      <c r="CL280" s="500"/>
      <c r="CM280" s="500"/>
      <c r="CN280" s="500"/>
      <c r="CO280" s="500"/>
      <c r="CP280" s="500"/>
      <c r="CQ280" s="500"/>
      <c r="CR280" s="500"/>
      <c r="CS280" s="500"/>
      <c r="CT280" s="500"/>
      <c r="CU280" s="500"/>
      <c r="CV280" s="500"/>
      <c r="CW280" s="500"/>
      <c r="CX280" s="500"/>
      <c r="CY280" s="500"/>
      <c r="CZ280" s="500"/>
    </row>
    <row r="281" spans="1:104" s="1839" customFormat="1" ht="15" customHeight="1">
      <c r="A281" s="1831"/>
      <c r="B281" s="1873" t="s">
        <v>731</v>
      </c>
      <c r="C281" s="1911">
        <v>1123.96</v>
      </c>
      <c r="D281" s="1911">
        <v>229.52</v>
      </c>
      <c r="E281" s="1911">
        <v>2611.88</v>
      </c>
      <c r="F281" s="1911">
        <v>1265.74</v>
      </c>
      <c r="G281" s="1906">
        <v>5231.09</v>
      </c>
      <c r="H281" s="1906"/>
      <c r="I281" s="1911">
        <v>236.19</v>
      </c>
      <c r="J281" s="1911">
        <v>384.4</v>
      </c>
      <c r="K281" s="1911">
        <v>3509.78</v>
      </c>
      <c r="L281" s="1911">
        <v>1652.22</v>
      </c>
      <c r="M281" s="1906">
        <v>5782.59</v>
      </c>
      <c r="N281" s="1906"/>
      <c r="O281" s="1911">
        <v>147.94</v>
      </c>
      <c r="P281" s="1911">
        <v>116.95</v>
      </c>
      <c r="Q281" s="1911">
        <v>1278.49</v>
      </c>
      <c r="R281" s="1911">
        <v>604.12</v>
      </c>
      <c r="S281" s="1906">
        <v>2147.4899999999998</v>
      </c>
      <c r="T281" s="1906"/>
      <c r="U281" s="1911">
        <v>0</v>
      </c>
      <c r="V281" s="1911">
        <v>0</v>
      </c>
      <c r="W281" s="1911">
        <v>0</v>
      </c>
      <c r="X281" s="1911">
        <v>3137.1</v>
      </c>
      <c r="Y281" s="1906">
        <v>3137.1</v>
      </c>
      <c r="Z281" s="1906"/>
      <c r="AA281" s="1911">
        <v>0</v>
      </c>
      <c r="AB281" s="1911">
        <v>0</v>
      </c>
      <c r="AC281" s="1911">
        <v>0</v>
      </c>
      <c r="AD281" s="1911">
        <v>903.45</v>
      </c>
      <c r="AE281" s="1906">
        <v>903.45</v>
      </c>
      <c r="AF281" s="1906"/>
      <c r="AG281" s="1911">
        <v>0</v>
      </c>
      <c r="AH281" s="1911">
        <v>0</v>
      </c>
      <c r="AI281" s="1911">
        <v>0</v>
      </c>
      <c r="AJ281" s="1911">
        <v>287.57</v>
      </c>
      <c r="AK281" s="1906">
        <v>287.57</v>
      </c>
      <c r="AL281" s="1906">
        <v>0</v>
      </c>
      <c r="AM281" s="1911">
        <v>0</v>
      </c>
      <c r="AN281" s="1911">
        <v>0</v>
      </c>
      <c r="AO281" s="1911">
        <v>0</v>
      </c>
      <c r="AP281" s="1911">
        <v>548.75</v>
      </c>
      <c r="AQ281" s="1906">
        <v>548.75</v>
      </c>
      <c r="AR281" s="1906"/>
      <c r="AS281" s="1911">
        <v>95.37</v>
      </c>
      <c r="AT281" s="1911">
        <v>100.44</v>
      </c>
      <c r="AU281" s="1911">
        <v>947.45</v>
      </c>
      <c r="AV281" s="1911">
        <v>770.36</v>
      </c>
      <c r="AW281" s="1906">
        <v>1913.61</v>
      </c>
      <c r="AX281" s="1906"/>
      <c r="AY281" s="1911">
        <v>175.31</v>
      </c>
      <c r="AZ281" s="1911">
        <v>116.18</v>
      </c>
      <c r="BA281" s="1911">
        <v>1087.8699999999999</v>
      </c>
      <c r="BB281" s="1911">
        <v>489.67</v>
      </c>
      <c r="BC281" s="1906">
        <v>1869.02</v>
      </c>
      <c r="BD281" s="1906"/>
      <c r="BE281" s="1906">
        <v>1778.76</v>
      </c>
      <c r="BF281" s="1906">
        <v>947.48</v>
      </c>
      <c r="BG281" s="1906">
        <v>9435.4699999999993</v>
      </c>
      <c r="BH281" s="1906">
        <v>9658.9699999999993</v>
      </c>
      <c r="BI281" s="1906">
        <v>21820.68</v>
      </c>
      <c r="BK281" s="500"/>
      <c r="BL281" s="500"/>
      <c r="BM281" s="500"/>
      <c r="BN281" s="500"/>
      <c r="BO281" s="500"/>
      <c r="BP281" s="500"/>
      <c r="BQ281" s="500"/>
      <c r="BR281" s="500"/>
      <c r="BS281" s="500"/>
      <c r="BT281" s="500"/>
      <c r="BU281" s="500"/>
      <c r="BV281" s="500"/>
      <c r="BW281" s="500"/>
      <c r="BX281" s="500"/>
      <c r="BY281" s="500"/>
      <c r="BZ281" s="500"/>
      <c r="CA281" s="500"/>
      <c r="CB281" s="500"/>
      <c r="CC281" s="500"/>
      <c r="CD281" s="500"/>
      <c r="CE281" s="500"/>
      <c r="CF281" s="500"/>
      <c r="CG281" s="500"/>
      <c r="CH281" s="500"/>
      <c r="CI281" s="500"/>
      <c r="CJ281" s="500"/>
      <c r="CK281" s="500"/>
      <c r="CL281" s="500"/>
      <c r="CM281" s="500"/>
      <c r="CN281" s="500"/>
      <c r="CO281" s="500"/>
      <c r="CP281" s="500"/>
      <c r="CQ281" s="500"/>
      <c r="CR281" s="500"/>
      <c r="CS281" s="500"/>
      <c r="CT281" s="500"/>
      <c r="CU281" s="500"/>
      <c r="CV281" s="500"/>
      <c r="CW281" s="500"/>
      <c r="CX281" s="500"/>
      <c r="CY281" s="500"/>
      <c r="CZ281" s="500"/>
    </row>
    <row r="282" spans="1:104" s="1839" customFormat="1" ht="15" customHeight="1">
      <c r="A282" s="1831">
        <v>23</v>
      </c>
      <c r="B282" s="1821" t="s">
        <v>1636</v>
      </c>
      <c r="C282" s="1906">
        <v>0</v>
      </c>
      <c r="D282" s="1906">
        <v>0</v>
      </c>
      <c r="E282" s="1906">
        <v>0</v>
      </c>
      <c r="F282" s="1906">
        <v>0</v>
      </c>
      <c r="G282" s="1906">
        <v>0</v>
      </c>
      <c r="H282" s="1906"/>
      <c r="I282" s="1906">
        <v>1733.11</v>
      </c>
      <c r="J282" s="1906">
        <v>456.35</v>
      </c>
      <c r="K282" s="1906">
        <v>108.24</v>
      </c>
      <c r="L282" s="1906">
        <v>51.57</v>
      </c>
      <c r="M282" s="1906">
        <v>2349.27</v>
      </c>
      <c r="N282" s="1906"/>
      <c r="O282" s="1906">
        <v>794.07</v>
      </c>
      <c r="P282" s="1906">
        <v>209.09</v>
      </c>
      <c r="Q282" s="1906">
        <v>49.59</v>
      </c>
      <c r="R282" s="1906">
        <v>23.63</v>
      </c>
      <c r="S282" s="1906">
        <v>1076.3699999999999</v>
      </c>
      <c r="T282" s="1906"/>
      <c r="U282" s="1906">
        <v>0</v>
      </c>
      <c r="V282" s="1906">
        <v>0</v>
      </c>
      <c r="W282" s="1906">
        <v>0</v>
      </c>
      <c r="X282" s="1906">
        <v>249.97</v>
      </c>
      <c r="Y282" s="1906">
        <v>249.97</v>
      </c>
      <c r="Z282" s="1906"/>
      <c r="AA282" s="1906">
        <v>0</v>
      </c>
      <c r="AB282" s="1906">
        <v>0</v>
      </c>
      <c r="AC282" s="1906">
        <v>0</v>
      </c>
      <c r="AD282" s="1906">
        <v>61.14</v>
      </c>
      <c r="AE282" s="1906">
        <v>61.14</v>
      </c>
      <c r="AF282" s="1906"/>
      <c r="AG282" s="1906">
        <v>0</v>
      </c>
      <c r="AH282" s="1906">
        <v>0</v>
      </c>
      <c r="AI282" s="1906">
        <v>0</v>
      </c>
      <c r="AJ282" s="1906">
        <v>0</v>
      </c>
      <c r="AK282" s="1906">
        <v>0</v>
      </c>
      <c r="AL282" s="1906">
        <v>0</v>
      </c>
      <c r="AM282" s="1906">
        <v>0</v>
      </c>
      <c r="AN282" s="1906">
        <v>0</v>
      </c>
      <c r="AO282" s="1906">
        <v>0</v>
      </c>
      <c r="AP282" s="1906">
        <v>0</v>
      </c>
      <c r="AQ282" s="1906">
        <v>0</v>
      </c>
      <c r="AR282" s="1906"/>
      <c r="AS282" s="1906">
        <v>649.37</v>
      </c>
      <c r="AT282" s="1906">
        <v>170.99</v>
      </c>
      <c r="AU282" s="1906">
        <v>40.549999999999997</v>
      </c>
      <c r="AV282" s="1906">
        <v>19.32</v>
      </c>
      <c r="AW282" s="1906">
        <v>880.24</v>
      </c>
      <c r="AX282" s="1906"/>
      <c r="AY282" s="1906">
        <v>475.43</v>
      </c>
      <c r="AZ282" s="1906">
        <v>125.19</v>
      </c>
      <c r="BA282" s="1906">
        <v>29.69</v>
      </c>
      <c r="BB282" s="1906">
        <v>14.15</v>
      </c>
      <c r="BC282" s="1906">
        <v>644.45000000000005</v>
      </c>
      <c r="BD282" s="1906"/>
      <c r="BE282" s="1906">
        <v>3651.97</v>
      </c>
      <c r="BF282" s="1906">
        <v>961.62</v>
      </c>
      <c r="BG282" s="1906">
        <v>228.07</v>
      </c>
      <c r="BH282" s="1906">
        <v>419.79</v>
      </c>
      <c r="BI282" s="1906">
        <v>5261.45</v>
      </c>
      <c r="BK282" s="500"/>
      <c r="BL282" s="500"/>
      <c r="BM282" s="500"/>
      <c r="BN282" s="500"/>
      <c r="BO282" s="500"/>
      <c r="BP282" s="500"/>
      <c r="BQ282" s="500"/>
      <c r="BR282" s="500"/>
      <c r="BS282" s="500"/>
      <c r="BT282" s="500"/>
      <c r="BU282" s="500"/>
      <c r="BV282" s="500"/>
      <c r="BW282" s="500"/>
      <c r="BX282" s="500"/>
      <c r="BY282" s="500"/>
      <c r="BZ282" s="500"/>
      <c r="CA282" s="500"/>
      <c r="CB282" s="500"/>
      <c r="CC282" s="500"/>
      <c r="CD282" s="500"/>
      <c r="CE282" s="500"/>
      <c r="CF282" s="500"/>
      <c r="CG282" s="500"/>
      <c r="CH282" s="500"/>
      <c r="CI282" s="500"/>
      <c r="CJ282" s="500"/>
      <c r="CK282" s="500"/>
      <c r="CL282" s="500"/>
      <c r="CM282" s="500"/>
      <c r="CN282" s="500"/>
      <c r="CO282" s="500"/>
      <c r="CP282" s="500"/>
      <c r="CQ282" s="500"/>
      <c r="CR282" s="500"/>
      <c r="CS282" s="500"/>
      <c r="CT282" s="500"/>
      <c r="CU282" s="500"/>
      <c r="CV282" s="500"/>
      <c r="CW282" s="500"/>
      <c r="CX282" s="500"/>
      <c r="CY282" s="500"/>
      <c r="CZ282" s="500"/>
    </row>
    <row r="283" spans="1:104" s="1839" customFormat="1" ht="15" customHeight="1">
      <c r="A283" s="1831"/>
      <c r="B283" s="1821" t="s">
        <v>732</v>
      </c>
      <c r="C283" s="1906">
        <v>1123.96</v>
      </c>
      <c r="D283" s="1906">
        <v>229.52</v>
      </c>
      <c r="E283" s="1906">
        <v>2611.88</v>
      </c>
      <c r="F283" s="1906">
        <v>1265.74</v>
      </c>
      <c r="G283" s="1906">
        <v>5231.09</v>
      </c>
      <c r="H283" s="1906"/>
      <c r="I283" s="1906">
        <v>1969.3</v>
      </c>
      <c r="J283" s="1906">
        <v>840.75</v>
      </c>
      <c r="K283" s="1906">
        <v>3618.02</v>
      </c>
      <c r="L283" s="1906">
        <v>1703.79</v>
      </c>
      <c r="M283" s="1906">
        <v>8131.86</v>
      </c>
      <c r="N283" s="1906"/>
      <c r="O283" s="1906">
        <v>942</v>
      </c>
      <c r="P283" s="1906">
        <v>326.04000000000002</v>
      </c>
      <c r="Q283" s="1906">
        <v>1328.08</v>
      </c>
      <c r="R283" s="1906">
        <v>627.75</v>
      </c>
      <c r="S283" s="1906">
        <v>3223.87</v>
      </c>
      <c r="T283" s="1906"/>
      <c r="U283" s="1906">
        <v>0</v>
      </c>
      <c r="V283" s="1906">
        <v>0</v>
      </c>
      <c r="W283" s="1906">
        <v>0</v>
      </c>
      <c r="X283" s="1906">
        <v>3387.07</v>
      </c>
      <c r="Y283" s="1906">
        <v>3387.07</v>
      </c>
      <c r="Z283" s="1906"/>
      <c r="AA283" s="1906">
        <v>0</v>
      </c>
      <c r="AB283" s="1906">
        <v>0</v>
      </c>
      <c r="AC283" s="1906">
        <v>0</v>
      </c>
      <c r="AD283" s="1906">
        <v>964.59</v>
      </c>
      <c r="AE283" s="1906">
        <v>964.59</v>
      </c>
      <c r="AF283" s="1906"/>
      <c r="AG283" s="1906">
        <v>0</v>
      </c>
      <c r="AH283" s="1906">
        <v>0</v>
      </c>
      <c r="AI283" s="1906">
        <v>0</v>
      </c>
      <c r="AJ283" s="1906">
        <v>287.57</v>
      </c>
      <c r="AK283" s="1906">
        <v>287.57</v>
      </c>
      <c r="AL283" s="1906">
        <v>0</v>
      </c>
      <c r="AM283" s="1906">
        <v>0</v>
      </c>
      <c r="AN283" s="1906">
        <v>0</v>
      </c>
      <c r="AO283" s="1906">
        <v>0</v>
      </c>
      <c r="AP283" s="1906">
        <v>548.75</v>
      </c>
      <c r="AQ283" s="1906">
        <v>548.75</v>
      </c>
      <c r="AR283" s="1906"/>
      <c r="AS283" s="1906">
        <v>744.74</v>
      </c>
      <c r="AT283" s="1906">
        <v>271.42</v>
      </c>
      <c r="AU283" s="1906">
        <v>988</v>
      </c>
      <c r="AV283" s="1906">
        <v>789.68</v>
      </c>
      <c r="AW283" s="1906">
        <v>2793.85</v>
      </c>
      <c r="AX283" s="1906"/>
      <c r="AY283" s="1906">
        <v>650.73</v>
      </c>
      <c r="AZ283" s="1906">
        <v>241.36</v>
      </c>
      <c r="BA283" s="1906">
        <v>1117.56</v>
      </c>
      <c r="BB283" s="1906">
        <v>503.81</v>
      </c>
      <c r="BC283" s="1906">
        <v>2513.4699999999998</v>
      </c>
      <c r="BD283" s="1906"/>
      <c r="BE283" s="1906">
        <v>5430.73</v>
      </c>
      <c r="BF283" s="1906">
        <v>1909.1</v>
      </c>
      <c r="BG283" s="1906">
        <v>9663.5400000000009</v>
      </c>
      <c r="BH283" s="1906">
        <v>10078.76</v>
      </c>
      <c r="BI283" s="1906">
        <v>27082.13</v>
      </c>
      <c r="BK283" s="500"/>
      <c r="BL283" s="500"/>
      <c r="BM283" s="500"/>
      <c r="BN283" s="500"/>
      <c r="BO283" s="500"/>
      <c r="BP283" s="500"/>
      <c r="BQ283" s="500"/>
      <c r="BR283" s="500"/>
      <c r="BS283" s="500"/>
      <c r="BT283" s="500"/>
      <c r="BU283" s="500"/>
      <c r="BV283" s="500"/>
      <c r="BW283" s="500"/>
      <c r="BX283" s="500"/>
      <c r="BY283" s="500"/>
      <c r="BZ283" s="500"/>
      <c r="CA283" s="500"/>
      <c r="CB283" s="500"/>
      <c r="CC283" s="500"/>
      <c r="CD283" s="500"/>
      <c r="CE283" s="500"/>
      <c r="CF283" s="500"/>
      <c r="CG283" s="500"/>
      <c r="CH283" s="500"/>
      <c r="CI283" s="500"/>
      <c r="CJ283" s="500"/>
      <c r="CK283" s="500"/>
      <c r="CL283" s="500"/>
      <c r="CM283" s="500"/>
      <c r="CN283" s="500"/>
      <c r="CO283" s="500"/>
      <c r="CP283" s="500"/>
      <c r="CQ283" s="500"/>
      <c r="CR283" s="500"/>
      <c r="CS283" s="500"/>
      <c r="CT283" s="500"/>
      <c r="CU283" s="500"/>
      <c r="CV283" s="500"/>
      <c r="CW283" s="500"/>
      <c r="CX283" s="500"/>
      <c r="CY283" s="500"/>
      <c r="CZ283" s="500"/>
    </row>
    <row r="284" spans="1:104" s="1839" customFormat="1" ht="15" customHeight="1" thickBot="1">
      <c r="A284" s="1913"/>
      <c r="B284" s="1928"/>
      <c r="C284" s="1915">
        <v>0</v>
      </c>
      <c r="D284" s="1915">
        <v>0</v>
      </c>
      <c r="E284" s="1915">
        <v>0</v>
      </c>
      <c r="F284" s="1915">
        <v>0</v>
      </c>
      <c r="G284" s="1915">
        <v>0</v>
      </c>
      <c r="H284" s="1915"/>
      <c r="I284" s="1915">
        <v>0</v>
      </c>
      <c r="J284" s="1915">
        <v>0</v>
      </c>
      <c r="K284" s="1915">
        <v>0</v>
      </c>
      <c r="L284" s="1915">
        <v>0</v>
      </c>
      <c r="M284" s="1915">
        <v>0</v>
      </c>
      <c r="N284" s="1915"/>
      <c r="O284" s="1915">
        <v>0</v>
      </c>
      <c r="P284" s="1915">
        <v>0</v>
      </c>
      <c r="Q284" s="1915">
        <v>0</v>
      </c>
      <c r="R284" s="1915">
        <v>0</v>
      </c>
      <c r="S284" s="1915">
        <v>0</v>
      </c>
      <c r="T284" s="1906"/>
      <c r="U284" s="1915">
        <v>0</v>
      </c>
      <c r="V284" s="1915">
        <v>0</v>
      </c>
      <c r="W284" s="1915">
        <v>0</v>
      </c>
      <c r="X284" s="1915">
        <v>0</v>
      </c>
      <c r="Y284" s="1915">
        <v>0</v>
      </c>
      <c r="Z284" s="1915"/>
      <c r="AA284" s="1915">
        <v>0</v>
      </c>
      <c r="AB284" s="1915">
        <v>0</v>
      </c>
      <c r="AC284" s="1915">
        <v>0</v>
      </c>
      <c r="AD284" s="1915">
        <v>0</v>
      </c>
      <c r="AE284" s="1915">
        <v>0</v>
      </c>
      <c r="AF284" s="1915"/>
      <c r="AG284" s="1915">
        <v>0</v>
      </c>
      <c r="AH284" s="1915">
        <v>0</v>
      </c>
      <c r="AI284" s="1915">
        <v>0</v>
      </c>
      <c r="AJ284" s="1915">
        <v>0</v>
      </c>
      <c r="AK284" s="1915">
        <v>0</v>
      </c>
      <c r="AL284" s="1906">
        <v>0</v>
      </c>
      <c r="AM284" s="1915">
        <v>0</v>
      </c>
      <c r="AN284" s="1915">
        <v>0</v>
      </c>
      <c r="AO284" s="1915">
        <v>0</v>
      </c>
      <c r="AP284" s="1915">
        <v>0</v>
      </c>
      <c r="AQ284" s="1915">
        <v>0</v>
      </c>
      <c r="AR284" s="1915"/>
      <c r="AS284" s="1915">
        <v>0</v>
      </c>
      <c r="AT284" s="1915">
        <v>0</v>
      </c>
      <c r="AU284" s="1915">
        <v>0</v>
      </c>
      <c r="AV284" s="1915">
        <v>0</v>
      </c>
      <c r="AW284" s="1915">
        <v>0</v>
      </c>
      <c r="AX284" s="1915"/>
      <c r="AY284" s="1915">
        <v>0</v>
      </c>
      <c r="AZ284" s="1915">
        <v>0</v>
      </c>
      <c r="BA284" s="1915">
        <v>0</v>
      </c>
      <c r="BB284" s="1915">
        <v>0</v>
      </c>
      <c r="BC284" s="1915">
        <v>0</v>
      </c>
      <c r="BD284" s="1906"/>
      <c r="BE284" s="1915">
        <v>0</v>
      </c>
      <c r="BF284" s="1915">
        <v>0</v>
      </c>
      <c r="BG284" s="1915">
        <v>0</v>
      </c>
      <c r="BH284" s="1915">
        <v>0</v>
      </c>
      <c r="BI284" s="1915">
        <v>0</v>
      </c>
      <c r="BK284" s="500"/>
      <c r="BL284" s="500"/>
      <c r="BM284" s="500"/>
      <c r="BN284" s="500"/>
      <c r="BO284" s="500"/>
      <c r="BP284" s="500"/>
      <c r="BQ284" s="500"/>
      <c r="BR284" s="500"/>
      <c r="BS284" s="500"/>
      <c r="BT284" s="500"/>
      <c r="BU284" s="500"/>
      <c r="BV284" s="500"/>
      <c r="BW284" s="500"/>
      <c r="BX284" s="500"/>
      <c r="BY284" s="500"/>
      <c r="BZ284" s="500"/>
      <c r="CA284" s="500"/>
      <c r="CB284" s="500"/>
      <c r="CC284" s="500"/>
      <c r="CD284" s="500"/>
      <c r="CE284" s="500"/>
      <c r="CF284" s="500"/>
      <c r="CG284" s="500"/>
      <c r="CH284" s="500"/>
      <c r="CI284" s="500"/>
      <c r="CJ284" s="500"/>
      <c r="CK284" s="500"/>
      <c r="CL284" s="500"/>
      <c r="CM284" s="500"/>
      <c r="CN284" s="500"/>
      <c r="CO284" s="500"/>
      <c r="CP284" s="500"/>
      <c r="CQ284" s="500"/>
      <c r="CR284" s="500"/>
      <c r="CS284" s="500"/>
      <c r="CT284" s="500"/>
      <c r="CU284" s="500"/>
      <c r="CV284" s="500"/>
      <c r="CW284" s="500"/>
      <c r="CX284" s="500"/>
      <c r="CY284" s="500"/>
      <c r="CZ284" s="500"/>
    </row>
    <row r="285" spans="1:104" s="1839" customFormat="1" ht="15" customHeight="1" thickTop="1">
      <c r="B285" s="1821"/>
      <c r="C285" s="1918"/>
      <c r="D285" s="1918"/>
      <c r="E285" s="1918"/>
      <c r="F285" s="1918"/>
      <c r="G285" s="1918"/>
      <c r="H285" s="1918"/>
      <c r="I285" s="1918"/>
      <c r="J285" s="1918"/>
      <c r="K285" s="1918"/>
      <c r="L285" s="1918"/>
      <c r="M285" s="1918"/>
      <c r="N285" s="1918"/>
      <c r="O285" s="1918"/>
      <c r="P285" s="1918"/>
      <c r="Q285" s="1918"/>
      <c r="R285" s="1918"/>
      <c r="S285" s="1918"/>
      <c r="T285" s="1918"/>
      <c r="U285" s="1918"/>
      <c r="V285" s="1918"/>
      <c r="W285" s="1918"/>
      <c r="X285" s="1918"/>
      <c r="Y285" s="1918"/>
      <c r="Z285" s="1918"/>
      <c r="AA285" s="1918"/>
      <c r="AB285" s="1918"/>
      <c r="AC285" s="1918"/>
      <c r="AD285" s="1918"/>
      <c r="AE285" s="1918"/>
      <c r="AF285" s="1918"/>
      <c r="AG285" s="1918"/>
      <c r="AH285" s="1918"/>
      <c r="AI285" s="1918"/>
      <c r="AJ285" s="1918"/>
      <c r="AK285" s="1918"/>
      <c r="AL285" s="1918"/>
      <c r="AM285" s="1918"/>
      <c r="AN285" s="1918"/>
      <c r="AO285" s="1918"/>
      <c r="AP285" s="1918"/>
      <c r="AQ285" s="1918"/>
      <c r="AR285" s="1918"/>
      <c r="AS285" s="1918"/>
      <c r="AT285" s="1918"/>
      <c r="AU285" s="1918"/>
      <c r="AV285" s="1918"/>
      <c r="AW285" s="1918"/>
      <c r="AX285" s="1918"/>
      <c r="AY285" s="1918"/>
      <c r="AZ285" s="1918"/>
      <c r="BA285" s="1918"/>
      <c r="BB285" s="1918"/>
      <c r="BC285" s="1918"/>
      <c r="BD285" s="1918"/>
      <c r="BE285" s="1917"/>
      <c r="BF285" s="1918"/>
      <c r="BG285" s="1918"/>
      <c r="BH285" s="1918"/>
      <c r="BI285" s="1918"/>
      <c r="BK285" s="500"/>
      <c r="BL285" s="500"/>
      <c r="BM285" s="500"/>
      <c r="BN285" s="500"/>
      <c r="BO285" s="500"/>
      <c r="BP285" s="500"/>
      <c r="BQ285" s="500"/>
      <c r="BR285" s="500"/>
      <c r="BS285" s="500"/>
      <c r="BT285" s="500"/>
      <c r="BU285" s="500"/>
      <c r="BV285" s="500"/>
      <c r="BW285" s="500"/>
      <c r="BX285" s="500"/>
      <c r="BY285" s="500"/>
      <c r="BZ285" s="500"/>
      <c r="CA285" s="500"/>
      <c r="CB285" s="500"/>
      <c r="CC285" s="500"/>
      <c r="CD285" s="500"/>
      <c r="CE285" s="500"/>
      <c r="CF285" s="500"/>
      <c r="CG285" s="500"/>
      <c r="CH285" s="500"/>
      <c r="CI285" s="500"/>
      <c r="CJ285" s="500"/>
      <c r="CK285" s="500"/>
      <c r="CL285" s="500"/>
      <c r="CM285" s="500"/>
      <c r="CN285" s="500"/>
      <c r="CO285" s="500"/>
      <c r="CP285" s="500"/>
      <c r="CQ285" s="500"/>
      <c r="CR285" s="500"/>
      <c r="CS285" s="500"/>
      <c r="CT285" s="500"/>
      <c r="CU285" s="500"/>
      <c r="CV285" s="500"/>
      <c r="CW285" s="500"/>
      <c r="CX285" s="500"/>
      <c r="CY285" s="500"/>
      <c r="CZ285" s="500"/>
    </row>
    <row r="286" spans="1:104" s="1839" customFormat="1" ht="15" customHeight="1">
      <c r="A286" s="1904">
        <v>2007</v>
      </c>
      <c r="B286" s="1873" t="s">
        <v>1613</v>
      </c>
      <c r="C286" s="1906"/>
      <c r="D286" s="1906"/>
      <c r="E286" s="1906"/>
      <c r="F286" s="1906"/>
      <c r="G286" s="1906"/>
      <c r="H286" s="1906"/>
      <c r="I286" s="1906"/>
      <c r="J286" s="1906"/>
      <c r="K286" s="1906"/>
      <c r="L286" s="1906"/>
      <c r="M286" s="1906"/>
      <c r="N286" s="1906"/>
      <c r="O286" s="1906"/>
      <c r="P286" s="1906"/>
      <c r="Q286" s="1906"/>
      <c r="R286" s="1906"/>
      <c r="S286" s="1906"/>
      <c r="T286" s="1906"/>
      <c r="U286" s="1906"/>
      <c r="V286" s="1906"/>
      <c r="W286" s="1906"/>
      <c r="X286" s="1906"/>
      <c r="Y286" s="1906"/>
      <c r="Z286" s="1906"/>
      <c r="AA286" s="1906"/>
      <c r="AB286" s="1906"/>
      <c r="AC286" s="1906"/>
      <c r="AD286" s="1906"/>
      <c r="AE286" s="1906"/>
      <c r="AF286" s="1906"/>
      <c r="AG286" s="1906"/>
      <c r="AH286" s="1906"/>
      <c r="AI286" s="1906"/>
      <c r="AJ286" s="1906"/>
      <c r="AK286" s="1906"/>
      <c r="AL286" s="1906"/>
      <c r="AM286" s="1906"/>
      <c r="AN286" s="1906"/>
      <c r="AO286" s="1906"/>
      <c r="AP286" s="1906"/>
      <c r="AQ286" s="1906"/>
      <c r="AR286" s="1906"/>
      <c r="AS286" s="1906"/>
      <c r="AT286" s="1906"/>
      <c r="AU286" s="1906"/>
      <c r="AV286" s="1906"/>
      <c r="AW286" s="1906"/>
      <c r="AX286" s="1906"/>
      <c r="AY286" s="1906"/>
      <c r="AZ286" s="1906"/>
      <c r="BA286" s="1906"/>
      <c r="BB286" s="1906"/>
      <c r="BC286" s="1906"/>
      <c r="BD286" s="1906"/>
      <c r="BE286" s="1906"/>
      <c r="BF286" s="1906"/>
      <c r="BG286" s="1906"/>
      <c r="BH286" s="1906"/>
      <c r="BI286" s="1906"/>
      <c r="BK286" s="500"/>
      <c r="BL286" s="500"/>
      <c r="BM286" s="500"/>
      <c r="BN286" s="500"/>
      <c r="BO286" s="500"/>
      <c r="BP286" s="500"/>
      <c r="BQ286" s="500"/>
      <c r="BR286" s="500"/>
      <c r="BS286" s="500"/>
      <c r="BT286" s="500"/>
      <c r="BU286" s="500"/>
      <c r="BV286" s="500"/>
      <c r="BW286" s="500"/>
      <c r="BX286" s="500"/>
      <c r="BY286" s="500"/>
      <c r="BZ286" s="500"/>
      <c r="CA286" s="500"/>
      <c r="CB286" s="500"/>
      <c r="CC286" s="500"/>
      <c r="CD286" s="500"/>
      <c r="CE286" s="500"/>
      <c r="CF286" s="500"/>
      <c r="CG286" s="500"/>
      <c r="CH286" s="500"/>
      <c r="CI286" s="500"/>
      <c r="CJ286" s="500"/>
      <c r="CK286" s="500"/>
      <c r="CL286" s="500"/>
      <c r="CM286" s="500"/>
      <c r="CN286" s="500"/>
      <c r="CO286" s="500"/>
      <c r="CP286" s="500"/>
      <c r="CQ286" s="500"/>
      <c r="CR286" s="500"/>
      <c r="CS286" s="500"/>
      <c r="CT286" s="500"/>
      <c r="CU286" s="500"/>
      <c r="CV286" s="500"/>
      <c r="CW286" s="500"/>
      <c r="CX286" s="500"/>
      <c r="CY286" s="500"/>
      <c r="CZ286" s="500"/>
    </row>
    <row r="287" spans="1:104" s="1839" customFormat="1" ht="15" customHeight="1">
      <c r="A287" s="1905">
        <v>13</v>
      </c>
      <c r="B287" s="1821" t="s">
        <v>1614</v>
      </c>
      <c r="C287" s="1906">
        <v>0</v>
      </c>
      <c r="D287" s="1906">
        <v>0</v>
      </c>
      <c r="E287" s="1906">
        <v>0</v>
      </c>
      <c r="F287" s="1906">
        <v>0</v>
      </c>
      <c r="G287" s="1906">
        <v>0</v>
      </c>
      <c r="H287" s="1906"/>
      <c r="I287" s="1906">
        <v>0</v>
      </c>
      <c r="J287" s="1906">
        <v>0</v>
      </c>
      <c r="K287" s="1906">
        <v>0</v>
      </c>
      <c r="L287" s="1906">
        <v>0</v>
      </c>
      <c r="M287" s="1906">
        <v>0</v>
      </c>
      <c r="N287" s="1906"/>
      <c r="O287" s="1906">
        <v>0</v>
      </c>
      <c r="P287" s="1906">
        <v>0</v>
      </c>
      <c r="Q287" s="1906">
        <v>0</v>
      </c>
      <c r="R287" s="1906">
        <v>0</v>
      </c>
      <c r="S287" s="1906">
        <v>0</v>
      </c>
      <c r="T287" s="1906"/>
      <c r="U287" s="1906">
        <v>0</v>
      </c>
      <c r="V287" s="1906">
        <v>0</v>
      </c>
      <c r="W287" s="1906">
        <v>0</v>
      </c>
      <c r="X287" s="1906">
        <v>0</v>
      </c>
      <c r="Y287" s="1906">
        <v>0</v>
      </c>
      <c r="Z287" s="1906"/>
      <c r="AA287" s="1906">
        <v>0</v>
      </c>
      <c r="AB287" s="1906">
        <v>0</v>
      </c>
      <c r="AC287" s="1906">
        <v>0</v>
      </c>
      <c r="AD287" s="1906">
        <v>0</v>
      </c>
      <c r="AE287" s="1906">
        <v>0</v>
      </c>
      <c r="AF287" s="1906"/>
      <c r="AG287" s="1906">
        <v>0</v>
      </c>
      <c r="AH287" s="1906">
        <v>0</v>
      </c>
      <c r="AI287" s="1906">
        <v>0</v>
      </c>
      <c r="AJ287" s="1906">
        <v>0</v>
      </c>
      <c r="AK287" s="1906">
        <v>0</v>
      </c>
      <c r="AL287" s="1906">
        <v>0</v>
      </c>
      <c r="AM287" s="1906">
        <v>0</v>
      </c>
      <c r="AN287" s="1906">
        <v>0</v>
      </c>
      <c r="AO287" s="1906">
        <v>0</v>
      </c>
      <c r="AP287" s="1906">
        <v>0</v>
      </c>
      <c r="AQ287" s="1906">
        <v>0</v>
      </c>
      <c r="AR287" s="1906"/>
      <c r="AS287" s="1906">
        <v>0</v>
      </c>
      <c r="AT287" s="1906">
        <v>0</v>
      </c>
      <c r="AU287" s="1906">
        <v>0</v>
      </c>
      <c r="AV287" s="1906">
        <v>0</v>
      </c>
      <c r="AW287" s="1906">
        <v>0</v>
      </c>
      <c r="AX287" s="1906"/>
      <c r="AY287" s="1906">
        <v>0</v>
      </c>
      <c r="AZ287" s="1906">
        <v>0</v>
      </c>
      <c r="BA287" s="1906">
        <v>0</v>
      </c>
      <c r="BB287" s="1906">
        <v>0</v>
      </c>
      <c r="BC287" s="1906">
        <v>0</v>
      </c>
      <c r="BD287" s="1906"/>
      <c r="BE287" s="1906">
        <v>0</v>
      </c>
      <c r="BF287" s="1906">
        <v>0</v>
      </c>
      <c r="BG287" s="1906">
        <v>0</v>
      </c>
      <c r="BH287" s="1906">
        <v>0</v>
      </c>
      <c r="BI287" s="1906">
        <v>0</v>
      </c>
      <c r="BK287" s="500"/>
      <c r="BL287" s="500"/>
      <c r="BM287" s="500"/>
      <c r="BN287" s="500"/>
      <c r="BO287" s="500"/>
      <c r="BP287" s="500"/>
      <c r="BQ287" s="500"/>
      <c r="BR287" s="500"/>
      <c r="BS287" s="500"/>
      <c r="BT287" s="500"/>
      <c r="BU287" s="500"/>
      <c r="BV287" s="500"/>
      <c r="BW287" s="500"/>
      <c r="BX287" s="500"/>
      <c r="BY287" s="500"/>
      <c r="BZ287" s="500"/>
      <c r="CA287" s="500"/>
      <c r="CB287" s="500"/>
      <c r="CC287" s="500"/>
      <c r="CD287" s="500"/>
      <c r="CE287" s="500"/>
      <c r="CF287" s="500"/>
      <c r="CG287" s="500"/>
      <c r="CH287" s="500"/>
      <c r="CI287" s="500"/>
      <c r="CJ287" s="500"/>
      <c r="CK287" s="500"/>
      <c r="CL287" s="500"/>
      <c r="CM287" s="500"/>
      <c r="CN287" s="500"/>
      <c r="CO287" s="500"/>
      <c r="CP287" s="500"/>
      <c r="CQ287" s="500"/>
      <c r="CR287" s="500"/>
      <c r="CS287" s="500"/>
      <c r="CT287" s="500"/>
      <c r="CU287" s="500"/>
      <c r="CV287" s="500"/>
      <c r="CW287" s="500"/>
      <c r="CX287" s="500"/>
      <c r="CY287" s="500"/>
      <c r="CZ287" s="500"/>
    </row>
    <row r="288" spans="1:104" s="1839" customFormat="1" ht="15" customHeight="1">
      <c r="A288" s="1831">
        <v>14</v>
      </c>
      <c r="B288" s="1821" t="s">
        <v>673</v>
      </c>
      <c r="C288" s="1906">
        <v>0</v>
      </c>
      <c r="D288" s="1906">
        <v>149.72</v>
      </c>
      <c r="E288" s="1906">
        <v>83.51</v>
      </c>
      <c r="F288" s="1906">
        <v>74.180000000000007</v>
      </c>
      <c r="G288" s="1906">
        <v>307.42</v>
      </c>
      <c r="H288" s="1906"/>
      <c r="I288" s="1906">
        <v>0</v>
      </c>
      <c r="J288" s="1906">
        <v>11.21</v>
      </c>
      <c r="K288" s="1906">
        <v>6.25</v>
      </c>
      <c r="L288" s="1906">
        <v>5.55</v>
      </c>
      <c r="M288" s="1906">
        <v>23.01</v>
      </c>
      <c r="N288" s="1906"/>
      <c r="O288" s="1906">
        <v>0</v>
      </c>
      <c r="P288" s="1906">
        <v>10.58</v>
      </c>
      <c r="Q288" s="1906">
        <v>5.9</v>
      </c>
      <c r="R288" s="1906">
        <v>5.24</v>
      </c>
      <c r="S288" s="1906">
        <v>21.72</v>
      </c>
      <c r="T288" s="1906"/>
      <c r="U288" s="1906">
        <v>0</v>
      </c>
      <c r="V288" s="1906">
        <v>0</v>
      </c>
      <c r="W288" s="1906">
        <v>0</v>
      </c>
      <c r="X288" s="1906">
        <v>53.75</v>
      </c>
      <c r="Y288" s="1906">
        <v>53.75</v>
      </c>
      <c r="Z288" s="1906"/>
      <c r="AA288" s="1906">
        <v>0</v>
      </c>
      <c r="AB288" s="1906">
        <v>0</v>
      </c>
      <c r="AC288" s="1906">
        <v>0</v>
      </c>
      <c r="AD288" s="1906">
        <v>0</v>
      </c>
      <c r="AE288" s="1906">
        <v>0</v>
      </c>
      <c r="AF288" s="1906"/>
      <c r="AG288" s="1906">
        <v>0</v>
      </c>
      <c r="AH288" s="1906">
        <v>0</v>
      </c>
      <c r="AI288" s="1906">
        <v>0</v>
      </c>
      <c r="AJ288" s="1906">
        <v>0</v>
      </c>
      <c r="AK288" s="1906">
        <v>0</v>
      </c>
      <c r="AL288" s="1906">
        <v>0</v>
      </c>
      <c r="AM288" s="1906">
        <v>0</v>
      </c>
      <c r="AN288" s="1906">
        <v>0</v>
      </c>
      <c r="AO288" s="1906">
        <v>0</v>
      </c>
      <c r="AP288" s="1906">
        <v>0</v>
      </c>
      <c r="AQ288" s="1906">
        <v>0</v>
      </c>
      <c r="AR288" s="1906"/>
      <c r="AS288" s="1906">
        <v>0</v>
      </c>
      <c r="AT288" s="1906">
        <v>2.96</v>
      </c>
      <c r="AU288" s="1906">
        <v>1.65</v>
      </c>
      <c r="AV288" s="1906">
        <v>1.47</v>
      </c>
      <c r="AW288" s="1906">
        <v>6.07</v>
      </c>
      <c r="AX288" s="1906"/>
      <c r="AY288" s="1906">
        <v>0</v>
      </c>
      <c r="AZ288" s="1906">
        <v>15.96</v>
      </c>
      <c r="BA288" s="1906">
        <v>8.9</v>
      </c>
      <c r="BB288" s="1906">
        <v>7.91</v>
      </c>
      <c r="BC288" s="1906">
        <v>32.770000000000003</v>
      </c>
      <c r="BD288" s="1906"/>
      <c r="BE288" s="1906">
        <v>0</v>
      </c>
      <c r="BF288" s="1906">
        <v>190.42</v>
      </c>
      <c r="BG288" s="1906">
        <v>106.21</v>
      </c>
      <c r="BH288" s="1906">
        <v>148.1</v>
      </c>
      <c r="BI288" s="1906">
        <v>444.74</v>
      </c>
      <c r="BK288" s="500"/>
      <c r="BL288" s="500"/>
      <c r="BM288" s="500"/>
      <c r="BN288" s="500"/>
      <c r="BO288" s="500"/>
      <c r="BP288" s="500"/>
      <c r="BQ288" s="500"/>
      <c r="BR288" s="500"/>
      <c r="BS288" s="500"/>
      <c r="BT288" s="500"/>
      <c r="BU288" s="500"/>
      <c r="BV288" s="500"/>
      <c r="BW288" s="500"/>
      <c r="BX288" s="500"/>
      <c r="BY288" s="500"/>
      <c r="BZ288" s="500"/>
      <c r="CA288" s="500"/>
      <c r="CB288" s="500"/>
      <c r="CC288" s="500"/>
      <c r="CD288" s="500"/>
      <c r="CE288" s="500"/>
      <c r="CF288" s="500"/>
      <c r="CG288" s="500"/>
      <c r="CH288" s="500"/>
      <c r="CI288" s="500"/>
      <c r="CJ288" s="500"/>
      <c r="CK288" s="500"/>
      <c r="CL288" s="500"/>
      <c r="CM288" s="500"/>
      <c r="CN288" s="500"/>
      <c r="CO288" s="500"/>
      <c r="CP288" s="500"/>
      <c r="CQ288" s="500"/>
      <c r="CR288" s="500"/>
      <c r="CS288" s="500"/>
      <c r="CT288" s="500"/>
      <c r="CU288" s="500"/>
      <c r="CV288" s="500"/>
      <c r="CW288" s="500"/>
      <c r="CX288" s="500"/>
      <c r="CY288" s="500"/>
      <c r="CZ288" s="500"/>
    </row>
    <row r="289" spans="1:104" s="1839" customFormat="1" ht="15" customHeight="1">
      <c r="A289" s="1831">
        <v>15</v>
      </c>
      <c r="B289" s="1821" t="s">
        <v>1615</v>
      </c>
      <c r="C289" s="1906">
        <v>0</v>
      </c>
      <c r="D289" s="1906">
        <v>0</v>
      </c>
      <c r="E289" s="1906">
        <v>0</v>
      </c>
      <c r="F289" s="1906">
        <v>0</v>
      </c>
      <c r="G289" s="1906">
        <v>0</v>
      </c>
      <c r="H289" s="1906"/>
      <c r="I289" s="1906">
        <v>18.28</v>
      </c>
      <c r="J289" s="1906">
        <v>211.27</v>
      </c>
      <c r="K289" s="1906">
        <v>1467.22</v>
      </c>
      <c r="L289" s="1906">
        <v>358.25</v>
      </c>
      <c r="M289" s="1906">
        <v>2055.02</v>
      </c>
      <c r="N289" s="1906"/>
      <c r="O289" s="1906">
        <v>2.09</v>
      </c>
      <c r="P289" s="1906">
        <v>24.11</v>
      </c>
      <c r="Q289" s="1906">
        <v>167.46</v>
      </c>
      <c r="R289" s="1906">
        <v>40.89</v>
      </c>
      <c r="S289" s="1906">
        <v>234.55</v>
      </c>
      <c r="T289" s="1906"/>
      <c r="U289" s="1906">
        <v>0</v>
      </c>
      <c r="V289" s="1906">
        <v>0</v>
      </c>
      <c r="W289" s="1906">
        <v>0</v>
      </c>
      <c r="X289" s="1906">
        <v>266.98</v>
      </c>
      <c r="Y289" s="1906">
        <v>266.98</v>
      </c>
      <c r="Z289" s="1906"/>
      <c r="AA289" s="1906">
        <v>0</v>
      </c>
      <c r="AB289" s="1906">
        <v>0</v>
      </c>
      <c r="AC289" s="1906">
        <v>0</v>
      </c>
      <c r="AD289" s="1906">
        <v>0</v>
      </c>
      <c r="AE289" s="1906">
        <v>0</v>
      </c>
      <c r="AF289" s="1906"/>
      <c r="AG289" s="1906">
        <v>0</v>
      </c>
      <c r="AH289" s="1906">
        <v>0</v>
      </c>
      <c r="AI289" s="1906">
        <v>0</v>
      </c>
      <c r="AJ289" s="1906">
        <v>0</v>
      </c>
      <c r="AK289" s="1906">
        <v>0</v>
      </c>
      <c r="AL289" s="1906">
        <v>0</v>
      </c>
      <c r="AM289" s="1906">
        <v>0</v>
      </c>
      <c r="AN289" s="1906">
        <v>0</v>
      </c>
      <c r="AO289" s="1906">
        <v>0</v>
      </c>
      <c r="AP289" s="1906">
        <v>279.27</v>
      </c>
      <c r="AQ289" s="1906">
        <v>279.27</v>
      </c>
      <c r="AR289" s="1906"/>
      <c r="AS289" s="1906">
        <v>0</v>
      </c>
      <c r="AT289" s="1906">
        <v>0</v>
      </c>
      <c r="AU289" s="1906">
        <v>0</v>
      </c>
      <c r="AV289" s="1906">
        <v>0</v>
      </c>
      <c r="AW289" s="1906">
        <v>0</v>
      </c>
      <c r="AX289" s="1906"/>
      <c r="AY289" s="1906">
        <v>4.1399999999999997</v>
      </c>
      <c r="AZ289" s="1906">
        <v>47.88</v>
      </c>
      <c r="BA289" s="1906">
        <v>332.5</v>
      </c>
      <c r="BB289" s="1906">
        <v>81.19</v>
      </c>
      <c r="BC289" s="1906">
        <v>465.71</v>
      </c>
      <c r="BD289" s="1906"/>
      <c r="BE289" s="1906">
        <v>24.51</v>
      </c>
      <c r="BF289" s="1906">
        <v>283.26</v>
      </c>
      <c r="BG289" s="1906">
        <v>1967.17</v>
      </c>
      <c r="BH289" s="1906">
        <v>1026.57</v>
      </c>
      <c r="BI289" s="1906">
        <v>3301.52</v>
      </c>
      <c r="BK289" s="500"/>
      <c r="BL289" s="500"/>
      <c r="BM289" s="500"/>
      <c r="BN289" s="500"/>
      <c r="BO289" s="500"/>
      <c r="BP289" s="500"/>
      <c r="BQ289" s="500"/>
      <c r="BR289" s="500"/>
      <c r="BS289" s="500"/>
      <c r="BT289" s="500"/>
      <c r="BU289" s="500"/>
      <c r="BV289" s="500"/>
      <c r="BW289" s="500"/>
      <c r="BX289" s="500"/>
      <c r="BY289" s="500"/>
      <c r="BZ289" s="500"/>
      <c r="CA289" s="500"/>
      <c r="CB289" s="500"/>
      <c r="CC289" s="500"/>
      <c r="CD289" s="500"/>
      <c r="CE289" s="500"/>
      <c r="CF289" s="500"/>
      <c r="CG289" s="500"/>
      <c r="CH289" s="500"/>
      <c r="CI289" s="500"/>
      <c r="CJ289" s="500"/>
      <c r="CK289" s="500"/>
      <c r="CL289" s="500"/>
      <c r="CM289" s="500"/>
      <c r="CN289" s="500"/>
      <c r="CO289" s="500"/>
      <c r="CP289" s="500"/>
      <c r="CQ289" s="500"/>
      <c r="CR289" s="500"/>
      <c r="CS289" s="500"/>
      <c r="CT289" s="500"/>
      <c r="CU289" s="500"/>
      <c r="CV289" s="500"/>
      <c r="CW289" s="500"/>
      <c r="CX289" s="500"/>
      <c r="CY289" s="500"/>
      <c r="CZ289" s="500"/>
    </row>
    <row r="290" spans="1:104" s="1839" customFormat="1" ht="15" customHeight="1">
      <c r="A290" s="1831">
        <v>16</v>
      </c>
      <c r="B290" s="1821" t="s">
        <v>1616</v>
      </c>
      <c r="C290" s="1906">
        <v>0</v>
      </c>
      <c r="D290" s="1906">
        <v>0</v>
      </c>
      <c r="E290" s="1906">
        <v>0</v>
      </c>
      <c r="F290" s="1906">
        <v>0</v>
      </c>
      <c r="G290" s="1906">
        <v>0</v>
      </c>
      <c r="H290" s="1906"/>
      <c r="I290" s="1906">
        <v>0</v>
      </c>
      <c r="J290" s="1906">
        <v>0</v>
      </c>
      <c r="K290" s="1906">
        <v>6.05</v>
      </c>
      <c r="L290" s="1906">
        <v>4.28</v>
      </c>
      <c r="M290" s="1906">
        <v>10.33</v>
      </c>
      <c r="N290" s="1906"/>
      <c r="O290" s="1906">
        <v>0</v>
      </c>
      <c r="P290" s="1906">
        <v>0</v>
      </c>
      <c r="Q290" s="1906">
        <v>0.69</v>
      </c>
      <c r="R290" s="1906">
        <v>0.49</v>
      </c>
      <c r="S290" s="1906">
        <v>1.18</v>
      </c>
      <c r="T290" s="1906"/>
      <c r="U290" s="1906">
        <v>0</v>
      </c>
      <c r="V290" s="1906">
        <v>0</v>
      </c>
      <c r="W290" s="1906">
        <v>0</v>
      </c>
      <c r="X290" s="1906">
        <v>3.19</v>
      </c>
      <c r="Y290" s="1906">
        <v>3.19</v>
      </c>
      <c r="Z290" s="1906"/>
      <c r="AA290" s="1906">
        <v>0</v>
      </c>
      <c r="AB290" s="1906">
        <v>0</v>
      </c>
      <c r="AC290" s="1906">
        <v>0</v>
      </c>
      <c r="AD290" s="1906">
        <v>0</v>
      </c>
      <c r="AE290" s="1906">
        <v>0</v>
      </c>
      <c r="AF290" s="1906"/>
      <c r="AG290" s="1906">
        <v>0</v>
      </c>
      <c r="AH290" s="1906">
        <v>0</v>
      </c>
      <c r="AI290" s="1906">
        <v>0</v>
      </c>
      <c r="AJ290" s="1906">
        <v>0</v>
      </c>
      <c r="AK290" s="1906">
        <v>0</v>
      </c>
      <c r="AL290" s="1906">
        <v>0</v>
      </c>
      <c r="AM290" s="1906">
        <v>0</v>
      </c>
      <c r="AN290" s="1906">
        <v>0</v>
      </c>
      <c r="AO290" s="1906">
        <v>0</v>
      </c>
      <c r="AP290" s="1906">
        <v>3.34</v>
      </c>
      <c r="AQ290" s="1906">
        <v>3.34</v>
      </c>
      <c r="AR290" s="1906"/>
      <c r="AS290" s="1906">
        <v>0</v>
      </c>
      <c r="AT290" s="1906">
        <v>0</v>
      </c>
      <c r="AU290" s="1906">
        <v>0</v>
      </c>
      <c r="AV290" s="1906">
        <v>0</v>
      </c>
      <c r="AW290" s="1906">
        <v>0</v>
      </c>
      <c r="AX290" s="1906"/>
      <c r="AY290" s="1906">
        <v>0</v>
      </c>
      <c r="AZ290" s="1906">
        <v>0</v>
      </c>
      <c r="BA290" s="1906">
        <v>1.37</v>
      </c>
      <c r="BB290" s="1906">
        <v>0.97</v>
      </c>
      <c r="BC290" s="1906">
        <v>2.34</v>
      </c>
      <c r="BD290" s="1906"/>
      <c r="BE290" s="1906">
        <v>0</v>
      </c>
      <c r="BF290" s="1906">
        <v>0</v>
      </c>
      <c r="BG290" s="1906">
        <v>8.11</v>
      </c>
      <c r="BH290" s="1906">
        <v>12.27</v>
      </c>
      <c r="BI290" s="1906">
        <v>20.38</v>
      </c>
      <c r="BK290" s="500"/>
      <c r="BL290" s="500"/>
      <c r="BM290" s="500"/>
      <c r="BN290" s="500"/>
      <c r="BO290" s="500"/>
      <c r="BP290" s="500"/>
      <c r="BQ290" s="500"/>
      <c r="BR290" s="500"/>
      <c r="BS290" s="500"/>
      <c r="BT290" s="500"/>
      <c r="BU290" s="500"/>
      <c r="BV290" s="500"/>
      <c r="BW290" s="500"/>
      <c r="BX290" s="500"/>
      <c r="BY290" s="500"/>
      <c r="BZ290" s="500"/>
      <c r="CA290" s="500"/>
      <c r="CB290" s="500"/>
      <c r="CC290" s="500"/>
      <c r="CD290" s="500"/>
      <c r="CE290" s="500"/>
      <c r="CF290" s="500"/>
      <c r="CG290" s="500"/>
      <c r="CH290" s="500"/>
      <c r="CI290" s="500"/>
      <c r="CJ290" s="500"/>
      <c r="CK290" s="500"/>
      <c r="CL290" s="500"/>
      <c r="CM290" s="500"/>
      <c r="CN290" s="500"/>
      <c r="CO290" s="500"/>
      <c r="CP290" s="500"/>
      <c r="CQ290" s="500"/>
      <c r="CR290" s="500"/>
      <c r="CS290" s="500"/>
      <c r="CT290" s="500"/>
      <c r="CU290" s="500"/>
      <c r="CV290" s="500"/>
      <c r="CW290" s="500"/>
      <c r="CX290" s="500"/>
      <c r="CY290" s="500"/>
      <c r="CZ290" s="500"/>
    </row>
    <row r="291" spans="1:104" s="1839" customFormat="1" ht="15" customHeight="1">
      <c r="A291" s="1831">
        <v>17</v>
      </c>
      <c r="B291" s="1821" t="s">
        <v>1617</v>
      </c>
      <c r="C291" s="1906">
        <v>0</v>
      </c>
      <c r="D291" s="1906">
        <v>0</v>
      </c>
      <c r="E291" s="1906">
        <v>0</v>
      </c>
      <c r="F291" s="1906">
        <v>0</v>
      </c>
      <c r="G291" s="1906">
        <v>0</v>
      </c>
      <c r="H291" s="1906"/>
      <c r="I291" s="1906">
        <v>21.71</v>
      </c>
      <c r="J291" s="1906">
        <v>37.619999999999997</v>
      </c>
      <c r="K291" s="1906">
        <v>183.97</v>
      </c>
      <c r="L291" s="1906">
        <v>50.66</v>
      </c>
      <c r="M291" s="1906">
        <v>293.95</v>
      </c>
      <c r="N291" s="1906"/>
      <c r="O291" s="1906">
        <v>6.1</v>
      </c>
      <c r="P291" s="1906">
        <v>10.57</v>
      </c>
      <c r="Q291" s="1906">
        <v>51.69</v>
      </c>
      <c r="R291" s="1906">
        <v>14.24</v>
      </c>
      <c r="S291" s="1906">
        <v>82.6</v>
      </c>
      <c r="T291" s="1906"/>
      <c r="U291" s="1906">
        <v>0</v>
      </c>
      <c r="V291" s="1906">
        <v>0</v>
      </c>
      <c r="W291" s="1906">
        <v>0</v>
      </c>
      <c r="X291" s="1906">
        <v>119.23</v>
      </c>
      <c r="Y291" s="1906">
        <v>119.23</v>
      </c>
      <c r="Z291" s="1906"/>
      <c r="AA291" s="1906">
        <v>0</v>
      </c>
      <c r="AB291" s="1906">
        <v>0</v>
      </c>
      <c r="AC291" s="1906">
        <v>0</v>
      </c>
      <c r="AD291" s="1906">
        <v>0</v>
      </c>
      <c r="AE291" s="1906">
        <v>0</v>
      </c>
      <c r="AF291" s="1906"/>
      <c r="AG291" s="1906">
        <v>0</v>
      </c>
      <c r="AH291" s="1906">
        <v>0</v>
      </c>
      <c r="AI291" s="1906">
        <v>0</v>
      </c>
      <c r="AJ291" s="1906">
        <v>0</v>
      </c>
      <c r="AK291" s="1906">
        <v>0</v>
      </c>
      <c r="AL291" s="1906">
        <v>0</v>
      </c>
      <c r="AM291" s="1906">
        <v>0</v>
      </c>
      <c r="AN291" s="1906">
        <v>0</v>
      </c>
      <c r="AO291" s="1906">
        <v>0</v>
      </c>
      <c r="AP291" s="1906">
        <v>0</v>
      </c>
      <c r="AQ291" s="1906">
        <v>0</v>
      </c>
      <c r="AR291" s="1906"/>
      <c r="AS291" s="1906">
        <v>23.97</v>
      </c>
      <c r="AT291" s="1906">
        <v>41.53</v>
      </c>
      <c r="AU291" s="1906">
        <v>203.14</v>
      </c>
      <c r="AV291" s="1906">
        <v>55.94</v>
      </c>
      <c r="AW291" s="1906">
        <v>324.58</v>
      </c>
      <c r="AX291" s="1906"/>
      <c r="AY291" s="1906">
        <v>0</v>
      </c>
      <c r="AZ291" s="1906">
        <v>0</v>
      </c>
      <c r="BA291" s="1906">
        <v>0</v>
      </c>
      <c r="BB291" s="1906">
        <v>0</v>
      </c>
      <c r="BC291" s="1906">
        <v>0</v>
      </c>
      <c r="BD291" s="1906"/>
      <c r="BE291" s="1906">
        <v>51.77</v>
      </c>
      <c r="BF291" s="1906">
        <v>89.72</v>
      </c>
      <c r="BG291" s="1906">
        <v>438.8</v>
      </c>
      <c r="BH291" s="1906">
        <v>240.07</v>
      </c>
      <c r="BI291" s="1906">
        <v>820.36</v>
      </c>
      <c r="BK291" s="500"/>
      <c r="BL291" s="500"/>
      <c r="BM291" s="500"/>
      <c r="BN291" s="500"/>
      <c r="BO291" s="500"/>
      <c r="BP291" s="500"/>
      <c r="BQ291" s="500"/>
      <c r="BR291" s="500"/>
      <c r="BS291" s="500"/>
      <c r="BT291" s="500"/>
      <c r="BU291" s="500"/>
      <c r="BV291" s="500"/>
      <c r="BW291" s="500"/>
      <c r="BX291" s="500"/>
      <c r="BY291" s="500"/>
      <c r="BZ291" s="500"/>
      <c r="CA291" s="500"/>
      <c r="CB291" s="500"/>
      <c r="CC291" s="500"/>
      <c r="CD291" s="500"/>
      <c r="CE291" s="500"/>
      <c r="CF291" s="500"/>
      <c r="CG291" s="500"/>
      <c r="CH291" s="500"/>
      <c r="CI291" s="500"/>
      <c r="CJ291" s="500"/>
      <c r="CK291" s="500"/>
      <c r="CL291" s="500"/>
      <c r="CM291" s="500"/>
      <c r="CN291" s="500"/>
      <c r="CO291" s="500"/>
      <c r="CP291" s="500"/>
      <c r="CQ291" s="500"/>
      <c r="CR291" s="500"/>
      <c r="CS291" s="500"/>
      <c r="CT291" s="500"/>
      <c r="CU291" s="500"/>
      <c r="CV291" s="500"/>
      <c r="CW291" s="500"/>
      <c r="CX291" s="500"/>
      <c r="CY291" s="500"/>
      <c r="CZ291" s="500"/>
    </row>
    <row r="292" spans="1:104" s="1839" customFormat="1" ht="15" customHeight="1">
      <c r="A292" s="1831">
        <v>18</v>
      </c>
      <c r="B292" s="1821" t="s">
        <v>1618</v>
      </c>
      <c r="C292" s="1906">
        <v>0</v>
      </c>
      <c r="D292" s="1906">
        <v>0</v>
      </c>
      <c r="E292" s="1906">
        <v>0</v>
      </c>
      <c r="F292" s="1906">
        <v>0</v>
      </c>
      <c r="G292" s="1906">
        <v>0</v>
      </c>
      <c r="H292" s="1906"/>
      <c r="I292" s="1906">
        <v>0</v>
      </c>
      <c r="J292" s="1906">
        <v>12.31</v>
      </c>
      <c r="K292" s="1906">
        <v>26.8</v>
      </c>
      <c r="L292" s="1906">
        <v>5.91</v>
      </c>
      <c r="M292" s="1906">
        <v>45.02</v>
      </c>
      <c r="N292" s="1906"/>
      <c r="O292" s="1906">
        <v>0</v>
      </c>
      <c r="P292" s="1906">
        <v>3.46</v>
      </c>
      <c r="Q292" s="1906">
        <v>7.53</v>
      </c>
      <c r="R292" s="1906">
        <v>1.66</v>
      </c>
      <c r="S292" s="1906">
        <v>12.65</v>
      </c>
      <c r="T292" s="1906"/>
      <c r="U292" s="1906">
        <v>0</v>
      </c>
      <c r="V292" s="1906">
        <v>0</v>
      </c>
      <c r="W292" s="1906">
        <v>0</v>
      </c>
      <c r="X292" s="1906">
        <v>13.9</v>
      </c>
      <c r="Y292" s="1906">
        <v>13.9</v>
      </c>
      <c r="Z292" s="1906"/>
      <c r="AA292" s="1906">
        <v>0</v>
      </c>
      <c r="AB292" s="1906">
        <v>0</v>
      </c>
      <c r="AC292" s="1906">
        <v>0</v>
      </c>
      <c r="AD292" s="1906">
        <v>0</v>
      </c>
      <c r="AE292" s="1906">
        <v>0</v>
      </c>
      <c r="AF292" s="1906"/>
      <c r="AG292" s="1906">
        <v>0</v>
      </c>
      <c r="AH292" s="1906">
        <v>0</v>
      </c>
      <c r="AI292" s="1906">
        <v>0</v>
      </c>
      <c r="AJ292" s="1906">
        <v>0</v>
      </c>
      <c r="AK292" s="1906">
        <v>0</v>
      </c>
      <c r="AL292" s="1906">
        <v>0</v>
      </c>
      <c r="AM292" s="1906">
        <v>0</v>
      </c>
      <c r="AN292" s="1906">
        <v>0</v>
      </c>
      <c r="AO292" s="1906">
        <v>0</v>
      </c>
      <c r="AP292" s="1906">
        <v>0</v>
      </c>
      <c r="AQ292" s="1906">
        <v>0</v>
      </c>
      <c r="AR292" s="1906"/>
      <c r="AS292" s="1906">
        <v>0</v>
      </c>
      <c r="AT292" s="1906">
        <v>13.6</v>
      </c>
      <c r="AU292" s="1906">
        <v>29.6</v>
      </c>
      <c r="AV292" s="1906">
        <v>6.52</v>
      </c>
      <c r="AW292" s="1906">
        <v>49.72</v>
      </c>
      <c r="AX292" s="1906"/>
      <c r="AY292" s="1906">
        <v>0</v>
      </c>
      <c r="AZ292" s="1906">
        <v>0</v>
      </c>
      <c r="BA292" s="1906">
        <v>0</v>
      </c>
      <c r="BB292" s="1906">
        <v>0</v>
      </c>
      <c r="BC292" s="1906">
        <v>0</v>
      </c>
      <c r="BD292" s="1906"/>
      <c r="BE292" s="1906">
        <v>0</v>
      </c>
      <c r="BF292" s="1906">
        <v>29.37</v>
      </c>
      <c r="BG292" s="1906">
        <v>63.93</v>
      </c>
      <c r="BH292" s="1906">
        <v>27.99</v>
      </c>
      <c r="BI292" s="1906">
        <v>121.29</v>
      </c>
      <c r="BK292" s="500"/>
      <c r="BL292" s="500"/>
      <c r="BM292" s="500"/>
      <c r="BN292" s="500"/>
      <c r="BO292" s="500"/>
      <c r="BP292" s="500"/>
      <c r="BQ292" s="500"/>
      <c r="BR292" s="500"/>
      <c r="BS292" s="500"/>
      <c r="BT292" s="500"/>
      <c r="BU292" s="500"/>
      <c r="BV292" s="500"/>
      <c r="BW292" s="500"/>
      <c r="BX292" s="500"/>
      <c r="BY292" s="500"/>
      <c r="BZ292" s="500"/>
      <c r="CA292" s="500"/>
      <c r="CB292" s="500"/>
      <c r="CC292" s="500"/>
      <c r="CD292" s="500"/>
      <c r="CE292" s="500"/>
      <c r="CF292" s="500"/>
      <c r="CG292" s="500"/>
      <c r="CH292" s="500"/>
      <c r="CI292" s="500"/>
      <c r="CJ292" s="500"/>
      <c r="CK292" s="500"/>
      <c r="CL292" s="500"/>
      <c r="CM292" s="500"/>
      <c r="CN292" s="500"/>
      <c r="CO292" s="500"/>
      <c r="CP292" s="500"/>
      <c r="CQ292" s="500"/>
      <c r="CR292" s="500"/>
      <c r="CS292" s="500"/>
      <c r="CT292" s="500"/>
      <c r="CU292" s="500"/>
      <c r="CV292" s="500"/>
      <c r="CW292" s="500"/>
      <c r="CX292" s="500"/>
      <c r="CY292" s="500"/>
      <c r="CZ292" s="500"/>
    </row>
    <row r="293" spans="1:104" s="1839" customFormat="1" ht="15" customHeight="1">
      <c r="A293" s="1831">
        <v>19</v>
      </c>
      <c r="B293" s="1821" t="s">
        <v>1619</v>
      </c>
      <c r="C293" s="1906">
        <v>0</v>
      </c>
      <c r="D293" s="1906">
        <v>0</v>
      </c>
      <c r="E293" s="1906">
        <v>0</v>
      </c>
      <c r="F293" s="1906">
        <v>0</v>
      </c>
      <c r="G293" s="1906">
        <v>0</v>
      </c>
      <c r="H293" s="1906"/>
      <c r="I293" s="1906">
        <v>0</v>
      </c>
      <c r="J293" s="1906">
        <v>0</v>
      </c>
      <c r="K293" s="1906">
        <v>8.33</v>
      </c>
      <c r="L293" s="1906">
        <v>4.2</v>
      </c>
      <c r="M293" s="1906">
        <v>12.53</v>
      </c>
      <c r="N293" s="1906"/>
      <c r="O293" s="1906">
        <v>0</v>
      </c>
      <c r="P293" s="1906">
        <v>0</v>
      </c>
      <c r="Q293" s="1906">
        <v>2.34</v>
      </c>
      <c r="R293" s="1906">
        <v>1.18</v>
      </c>
      <c r="S293" s="1906">
        <v>3.52</v>
      </c>
      <c r="T293" s="1906"/>
      <c r="U293" s="1906">
        <v>0</v>
      </c>
      <c r="V293" s="1906">
        <v>0</v>
      </c>
      <c r="W293" s="1906">
        <v>0</v>
      </c>
      <c r="X293" s="1906">
        <v>9.8800000000000008</v>
      </c>
      <c r="Y293" s="1906">
        <v>9.8800000000000008</v>
      </c>
      <c r="Z293" s="1906"/>
      <c r="AA293" s="1906">
        <v>0</v>
      </c>
      <c r="AB293" s="1906">
        <v>0</v>
      </c>
      <c r="AC293" s="1906">
        <v>0</v>
      </c>
      <c r="AD293" s="1906">
        <v>0</v>
      </c>
      <c r="AE293" s="1906">
        <v>0</v>
      </c>
      <c r="AF293" s="1906"/>
      <c r="AG293" s="1906">
        <v>0</v>
      </c>
      <c r="AH293" s="1906">
        <v>0</v>
      </c>
      <c r="AI293" s="1906">
        <v>0</v>
      </c>
      <c r="AJ293" s="1906">
        <v>0</v>
      </c>
      <c r="AK293" s="1906">
        <v>0</v>
      </c>
      <c r="AL293" s="1906">
        <v>0</v>
      </c>
      <c r="AM293" s="1906">
        <v>0</v>
      </c>
      <c r="AN293" s="1906">
        <v>0</v>
      </c>
      <c r="AO293" s="1906">
        <v>0</v>
      </c>
      <c r="AP293" s="1906">
        <v>0</v>
      </c>
      <c r="AQ293" s="1906">
        <v>0</v>
      </c>
      <c r="AR293" s="1906"/>
      <c r="AS293" s="1906">
        <v>0</v>
      </c>
      <c r="AT293" s="1906">
        <v>0</v>
      </c>
      <c r="AU293" s="1906">
        <v>9.19</v>
      </c>
      <c r="AV293" s="1906">
        <v>4.6399999999999997</v>
      </c>
      <c r="AW293" s="1906">
        <v>13.83</v>
      </c>
      <c r="AX293" s="1906"/>
      <c r="AY293" s="1906">
        <v>0</v>
      </c>
      <c r="AZ293" s="1906">
        <v>0</v>
      </c>
      <c r="BA293" s="1906">
        <v>0</v>
      </c>
      <c r="BB293" s="1906">
        <v>0</v>
      </c>
      <c r="BC293" s="1906">
        <v>0</v>
      </c>
      <c r="BD293" s="1906"/>
      <c r="BE293" s="1906">
        <v>0</v>
      </c>
      <c r="BF293" s="1906">
        <v>0</v>
      </c>
      <c r="BG293" s="1906">
        <v>19.86</v>
      </c>
      <c r="BH293" s="1906">
        <v>19.899999999999999</v>
      </c>
      <c r="BI293" s="1906">
        <v>39.76</v>
      </c>
      <c r="BK293" s="500"/>
      <c r="BL293" s="500"/>
      <c r="BM293" s="500"/>
      <c r="BN293" s="500"/>
      <c r="BO293" s="500"/>
      <c r="BP293" s="500"/>
      <c r="BQ293" s="500"/>
      <c r="BR293" s="500"/>
      <c r="BS293" s="500"/>
      <c r="BT293" s="500"/>
      <c r="BU293" s="500"/>
      <c r="BV293" s="500"/>
      <c r="BW293" s="500"/>
      <c r="BX293" s="500"/>
      <c r="BY293" s="500"/>
      <c r="BZ293" s="500"/>
      <c r="CA293" s="500"/>
      <c r="CB293" s="500"/>
      <c r="CC293" s="500"/>
      <c r="CD293" s="500"/>
      <c r="CE293" s="500"/>
      <c r="CF293" s="500"/>
      <c r="CG293" s="500"/>
      <c r="CH293" s="500"/>
      <c r="CI293" s="500"/>
      <c r="CJ293" s="500"/>
      <c r="CK293" s="500"/>
      <c r="CL293" s="500"/>
      <c r="CM293" s="500"/>
      <c r="CN293" s="500"/>
      <c r="CO293" s="500"/>
      <c r="CP293" s="500"/>
      <c r="CQ293" s="500"/>
      <c r="CR293" s="500"/>
      <c r="CS293" s="500"/>
      <c r="CT293" s="500"/>
      <c r="CU293" s="500"/>
      <c r="CV293" s="500"/>
      <c r="CW293" s="500"/>
      <c r="CX293" s="500"/>
      <c r="CY293" s="500"/>
      <c r="CZ293" s="500"/>
    </row>
    <row r="294" spans="1:104" s="1839" customFormat="1" ht="15" customHeight="1">
      <c r="A294" s="1831">
        <v>20</v>
      </c>
      <c r="B294" s="1821" t="s">
        <v>1620</v>
      </c>
      <c r="C294" s="1906">
        <v>0</v>
      </c>
      <c r="D294" s="1906">
        <v>0</v>
      </c>
      <c r="E294" s="1906">
        <v>0</v>
      </c>
      <c r="F294" s="1906">
        <v>0</v>
      </c>
      <c r="G294" s="1906">
        <v>0</v>
      </c>
      <c r="H294" s="1906"/>
      <c r="I294" s="1906">
        <v>0</v>
      </c>
      <c r="J294" s="1906">
        <v>233.92</v>
      </c>
      <c r="K294" s="1906">
        <v>84.67</v>
      </c>
      <c r="L294" s="1906">
        <v>26.87</v>
      </c>
      <c r="M294" s="1906">
        <v>345.46</v>
      </c>
      <c r="N294" s="1906"/>
      <c r="O294" s="1906">
        <v>0</v>
      </c>
      <c r="P294" s="1906">
        <v>107.18</v>
      </c>
      <c r="Q294" s="1906">
        <v>38.79</v>
      </c>
      <c r="R294" s="1906">
        <v>12.31</v>
      </c>
      <c r="S294" s="1906">
        <v>158.28</v>
      </c>
      <c r="T294" s="1906"/>
      <c r="U294" s="1906">
        <v>0</v>
      </c>
      <c r="V294" s="1906">
        <v>0</v>
      </c>
      <c r="W294" s="1906">
        <v>0</v>
      </c>
      <c r="X294" s="1906">
        <v>130.22</v>
      </c>
      <c r="Y294" s="1906">
        <v>130.22</v>
      </c>
      <c r="Z294" s="1906"/>
      <c r="AA294" s="1906">
        <v>0</v>
      </c>
      <c r="AB294" s="1906">
        <v>0</v>
      </c>
      <c r="AC294" s="1906">
        <v>0</v>
      </c>
      <c r="AD294" s="1906">
        <v>31.85</v>
      </c>
      <c r="AE294" s="1906">
        <v>31.85</v>
      </c>
      <c r="AF294" s="1906"/>
      <c r="AG294" s="1906">
        <v>0</v>
      </c>
      <c r="AH294" s="1906">
        <v>0</v>
      </c>
      <c r="AI294" s="1906">
        <v>0</v>
      </c>
      <c r="AJ294" s="1906">
        <v>0</v>
      </c>
      <c r="AK294" s="1906">
        <v>0</v>
      </c>
      <c r="AL294" s="1906">
        <v>0</v>
      </c>
      <c r="AM294" s="1906">
        <v>0</v>
      </c>
      <c r="AN294" s="1906">
        <v>0</v>
      </c>
      <c r="AO294" s="1906">
        <v>0</v>
      </c>
      <c r="AP294" s="1906">
        <v>0</v>
      </c>
      <c r="AQ294" s="1906">
        <v>0</v>
      </c>
      <c r="AR294" s="1906"/>
      <c r="AS294" s="1906">
        <v>0</v>
      </c>
      <c r="AT294" s="1906">
        <v>87.65</v>
      </c>
      <c r="AU294" s="1906">
        <v>31.72</v>
      </c>
      <c r="AV294" s="1906">
        <v>10.07</v>
      </c>
      <c r="AW294" s="1906">
        <v>129.44</v>
      </c>
      <c r="AX294" s="1906"/>
      <c r="AY294" s="1906">
        <v>0</v>
      </c>
      <c r="AZ294" s="1906">
        <v>64.17</v>
      </c>
      <c r="BA294" s="1906">
        <v>23.23</v>
      </c>
      <c r="BB294" s="1906">
        <v>7.37</v>
      </c>
      <c r="BC294" s="1906">
        <v>94.77</v>
      </c>
      <c r="BD294" s="1906"/>
      <c r="BE294" s="1906">
        <v>0</v>
      </c>
      <c r="BF294" s="1906">
        <v>492.92</v>
      </c>
      <c r="BG294" s="1906">
        <v>178.41</v>
      </c>
      <c r="BH294" s="1906">
        <v>218.68</v>
      </c>
      <c r="BI294" s="1906">
        <v>890.01</v>
      </c>
      <c r="BK294" s="500"/>
      <c r="BL294" s="500"/>
      <c r="BM294" s="500"/>
      <c r="BN294" s="500"/>
      <c r="BO294" s="500"/>
      <c r="BP294" s="500"/>
      <c r="BQ294" s="500"/>
      <c r="BR294" s="500"/>
      <c r="BS294" s="500"/>
      <c r="BT294" s="500"/>
      <c r="BU294" s="500"/>
      <c r="BV294" s="500"/>
      <c r="BW294" s="500"/>
      <c r="BX294" s="500"/>
      <c r="BY294" s="500"/>
      <c r="BZ294" s="500"/>
      <c r="CA294" s="500"/>
      <c r="CB294" s="500"/>
      <c r="CC294" s="500"/>
      <c r="CD294" s="500"/>
      <c r="CE294" s="500"/>
      <c r="CF294" s="500"/>
      <c r="CG294" s="500"/>
      <c r="CH294" s="500"/>
      <c r="CI294" s="500"/>
      <c r="CJ294" s="500"/>
      <c r="CK294" s="500"/>
      <c r="CL294" s="500"/>
      <c r="CM294" s="500"/>
      <c r="CN294" s="500"/>
      <c r="CO294" s="500"/>
      <c r="CP294" s="500"/>
      <c r="CQ294" s="500"/>
      <c r="CR294" s="500"/>
      <c r="CS294" s="500"/>
      <c r="CT294" s="500"/>
      <c r="CU294" s="500"/>
      <c r="CV294" s="500"/>
      <c r="CW294" s="500"/>
      <c r="CX294" s="500"/>
      <c r="CY294" s="500"/>
      <c r="CZ294" s="500"/>
    </row>
    <row r="295" spans="1:104" s="1839" customFormat="1" ht="15" customHeight="1">
      <c r="A295" s="1831">
        <v>21</v>
      </c>
      <c r="B295" s="1821" t="s">
        <v>1621</v>
      </c>
      <c r="C295" s="1906">
        <v>0</v>
      </c>
      <c r="D295" s="1906">
        <v>0</v>
      </c>
      <c r="E295" s="1906">
        <v>0</v>
      </c>
      <c r="F295" s="1906">
        <v>0</v>
      </c>
      <c r="G295" s="1906">
        <v>0</v>
      </c>
      <c r="H295" s="1906"/>
      <c r="I295" s="1906">
        <v>31.23</v>
      </c>
      <c r="J295" s="1906">
        <v>17.13</v>
      </c>
      <c r="K295" s="1906">
        <v>349.31</v>
      </c>
      <c r="L295" s="1906">
        <v>135.19999999999999</v>
      </c>
      <c r="M295" s="1906">
        <v>532.87</v>
      </c>
      <c r="N295" s="1906"/>
      <c r="O295" s="1906">
        <v>49.6</v>
      </c>
      <c r="P295" s="1906">
        <v>27.2</v>
      </c>
      <c r="Q295" s="1906">
        <v>554.70000000000005</v>
      </c>
      <c r="R295" s="1906">
        <v>214.69</v>
      </c>
      <c r="S295" s="1906">
        <v>846.19</v>
      </c>
      <c r="T295" s="1906"/>
      <c r="U295" s="1906">
        <v>0</v>
      </c>
      <c r="V295" s="1906">
        <v>0</v>
      </c>
      <c r="W295" s="1906">
        <v>0</v>
      </c>
      <c r="X295" s="1906">
        <v>122.54</v>
      </c>
      <c r="Y295" s="1906">
        <v>122.54</v>
      </c>
      <c r="Z295" s="1906"/>
      <c r="AA295" s="1906">
        <v>0</v>
      </c>
      <c r="AB295" s="1906">
        <v>0</v>
      </c>
      <c r="AC295" s="1906">
        <v>0</v>
      </c>
      <c r="AD295" s="1906">
        <v>145.13</v>
      </c>
      <c r="AE295" s="1906">
        <v>145.13</v>
      </c>
      <c r="AF295" s="1906"/>
      <c r="AG295" s="1906">
        <v>0</v>
      </c>
      <c r="AH295" s="1906">
        <v>0</v>
      </c>
      <c r="AI295" s="1906">
        <v>0</v>
      </c>
      <c r="AJ295" s="1906">
        <v>0</v>
      </c>
      <c r="AK295" s="1906">
        <v>0</v>
      </c>
      <c r="AL295" s="1906">
        <v>0</v>
      </c>
      <c r="AM295" s="1906">
        <v>0</v>
      </c>
      <c r="AN295" s="1906">
        <v>0</v>
      </c>
      <c r="AO295" s="1906">
        <v>0</v>
      </c>
      <c r="AP295" s="1906">
        <v>0</v>
      </c>
      <c r="AQ295" s="1906">
        <v>0</v>
      </c>
      <c r="AR295" s="1906"/>
      <c r="AS295" s="1906">
        <v>8.24</v>
      </c>
      <c r="AT295" s="1906">
        <v>4.5199999999999996</v>
      </c>
      <c r="AU295" s="1906">
        <v>92.2</v>
      </c>
      <c r="AV295" s="1906">
        <v>35.69</v>
      </c>
      <c r="AW295" s="1906">
        <v>140.65</v>
      </c>
      <c r="AX295" s="1906"/>
      <c r="AY295" s="1906">
        <v>12.05</v>
      </c>
      <c r="AZ295" s="1906">
        <v>6.61</v>
      </c>
      <c r="BA295" s="1906">
        <v>134.77000000000001</v>
      </c>
      <c r="BB295" s="1906">
        <v>52.16</v>
      </c>
      <c r="BC295" s="1906">
        <v>205.59</v>
      </c>
      <c r="BD295" s="1906"/>
      <c r="BE295" s="1906">
        <v>101.13</v>
      </c>
      <c r="BF295" s="1906">
        <v>55.45</v>
      </c>
      <c r="BG295" s="1906">
        <v>1130.98</v>
      </c>
      <c r="BH295" s="1906">
        <v>705.41</v>
      </c>
      <c r="BI295" s="1906">
        <v>1992.97</v>
      </c>
      <c r="BK295" s="500"/>
      <c r="BL295" s="500"/>
      <c r="BM295" s="500"/>
      <c r="BN295" s="500"/>
      <c r="BO295" s="500"/>
      <c r="BP295" s="500"/>
      <c r="BQ295" s="500"/>
      <c r="BR295" s="500"/>
      <c r="BS295" s="500"/>
      <c r="BT295" s="500"/>
      <c r="BU295" s="500"/>
      <c r="BV295" s="500"/>
      <c r="BW295" s="500"/>
      <c r="BX295" s="500"/>
      <c r="BY295" s="500"/>
      <c r="BZ295" s="500"/>
      <c r="CA295" s="500"/>
      <c r="CB295" s="500"/>
      <c r="CC295" s="500"/>
      <c r="CD295" s="500"/>
      <c r="CE295" s="500"/>
      <c r="CF295" s="500"/>
      <c r="CG295" s="500"/>
      <c r="CH295" s="500"/>
      <c r="CI295" s="500"/>
      <c r="CJ295" s="500"/>
      <c r="CK295" s="500"/>
      <c r="CL295" s="500"/>
      <c r="CM295" s="500"/>
      <c r="CN295" s="500"/>
      <c r="CO295" s="500"/>
      <c r="CP295" s="500"/>
      <c r="CQ295" s="500"/>
      <c r="CR295" s="500"/>
      <c r="CS295" s="500"/>
      <c r="CT295" s="500"/>
      <c r="CU295" s="500"/>
      <c r="CV295" s="500"/>
      <c r="CW295" s="500"/>
      <c r="CX295" s="500"/>
      <c r="CY295" s="500"/>
      <c r="CZ295" s="500"/>
    </row>
    <row r="296" spans="1:104" s="1839" customFormat="1" ht="15" customHeight="1">
      <c r="A296" s="1831">
        <v>22</v>
      </c>
      <c r="B296" s="1821" t="s">
        <v>1622</v>
      </c>
      <c r="C296" s="1906">
        <v>0</v>
      </c>
      <c r="D296" s="1906">
        <v>0</v>
      </c>
      <c r="E296" s="1906">
        <v>0</v>
      </c>
      <c r="F296" s="1906">
        <v>0</v>
      </c>
      <c r="G296" s="1906">
        <v>0</v>
      </c>
      <c r="H296" s="1906"/>
      <c r="I296" s="1906">
        <v>0</v>
      </c>
      <c r="J296" s="1906">
        <v>3.18</v>
      </c>
      <c r="K296" s="1906">
        <v>62.61</v>
      </c>
      <c r="L296" s="1906">
        <v>74.77</v>
      </c>
      <c r="M296" s="1906">
        <v>140.56</v>
      </c>
      <c r="N296" s="1906"/>
      <c r="O296" s="1906">
        <v>0</v>
      </c>
      <c r="P296" s="1906">
        <v>5.0599999999999996</v>
      </c>
      <c r="Q296" s="1906">
        <v>99.43</v>
      </c>
      <c r="R296" s="1906">
        <v>118.73</v>
      </c>
      <c r="S296" s="1906">
        <v>223.21</v>
      </c>
      <c r="T296" s="1906"/>
      <c r="U296" s="1906">
        <v>0</v>
      </c>
      <c r="V296" s="1906">
        <v>0</v>
      </c>
      <c r="W296" s="1906">
        <v>0</v>
      </c>
      <c r="X296" s="1906">
        <v>67.77</v>
      </c>
      <c r="Y296" s="1906">
        <v>67.77</v>
      </c>
      <c r="Z296" s="1906"/>
      <c r="AA296" s="1906">
        <v>0</v>
      </c>
      <c r="AB296" s="1906">
        <v>0</v>
      </c>
      <c r="AC296" s="1906">
        <v>0</v>
      </c>
      <c r="AD296" s="1906">
        <v>80.260000000000005</v>
      </c>
      <c r="AE296" s="1906">
        <v>80.260000000000005</v>
      </c>
      <c r="AF296" s="1906"/>
      <c r="AG296" s="1906">
        <v>0</v>
      </c>
      <c r="AH296" s="1906">
        <v>0</v>
      </c>
      <c r="AI296" s="1906">
        <v>0</v>
      </c>
      <c r="AJ296" s="1906">
        <v>0</v>
      </c>
      <c r="AK296" s="1906">
        <v>0</v>
      </c>
      <c r="AL296" s="1906">
        <v>0</v>
      </c>
      <c r="AM296" s="1906">
        <v>0</v>
      </c>
      <c r="AN296" s="1906">
        <v>0</v>
      </c>
      <c r="AO296" s="1906">
        <v>0</v>
      </c>
      <c r="AP296" s="1906">
        <v>0</v>
      </c>
      <c r="AQ296" s="1906">
        <v>0</v>
      </c>
      <c r="AR296" s="1906"/>
      <c r="AS296" s="1906">
        <v>0</v>
      </c>
      <c r="AT296" s="1906">
        <v>0.84</v>
      </c>
      <c r="AU296" s="1906">
        <v>16.53</v>
      </c>
      <c r="AV296" s="1906">
        <v>19.73</v>
      </c>
      <c r="AW296" s="1906">
        <v>37.1</v>
      </c>
      <c r="AX296" s="1906"/>
      <c r="AY296" s="1906">
        <v>0</v>
      </c>
      <c r="AZ296" s="1906">
        <v>1.23</v>
      </c>
      <c r="BA296" s="1906">
        <v>24.16</v>
      </c>
      <c r="BB296" s="1906">
        <v>28.85</v>
      </c>
      <c r="BC296" s="1906">
        <v>54.23</v>
      </c>
      <c r="BD296" s="1906"/>
      <c r="BE296" s="1906">
        <v>0</v>
      </c>
      <c r="BF296" s="1906">
        <v>10.31</v>
      </c>
      <c r="BG296" s="1906">
        <v>202.73</v>
      </c>
      <c r="BH296" s="1906">
        <v>390.1</v>
      </c>
      <c r="BI296" s="1906">
        <v>603.13</v>
      </c>
      <c r="BK296" s="500"/>
      <c r="BL296" s="500"/>
      <c r="BM296" s="500"/>
      <c r="BN296" s="500"/>
      <c r="BO296" s="500"/>
      <c r="BP296" s="500"/>
      <c r="BQ296" s="500"/>
      <c r="BR296" s="500"/>
      <c r="BS296" s="500"/>
      <c r="BT296" s="500"/>
      <c r="BU296" s="500"/>
      <c r="BV296" s="500"/>
      <c r="BW296" s="500"/>
      <c r="BX296" s="500"/>
      <c r="BY296" s="500"/>
      <c r="BZ296" s="500"/>
      <c r="CA296" s="500"/>
      <c r="CB296" s="500"/>
      <c r="CC296" s="500"/>
      <c r="CD296" s="500"/>
      <c r="CE296" s="500"/>
      <c r="CF296" s="500"/>
      <c r="CG296" s="500"/>
      <c r="CH296" s="500"/>
      <c r="CI296" s="500"/>
      <c r="CJ296" s="500"/>
      <c r="CK296" s="500"/>
      <c r="CL296" s="500"/>
      <c r="CM296" s="500"/>
      <c r="CN296" s="500"/>
      <c r="CO296" s="500"/>
      <c r="CP296" s="500"/>
      <c r="CQ296" s="500"/>
      <c r="CR296" s="500"/>
      <c r="CS296" s="500"/>
      <c r="CT296" s="500"/>
      <c r="CU296" s="500"/>
      <c r="CV296" s="500"/>
      <c r="CW296" s="500"/>
      <c r="CX296" s="500"/>
      <c r="CY296" s="500"/>
      <c r="CZ296" s="500"/>
    </row>
    <row r="297" spans="1:104" s="1839" customFormat="1" ht="15" customHeight="1">
      <c r="A297" s="1831">
        <v>24</v>
      </c>
      <c r="B297" s="1821" t="s">
        <v>1623</v>
      </c>
      <c r="C297" s="1906">
        <v>11.52</v>
      </c>
      <c r="D297" s="1906">
        <v>29.25</v>
      </c>
      <c r="E297" s="1906">
        <v>393.76</v>
      </c>
      <c r="F297" s="1906">
        <v>47.81</v>
      </c>
      <c r="G297" s="1906">
        <v>482.34</v>
      </c>
      <c r="H297" s="1906"/>
      <c r="I297" s="1906">
        <v>31.8</v>
      </c>
      <c r="J297" s="1906">
        <v>80.739999999999995</v>
      </c>
      <c r="K297" s="1906">
        <v>1087.04</v>
      </c>
      <c r="L297" s="1906">
        <v>132</v>
      </c>
      <c r="M297" s="1906">
        <v>1331.58</v>
      </c>
      <c r="N297" s="1906"/>
      <c r="O297" s="1906">
        <v>17.47</v>
      </c>
      <c r="P297" s="1906">
        <v>44.36</v>
      </c>
      <c r="Q297" s="1906">
        <v>597.29999999999995</v>
      </c>
      <c r="R297" s="1906">
        <v>72.53</v>
      </c>
      <c r="S297" s="1906">
        <v>731.66</v>
      </c>
      <c r="T297" s="1906"/>
      <c r="U297" s="1906">
        <v>0</v>
      </c>
      <c r="V297" s="1906">
        <v>0</v>
      </c>
      <c r="W297" s="1906">
        <v>0</v>
      </c>
      <c r="X297" s="1906">
        <v>922.81</v>
      </c>
      <c r="Y297" s="1906">
        <v>922.81</v>
      </c>
      <c r="Z297" s="1906"/>
      <c r="AA297" s="1906">
        <v>0</v>
      </c>
      <c r="AB297" s="1906">
        <v>0</v>
      </c>
      <c r="AC297" s="1906">
        <v>0</v>
      </c>
      <c r="AD297" s="1906">
        <v>238.25</v>
      </c>
      <c r="AE297" s="1906">
        <v>238.25</v>
      </c>
      <c r="AF297" s="1906"/>
      <c r="AG297" s="1906">
        <v>0</v>
      </c>
      <c r="AH297" s="1906">
        <v>0</v>
      </c>
      <c r="AI297" s="1906">
        <v>0</v>
      </c>
      <c r="AJ297" s="1906">
        <v>0</v>
      </c>
      <c r="AK297" s="1906">
        <v>0</v>
      </c>
      <c r="AL297" s="1906">
        <v>0</v>
      </c>
      <c r="AM297" s="1906">
        <v>0</v>
      </c>
      <c r="AN297" s="1906">
        <v>0</v>
      </c>
      <c r="AO297" s="1906">
        <v>0</v>
      </c>
      <c r="AP297" s="1906">
        <v>260.89</v>
      </c>
      <c r="AQ297" s="1906">
        <v>260.89</v>
      </c>
      <c r="AR297" s="1906"/>
      <c r="AS297" s="1906">
        <v>2.54</v>
      </c>
      <c r="AT297" s="1906">
        <v>6.44</v>
      </c>
      <c r="AU297" s="1906">
        <v>86.73</v>
      </c>
      <c r="AV297" s="1906">
        <v>10.53</v>
      </c>
      <c r="AW297" s="1906">
        <v>106.24</v>
      </c>
      <c r="AX297" s="1906"/>
      <c r="AY297" s="1906">
        <v>12.48</v>
      </c>
      <c r="AZ297" s="1906">
        <v>31.69</v>
      </c>
      <c r="BA297" s="1906">
        <v>426.72</v>
      </c>
      <c r="BB297" s="1906">
        <v>51.82</v>
      </c>
      <c r="BC297" s="1906">
        <v>522.72</v>
      </c>
      <c r="BD297" s="1906"/>
      <c r="BE297" s="1906">
        <v>75.81</v>
      </c>
      <c r="BF297" s="1906">
        <v>192.49</v>
      </c>
      <c r="BG297" s="1906">
        <v>2591.56</v>
      </c>
      <c r="BH297" s="1906">
        <v>1736.63</v>
      </c>
      <c r="BI297" s="1906">
        <v>4596.49</v>
      </c>
      <c r="BK297" s="500"/>
      <c r="BL297" s="500"/>
      <c r="BM297" s="500"/>
      <c r="BN297" s="500"/>
      <c r="BO297" s="500"/>
      <c r="BP297" s="500"/>
      <c r="BQ297" s="500"/>
      <c r="BR297" s="500"/>
      <c r="BS297" s="500"/>
      <c r="BT297" s="500"/>
      <c r="BU297" s="500"/>
      <c r="BV297" s="500"/>
      <c r="BW297" s="500"/>
      <c r="BX297" s="500"/>
      <c r="BY297" s="500"/>
      <c r="BZ297" s="500"/>
      <c r="CA297" s="500"/>
      <c r="CB297" s="500"/>
      <c r="CC297" s="500"/>
      <c r="CD297" s="500"/>
      <c r="CE297" s="500"/>
      <c r="CF297" s="500"/>
      <c r="CG297" s="500"/>
      <c r="CH297" s="500"/>
      <c r="CI297" s="500"/>
      <c r="CJ297" s="500"/>
      <c r="CK297" s="500"/>
      <c r="CL297" s="500"/>
      <c r="CM297" s="500"/>
      <c r="CN297" s="500"/>
      <c r="CO297" s="500"/>
      <c r="CP297" s="500"/>
      <c r="CQ297" s="500"/>
      <c r="CR297" s="500"/>
      <c r="CS297" s="500"/>
      <c r="CT297" s="500"/>
      <c r="CU297" s="500"/>
      <c r="CV297" s="500"/>
      <c r="CW297" s="500"/>
      <c r="CX297" s="500"/>
      <c r="CY297" s="500"/>
      <c r="CZ297" s="500"/>
    </row>
    <row r="298" spans="1:104" s="1839" customFormat="1" ht="15" customHeight="1">
      <c r="A298" s="1831">
        <v>25</v>
      </c>
      <c r="B298" s="1821" t="s">
        <v>1624</v>
      </c>
      <c r="C298" s="1906">
        <v>0</v>
      </c>
      <c r="D298" s="1906">
        <v>0</v>
      </c>
      <c r="E298" s="1906">
        <v>0</v>
      </c>
      <c r="F298" s="1906">
        <v>0</v>
      </c>
      <c r="G298" s="1906">
        <v>0</v>
      </c>
      <c r="H298" s="1906"/>
      <c r="I298" s="1906">
        <v>63.53</v>
      </c>
      <c r="J298" s="1906">
        <v>215.39</v>
      </c>
      <c r="K298" s="1906">
        <v>194.11</v>
      </c>
      <c r="L298" s="1906">
        <v>109.73</v>
      </c>
      <c r="M298" s="1906">
        <v>582.74</v>
      </c>
      <c r="N298" s="1906"/>
      <c r="O298" s="1906">
        <v>29.11</v>
      </c>
      <c r="P298" s="1906">
        <v>98.68</v>
      </c>
      <c r="Q298" s="1906">
        <v>88.93</v>
      </c>
      <c r="R298" s="1906">
        <v>50.27</v>
      </c>
      <c r="S298" s="1906">
        <v>267</v>
      </c>
      <c r="T298" s="1906"/>
      <c r="U298" s="1906">
        <v>0</v>
      </c>
      <c r="V298" s="1906">
        <v>0</v>
      </c>
      <c r="W298" s="1906">
        <v>0</v>
      </c>
      <c r="X298" s="1906">
        <v>531.84</v>
      </c>
      <c r="Y298" s="1906">
        <v>531.84</v>
      </c>
      <c r="Z298" s="1906"/>
      <c r="AA298" s="1906">
        <v>0</v>
      </c>
      <c r="AB298" s="1906">
        <v>0</v>
      </c>
      <c r="AC298" s="1906">
        <v>0</v>
      </c>
      <c r="AD298" s="1906">
        <v>130.09</v>
      </c>
      <c r="AE298" s="1906">
        <v>130.09</v>
      </c>
      <c r="AF298" s="1906"/>
      <c r="AG298" s="1906">
        <v>0</v>
      </c>
      <c r="AH298" s="1906">
        <v>0</v>
      </c>
      <c r="AI298" s="1906">
        <v>0</v>
      </c>
      <c r="AJ298" s="1906">
        <v>0</v>
      </c>
      <c r="AK298" s="1906">
        <v>0</v>
      </c>
      <c r="AL298" s="1906">
        <v>0</v>
      </c>
      <c r="AM298" s="1906">
        <v>0</v>
      </c>
      <c r="AN298" s="1906">
        <v>0</v>
      </c>
      <c r="AO298" s="1906">
        <v>0</v>
      </c>
      <c r="AP298" s="1906">
        <v>0</v>
      </c>
      <c r="AQ298" s="1906">
        <v>0</v>
      </c>
      <c r="AR298" s="1906"/>
      <c r="AS298" s="1906">
        <v>23.8</v>
      </c>
      <c r="AT298" s="1906">
        <v>80.7</v>
      </c>
      <c r="AU298" s="1906">
        <v>72.73</v>
      </c>
      <c r="AV298" s="1906">
        <v>41.11</v>
      </c>
      <c r="AW298" s="1906">
        <v>218.35</v>
      </c>
      <c r="AX298" s="1906"/>
      <c r="AY298" s="1906">
        <v>17.43</v>
      </c>
      <c r="AZ298" s="1906">
        <v>59.08</v>
      </c>
      <c r="BA298" s="1906">
        <v>53.25</v>
      </c>
      <c r="BB298" s="1906">
        <v>30.1</v>
      </c>
      <c r="BC298" s="1906">
        <v>159.86000000000001</v>
      </c>
      <c r="BD298" s="1906"/>
      <c r="BE298" s="1906">
        <v>133.86000000000001</v>
      </c>
      <c r="BF298" s="1906">
        <v>453.86</v>
      </c>
      <c r="BG298" s="1906">
        <v>409.02</v>
      </c>
      <c r="BH298" s="1906">
        <v>893.13</v>
      </c>
      <c r="BI298" s="1906">
        <v>1889.87</v>
      </c>
      <c r="BK298" s="500"/>
      <c r="BL298" s="500"/>
      <c r="BM298" s="500"/>
      <c r="BN298" s="500"/>
      <c r="BO298" s="500"/>
      <c r="BP298" s="500"/>
      <c r="BQ298" s="500"/>
      <c r="BR298" s="500"/>
      <c r="BS298" s="500"/>
      <c r="BT298" s="500"/>
      <c r="BU298" s="500"/>
      <c r="BV298" s="500"/>
      <c r="BW298" s="500"/>
      <c r="BX298" s="500"/>
      <c r="BY298" s="500"/>
      <c r="BZ298" s="500"/>
      <c r="CA298" s="500"/>
      <c r="CB298" s="500"/>
      <c r="CC298" s="500"/>
      <c r="CD298" s="500"/>
      <c r="CE298" s="500"/>
      <c r="CF298" s="500"/>
      <c r="CG298" s="500"/>
      <c r="CH298" s="500"/>
      <c r="CI298" s="500"/>
      <c r="CJ298" s="500"/>
      <c r="CK298" s="500"/>
      <c r="CL298" s="500"/>
      <c r="CM298" s="500"/>
      <c r="CN298" s="500"/>
      <c r="CO298" s="500"/>
      <c r="CP298" s="500"/>
      <c r="CQ298" s="500"/>
      <c r="CR298" s="500"/>
      <c r="CS298" s="500"/>
      <c r="CT298" s="500"/>
      <c r="CU298" s="500"/>
      <c r="CV298" s="500"/>
      <c r="CW298" s="500"/>
      <c r="CX298" s="500"/>
      <c r="CY298" s="500"/>
      <c r="CZ298" s="500"/>
    </row>
    <row r="299" spans="1:104" s="1839" customFormat="1" ht="15" customHeight="1">
      <c r="A299" s="1831">
        <v>26</v>
      </c>
      <c r="B299" s="1821" t="s">
        <v>1625</v>
      </c>
      <c r="C299" s="1906">
        <v>596.95000000000005</v>
      </c>
      <c r="D299" s="1906">
        <v>38.020000000000003</v>
      </c>
      <c r="E299" s="1906">
        <v>1057.55</v>
      </c>
      <c r="F299" s="1906">
        <v>262.23</v>
      </c>
      <c r="G299" s="1906">
        <v>1954.75</v>
      </c>
      <c r="H299" s="1906"/>
      <c r="I299" s="1906">
        <v>44.68</v>
      </c>
      <c r="J299" s="1906">
        <v>2.85</v>
      </c>
      <c r="K299" s="1906">
        <v>79.16</v>
      </c>
      <c r="L299" s="1906">
        <v>19.63</v>
      </c>
      <c r="M299" s="1906">
        <v>146.31</v>
      </c>
      <c r="N299" s="1906"/>
      <c r="O299" s="1906">
        <v>42.18</v>
      </c>
      <c r="P299" s="1906">
        <v>2.69</v>
      </c>
      <c r="Q299" s="1906">
        <v>74.73</v>
      </c>
      <c r="R299" s="1906">
        <v>18.53</v>
      </c>
      <c r="S299" s="1906">
        <v>138.12</v>
      </c>
      <c r="T299" s="1906"/>
      <c r="U299" s="1906">
        <v>0</v>
      </c>
      <c r="V299" s="1906">
        <v>0</v>
      </c>
      <c r="W299" s="1906">
        <v>0</v>
      </c>
      <c r="X299" s="1906">
        <v>190</v>
      </c>
      <c r="Y299" s="1906">
        <v>190</v>
      </c>
      <c r="Z299" s="1906"/>
      <c r="AA299" s="1906">
        <v>0</v>
      </c>
      <c r="AB299" s="1906">
        <v>0</v>
      </c>
      <c r="AC299" s="1906">
        <v>0</v>
      </c>
      <c r="AD299" s="1906">
        <v>0</v>
      </c>
      <c r="AE299" s="1906">
        <v>0</v>
      </c>
      <c r="AF299" s="1906"/>
      <c r="AG299" s="1906">
        <v>0</v>
      </c>
      <c r="AH299" s="1906">
        <v>0</v>
      </c>
      <c r="AI299" s="1906">
        <v>0</v>
      </c>
      <c r="AJ299" s="1906">
        <v>0</v>
      </c>
      <c r="AK299" s="1906">
        <v>0</v>
      </c>
      <c r="AL299" s="1906">
        <v>0</v>
      </c>
      <c r="AM299" s="1906">
        <v>0</v>
      </c>
      <c r="AN299" s="1906">
        <v>0</v>
      </c>
      <c r="AO299" s="1906">
        <v>0</v>
      </c>
      <c r="AP299" s="1906">
        <v>0</v>
      </c>
      <c r="AQ299" s="1906">
        <v>0</v>
      </c>
      <c r="AR299" s="1906"/>
      <c r="AS299" s="1906">
        <v>11.8</v>
      </c>
      <c r="AT299" s="1906">
        <v>0.75</v>
      </c>
      <c r="AU299" s="1906">
        <v>20.9</v>
      </c>
      <c r="AV299" s="1906">
        <v>5.18</v>
      </c>
      <c r="AW299" s="1906">
        <v>38.630000000000003</v>
      </c>
      <c r="AX299" s="1906"/>
      <c r="AY299" s="1906">
        <v>63.63</v>
      </c>
      <c r="AZ299" s="1906">
        <v>4.05</v>
      </c>
      <c r="BA299" s="1906">
        <v>112.72</v>
      </c>
      <c r="BB299" s="1906">
        <v>27.95</v>
      </c>
      <c r="BC299" s="1906">
        <v>208.35</v>
      </c>
      <c r="BD299" s="1906"/>
      <c r="BE299" s="1906">
        <v>759.23</v>
      </c>
      <c r="BF299" s="1906">
        <v>48.36</v>
      </c>
      <c r="BG299" s="1906">
        <v>1345.05</v>
      </c>
      <c r="BH299" s="1906">
        <v>523.53</v>
      </c>
      <c r="BI299" s="1906">
        <v>2676.16</v>
      </c>
      <c r="BK299" s="500"/>
      <c r="BL299" s="500"/>
      <c r="BM299" s="500"/>
      <c r="BN299" s="500"/>
      <c r="BO299" s="500"/>
      <c r="BP299" s="500"/>
      <c r="BQ299" s="500"/>
      <c r="BR299" s="500"/>
      <c r="BS299" s="500"/>
      <c r="BT299" s="500"/>
      <c r="BU299" s="500"/>
      <c r="BV299" s="500"/>
      <c r="BW299" s="500"/>
      <c r="BX299" s="500"/>
      <c r="BY299" s="500"/>
      <c r="BZ299" s="500"/>
      <c r="CA299" s="500"/>
      <c r="CB299" s="500"/>
      <c r="CC299" s="500"/>
      <c r="CD299" s="500"/>
      <c r="CE299" s="500"/>
      <c r="CF299" s="500"/>
      <c r="CG299" s="500"/>
      <c r="CH299" s="500"/>
      <c r="CI299" s="500"/>
      <c r="CJ299" s="500"/>
      <c r="CK299" s="500"/>
      <c r="CL299" s="500"/>
      <c r="CM299" s="500"/>
      <c r="CN299" s="500"/>
      <c r="CO299" s="500"/>
      <c r="CP299" s="500"/>
      <c r="CQ299" s="500"/>
      <c r="CR299" s="500"/>
      <c r="CS299" s="500"/>
      <c r="CT299" s="500"/>
      <c r="CU299" s="500"/>
      <c r="CV299" s="500"/>
      <c r="CW299" s="500"/>
      <c r="CX299" s="500"/>
      <c r="CY299" s="500"/>
      <c r="CZ299" s="500"/>
    </row>
    <row r="300" spans="1:104" s="1839" customFormat="1" ht="15" customHeight="1">
      <c r="A300" s="1831">
        <v>27</v>
      </c>
      <c r="B300" s="1821" t="s">
        <v>1626</v>
      </c>
      <c r="C300" s="1906">
        <v>602.96</v>
      </c>
      <c r="D300" s="1906">
        <v>102.62</v>
      </c>
      <c r="E300" s="1906">
        <v>780.51</v>
      </c>
      <c r="F300" s="1906">
        <v>828.39</v>
      </c>
      <c r="G300" s="1906">
        <v>2314.48</v>
      </c>
      <c r="H300" s="1906"/>
      <c r="I300" s="1906">
        <v>0</v>
      </c>
      <c r="J300" s="1906">
        <v>0</v>
      </c>
      <c r="K300" s="1906">
        <v>0</v>
      </c>
      <c r="L300" s="1906">
        <v>0</v>
      </c>
      <c r="M300" s="1906">
        <v>0</v>
      </c>
      <c r="N300" s="1906"/>
      <c r="O300" s="1906">
        <v>0</v>
      </c>
      <c r="P300" s="1906">
        <v>0</v>
      </c>
      <c r="Q300" s="1906">
        <v>0</v>
      </c>
      <c r="R300" s="1906">
        <v>0</v>
      </c>
      <c r="S300" s="1906">
        <v>0</v>
      </c>
      <c r="T300" s="1906"/>
      <c r="U300" s="1906">
        <v>0</v>
      </c>
      <c r="V300" s="1906">
        <v>0</v>
      </c>
      <c r="W300" s="1906">
        <v>0</v>
      </c>
      <c r="X300" s="1906">
        <v>129.97999999999999</v>
      </c>
      <c r="Y300" s="1906">
        <v>129.97999999999999</v>
      </c>
      <c r="Z300" s="1906"/>
      <c r="AA300" s="1906">
        <v>0</v>
      </c>
      <c r="AB300" s="1906">
        <v>0</v>
      </c>
      <c r="AC300" s="1906">
        <v>0</v>
      </c>
      <c r="AD300" s="1906">
        <v>0</v>
      </c>
      <c r="AE300" s="1906">
        <v>0</v>
      </c>
      <c r="AF300" s="1906"/>
      <c r="AG300" s="1906">
        <v>0</v>
      </c>
      <c r="AH300" s="1906">
        <v>0</v>
      </c>
      <c r="AI300" s="1906">
        <v>0</v>
      </c>
      <c r="AJ300" s="1906">
        <v>0</v>
      </c>
      <c r="AK300" s="1906">
        <v>0</v>
      </c>
      <c r="AL300" s="1906">
        <v>0</v>
      </c>
      <c r="AM300" s="1906">
        <v>0</v>
      </c>
      <c r="AN300" s="1906">
        <v>0</v>
      </c>
      <c r="AO300" s="1906">
        <v>0</v>
      </c>
      <c r="AP300" s="1906">
        <v>0</v>
      </c>
      <c r="AQ300" s="1906">
        <v>0</v>
      </c>
      <c r="AR300" s="1906"/>
      <c r="AS300" s="1906">
        <v>0</v>
      </c>
      <c r="AT300" s="1906">
        <v>0</v>
      </c>
      <c r="AU300" s="1906">
        <v>0</v>
      </c>
      <c r="AV300" s="1906">
        <v>0</v>
      </c>
      <c r="AW300" s="1906">
        <v>0</v>
      </c>
      <c r="AX300" s="1906"/>
      <c r="AY300" s="1906">
        <v>73.709999999999994</v>
      </c>
      <c r="AZ300" s="1906">
        <v>12.54</v>
      </c>
      <c r="BA300" s="1906">
        <v>95.41</v>
      </c>
      <c r="BB300" s="1906">
        <v>101.26</v>
      </c>
      <c r="BC300" s="1906">
        <v>282.92</v>
      </c>
      <c r="BD300" s="1906"/>
      <c r="BE300" s="1906">
        <v>676.66</v>
      </c>
      <c r="BF300" s="1906">
        <v>115.17</v>
      </c>
      <c r="BG300" s="1906">
        <v>875.91</v>
      </c>
      <c r="BH300" s="1906">
        <v>1059.6400000000001</v>
      </c>
      <c r="BI300" s="1906">
        <v>2727.38</v>
      </c>
      <c r="BK300" s="500"/>
      <c r="BL300" s="500"/>
      <c r="BM300" s="500"/>
      <c r="BN300" s="500"/>
      <c r="BO300" s="500"/>
      <c r="BP300" s="500"/>
      <c r="BQ300" s="500"/>
      <c r="BR300" s="500"/>
      <c r="BS300" s="500"/>
      <c r="BT300" s="500"/>
      <c r="BU300" s="500"/>
      <c r="BV300" s="500"/>
      <c r="BW300" s="500"/>
      <c r="BX300" s="500"/>
      <c r="BY300" s="500"/>
      <c r="BZ300" s="500"/>
      <c r="CA300" s="500"/>
      <c r="CB300" s="500"/>
      <c r="CC300" s="500"/>
      <c r="CD300" s="500"/>
      <c r="CE300" s="500"/>
      <c r="CF300" s="500"/>
      <c r="CG300" s="500"/>
      <c r="CH300" s="500"/>
      <c r="CI300" s="500"/>
      <c r="CJ300" s="500"/>
      <c r="CK300" s="500"/>
      <c r="CL300" s="500"/>
      <c r="CM300" s="500"/>
      <c r="CN300" s="500"/>
      <c r="CO300" s="500"/>
      <c r="CP300" s="500"/>
      <c r="CQ300" s="500"/>
      <c r="CR300" s="500"/>
      <c r="CS300" s="500"/>
      <c r="CT300" s="500"/>
      <c r="CU300" s="500"/>
      <c r="CV300" s="500"/>
      <c r="CW300" s="500"/>
      <c r="CX300" s="500"/>
      <c r="CY300" s="500"/>
      <c r="CZ300" s="500"/>
    </row>
    <row r="301" spans="1:104" s="1839" customFormat="1" ht="15" customHeight="1">
      <c r="A301" s="1831">
        <v>28</v>
      </c>
      <c r="B301" s="1821" t="s">
        <v>1627</v>
      </c>
      <c r="C301" s="1906">
        <v>0.44</v>
      </c>
      <c r="D301" s="1906">
        <v>3</v>
      </c>
      <c r="E301" s="1906">
        <v>26.14</v>
      </c>
      <c r="F301" s="1906">
        <v>21.87</v>
      </c>
      <c r="G301" s="1906">
        <v>51.45</v>
      </c>
      <c r="H301" s="1906"/>
      <c r="I301" s="1906">
        <v>3.97</v>
      </c>
      <c r="J301" s="1906">
        <v>27.31</v>
      </c>
      <c r="K301" s="1906">
        <v>238.03</v>
      </c>
      <c r="L301" s="1906">
        <v>199.16</v>
      </c>
      <c r="M301" s="1906">
        <v>468.46</v>
      </c>
      <c r="N301" s="1906"/>
      <c r="O301" s="1906">
        <v>0</v>
      </c>
      <c r="P301" s="1906">
        <v>0</v>
      </c>
      <c r="Q301" s="1906">
        <v>0</v>
      </c>
      <c r="R301" s="1906">
        <v>0</v>
      </c>
      <c r="S301" s="1906">
        <v>0</v>
      </c>
      <c r="T301" s="1906"/>
      <c r="U301" s="1906">
        <v>0</v>
      </c>
      <c r="V301" s="1906">
        <v>0</v>
      </c>
      <c r="W301" s="1906">
        <v>0</v>
      </c>
      <c r="X301" s="1906">
        <v>11.41</v>
      </c>
      <c r="Y301" s="1906">
        <v>11.41</v>
      </c>
      <c r="Z301" s="1906"/>
      <c r="AA301" s="1906">
        <v>0</v>
      </c>
      <c r="AB301" s="1906">
        <v>0</v>
      </c>
      <c r="AC301" s="1906">
        <v>0</v>
      </c>
      <c r="AD301" s="1906">
        <v>35.450000000000003</v>
      </c>
      <c r="AE301" s="1906">
        <v>35.450000000000003</v>
      </c>
      <c r="AF301" s="1906"/>
      <c r="AG301" s="1906">
        <v>0</v>
      </c>
      <c r="AH301" s="1906">
        <v>0</v>
      </c>
      <c r="AI301" s="1906">
        <v>0</v>
      </c>
      <c r="AJ301" s="1906">
        <v>43.37</v>
      </c>
      <c r="AK301" s="1906">
        <v>43.37</v>
      </c>
      <c r="AL301" s="1906">
        <v>0</v>
      </c>
      <c r="AM301" s="1906">
        <v>0</v>
      </c>
      <c r="AN301" s="1906">
        <v>0</v>
      </c>
      <c r="AO301" s="1906">
        <v>0</v>
      </c>
      <c r="AP301" s="1906">
        <v>0</v>
      </c>
      <c r="AQ301" s="1906">
        <v>0</v>
      </c>
      <c r="AR301" s="1906"/>
      <c r="AS301" s="1906">
        <v>2.25</v>
      </c>
      <c r="AT301" s="1906">
        <v>15.49</v>
      </c>
      <c r="AU301" s="1906">
        <v>135</v>
      </c>
      <c r="AV301" s="1906">
        <v>112.96</v>
      </c>
      <c r="AW301" s="1906">
        <v>265.69</v>
      </c>
      <c r="AX301" s="1906"/>
      <c r="AY301" s="1906">
        <v>0.21</v>
      </c>
      <c r="AZ301" s="1906">
        <v>1.44</v>
      </c>
      <c r="BA301" s="1906">
        <v>12.55</v>
      </c>
      <c r="BB301" s="1906">
        <v>10.5</v>
      </c>
      <c r="BC301" s="1906">
        <v>24.7</v>
      </c>
      <c r="BD301" s="1906"/>
      <c r="BE301" s="1906">
        <v>6.86</v>
      </c>
      <c r="BF301" s="1906">
        <v>47.23</v>
      </c>
      <c r="BG301" s="1906">
        <v>411.72</v>
      </c>
      <c r="BH301" s="1906">
        <v>434.72</v>
      </c>
      <c r="BI301" s="1906">
        <v>900.54</v>
      </c>
      <c r="BK301" s="500"/>
      <c r="BL301" s="500"/>
      <c r="BM301" s="500"/>
      <c r="BN301" s="500"/>
      <c r="BO301" s="500"/>
      <c r="BP301" s="500"/>
      <c r="BQ301" s="500"/>
      <c r="BR301" s="500"/>
      <c r="BS301" s="500"/>
      <c r="BT301" s="500"/>
      <c r="BU301" s="500"/>
      <c r="BV301" s="500"/>
      <c r="BW301" s="500"/>
      <c r="BX301" s="500"/>
      <c r="BY301" s="500"/>
      <c r="BZ301" s="500"/>
      <c r="CA301" s="500"/>
      <c r="CB301" s="500"/>
      <c r="CC301" s="500"/>
      <c r="CD301" s="500"/>
      <c r="CE301" s="500"/>
      <c r="CF301" s="500"/>
      <c r="CG301" s="500"/>
      <c r="CH301" s="500"/>
      <c r="CI301" s="500"/>
      <c r="CJ301" s="500"/>
      <c r="CK301" s="500"/>
      <c r="CL301" s="500"/>
      <c r="CM301" s="500"/>
      <c r="CN301" s="500"/>
      <c r="CO301" s="500"/>
      <c r="CP301" s="500"/>
      <c r="CQ301" s="500"/>
      <c r="CR301" s="500"/>
      <c r="CS301" s="500"/>
      <c r="CT301" s="500"/>
      <c r="CU301" s="500"/>
      <c r="CV301" s="500"/>
      <c r="CW301" s="500"/>
      <c r="CX301" s="500"/>
      <c r="CY301" s="500"/>
      <c r="CZ301" s="500"/>
    </row>
    <row r="302" spans="1:104" s="1839" customFormat="1" ht="15" customHeight="1">
      <c r="A302" s="1831">
        <v>29</v>
      </c>
      <c r="B302" s="1821" t="s">
        <v>1628</v>
      </c>
      <c r="C302" s="1906">
        <v>0</v>
      </c>
      <c r="D302" s="1906">
        <v>3.82</v>
      </c>
      <c r="E302" s="1906">
        <v>15.73</v>
      </c>
      <c r="F302" s="1906">
        <v>14.72</v>
      </c>
      <c r="G302" s="1906">
        <v>34.270000000000003</v>
      </c>
      <c r="H302" s="1906"/>
      <c r="I302" s="1906">
        <v>0</v>
      </c>
      <c r="J302" s="1906">
        <v>34.79</v>
      </c>
      <c r="K302" s="1906">
        <v>143.22999999999999</v>
      </c>
      <c r="L302" s="1906">
        <v>134.01</v>
      </c>
      <c r="M302" s="1906">
        <v>312.02999999999997</v>
      </c>
      <c r="N302" s="1906"/>
      <c r="O302" s="1906">
        <v>0</v>
      </c>
      <c r="P302" s="1906">
        <v>0</v>
      </c>
      <c r="Q302" s="1906">
        <v>0</v>
      </c>
      <c r="R302" s="1906">
        <v>0</v>
      </c>
      <c r="S302" s="1906">
        <v>0</v>
      </c>
      <c r="T302" s="1906"/>
      <c r="U302" s="1906">
        <v>0</v>
      </c>
      <c r="V302" s="1906">
        <v>0</v>
      </c>
      <c r="W302" s="1906">
        <v>0</v>
      </c>
      <c r="X302" s="1906">
        <v>7.68</v>
      </c>
      <c r="Y302" s="1906">
        <v>7.68</v>
      </c>
      <c r="Z302" s="1906"/>
      <c r="AA302" s="1906">
        <v>0</v>
      </c>
      <c r="AB302" s="1906">
        <v>0</v>
      </c>
      <c r="AC302" s="1906">
        <v>0</v>
      </c>
      <c r="AD302" s="1906">
        <v>23.85</v>
      </c>
      <c r="AE302" s="1906">
        <v>23.85</v>
      </c>
      <c r="AF302" s="1906"/>
      <c r="AG302" s="1906">
        <v>0</v>
      </c>
      <c r="AH302" s="1906">
        <v>0</v>
      </c>
      <c r="AI302" s="1906">
        <v>0</v>
      </c>
      <c r="AJ302" s="1906">
        <v>29.19</v>
      </c>
      <c r="AK302" s="1906">
        <v>29.19</v>
      </c>
      <c r="AL302" s="1906">
        <v>0</v>
      </c>
      <c r="AM302" s="1906">
        <v>0</v>
      </c>
      <c r="AN302" s="1906">
        <v>0</v>
      </c>
      <c r="AO302" s="1906">
        <v>0</v>
      </c>
      <c r="AP302" s="1906">
        <v>0</v>
      </c>
      <c r="AQ302" s="1906">
        <v>0</v>
      </c>
      <c r="AR302" s="1906"/>
      <c r="AS302" s="1906">
        <v>0</v>
      </c>
      <c r="AT302" s="1906">
        <v>19.73</v>
      </c>
      <c r="AU302" s="1906">
        <v>81.239999999999995</v>
      </c>
      <c r="AV302" s="1906">
        <v>76.010000000000005</v>
      </c>
      <c r="AW302" s="1906">
        <v>176.97</v>
      </c>
      <c r="AX302" s="1906"/>
      <c r="AY302" s="1906">
        <v>0</v>
      </c>
      <c r="AZ302" s="1906">
        <v>1.83</v>
      </c>
      <c r="BA302" s="1906">
        <v>7.55</v>
      </c>
      <c r="BB302" s="1906">
        <v>7.07</v>
      </c>
      <c r="BC302" s="1906">
        <v>16.45</v>
      </c>
      <c r="BD302" s="1906"/>
      <c r="BE302" s="1906">
        <v>0</v>
      </c>
      <c r="BF302" s="1906">
        <v>60.17</v>
      </c>
      <c r="BG302" s="1906">
        <v>247.75</v>
      </c>
      <c r="BH302" s="1906">
        <v>292.52</v>
      </c>
      <c r="BI302" s="1906">
        <v>600.44000000000005</v>
      </c>
      <c r="BK302" s="500"/>
      <c r="BL302" s="500"/>
      <c r="BM302" s="500"/>
      <c r="BN302" s="500"/>
      <c r="BO302" s="500"/>
      <c r="BP302" s="500"/>
      <c r="BQ302" s="500"/>
      <c r="BR302" s="500"/>
      <c r="BS302" s="500"/>
      <c r="BT302" s="500"/>
      <c r="BU302" s="500"/>
      <c r="BV302" s="500"/>
      <c r="BW302" s="500"/>
      <c r="BX302" s="500"/>
      <c r="BY302" s="500"/>
      <c r="BZ302" s="500"/>
      <c r="CA302" s="500"/>
      <c r="CB302" s="500"/>
      <c r="CC302" s="500"/>
      <c r="CD302" s="500"/>
      <c r="CE302" s="500"/>
      <c r="CF302" s="500"/>
      <c r="CG302" s="500"/>
      <c r="CH302" s="500"/>
      <c r="CI302" s="500"/>
      <c r="CJ302" s="500"/>
      <c r="CK302" s="500"/>
      <c r="CL302" s="500"/>
      <c r="CM302" s="500"/>
      <c r="CN302" s="500"/>
      <c r="CO302" s="500"/>
      <c r="CP302" s="500"/>
      <c r="CQ302" s="500"/>
      <c r="CR302" s="500"/>
      <c r="CS302" s="500"/>
      <c r="CT302" s="500"/>
      <c r="CU302" s="500"/>
      <c r="CV302" s="500"/>
      <c r="CW302" s="500"/>
      <c r="CX302" s="500"/>
      <c r="CY302" s="500"/>
      <c r="CZ302" s="500"/>
    </row>
    <row r="303" spans="1:104" s="1839" customFormat="1" ht="15" customHeight="1">
      <c r="A303" s="1831">
        <v>30</v>
      </c>
      <c r="B303" s="1821" t="s">
        <v>1629</v>
      </c>
      <c r="C303" s="1906">
        <v>0</v>
      </c>
      <c r="D303" s="1906">
        <v>0.21</v>
      </c>
      <c r="E303" s="1906">
        <v>0.39</v>
      </c>
      <c r="F303" s="1906">
        <v>0.94</v>
      </c>
      <c r="G303" s="1906">
        <v>1.54</v>
      </c>
      <c r="H303" s="1906"/>
      <c r="I303" s="1906">
        <v>0</v>
      </c>
      <c r="J303" s="1906">
        <v>1.81</v>
      </c>
      <c r="K303" s="1906">
        <v>3.33</v>
      </c>
      <c r="L303" s="1906">
        <v>7.93</v>
      </c>
      <c r="M303" s="1906">
        <v>13.07</v>
      </c>
      <c r="N303" s="1906"/>
      <c r="O303" s="1906">
        <v>0</v>
      </c>
      <c r="P303" s="1906">
        <v>0</v>
      </c>
      <c r="Q303" s="1906">
        <v>0</v>
      </c>
      <c r="R303" s="1906">
        <v>0</v>
      </c>
      <c r="S303" s="1906">
        <v>0</v>
      </c>
      <c r="T303" s="1906"/>
      <c r="U303" s="1906">
        <v>0</v>
      </c>
      <c r="V303" s="1906">
        <v>0</v>
      </c>
      <c r="W303" s="1906">
        <v>0</v>
      </c>
      <c r="X303" s="1906">
        <v>0.7</v>
      </c>
      <c r="Y303" s="1906">
        <v>0.7</v>
      </c>
      <c r="Z303" s="1906"/>
      <c r="AA303" s="1906">
        <v>0</v>
      </c>
      <c r="AB303" s="1906">
        <v>0</v>
      </c>
      <c r="AC303" s="1906">
        <v>0</v>
      </c>
      <c r="AD303" s="1906">
        <v>2.2200000000000002</v>
      </c>
      <c r="AE303" s="1906">
        <v>2.2200000000000002</v>
      </c>
      <c r="AF303" s="1906"/>
      <c r="AG303" s="1906">
        <v>0</v>
      </c>
      <c r="AH303" s="1906">
        <v>0</v>
      </c>
      <c r="AI303" s="1906">
        <v>0</v>
      </c>
      <c r="AJ303" s="1906">
        <v>7.5</v>
      </c>
      <c r="AK303" s="1906">
        <v>7.5</v>
      </c>
      <c r="AL303" s="1906">
        <v>0</v>
      </c>
      <c r="AM303" s="1906">
        <v>0</v>
      </c>
      <c r="AN303" s="1906">
        <v>0</v>
      </c>
      <c r="AO303" s="1906">
        <v>0</v>
      </c>
      <c r="AP303" s="1906">
        <v>0</v>
      </c>
      <c r="AQ303" s="1906">
        <v>0</v>
      </c>
      <c r="AR303" s="1906"/>
      <c r="AS303" s="1906">
        <v>0</v>
      </c>
      <c r="AT303" s="1906">
        <v>2.4300000000000002</v>
      </c>
      <c r="AU303" s="1906">
        <v>4.4800000000000004</v>
      </c>
      <c r="AV303" s="1906">
        <v>10.67</v>
      </c>
      <c r="AW303" s="1906">
        <v>17.579999999999998</v>
      </c>
      <c r="AX303" s="1906"/>
      <c r="AY303" s="1906">
        <v>0</v>
      </c>
      <c r="AZ303" s="1906">
        <v>0.38</v>
      </c>
      <c r="BA303" s="1906">
        <v>0.7</v>
      </c>
      <c r="BB303" s="1906">
        <v>1.66</v>
      </c>
      <c r="BC303" s="1906">
        <v>2.73</v>
      </c>
      <c r="BD303" s="1906"/>
      <c r="BE303" s="1906">
        <v>0</v>
      </c>
      <c r="BF303" s="1906">
        <v>4.83</v>
      </c>
      <c r="BG303" s="1906">
        <v>8.9</v>
      </c>
      <c r="BH303" s="1906">
        <v>31.62</v>
      </c>
      <c r="BI303" s="1906">
        <v>45.35</v>
      </c>
      <c r="BK303" s="500"/>
      <c r="BL303" s="500"/>
      <c r="BM303" s="500"/>
      <c r="BN303" s="500"/>
      <c r="BO303" s="500"/>
      <c r="BP303" s="500"/>
      <c r="BQ303" s="500"/>
      <c r="BR303" s="500"/>
      <c r="BS303" s="500"/>
      <c r="BT303" s="500"/>
      <c r="BU303" s="500"/>
      <c r="BV303" s="500"/>
      <c r="BW303" s="500"/>
      <c r="BX303" s="500"/>
      <c r="BY303" s="500"/>
      <c r="BZ303" s="500"/>
      <c r="CA303" s="500"/>
      <c r="CB303" s="500"/>
      <c r="CC303" s="500"/>
      <c r="CD303" s="500"/>
      <c r="CE303" s="500"/>
      <c r="CF303" s="500"/>
      <c r="CG303" s="500"/>
      <c r="CH303" s="500"/>
      <c r="CI303" s="500"/>
      <c r="CJ303" s="500"/>
      <c r="CK303" s="500"/>
      <c r="CL303" s="500"/>
      <c r="CM303" s="500"/>
      <c r="CN303" s="500"/>
      <c r="CO303" s="500"/>
      <c r="CP303" s="500"/>
      <c r="CQ303" s="500"/>
      <c r="CR303" s="500"/>
      <c r="CS303" s="500"/>
      <c r="CT303" s="500"/>
      <c r="CU303" s="500"/>
      <c r="CV303" s="500"/>
      <c r="CW303" s="500"/>
      <c r="CX303" s="500"/>
      <c r="CY303" s="500"/>
      <c r="CZ303" s="500"/>
    </row>
    <row r="304" spans="1:104" s="1839" customFormat="1" ht="15" customHeight="1">
      <c r="A304" s="1831">
        <v>31</v>
      </c>
      <c r="B304" s="1821" t="s">
        <v>1630</v>
      </c>
      <c r="C304" s="1906">
        <v>0</v>
      </c>
      <c r="D304" s="1906">
        <v>0.69</v>
      </c>
      <c r="E304" s="1906">
        <v>7.86</v>
      </c>
      <c r="F304" s="1906">
        <v>7.19</v>
      </c>
      <c r="G304" s="1906">
        <v>15.74</v>
      </c>
      <c r="H304" s="1906"/>
      <c r="I304" s="1906">
        <v>0</v>
      </c>
      <c r="J304" s="1906">
        <v>5.85</v>
      </c>
      <c r="K304" s="1906">
        <v>66.58</v>
      </c>
      <c r="L304" s="1906">
        <v>60.86</v>
      </c>
      <c r="M304" s="1906">
        <v>133.29</v>
      </c>
      <c r="N304" s="1906"/>
      <c r="O304" s="1906">
        <v>0</v>
      </c>
      <c r="P304" s="1906">
        <v>0</v>
      </c>
      <c r="Q304" s="1906">
        <v>0</v>
      </c>
      <c r="R304" s="1906">
        <v>0</v>
      </c>
      <c r="S304" s="1906">
        <v>0</v>
      </c>
      <c r="T304" s="1906"/>
      <c r="U304" s="1906">
        <v>0</v>
      </c>
      <c r="V304" s="1906">
        <v>0</v>
      </c>
      <c r="W304" s="1906">
        <v>0</v>
      </c>
      <c r="X304" s="1906">
        <v>5.39</v>
      </c>
      <c r="Y304" s="1906">
        <v>5.39</v>
      </c>
      <c r="Z304" s="1906"/>
      <c r="AA304" s="1906">
        <v>0</v>
      </c>
      <c r="AB304" s="1906">
        <v>0</v>
      </c>
      <c r="AC304" s="1906">
        <v>0</v>
      </c>
      <c r="AD304" s="1906">
        <v>17.079999999999998</v>
      </c>
      <c r="AE304" s="1906">
        <v>17.079999999999998</v>
      </c>
      <c r="AF304" s="1906"/>
      <c r="AG304" s="1906">
        <v>0</v>
      </c>
      <c r="AH304" s="1906">
        <v>0</v>
      </c>
      <c r="AI304" s="1906">
        <v>0</v>
      </c>
      <c r="AJ304" s="1906">
        <v>57.57</v>
      </c>
      <c r="AK304" s="1906">
        <v>57.57</v>
      </c>
      <c r="AL304" s="1906">
        <v>0</v>
      </c>
      <c r="AM304" s="1906">
        <v>0</v>
      </c>
      <c r="AN304" s="1906">
        <v>0</v>
      </c>
      <c r="AO304" s="1906">
        <v>0</v>
      </c>
      <c r="AP304" s="1906">
        <v>0</v>
      </c>
      <c r="AQ304" s="1906">
        <v>0</v>
      </c>
      <c r="AR304" s="1906"/>
      <c r="AS304" s="1906">
        <v>0</v>
      </c>
      <c r="AT304" s="1906">
        <v>7.87</v>
      </c>
      <c r="AU304" s="1906">
        <v>89.6</v>
      </c>
      <c r="AV304" s="1906">
        <v>81.91</v>
      </c>
      <c r="AW304" s="1906">
        <v>179.38</v>
      </c>
      <c r="AX304" s="1906"/>
      <c r="AY304" s="1906">
        <v>0</v>
      </c>
      <c r="AZ304" s="1906">
        <v>1.22</v>
      </c>
      <c r="BA304" s="1906">
        <v>13.91</v>
      </c>
      <c r="BB304" s="1906">
        <v>12.72</v>
      </c>
      <c r="BC304" s="1906">
        <v>27.86</v>
      </c>
      <c r="BD304" s="1906"/>
      <c r="BE304" s="1906">
        <v>0</v>
      </c>
      <c r="BF304" s="1906">
        <v>15.63</v>
      </c>
      <c r="BG304" s="1906">
        <v>177.96</v>
      </c>
      <c r="BH304" s="1906">
        <v>242.72</v>
      </c>
      <c r="BI304" s="1906">
        <v>436.32</v>
      </c>
      <c r="BK304" s="500"/>
      <c r="BL304" s="500"/>
      <c r="BM304" s="500"/>
      <c r="BN304" s="500"/>
      <c r="BO304" s="500"/>
      <c r="BP304" s="500"/>
      <c r="BQ304" s="500"/>
      <c r="BR304" s="500"/>
      <c r="BS304" s="500"/>
      <c r="BT304" s="500"/>
      <c r="BU304" s="500"/>
      <c r="BV304" s="500"/>
      <c r="BW304" s="500"/>
      <c r="BX304" s="500"/>
      <c r="BY304" s="500"/>
      <c r="BZ304" s="500"/>
      <c r="CA304" s="500"/>
      <c r="CB304" s="500"/>
      <c r="CC304" s="500"/>
      <c r="CD304" s="500"/>
      <c r="CE304" s="500"/>
      <c r="CF304" s="500"/>
      <c r="CG304" s="500"/>
      <c r="CH304" s="500"/>
      <c r="CI304" s="500"/>
      <c r="CJ304" s="500"/>
      <c r="CK304" s="500"/>
      <c r="CL304" s="500"/>
      <c r="CM304" s="500"/>
      <c r="CN304" s="500"/>
      <c r="CO304" s="500"/>
      <c r="CP304" s="500"/>
      <c r="CQ304" s="500"/>
      <c r="CR304" s="500"/>
      <c r="CS304" s="500"/>
      <c r="CT304" s="500"/>
      <c r="CU304" s="500"/>
      <c r="CV304" s="500"/>
      <c r="CW304" s="500"/>
      <c r="CX304" s="500"/>
      <c r="CY304" s="500"/>
      <c r="CZ304" s="500"/>
    </row>
    <row r="305" spans="1:104" s="1839" customFormat="1" ht="15" customHeight="1">
      <c r="A305" s="1831">
        <v>32</v>
      </c>
      <c r="B305" s="1821" t="s">
        <v>1631</v>
      </c>
      <c r="C305" s="1906">
        <v>0.17</v>
      </c>
      <c r="D305" s="1906">
        <v>0.32</v>
      </c>
      <c r="E305" s="1906">
        <v>2.37</v>
      </c>
      <c r="F305" s="1906">
        <v>5.94</v>
      </c>
      <c r="G305" s="1906">
        <v>8.81</v>
      </c>
      <c r="H305" s="1906"/>
      <c r="I305" s="1906">
        <v>1.47</v>
      </c>
      <c r="J305" s="1906">
        <v>2.72</v>
      </c>
      <c r="K305" s="1906">
        <v>20.100000000000001</v>
      </c>
      <c r="L305" s="1906">
        <v>50.28</v>
      </c>
      <c r="M305" s="1906">
        <v>74.569999999999993</v>
      </c>
      <c r="N305" s="1906"/>
      <c r="O305" s="1906">
        <v>0</v>
      </c>
      <c r="P305" s="1906">
        <v>0</v>
      </c>
      <c r="Q305" s="1906">
        <v>0</v>
      </c>
      <c r="R305" s="1906">
        <v>0</v>
      </c>
      <c r="S305" s="1906">
        <v>0</v>
      </c>
      <c r="T305" s="1906"/>
      <c r="U305" s="1906">
        <v>0</v>
      </c>
      <c r="V305" s="1906">
        <v>0</v>
      </c>
      <c r="W305" s="1906">
        <v>0</v>
      </c>
      <c r="X305" s="1906">
        <v>4.45</v>
      </c>
      <c r="Y305" s="1906">
        <v>4.45</v>
      </c>
      <c r="Z305" s="1906"/>
      <c r="AA305" s="1906">
        <v>0</v>
      </c>
      <c r="AB305" s="1906">
        <v>0</v>
      </c>
      <c r="AC305" s="1906">
        <v>0</v>
      </c>
      <c r="AD305" s="1906">
        <v>14.11</v>
      </c>
      <c r="AE305" s="1906">
        <v>14.11</v>
      </c>
      <c r="AF305" s="1906"/>
      <c r="AG305" s="1906">
        <v>0</v>
      </c>
      <c r="AH305" s="1906">
        <v>0</v>
      </c>
      <c r="AI305" s="1906">
        <v>0</v>
      </c>
      <c r="AJ305" s="1906">
        <v>47.56</v>
      </c>
      <c r="AK305" s="1906">
        <v>47.56</v>
      </c>
      <c r="AL305" s="1906">
        <v>0</v>
      </c>
      <c r="AM305" s="1906">
        <v>0</v>
      </c>
      <c r="AN305" s="1906">
        <v>0</v>
      </c>
      <c r="AO305" s="1906">
        <v>0</v>
      </c>
      <c r="AP305" s="1906">
        <v>0</v>
      </c>
      <c r="AQ305" s="1906">
        <v>0</v>
      </c>
      <c r="AR305" s="1906"/>
      <c r="AS305" s="1906">
        <v>1.98</v>
      </c>
      <c r="AT305" s="1906">
        <v>3.66</v>
      </c>
      <c r="AU305" s="1906">
        <v>27.05</v>
      </c>
      <c r="AV305" s="1906">
        <v>67.67</v>
      </c>
      <c r="AW305" s="1906">
        <v>100.36</v>
      </c>
      <c r="AX305" s="1906"/>
      <c r="AY305" s="1906">
        <v>0.31</v>
      </c>
      <c r="AZ305" s="1906">
        <v>0.56999999999999995</v>
      </c>
      <c r="BA305" s="1906">
        <v>4.2</v>
      </c>
      <c r="BB305" s="1906">
        <v>10.51</v>
      </c>
      <c r="BC305" s="1906">
        <v>15.58</v>
      </c>
      <c r="BD305" s="1906"/>
      <c r="BE305" s="1906">
        <v>3.93</v>
      </c>
      <c r="BF305" s="1906">
        <v>7.27</v>
      </c>
      <c r="BG305" s="1906">
        <v>53.73</v>
      </c>
      <c r="BH305" s="1906">
        <v>200.53</v>
      </c>
      <c r="BI305" s="1906">
        <v>265.45999999999998</v>
      </c>
      <c r="BK305" s="500"/>
      <c r="BL305" s="500"/>
      <c r="BM305" s="500"/>
      <c r="BN305" s="500"/>
      <c r="BO305" s="500"/>
      <c r="BP305" s="500"/>
      <c r="BQ305" s="500"/>
      <c r="BR305" s="500"/>
      <c r="BS305" s="500"/>
      <c r="BT305" s="500"/>
      <c r="BU305" s="500"/>
      <c r="BV305" s="500"/>
      <c r="BW305" s="500"/>
      <c r="BX305" s="500"/>
      <c r="BY305" s="500"/>
      <c r="BZ305" s="500"/>
      <c r="CA305" s="500"/>
      <c r="CB305" s="500"/>
      <c r="CC305" s="500"/>
      <c r="CD305" s="500"/>
      <c r="CE305" s="500"/>
      <c r="CF305" s="500"/>
      <c r="CG305" s="500"/>
      <c r="CH305" s="500"/>
      <c r="CI305" s="500"/>
      <c r="CJ305" s="500"/>
      <c r="CK305" s="500"/>
      <c r="CL305" s="500"/>
      <c r="CM305" s="500"/>
      <c r="CN305" s="500"/>
      <c r="CO305" s="500"/>
      <c r="CP305" s="500"/>
      <c r="CQ305" s="500"/>
      <c r="CR305" s="500"/>
      <c r="CS305" s="500"/>
      <c r="CT305" s="500"/>
      <c r="CU305" s="500"/>
      <c r="CV305" s="500"/>
      <c r="CW305" s="500"/>
      <c r="CX305" s="500"/>
      <c r="CY305" s="500"/>
      <c r="CZ305" s="500"/>
    </row>
    <row r="306" spans="1:104" s="1839" customFormat="1" ht="15" customHeight="1">
      <c r="A306" s="1831">
        <v>33</v>
      </c>
      <c r="B306" s="1821" t="s">
        <v>1632</v>
      </c>
      <c r="C306" s="1906">
        <v>0</v>
      </c>
      <c r="D306" s="1906">
        <v>0.35</v>
      </c>
      <c r="E306" s="1906">
        <v>3.56</v>
      </c>
      <c r="F306" s="1906">
        <v>4.5</v>
      </c>
      <c r="G306" s="1906">
        <v>8.41</v>
      </c>
      <c r="H306" s="1906"/>
      <c r="I306" s="1906">
        <v>0</v>
      </c>
      <c r="J306" s="1906">
        <v>2.93</v>
      </c>
      <c r="K306" s="1906">
        <v>30.17</v>
      </c>
      <c r="L306" s="1906">
        <v>38.1</v>
      </c>
      <c r="M306" s="1906">
        <v>71.19</v>
      </c>
      <c r="N306" s="1906"/>
      <c r="O306" s="1906">
        <v>0</v>
      </c>
      <c r="P306" s="1906">
        <v>0</v>
      </c>
      <c r="Q306" s="1906">
        <v>0</v>
      </c>
      <c r="R306" s="1906">
        <v>0</v>
      </c>
      <c r="S306" s="1906">
        <v>0</v>
      </c>
      <c r="T306" s="1906"/>
      <c r="U306" s="1906">
        <v>0</v>
      </c>
      <c r="V306" s="1906">
        <v>0</v>
      </c>
      <c r="W306" s="1906">
        <v>0</v>
      </c>
      <c r="X306" s="1906">
        <v>3.37</v>
      </c>
      <c r="Y306" s="1906">
        <v>3.37</v>
      </c>
      <c r="Z306" s="1906"/>
      <c r="AA306" s="1906">
        <v>0</v>
      </c>
      <c r="AB306" s="1906">
        <v>0</v>
      </c>
      <c r="AC306" s="1906">
        <v>0</v>
      </c>
      <c r="AD306" s="1906">
        <v>10.69</v>
      </c>
      <c r="AE306" s="1906">
        <v>10.69</v>
      </c>
      <c r="AF306" s="1906"/>
      <c r="AG306" s="1906">
        <v>0</v>
      </c>
      <c r="AH306" s="1906">
        <v>0</v>
      </c>
      <c r="AI306" s="1906">
        <v>0</v>
      </c>
      <c r="AJ306" s="1906">
        <v>36.04</v>
      </c>
      <c r="AK306" s="1906">
        <v>36.04</v>
      </c>
      <c r="AL306" s="1906">
        <v>0</v>
      </c>
      <c r="AM306" s="1906">
        <v>0</v>
      </c>
      <c r="AN306" s="1906">
        <v>0</v>
      </c>
      <c r="AO306" s="1906">
        <v>0</v>
      </c>
      <c r="AP306" s="1906">
        <v>0</v>
      </c>
      <c r="AQ306" s="1906">
        <v>0</v>
      </c>
      <c r="AR306" s="1906"/>
      <c r="AS306" s="1906">
        <v>0</v>
      </c>
      <c r="AT306" s="1906">
        <v>3.94</v>
      </c>
      <c r="AU306" s="1906">
        <v>40.6</v>
      </c>
      <c r="AV306" s="1906">
        <v>51.27</v>
      </c>
      <c r="AW306" s="1906">
        <v>95.81</v>
      </c>
      <c r="AX306" s="1906"/>
      <c r="AY306" s="1906">
        <v>0</v>
      </c>
      <c r="AZ306" s="1906">
        <v>0.61</v>
      </c>
      <c r="BA306" s="1906">
        <v>6.3</v>
      </c>
      <c r="BB306" s="1906">
        <v>7.96</v>
      </c>
      <c r="BC306" s="1906">
        <v>14.88</v>
      </c>
      <c r="BD306" s="1906"/>
      <c r="BE306" s="1906">
        <v>0</v>
      </c>
      <c r="BF306" s="1906">
        <v>7.82</v>
      </c>
      <c r="BG306" s="1906">
        <v>80.63</v>
      </c>
      <c r="BH306" s="1906">
        <v>151.94</v>
      </c>
      <c r="BI306" s="1906">
        <v>240.39</v>
      </c>
      <c r="BK306" s="500"/>
      <c r="BL306" s="500"/>
      <c r="BM306" s="500"/>
      <c r="BN306" s="500"/>
      <c r="BO306" s="500"/>
      <c r="BP306" s="500"/>
      <c r="BQ306" s="500"/>
      <c r="BR306" s="500"/>
      <c r="BS306" s="500"/>
      <c r="BT306" s="500"/>
      <c r="BU306" s="500"/>
      <c r="BV306" s="500"/>
      <c r="BW306" s="500"/>
      <c r="BX306" s="500"/>
      <c r="BY306" s="500"/>
      <c r="BZ306" s="500"/>
      <c r="CA306" s="500"/>
      <c r="CB306" s="500"/>
      <c r="CC306" s="500"/>
      <c r="CD306" s="500"/>
      <c r="CE306" s="500"/>
      <c r="CF306" s="500"/>
      <c r="CG306" s="500"/>
      <c r="CH306" s="500"/>
      <c r="CI306" s="500"/>
      <c r="CJ306" s="500"/>
      <c r="CK306" s="500"/>
      <c r="CL306" s="500"/>
      <c r="CM306" s="500"/>
      <c r="CN306" s="500"/>
      <c r="CO306" s="500"/>
      <c r="CP306" s="500"/>
      <c r="CQ306" s="500"/>
      <c r="CR306" s="500"/>
      <c r="CS306" s="500"/>
      <c r="CT306" s="500"/>
      <c r="CU306" s="500"/>
      <c r="CV306" s="500"/>
      <c r="CW306" s="500"/>
      <c r="CX306" s="500"/>
      <c r="CY306" s="500"/>
      <c r="CZ306" s="500"/>
    </row>
    <row r="307" spans="1:104" s="1839" customFormat="1" ht="15" customHeight="1">
      <c r="A307" s="1831">
        <v>34</v>
      </c>
      <c r="B307" s="1821" t="s">
        <v>1633</v>
      </c>
      <c r="C307" s="1906">
        <v>1.67</v>
      </c>
      <c r="D307" s="1906">
        <v>3.37</v>
      </c>
      <c r="E307" s="1906">
        <v>24.93</v>
      </c>
      <c r="F307" s="1906">
        <v>10.02</v>
      </c>
      <c r="G307" s="1906">
        <v>39.979999999999997</v>
      </c>
      <c r="H307" s="1906"/>
      <c r="I307" s="1906">
        <v>13.53</v>
      </c>
      <c r="J307" s="1906">
        <v>27.37</v>
      </c>
      <c r="K307" s="1906">
        <v>202.28</v>
      </c>
      <c r="L307" s="1906">
        <v>81.28</v>
      </c>
      <c r="M307" s="1906">
        <v>324.45</v>
      </c>
      <c r="N307" s="1906"/>
      <c r="O307" s="1906">
        <v>0</v>
      </c>
      <c r="P307" s="1906">
        <v>0</v>
      </c>
      <c r="Q307" s="1906">
        <v>0</v>
      </c>
      <c r="R307" s="1906">
        <v>0</v>
      </c>
      <c r="S307" s="1906">
        <v>0</v>
      </c>
      <c r="T307" s="1906"/>
      <c r="U307" s="1906">
        <v>0</v>
      </c>
      <c r="V307" s="1906">
        <v>0</v>
      </c>
      <c r="W307" s="1906">
        <v>0</v>
      </c>
      <c r="X307" s="1906">
        <v>10.07</v>
      </c>
      <c r="Y307" s="1906">
        <v>10.07</v>
      </c>
      <c r="Z307" s="1906"/>
      <c r="AA307" s="1906">
        <v>0</v>
      </c>
      <c r="AB307" s="1906">
        <v>0</v>
      </c>
      <c r="AC307" s="1906">
        <v>0</v>
      </c>
      <c r="AD307" s="1906">
        <v>30.93</v>
      </c>
      <c r="AE307" s="1906">
        <v>30.93</v>
      </c>
      <c r="AF307" s="1906"/>
      <c r="AG307" s="1906">
        <v>0</v>
      </c>
      <c r="AH307" s="1906">
        <v>0</v>
      </c>
      <c r="AI307" s="1906">
        <v>0</v>
      </c>
      <c r="AJ307" s="1906">
        <v>61.86</v>
      </c>
      <c r="AK307" s="1906">
        <v>61.86</v>
      </c>
      <c r="AL307" s="1906">
        <v>0</v>
      </c>
      <c r="AM307" s="1906">
        <v>0</v>
      </c>
      <c r="AN307" s="1906">
        <v>0</v>
      </c>
      <c r="AO307" s="1906">
        <v>0</v>
      </c>
      <c r="AP307" s="1906">
        <v>0</v>
      </c>
      <c r="AQ307" s="1906">
        <v>0</v>
      </c>
      <c r="AR307" s="1906"/>
      <c r="AS307" s="1906">
        <v>17.2</v>
      </c>
      <c r="AT307" s="1906">
        <v>34.799999999999997</v>
      </c>
      <c r="AU307" s="1906">
        <v>257.19</v>
      </c>
      <c r="AV307" s="1906">
        <v>103.35</v>
      </c>
      <c r="AW307" s="1906">
        <v>412.54</v>
      </c>
      <c r="AX307" s="1906"/>
      <c r="AY307" s="1906">
        <v>2.31</v>
      </c>
      <c r="AZ307" s="1906">
        <v>4.66</v>
      </c>
      <c r="BA307" s="1906">
        <v>34.479999999999997</v>
      </c>
      <c r="BB307" s="1906">
        <v>13.85</v>
      </c>
      <c r="BC307" s="1906">
        <v>55.3</v>
      </c>
      <c r="BD307" s="1906"/>
      <c r="BE307" s="1906">
        <v>34.700000000000003</v>
      </c>
      <c r="BF307" s="1906">
        <v>70.2</v>
      </c>
      <c r="BG307" s="1906">
        <v>518.87</v>
      </c>
      <c r="BH307" s="1906">
        <v>311.36</v>
      </c>
      <c r="BI307" s="1906">
        <v>935.13</v>
      </c>
      <c r="BK307" s="500"/>
      <c r="BL307" s="500"/>
      <c r="BM307" s="500"/>
      <c r="BN307" s="500"/>
      <c r="BO307" s="500"/>
      <c r="BP307" s="500"/>
      <c r="BQ307" s="500"/>
      <c r="BR307" s="500"/>
      <c r="BS307" s="500"/>
      <c r="BT307" s="500"/>
      <c r="BU307" s="500"/>
      <c r="BV307" s="500"/>
      <c r="BW307" s="500"/>
      <c r="BX307" s="500"/>
      <c r="BY307" s="500"/>
      <c r="BZ307" s="500"/>
      <c r="CA307" s="500"/>
      <c r="CB307" s="500"/>
      <c r="CC307" s="500"/>
      <c r="CD307" s="500"/>
      <c r="CE307" s="500"/>
      <c r="CF307" s="500"/>
      <c r="CG307" s="500"/>
      <c r="CH307" s="500"/>
      <c r="CI307" s="500"/>
      <c r="CJ307" s="500"/>
      <c r="CK307" s="500"/>
      <c r="CL307" s="500"/>
      <c r="CM307" s="500"/>
      <c r="CN307" s="500"/>
      <c r="CO307" s="500"/>
      <c r="CP307" s="500"/>
      <c r="CQ307" s="500"/>
      <c r="CR307" s="500"/>
      <c r="CS307" s="500"/>
      <c r="CT307" s="500"/>
      <c r="CU307" s="500"/>
      <c r="CV307" s="500"/>
      <c r="CW307" s="500"/>
      <c r="CX307" s="500"/>
      <c r="CY307" s="500"/>
      <c r="CZ307" s="500"/>
    </row>
    <row r="308" spans="1:104" s="1839" customFormat="1" ht="15" customHeight="1">
      <c r="A308" s="1831">
        <v>35</v>
      </c>
      <c r="B308" s="1821" t="s">
        <v>1634</v>
      </c>
      <c r="C308" s="1906">
        <v>0</v>
      </c>
      <c r="D308" s="1906">
        <v>2.5299999999999998</v>
      </c>
      <c r="E308" s="1906">
        <v>10.32</v>
      </c>
      <c r="F308" s="1906">
        <v>5.81</v>
      </c>
      <c r="G308" s="1906">
        <v>18.66</v>
      </c>
      <c r="H308" s="1906"/>
      <c r="I308" s="1906">
        <v>0</v>
      </c>
      <c r="J308" s="1906">
        <v>20.5</v>
      </c>
      <c r="K308" s="1906">
        <v>83.72</v>
      </c>
      <c r="L308" s="1906">
        <v>47.18</v>
      </c>
      <c r="M308" s="1906">
        <v>151.4</v>
      </c>
      <c r="N308" s="1906"/>
      <c r="O308" s="1906">
        <v>0</v>
      </c>
      <c r="P308" s="1906">
        <v>0</v>
      </c>
      <c r="Q308" s="1906">
        <v>0</v>
      </c>
      <c r="R308" s="1906">
        <v>0</v>
      </c>
      <c r="S308" s="1906">
        <v>0</v>
      </c>
      <c r="T308" s="1906"/>
      <c r="U308" s="1906">
        <v>0</v>
      </c>
      <c r="V308" s="1906">
        <v>0</v>
      </c>
      <c r="W308" s="1906">
        <v>0</v>
      </c>
      <c r="X308" s="1906">
        <v>5.85</v>
      </c>
      <c r="Y308" s="1906">
        <v>5.85</v>
      </c>
      <c r="Z308" s="1906"/>
      <c r="AA308" s="1906">
        <v>0</v>
      </c>
      <c r="AB308" s="1906">
        <v>0</v>
      </c>
      <c r="AC308" s="1906">
        <v>0</v>
      </c>
      <c r="AD308" s="1906">
        <v>17.95</v>
      </c>
      <c r="AE308" s="1906">
        <v>17.95</v>
      </c>
      <c r="AF308" s="1906"/>
      <c r="AG308" s="1906">
        <v>0</v>
      </c>
      <c r="AH308" s="1906">
        <v>0</v>
      </c>
      <c r="AI308" s="1906">
        <v>0</v>
      </c>
      <c r="AJ308" s="1906">
        <v>35.9</v>
      </c>
      <c r="AK308" s="1906">
        <v>35.9</v>
      </c>
      <c r="AL308" s="1906">
        <v>0</v>
      </c>
      <c r="AM308" s="1906">
        <v>0</v>
      </c>
      <c r="AN308" s="1906">
        <v>0</v>
      </c>
      <c r="AO308" s="1906">
        <v>0</v>
      </c>
      <c r="AP308" s="1906">
        <v>0</v>
      </c>
      <c r="AQ308" s="1906">
        <v>0</v>
      </c>
      <c r="AR308" s="1906"/>
      <c r="AS308" s="1906">
        <v>0</v>
      </c>
      <c r="AT308" s="1906">
        <v>26.07</v>
      </c>
      <c r="AU308" s="1906">
        <v>106.45</v>
      </c>
      <c r="AV308" s="1906">
        <v>59.99</v>
      </c>
      <c r="AW308" s="1906">
        <v>192.51</v>
      </c>
      <c r="AX308" s="1906"/>
      <c r="AY308" s="1906">
        <v>0</v>
      </c>
      <c r="AZ308" s="1906">
        <v>3.49</v>
      </c>
      <c r="BA308" s="1906">
        <v>14.27</v>
      </c>
      <c r="BB308" s="1906">
        <v>8.0399999999999991</v>
      </c>
      <c r="BC308" s="1906">
        <v>25.8</v>
      </c>
      <c r="BD308" s="1906"/>
      <c r="BE308" s="1906">
        <v>0</v>
      </c>
      <c r="BF308" s="1906">
        <v>52.59</v>
      </c>
      <c r="BG308" s="1906">
        <v>214.75</v>
      </c>
      <c r="BH308" s="1906">
        <v>180.72</v>
      </c>
      <c r="BI308" s="1906">
        <v>448.07</v>
      </c>
      <c r="BK308" s="500"/>
      <c r="BL308" s="500"/>
      <c r="BM308" s="500"/>
      <c r="BN308" s="500"/>
      <c r="BO308" s="500"/>
      <c r="BP308" s="500"/>
      <c r="BQ308" s="500"/>
      <c r="BR308" s="500"/>
      <c r="BS308" s="500"/>
      <c r="BT308" s="500"/>
      <c r="BU308" s="500"/>
      <c r="BV308" s="500"/>
      <c r="BW308" s="500"/>
      <c r="BX308" s="500"/>
      <c r="BY308" s="500"/>
      <c r="BZ308" s="500"/>
      <c r="CA308" s="500"/>
      <c r="CB308" s="500"/>
      <c r="CC308" s="500"/>
      <c r="CD308" s="500"/>
      <c r="CE308" s="500"/>
      <c r="CF308" s="500"/>
      <c r="CG308" s="500"/>
      <c r="CH308" s="500"/>
      <c r="CI308" s="500"/>
      <c r="CJ308" s="500"/>
      <c r="CK308" s="500"/>
      <c r="CL308" s="500"/>
      <c r="CM308" s="500"/>
      <c r="CN308" s="500"/>
      <c r="CO308" s="500"/>
      <c r="CP308" s="500"/>
      <c r="CQ308" s="500"/>
      <c r="CR308" s="500"/>
      <c r="CS308" s="500"/>
      <c r="CT308" s="500"/>
      <c r="CU308" s="500"/>
      <c r="CV308" s="500"/>
      <c r="CW308" s="500"/>
      <c r="CX308" s="500"/>
      <c r="CY308" s="500"/>
      <c r="CZ308" s="500"/>
    </row>
    <row r="309" spans="1:104" s="1839" customFormat="1" ht="15" customHeight="1">
      <c r="A309" s="1831">
        <v>36</v>
      </c>
      <c r="B309" s="1821" t="s">
        <v>1635</v>
      </c>
      <c r="C309" s="1906">
        <v>0</v>
      </c>
      <c r="D309" s="1906">
        <v>0</v>
      </c>
      <c r="E309" s="1906">
        <v>0</v>
      </c>
      <c r="F309" s="1906">
        <v>0</v>
      </c>
      <c r="G309" s="1906">
        <v>0</v>
      </c>
      <c r="H309" s="1906"/>
      <c r="I309" s="1906">
        <v>0</v>
      </c>
      <c r="J309" s="1906">
        <v>90.84</v>
      </c>
      <c r="K309" s="1906">
        <v>76.34</v>
      </c>
      <c r="L309" s="1906">
        <v>24.13</v>
      </c>
      <c r="M309" s="1906">
        <v>191.32</v>
      </c>
      <c r="N309" s="1906"/>
      <c r="O309" s="1906">
        <v>0</v>
      </c>
      <c r="P309" s="1906">
        <v>41.62</v>
      </c>
      <c r="Q309" s="1906">
        <v>34.979999999999997</v>
      </c>
      <c r="R309" s="1906">
        <v>11.06</v>
      </c>
      <c r="S309" s="1906">
        <v>87.66</v>
      </c>
      <c r="T309" s="1906"/>
      <c r="U309" s="1906">
        <v>0</v>
      </c>
      <c r="V309" s="1906">
        <v>0</v>
      </c>
      <c r="W309" s="1906">
        <v>0</v>
      </c>
      <c r="X309" s="1906">
        <v>116.97</v>
      </c>
      <c r="Y309" s="1906">
        <v>116.97</v>
      </c>
      <c r="Z309" s="1906"/>
      <c r="AA309" s="1906">
        <v>0</v>
      </c>
      <c r="AB309" s="1906">
        <v>0</v>
      </c>
      <c r="AC309" s="1906">
        <v>0</v>
      </c>
      <c r="AD309" s="1906">
        <v>28.61</v>
      </c>
      <c r="AE309" s="1906">
        <v>28.61</v>
      </c>
      <c r="AF309" s="1906"/>
      <c r="AG309" s="1906">
        <v>0</v>
      </c>
      <c r="AH309" s="1906">
        <v>0</v>
      </c>
      <c r="AI309" s="1906">
        <v>0</v>
      </c>
      <c r="AJ309" s="1906">
        <v>0</v>
      </c>
      <c r="AK309" s="1906">
        <v>0</v>
      </c>
      <c r="AL309" s="1906">
        <v>0</v>
      </c>
      <c r="AM309" s="1906">
        <v>0</v>
      </c>
      <c r="AN309" s="1906">
        <v>0</v>
      </c>
      <c r="AO309" s="1906">
        <v>0</v>
      </c>
      <c r="AP309" s="1906">
        <v>0</v>
      </c>
      <c r="AQ309" s="1906">
        <v>0</v>
      </c>
      <c r="AR309" s="1906"/>
      <c r="AS309" s="1906">
        <v>0</v>
      </c>
      <c r="AT309" s="1906">
        <v>34.04</v>
      </c>
      <c r="AU309" s="1906">
        <v>28.61</v>
      </c>
      <c r="AV309" s="1906">
        <v>9.0399999999999991</v>
      </c>
      <c r="AW309" s="1906">
        <v>71.680000000000007</v>
      </c>
      <c r="AX309" s="1906"/>
      <c r="AY309" s="1906">
        <v>0</v>
      </c>
      <c r="AZ309" s="1906">
        <v>24.92</v>
      </c>
      <c r="BA309" s="1906">
        <v>20.94</v>
      </c>
      <c r="BB309" s="1906">
        <v>6.62</v>
      </c>
      <c r="BC309" s="1906">
        <v>52.48</v>
      </c>
      <c r="BD309" s="1906"/>
      <c r="BE309" s="1906">
        <v>0</v>
      </c>
      <c r="BF309" s="1906">
        <v>191.42</v>
      </c>
      <c r="BG309" s="1906">
        <v>160.87</v>
      </c>
      <c r="BH309" s="1906">
        <v>196.43</v>
      </c>
      <c r="BI309" s="1906">
        <v>548.72</v>
      </c>
      <c r="BK309" s="500"/>
      <c r="BL309" s="500"/>
      <c r="BM309" s="500"/>
      <c r="BN309" s="500"/>
      <c r="BO309" s="500"/>
      <c r="BP309" s="500"/>
      <c r="BQ309" s="500"/>
      <c r="BR309" s="500"/>
      <c r="BS309" s="500"/>
      <c r="BT309" s="500"/>
      <c r="BU309" s="500"/>
      <c r="BV309" s="500"/>
      <c r="BW309" s="500"/>
      <c r="BX309" s="500"/>
      <c r="BY309" s="500"/>
      <c r="BZ309" s="500"/>
      <c r="CA309" s="500"/>
      <c r="CB309" s="500"/>
      <c r="CC309" s="500"/>
      <c r="CD309" s="500"/>
      <c r="CE309" s="500"/>
      <c r="CF309" s="500"/>
      <c r="CG309" s="500"/>
      <c r="CH309" s="500"/>
      <c r="CI309" s="500"/>
      <c r="CJ309" s="500"/>
      <c r="CK309" s="500"/>
      <c r="CL309" s="500"/>
      <c r="CM309" s="500"/>
      <c r="CN309" s="500"/>
      <c r="CO309" s="500"/>
      <c r="CP309" s="500"/>
      <c r="CQ309" s="500"/>
      <c r="CR309" s="500"/>
      <c r="CS309" s="500"/>
      <c r="CT309" s="500"/>
      <c r="CU309" s="500"/>
      <c r="CV309" s="500"/>
      <c r="CW309" s="500"/>
      <c r="CX309" s="500"/>
      <c r="CY309" s="500"/>
      <c r="CZ309" s="500"/>
    </row>
    <row r="310" spans="1:104" s="1839" customFormat="1" ht="15" customHeight="1">
      <c r="A310" s="1831">
        <v>37</v>
      </c>
      <c r="B310" s="1873" t="s">
        <v>718</v>
      </c>
      <c r="C310" s="1906">
        <v>0</v>
      </c>
      <c r="D310" s="1906">
        <v>0</v>
      </c>
      <c r="E310" s="1906">
        <v>0</v>
      </c>
      <c r="F310" s="1906">
        <v>0</v>
      </c>
      <c r="G310" s="1906">
        <v>0</v>
      </c>
      <c r="H310" s="1906"/>
      <c r="I310" s="1906">
        <v>0</v>
      </c>
      <c r="J310" s="1906">
        <v>354.6</v>
      </c>
      <c r="K310" s="1906">
        <v>8.84</v>
      </c>
      <c r="L310" s="1906">
        <v>6.31</v>
      </c>
      <c r="M310" s="1906">
        <v>369.74</v>
      </c>
      <c r="N310" s="1906"/>
      <c r="O310" s="1906">
        <v>0</v>
      </c>
      <c r="P310" s="1906">
        <v>162.47</v>
      </c>
      <c r="Q310" s="1906">
        <v>4.05</v>
      </c>
      <c r="R310" s="1906">
        <v>2.89</v>
      </c>
      <c r="S310" s="1906">
        <v>169.41</v>
      </c>
      <c r="T310" s="1906"/>
      <c r="U310" s="1906">
        <v>0</v>
      </c>
      <c r="V310" s="1906">
        <v>0</v>
      </c>
      <c r="W310" s="1906">
        <v>0</v>
      </c>
      <c r="X310" s="1906">
        <v>30.57</v>
      </c>
      <c r="Y310" s="1906">
        <v>30.57</v>
      </c>
      <c r="Z310" s="1906"/>
      <c r="AA310" s="1906">
        <v>0</v>
      </c>
      <c r="AB310" s="1906">
        <v>0</v>
      </c>
      <c r="AC310" s="1906">
        <v>0</v>
      </c>
      <c r="AD310" s="1906">
        <v>7.48</v>
      </c>
      <c r="AE310" s="1906">
        <v>7.48</v>
      </c>
      <c r="AF310" s="1906"/>
      <c r="AG310" s="1906">
        <v>0</v>
      </c>
      <c r="AH310" s="1906">
        <v>0</v>
      </c>
      <c r="AI310" s="1906">
        <v>0</v>
      </c>
      <c r="AJ310" s="1906">
        <v>0</v>
      </c>
      <c r="AK310" s="1906">
        <v>0</v>
      </c>
      <c r="AL310" s="1906">
        <v>0</v>
      </c>
      <c r="AM310" s="1906">
        <v>0</v>
      </c>
      <c r="AN310" s="1906">
        <v>0</v>
      </c>
      <c r="AO310" s="1906">
        <v>0</v>
      </c>
      <c r="AP310" s="1906">
        <v>0</v>
      </c>
      <c r="AQ310" s="1906">
        <v>0</v>
      </c>
      <c r="AR310" s="1906"/>
      <c r="AS310" s="1906">
        <v>0</v>
      </c>
      <c r="AT310" s="1906">
        <v>132.86000000000001</v>
      </c>
      <c r="AU310" s="1906">
        <v>3.31</v>
      </c>
      <c r="AV310" s="1906">
        <v>2.36</v>
      </c>
      <c r="AW310" s="1906">
        <v>138.54</v>
      </c>
      <c r="AX310" s="1906"/>
      <c r="AY310" s="1906">
        <v>0</v>
      </c>
      <c r="AZ310" s="1906">
        <v>97.27</v>
      </c>
      <c r="BA310" s="1906">
        <v>2.42</v>
      </c>
      <c r="BB310" s="1906">
        <v>1.73</v>
      </c>
      <c r="BC310" s="1906">
        <v>101.43</v>
      </c>
      <c r="BD310" s="1906"/>
      <c r="BE310" s="1906">
        <v>0</v>
      </c>
      <c r="BF310" s="1906">
        <v>747.2</v>
      </c>
      <c r="BG310" s="1906">
        <v>18.62</v>
      </c>
      <c r="BH310" s="1906">
        <v>51.34</v>
      </c>
      <c r="BI310" s="1906">
        <v>817.17</v>
      </c>
      <c r="BK310" s="500"/>
      <c r="BL310" s="500"/>
      <c r="BM310" s="500"/>
      <c r="BN310" s="500"/>
      <c r="BO310" s="500"/>
      <c r="BP310" s="500"/>
      <c r="BQ310" s="500"/>
      <c r="BR310" s="500"/>
      <c r="BS310" s="500"/>
      <c r="BT310" s="500"/>
      <c r="BU310" s="500"/>
      <c r="BV310" s="500"/>
      <c r="BW310" s="500"/>
      <c r="BX310" s="500"/>
      <c r="BY310" s="500"/>
      <c r="BZ310" s="500"/>
      <c r="CA310" s="500"/>
      <c r="CB310" s="500"/>
      <c r="CC310" s="500"/>
      <c r="CD310" s="500"/>
      <c r="CE310" s="500"/>
      <c r="CF310" s="500"/>
      <c r="CG310" s="500"/>
      <c r="CH310" s="500"/>
      <c r="CI310" s="500"/>
      <c r="CJ310" s="500"/>
      <c r="CK310" s="500"/>
      <c r="CL310" s="500"/>
      <c r="CM310" s="500"/>
      <c r="CN310" s="500"/>
      <c r="CO310" s="500"/>
      <c r="CP310" s="500"/>
      <c r="CQ310" s="500"/>
      <c r="CR310" s="500"/>
      <c r="CS310" s="500"/>
      <c r="CT310" s="500"/>
      <c r="CU310" s="500"/>
      <c r="CV310" s="500"/>
      <c r="CW310" s="500"/>
      <c r="CX310" s="500"/>
      <c r="CY310" s="500"/>
      <c r="CZ310" s="500"/>
    </row>
    <row r="311" spans="1:104" s="1839" customFormat="1" ht="15" customHeight="1">
      <c r="A311" s="1922">
        <v>41</v>
      </c>
      <c r="B311" s="1922" t="s">
        <v>719</v>
      </c>
      <c r="C311" s="1923">
        <v>0</v>
      </c>
      <c r="D311" s="1923">
        <v>0</v>
      </c>
      <c r="E311" s="1923">
        <v>0</v>
      </c>
      <c r="F311" s="1923">
        <v>0</v>
      </c>
      <c r="G311" s="1923">
        <v>0</v>
      </c>
      <c r="H311" s="1923"/>
      <c r="I311" s="1923">
        <v>0</v>
      </c>
      <c r="J311" s="1923">
        <v>53.94</v>
      </c>
      <c r="K311" s="1923">
        <v>12.63</v>
      </c>
      <c r="L311" s="1923">
        <v>55.1</v>
      </c>
      <c r="M311" s="1923">
        <v>121.66</v>
      </c>
      <c r="N311" s="1923"/>
      <c r="O311" s="1923">
        <v>0</v>
      </c>
      <c r="P311" s="1923">
        <v>24.71</v>
      </c>
      <c r="Q311" s="1923">
        <v>5.79</v>
      </c>
      <c r="R311" s="1923">
        <v>25.24</v>
      </c>
      <c r="S311" s="1923">
        <v>55.74</v>
      </c>
      <c r="T311" s="1923"/>
      <c r="U311" s="1923">
        <v>0</v>
      </c>
      <c r="V311" s="1923">
        <v>0</v>
      </c>
      <c r="W311" s="1923">
        <v>0</v>
      </c>
      <c r="X311" s="1923">
        <v>267.04000000000002</v>
      </c>
      <c r="Y311" s="1923">
        <v>267.04000000000002</v>
      </c>
      <c r="Z311" s="1923"/>
      <c r="AA311" s="1923">
        <v>0</v>
      </c>
      <c r="AB311" s="1923">
        <v>0</v>
      </c>
      <c r="AC311" s="1923">
        <v>0</v>
      </c>
      <c r="AD311" s="1923">
        <v>65.319999999999993</v>
      </c>
      <c r="AE311" s="1923">
        <v>65.319999999999993</v>
      </c>
      <c r="AF311" s="1923"/>
      <c r="AG311" s="1923">
        <v>0</v>
      </c>
      <c r="AH311" s="1923">
        <v>0</v>
      </c>
      <c r="AI311" s="1923">
        <v>0</v>
      </c>
      <c r="AJ311" s="1923">
        <v>0</v>
      </c>
      <c r="AK311" s="1923">
        <v>0</v>
      </c>
      <c r="AL311" s="1923">
        <v>0</v>
      </c>
      <c r="AM311" s="1923">
        <v>0</v>
      </c>
      <c r="AN311" s="1923">
        <v>0</v>
      </c>
      <c r="AO311" s="1923">
        <v>0</v>
      </c>
      <c r="AP311" s="1923">
        <v>0</v>
      </c>
      <c r="AQ311" s="1923">
        <v>0</v>
      </c>
      <c r="AR311" s="1923"/>
      <c r="AS311" s="1923">
        <v>0</v>
      </c>
      <c r="AT311" s="1923">
        <v>20.21</v>
      </c>
      <c r="AU311" s="1923">
        <v>4.7300000000000004</v>
      </c>
      <c r="AV311" s="1923">
        <v>20.64</v>
      </c>
      <c r="AW311" s="1923">
        <v>45.59</v>
      </c>
      <c r="AX311" s="1923"/>
      <c r="AY311" s="1923">
        <v>0</v>
      </c>
      <c r="AZ311" s="1923">
        <v>14.8</v>
      </c>
      <c r="BA311" s="1923">
        <v>3.46</v>
      </c>
      <c r="BB311" s="1923">
        <v>15.11</v>
      </c>
      <c r="BC311" s="1923">
        <v>33.369999999999997</v>
      </c>
      <c r="BD311" s="1923"/>
      <c r="BE311" s="1906">
        <v>0</v>
      </c>
      <c r="BF311" s="1906">
        <v>113.66</v>
      </c>
      <c r="BG311" s="1906">
        <v>26.61</v>
      </c>
      <c r="BH311" s="1906">
        <v>448.46</v>
      </c>
      <c r="BI311" s="1923">
        <v>588.73</v>
      </c>
      <c r="BK311" s="500"/>
      <c r="BL311" s="500"/>
      <c r="BM311" s="500"/>
      <c r="BN311" s="500"/>
      <c r="BO311" s="500"/>
      <c r="BP311" s="500"/>
      <c r="BQ311" s="500"/>
      <c r="BR311" s="500"/>
      <c r="BS311" s="500"/>
      <c r="BT311" s="500"/>
      <c r="BU311" s="500"/>
      <c r="BV311" s="500"/>
      <c r="BW311" s="500"/>
      <c r="BX311" s="500"/>
      <c r="BY311" s="500"/>
      <c r="BZ311" s="500"/>
      <c r="CA311" s="500"/>
      <c r="CB311" s="500"/>
      <c r="CC311" s="500"/>
      <c r="CD311" s="500"/>
      <c r="CE311" s="500"/>
      <c r="CF311" s="500"/>
      <c r="CG311" s="500"/>
      <c r="CH311" s="500"/>
      <c r="CI311" s="500"/>
      <c r="CJ311" s="500"/>
      <c r="CK311" s="500"/>
      <c r="CL311" s="500"/>
      <c r="CM311" s="500"/>
      <c r="CN311" s="500"/>
      <c r="CO311" s="500"/>
      <c r="CP311" s="500"/>
      <c r="CQ311" s="500"/>
      <c r="CR311" s="500"/>
      <c r="CS311" s="500"/>
      <c r="CT311" s="500"/>
      <c r="CU311" s="500"/>
      <c r="CV311" s="500"/>
      <c r="CW311" s="500"/>
      <c r="CX311" s="500"/>
      <c r="CY311" s="500"/>
      <c r="CZ311" s="500"/>
    </row>
    <row r="312" spans="1:104" s="1839" customFormat="1" ht="15" customHeight="1">
      <c r="A312" s="1831"/>
      <c r="B312" s="1873" t="s">
        <v>731</v>
      </c>
      <c r="C312" s="1911">
        <v>1213.7</v>
      </c>
      <c r="D312" s="1911">
        <v>333.9</v>
      </c>
      <c r="E312" s="1911">
        <v>2406.64</v>
      </c>
      <c r="F312" s="1911">
        <v>1283.6099999999999</v>
      </c>
      <c r="G312" s="1911">
        <v>5237.8500000000004</v>
      </c>
      <c r="H312" s="1906"/>
      <c r="I312" s="1911">
        <v>230.2</v>
      </c>
      <c r="J312" s="1911">
        <v>1448.25</v>
      </c>
      <c r="K312" s="1911">
        <v>4440.75</v>
      </c>
      <c r="L312" s="1911">
        <v>1631.37</v>
      </c>
      <c r="M312" s="1911">
        <v>7750.57</v>
      </c>
      <c r="N312" s="1906"/>
      <c r="O312" s="1911">
        <v>146.55000000000001</v>
      </c>
      <c r="P312" s="1911">
        <v>562.69000000000005</v>
      </c>
      <c r="Q312" s="1911">
        <v>1734.3</v>
      </c>
      <c r="R312" s="1911">
        <v>589.94000000000005</v>
      </c>
      <c r="S312" s="1911">
        <v>3033.48</v>
      </c>
      <c r="T312" s="1906"/>
      <c r="U312" s="1911">
        <v>0</v>
      </c>
      <c r="V312" s="1911">
        <v>0</v>
      </c>
      <c r="W312" s="1911">
        <v>0</v>
      </c>
      <c r="X312" s="1911">
        <v>3025.61</v>
      </c>
      <c r="Y312" s="1911">
        <v>3025.61</v>
      </c>
      <c r="Z312" s="1906"/>
      <c r="AA312" s="1911">
        <v>0</v>
      </c>
      <c r="AB312" s="1911">
        <v>0</v>
      </c>
      <c r="AC312" s="1911">
        <v>0</v>
      </c>
      <c r="AD312" s="1911">
        <v>879.27</v>
      </c>
      <c r="AE312" s="1911">
        <v>879.27</v>
      </c>
      <c r="AF312" s="1906"/>
      <c r="AG312" s="1911">
        <v>0</v>
      </c>
      <c r="AH312" s="1911">
        <v>0</v>
      </c>
      <c r="AI312" s="1911">
        <v>0</v>
      </c>
      <c r="AJ312" s="1911">
        <v>319</v>
      </c>
      <c r="AK312" s="1911">
        <v>319</v>
      </c>
      <c r="AL312" s="1906">
        <v>0</v>
      </c>
      <c r="AM312" s="1911">
        <v>0</v>
      </c>
      <c r="AN312" s="1911">
        <v>0</v>
      </c>
      <c r="AO312" s="1911">
        <v>0</v>
      </c>
      <c r="AP312" s="1911">
        <v>543.49</v>
      </c>
      <c r="AQ312" s="1911">
        <v>543.49</v>
      </c>
      <c r="AR312" s="1906"/>
      <c r="AS312" s="1911">
        <v>91.78</v>
      </c>
      <c r="AT312" s="1911">
        <v>540.09</v>
      </c>
      <c r="AU312" s="1911">
        <v>1342.65</v>
      </c>
      <c r="AV312" s="1911">
        <v>786.75</v>
      </c>
      <c r="AW312" s="1911">
        <v>2761.27</v>
      </c>
      <c r="AX312" s="1906"/>
      <c r="AY312" s="1911">
        <v>186.26</v>
      </c>
      <c r="AZ312" s="1911">
        <v>394.42</v>
      </c>
      <c r="BA312" s="1911">
        <v>1333.82</v>
      </c>
      <c r="BB312" s="1911">
        <v>485.34</v>
      </c>
      <c r="BC312" s="1911">
        <v>2399.84</v>
      </c>
      <c r="BD312" s="1906"/>
      <c r="BE312" s="1911">
        <v>1868.48</v>
      </c>
      <c r="BF312" s="1911">
        <v>3279.34</v>
      </c>
      <c r="BG312" s="1911">
        <v>11258.17</v>
      </c>
      <c r="BH312" s="1911">
        <v>9544.3799999999992</v>
      </c>
      <c r="BI312" s="1906">
        <v>25950.37</v>
      </c>
      <c r="BK312" s="500"/>
      <c r="BL312" s="500"/>
      <c r="BM312" s="500"/>
      <c r="BN312" s="500"/>
      <c r="BO312" s="500"/>
      <c r="BP312" s="500"/>
      <c r="BQ312" s="500"/>
      <c r="BR312" s="500"/>
      <c r="BS312" s="500"/>
      <c r="BT312" s="500"/>
      <c r="BU312" s="500"/>
      <c r="BV312" s="500"/>
      <c r="BW312" s="500"/>
      <c r="BX312" s="500"/>
      <c r="BY312" s="500"/>
      <c r="BZ312" s="500"/>
      <c r="CA312" s="500"/>
      <c r="CB312" s="500"/>
      <c r="CC312" s="500"/>
      <c r="CD312" s="500"/>
      <c r="CE312" s="500"/>
      <c r="CF312" s="500"/>
      <c r="CG312" s="500"/>
      <c r="CH312" s="500"/>
      <c r="CI312" s="500"/>
      <c r="CJ312" s="500"/>
      <c r="CK312" s="500"/>
      <c r="CL312" s="500"/>
      <c r="CM312" s="500"/>
      <c r="CN312" s="500"/>
      <c r="CO312" s="500"/>
      <c r="CP312" s="500"/>
      <c r="CQ312" s="500"/>
      <c r="CR312" s="500"/>
      <c r="CS312" s="500"/>
      <c r="CT312" s="500"/>
      <c r="CU312" s="500"/>
      <c r="CV312" s="500"/>
      <c r="CW312" s="500"/>
      <c r="CX312" s="500"/>
      <c r="CY312" s="500"/>
      <c r="CZ312" s="500"/>
    </row>
    <row r="313" spans="1:104" s="1839" customFormat="1" ht="15" customHeight="1">
      <c r="A313" s="1831">
        <v>23</v>
      </c>
      <c r="B313" s="1821" t="s">
        <v>1636</v>
      </c>
      <c r="C313" s="1906">
        <v>0</v>
      </c>
      <c r="D313" s="1906">
        <v>0</v>
      </c>
      <c r="E313" s="1906">
        <v>0</v>
      </c>
      <c r="F313" s="1906">
        <v>0</v>
      </c>
      <c r="G313" s="1906">
        <v>0</v>
      </c>
      <c r="H313" s="1906"/>
      <c r="I313" s="1906">
        <v>1696.79</v>
      </c>
      <c r="J313" s="1906">
        <v>603.59</v>
      </c>
      <c r="K313" s="1906">
        <v>241.91</v>
      </c>
      <c r="L313" s="1906">
        <v>65.52</v>
      </c>
      <c r="M313" s="1906">
        <v>2607.81</v>
      </c>
      <c r="N313" s="1906"/>
      <c r="O313" s="1906">
        <v>777.42</v>
      </c>
      <c r="P313" s="1906">
        <v>276.55</v>
      </c>
      <c r="Q313" s="1906">
        <v>110.84</v>
      </c>
      <c r="R313" s="1906">
        <v>30.02</v>
      </c>
      <c r="S313" s="1906">
        <v>1194.83</v>
      </c>
      <c r="T313" s="1906"/>
      <c r="U313" s="1906">
        <v>0</v>
      </c>
      <c r="V313" s="1906">
        <v>0</v>
      </c>
      <c r="W313" s="1906">
        <v>0</v>
      </c>
      <c r="X313" s="1906">
        <v>317.56</v>
      </c>
      <c r="Y313" s="1906">
        <v>317.56</v>
      </c>
      <c r="Z313" s="1906"/>
      <c r="AA313" s="1906">
        <v>0</v>
      </c>
      <c r="AB313" s="1906">
        <v>0</v>
      </c>
      <c r="AC313" s="1906">
        <v>0</v>
      </c>
      <c r="AD313" s="1906">
        <v>77.67</v>
      </c>
      <c r="AE313" s="1906">
        <v>77.67</v>
      </c>
      <c r="AF313" s="1906"/>
      <c r="AG313" s="1906">
        <v>0</v>
      </c>
      <c r="AH313" s="1906">
        <v>0</v>
      </c>
      <c r="AI313" s="1906">
        <v>0</v>
      </c>
      <c r="AJ313" s="1906">
        <v>0</v>
      </c>
      <c r="AK313" s="1906">
        <v>0</v>
      </c>
      <c r="AL313" s="1906">
        <v>0</v>
      </c>
      <c r="AM313" s="1906">
        <v>0</v>
      </c>
      <c r="AN313" s="1906">
        <v>0</v>
      </c>
      <c r="AO313" s="1906">
        <v>0</v>
      </c>
      <c r="AP313" s="1906">
        <v>0</v>
      </c>
      <c r="AQ313" s="1906">
        <v>0</v>
      </c>
      <c r="AR313" s="1906"/>
      <c r="AS313" s="1906">
        <v>635.77</v>
      </c>
      <c r="AT313" s="1906">
        <v>226.16</v>
      </c>
      <c r="AU313" s="1906">
        <v>90.64</v>
      </c>
      <c r="AV313" s="1906">
        <v>24.55</v>
      </c>
      <c r="AW313" s="1906">
        <v>977.11</v>
      </c>
      <c r="AX313" s="1906"/>
      <c r="AY313" s="1906">
        <v>465.46</v>
      </c>
      <c r="AZ313" s="1906">
        <v>165.58</v>
      </c>
      <c r="BA313" s="1906">
        <v>66.36</v>
      </c>
      <c r="BB313" s="1906">
        <v>17.97</v>
      </c>
      <c r="BC313" s="1906">
        <v>715.38</v>
      </c>
      <c r="BD313" s="1906"/>
      <c r="BE313" s="1906">
        <v>3575.44</v>
      </c>
      <c r="BF313" s="1906">
        <v>1271.8800000000001</v>
      </c>
      <c r="BG313" s="1906">
        <v>509.76</v>
      </c>
      <c r="BH313" s="1906">
        <v>533.28</v>
      </c>
      <c r="BI313" s="1906">
        <v>5890.36</v>
      </c>
      <c r="BK313" s="500"/>
      <c r="BL313" s="500"/>
      <c r="BM313" s="500"/>
      <c r="BN313" s="500"/>
      <c r="BO313" s="500"/>
      <c r="BP313" s="500"/>
      <c r="BQ313" s="500"/>
      <c r="BR313" s="500"/>
      <c r="BS313" s="500"/>
      <c r="BT313" s="500"/>
      <c r="BU313" s="500"/>
      <c r="BV313" s="500"/>
      <c r="BW313" s="500"/>
      <c r="BX313" s="500"/>
      <c r="BY313" s="500"/>
      <c r="BZ313" s="500"/>
      <c r="CA313" s="500"/>
      <c r="CB313" s="500"/>
      <c r="CC313" s="500"/>
      <c r="CD313" s="500"/>
      <c r="CE313" s="500"/>
      <c r="CF313" s="500"/>
      <c r="CG313" s="500"/>
      <c r="CH313" s="500"/>
      <c r="CI313" s="500"/>
      <c r="CJ313" s="500"/>
      <c r="CK313" s="500"/>
      <c r="CL313" s="500"/>
      <c r="CM313" s="500"/>
      <c r="CN313" s="500"/>
      <c r="CO313" s="500"/>
      <c r="CP313" s="500"/>
      <c r="CQ313" s="500"/>
      <c r="CR313" s="500"/>
      <c r="CS313" s="500"/>
      <c r="CT313" s="500"/>
      <c r="CU313" s="500"/>
      <c r="CV313" s="500"/>
      <c r="CW313" s="500"/>
      <c r="CX313" s="500"/>
      <c r="CY313" s="500"/>
      <c r="CZ313" s="500"/>
    </row>
    <row r="314" spans="1:104" s="1839" customFormat="1" ht="15" customHeight="1">
      <c r="A314" s="1831"/>
      <c r="B314" s="1821" t="s">
        <v>732</v>
      </c>
      <c r="C314" s="1906">
        <v>1213.7</v>
      </c>
      <c r="D314" s="1906">
        <v>333.9</v>
      </c>
      <c r="E314" s="1906">
        <v>2406.64</v>
      </c>
      <c r="F314" s="1906">
        <v>1283.6099999999999</v>
      </c>
      <c r="G314" s="1906">
        <v>5237.8500000000004</v>
      </c>
      <c r="H314" s="1906"/>
      <c r="I314" s="1906">
        <v>1926.99</v>
      </c>
      <c r="J314" s="1906">
        <v>2051.84</v>
      </c>
      <c r="K314" s="1906">
        <v>4682.67</v>
      </c>
      <c r="L314" s="1906">
        <v>1696.89</v>
      </c>
      <c r="M314" s="1906">
        <v>10358.379999999999</v>
      </c>
      <c r="N314" s="1906"/>
      <c r="O314" s="1906">
        <v>923.97</v>
      </c>
      <c r="P314" s="1906">
        <v>839.24</v>
      </c>
      <c r="Q314" s="1906">
        <v>1845.14</v>
      </c>
      <c r="R314" s="1906">
        <v>619.96</v>
      </c>
      <c r="S314" s="1906">
        <v>4228.3100000000004</v>
      </c>
      <c r="T314" s="1906"/>
      <c r="U314" s="1906">
        <v>0</v>
      </c>
      <c r="V314" s="1906">
        <v>0</v>
      </c>
      <c r="W314" s="1906">
        <v>0</v>
      </c>
      <c r="X314" s="1906">
        <v>3343.16</v>
      </c>
      <c r="Y314" s="1906">
        <v>3343.16</v>
      </c>
      <c r="Z314" s="1906"/>
      <c r="AA314" s="1906">
        <v>0</v>
      </c>
      <c r="AB314" s="1906">
        <v>0</v>
      </c>
      <c r="AC314" s="1906">
        <v>0</v>
      </c>
      <c r="AD314" s="1906">
        <v>956.94</v>
      </c>
      <c r="AE314" s="1906">
        <v>956.94</v>
      </c>
      <c r="AF314" s="1906"/>
      <c r="AG314" s="1906">
        <v>0</v>
      </c>
      <c r="AH314" s="1906">
        <v>0</v>
      </c>
      <c r="AI314" s="1906">
        <v>0</v>
      </c>
      <c r="AJ314" s="1906">
        <v>319</v>
      </c>
      <c r="AK314" s="1906">
        <v>319</v>
      </c>
      <c r="AL314" s="1906">
        <v>0</v>
      </c>
      <c r="AM314" s="1906">
        <v>0</v>
      </c>
      <c r="AN314" s="1906">
        <v>0</v>
      </c>
      <c r="AO314" s="1906">
        <v>0</v>
      </c>
      <c r="AP314" s="1906">
        <v>543.49</v>
      </c>
      <c r="AQ314" s="1906">
        <v>543.49</v>
      </c>
      <c r="AR314" s="1906"/>
      <c r="AS314" s="1906">
        <v>727.54</v>
      </c>
      <c r="AT314" s="1906">
        <v>766.25</v>
      </c>
      <c r="AU314" s="1906">
        <v>1433.3</v>
      </c>
      <c r="AV314" s="1906">
        <v>811.3</v>
      </c>
      <c r="AW314" s="1906">
        <v>3738.38</v>
      </c>
      <c r="AX314" s="1906"/>
      <c r="AY314" s="1906">
        <v>651.72</v>
      </c>
      <c r="AZ314" s="1906">
        <v>560</v>
      </c>
      <c r="BA314" s="1906">
        <v>1400.18</v>
      </c>
      <c r="BB314" s="1906">
        <v>503.32</v>
      </c>
      <c r="BC314" s="1906">
        <v>3115.21</v>
      </c>
      <c r="BD314" s="1906"/>
      <c r="BE314" s="1906">
        <v>5443.92</v>
      </c>
      <c r="BF314" s="1906">
        <v>4551.22</v>
      </c>
      <c r="BG314" s="1906">
        <v>11767.93</v>
      </c>
      <c r="BH314" s="1906">
        <v>10077.67</v>
      </c>
      <c r="BI314" s="1906">
        <v>31840.73</v>
      </c>
      <c r="BK314" s="500"/>
      <c r="BL314" s="500"/>
      <c r="BM314" s="500"/>
      <c r="BN314" s="500"/>
      <c r="BO314" s="500"/>
      <c r="BP314" s="500"/>
      <c r="BQ314" s="500"/>
      <c r="BR314" s="500"/>
      <c r="BS314" s="500"/>
      <c r="BT314" s="500"/>
      <c r="BU314" s="500"/>
      <c r="BV314" s="500"/>
      <c r="BW314" s="500"/>
      <c r="BX314" s="500"/>
      <c r="BY314" s="500"/>
      <c r="BZ314" s="500"/>
      <c r="CA314" s="500"/>
      <c r="CB314" s="500"/>
      <c r="CC314" s="500"/>
      <c r="CD314" s="500"/>
      <c r="CE314" s="500"/>
      <c r="CF314" s="500"/>
      <c r="CG314" s="500"/>
      <c r="CH314" s="500"/>
      <c r="CI314" s="500"/>
      <c r="CJ314" s="500"/>
      <c r="CK314" s="500"/>
      <c r="CL314" s="500"/>
      <c r="CM314" s="500"/>
      <c r="CN314" s="500"/>
      <c r="CO314" s="500"/>
      <c r="CP314" s="500"/>
      <c r="CQ314" s="500"/>
      <c r="CR314" s="500"/>
      <c r="CS314" s="500"/>
      <c r="CT314" s="500"/>
      <c r="CU314" s="500"/>
      <c r="CV314" s="500"/>
      <c r="CW314" s="500"/>
      <c r="CX314" s="500"/>
      <c r="CY314" s="500"/>
      <c r="CZ314" s="500"/>
    </row>
    <row r="315" spans="1:104" s="1839" customFormat="1" ht="15" customHeight="1" thickBot="1">
      <c r="A315" s="1913"/>
      <c r="B315" s="1928"/>
      <c r="C315" s="1915"/>
      <c r="D315" s="1915"/>
      <c r="E315" s="1915"/>
      <c r="F315" s="1915"/>
      <c r="G315" s="1915"/>
      <c r="H315" s="1915"/>
      <c r="I315" s="1915"/>
      <c r="J315" s="1915"/>
      <c r="K315" s="1915"/>
      <c r="L315" s="1915"/>
      <c r="M315" s="1915"/>
      <c r="N315" s="1915"/>
      <c r="O315" s="1915"/>
      <c r="P315" s="1915"/>
      <c r="Q315" s="1915"/>
      <c r="R315" s="1915"/>
      <c r="S315" s="1915"/>
      <c r="T315" s="1906"/>
      <c r="U315" s="1915"/>
      <c r="V315" s="1915"/>
      <c r="W315" s="1915"/>
      <c r="X315" s="1915"/>
      <c r="Y315" s="1915"/>
      <c r="Z315" s="1915"/>
      <c r="AA315" s="1915"/>
      <c r="AB315" s="1915"/>
      <c r="AC315" s="1915"/>
      <c r="AD315" s="1915"/>
      <c r="AE315" s="1915"/>
      <c r="AF315" s="1915"/>
      <c r="AG315" s="1915"/>
      <c r="AH315" s="1915"/>
      <c r="AI315" s="1915"/>
      <c r="AJ315" s="1915"/>
      <c r="AK315" s="1915"/>
      <c r="AL315" s="1906"/>
      <c r="AM315" s="1915"/>
      <c r="AN315" s="1915"/>
      <c r="AO315" s="1915"/>
      <c r="AP315" s="1915"/>
      <c r="AQ315" s="1915"/>
      <c r="AR315" s="1915"/>
      <c r="AS315" s="1915"/>
      <c r="AT315" s="1915"/>
      <c r="AU315" s="1915"/>
      <c r="AV315" s="1915"/>
      <c r="AW315" s="1915"/>
      <c r="AX315" s="1915"/>
      <c r="AY315" s="1915"/>
      <c r="AZ315" s="1915"/>
      <c r="BA315" s="1915"/>
      <c r="BB315" s="1915"/>
      <c r="BC315" s="1915"/>
      <c r="BD315" s="1906"/>
      <c r="BE315" s="1915"/>
      <c r="BF315" s="1915"/>
      <c r="BG315" s="1915"/>
      <c r="BH315" s="1915"/>
      <c r="BI315" s="1915"/>
      <c r="BK315" s="500"/>
      <c r="BL315" s="500"/>
      <c r="BM315" s="500"/>
      <c r="BN315" s="500"/>
      <c r="BO315" s="500"/>
      <c r="BP315" s="500"/>
      <c r="BQ315" s="500"/>
      <c r="BR315" s="500"/>
      <c r="BS315" s="500"/>
      <c r="BT315" s="500"/>
      <c r="BU315" s="500"/>
      <c r="BV315" s="500"/>
      <c r="BW315" s="500"/>
      <c r="BX315" s="500"/>
      <c r="BY315" s="500"/>
      <c r="BZ315" s="500"/>
      <c r="CA315" s="500"/>
      <c r="CB315" s="500"/>
      <c r="CC315" s="500"/>
      <c r="CD315" s="500"/>
      <c r="CE315" s="500"/>
      <c r="CF315" s="500"/>
      <c r="CG315" s="500"/>
      <c r="CH315" s="500"/>
      <c r="CI315" s="500"/>
      <c r="CJ315" s="500"/>
      <c r="CK315" s="500"/>
      <c r="CL315" s="500"/>
      <c r="CM315" s="500"/>
      <c r="CN315" s="500"/>
      <c r="CO315" s="500"/>
      <c r="CP315" s="500"/>
      <c r="CQ315" s="500"/>
      <c r="CR315" s="500"/>
      <c r="CS315" s="500"/>
      <c r="CT315" s="500"/>
      <c r="CU315" s="500"/>
      <c r="CV315" s="500"/>
      <c r="CW315" s="500"/>
      <c r="CX315" s="500"/>
      <c r="CY315" s="500"/>
      <c r="CZ315" s="500"/>
    </row>
    <row r="316" spans="1:104" s="1839" customFormat="1" ht="15" customHeight="1" thickTop="1">
      <c r="B316" s="1821"/>
      <c r="C316" s="1918"/>
      <c r="D316" s="1918"/>
      <c r="E316" s="1918"/>
      <c r="F316" s="1918"/>
      <c r="G316" s="1918"/>
      <c r="H316" s="1918"/>
      <c r="I316" s="1918"/>
      <c r="J316" s="1918"/>
      <c r="K316" s="1918"/>
      <c r="L316" s="1918"/>
      <c r="M316" s="1918"/>
      <c r="N316" s="1918"/>
      <c r="O316" s="1918"/>
      <c r="P316" s="1918"/>
      <c r="Q316" s="1918"/>
      <c r="R316" s="1918"/>
      <c r="S316" s="1918"/>
      <c r="T316" s="1918"/>
      <c r="U316" s="1918"/>
      <c r="V316" s="1918"/>
      <c r="W316" s="1918"/>
      <c r="X316" s="1918"/>
      <c r="Y316" s="1918"/>
      <c r="Z316" s="1918"/>
      <c r="AA316" s="1918"/>
      <c r="AB316" s="1918"/>
      <c r="AC316" s="1918"/>
      <c r="AD316" s="1918"/>
      <c r="AE316" s="1918"/>
      <c r="AF316" s="1918"/>
      <c r="AG316" s="1918"/>
      <c r="AH316" s="1918"/>
      <c r="AI316" s="1918"/>
      <c r="AJ316" s="1918"/>
      <c r="AK316" s="1918"/>
      <c r="AL316" s="1918"/>
      <c r="AM316" s="1918"/>
      <c r="AN316" s="1918"/>
      <c r="AO316" s="1918"/>
      <c r="AP316" s="1918"/>
      <c r="AQ316" s="1918"/>
      <c r="AR316" s="1918"/>
      <c r="AS316" s="1918"/>
      <c r="AT316" s="1918"/>
      <c r="AU316" s="1918"/>
      <c r="AV316" s="1918"/>
      <c r="AW316" s="1918"/>
      <c r="AX316" s="1918"/>
      <c r="AY316" s="1918"/>
      <c r="AZ316" s="1918"/>
      <c r="BA316" s="1918"/>
      <c r="BB316" s="1918"/>
      <c r="BC316" s="1918"/>
      <c r="BD316" s="1918"/>
      <c r="BE316" s="1924"/>
      <c r="BF316" s="1918"/>
      <c r="BG316" s="1918"/>
      <c r="BH316" s="1918"/>
      <c r="BI316" s="1918"/>
      <c r="BK316" s="500"/>
      <c r="BL316" s="500"/>
      <c r="BM316" s="500"/>
      <c r="BN316" s="500"/>
      <c r="BO316" s="500"/>
      <c r="BP316" s="500"/>
      <c r="BQ316" s="500"/>
      <c r="BR316" s="500"/>
      <c r="BS316" s="500"/>
      <c r="BT316" s="500"/>
      <c r="BU316" s="500"/>
      <c r="BV316" s="500"/>
      <c r="BW316" s="500"/>
      <c r="BX316" s="500"/>
      <c r="BY316" s="500"/>
      <c r="BZ316" s="500"/>
      <c r="CA316" s="500"/>
      <c r="CB316" s="500"/>
      <c r="CC316" s="500"/>
      <c r="CD316" s="500"/>
      <c r="CE316" s="500"/>
      <c r="CF316" s="500"/>
      <c r="CG316" s="500"/>
      <c r="CH316" s="500"/>
      <c r="CI316" s="500"/>
      <c r="CJ316" s="500"/>
      <c r="CK316" s="500"/>
      <c r="CL316" s="500"/>
      <c r="CM316" s="500"/>
      <c r="CN316" s="500"/>
      <c r="CO316" s="500"/>
      <c r="CP316" s="500"/>
      <c r="CQ316" s="500"/>
      <c r="CR316" s="500"/>
      <c r="CS316" s="500"/>
      <c r="CT316" s="500"/>
      <c r="CU316" s="500"/>
      <c r="CV316" s="500"/>
      <c r="CW316" s="500"/>
      <c r="CX316" s="500"/>
      <c r="CY316" s="500"/>
      <c r="CZ316" s="500"/>
    </row>
    <row r="317" spans="1:104" s="1839" customFormat="1" ht="15" customHeight="1">
      <c r="A317" s="1904">
        <v>2006</v>
      </c>
      <c r="B317" s="1873" t="s">
        <v>1613</v>
      </c>
      <c r="C317" s="1906"/>
      <c r="D317" s="1906"/>
      <c r="E317" s="1906"/>
      <c r="F317" s="1906"/>
      <c r="G317" s="1906"/>
      <c r="H317" s="1906"/>
      <c r="I317" s="1906"/>
      <c r="J317" s="1906"/>
      <c r="K317" s="1906"/>
      <c r="L317" s="1906"/>
      <c r="M317" s="1906"/>
      <c r="N317" s="1906"/>
      <c r="O317" s="1906"/>
      <c r="P317" s="1906"/>
      <c r="Q317" s="1906"/>
      <c r="R317" s="1906"/>
      <c r="S317" s="1906"/>
      <c r="T317" s="1906"/>
      <c r="U317" s="1906"/>
      <c r="V317" s="1906"/>
      <c r="W317" s="1906"/>
      <c r="X317" s="1906"/>
      <c r="Y317" s="1906"/>
      <c r="Z317" s="1906"/>
      <c r="AA317" s="1906"/>
      <c r="AB317" s="1906"/>
      <c r="AC317" s="1906"/>
      <c r="AD317" s="1906"/>
      <c r="AE317" s="1906"/>
      <c r="AF317" s="1906"/>
      <c r="AG317" s="1906"/>
      <c r="AH317" s="1906"/>
      <c r="AI317" s="1906"/>
      <c r="AJ317" s="1906"/>
      <c r="AK317" s="1906"/>
      <c r="AL317" s="1906"/>
      <c r="AM317" s="1906"/>
      <c r="AN317" s="1906"/>
      <c r="AO317" s="1906"/>
      <c r="AP317" s="1906"/>
      <c r="AQ317" s="1906"/>
      <c r="AR317" s="1906"/>
      <c r="AS317" s="1906"/>
      <c r="AT317" s="1906"/>
      <c r="AU317" s="1906"/>
      <c r="AV317" s="1906"/>
      <c r="AW317" s="1906"/>
      <c r="AX317" s="1906"/>
      <c r="AY317" s="1906"/>
      <c r="AZ317" s="1906"/>
      <c r="BA317" s="1906"/>
      <c r="BB317" s="1906"/>
      <c r="BC317" s="1906"/>
      <c r="BD317" s="1906"/>
      <c r="BE317" s="1906"/>
      <c r="BF317" s="1906"/>
      <c r="BG317" s="1906"/>
      <c r="BH317" s="1906"/>
      <c r="BI317" s="1906"/>
      <c r="BK317" s="500"/>
      <c r="BL317" s="500"/>
      <c r="BM317" s="500"/>
      <c r="BN317" s="500"/>
      <c r="BO317" s="500"/>
      <c r="BP317" s="500"/>
      <c r="BQ317" s="500"/>
      <c r="BR317" s="500"/>
      <c r="BS317" s="500"/>
      <c r="BT317" s="500"/>
      <c r="BU317" s="500"/>
      <c r="BV317" s="500"/>
      <c r="BW317" s="500"/>
      <c r="BX317" s="500"/>
      <c r="BY317" s="500"/>
      <c r="BZ317" s="500"/>
      <c r="CA317" s="500"/>
      <c r="CB317" s="500"/>
      <c r="CC317" s="500"/>
      <c r="CD317" s="500"/>
      <c r="CE317" s="500"/>
      <c r="CF317" s="500"/>
      <c r="CG317" s="500"/>
      <c r="CH317" s="500"/>
      <c r="CI317" s="500"/>
      <c r="CJ317" s="500"/>
      <c r="CK317" s="500"/>
      <c r="CL317" s="500"/>
      <c r="CM317" s="500"/>
      <c r="CN317" s="500"/>
      <c r="CO317" s="500"/>
      <c r="CP317" s="500"/>
      <c r="CQ317" s="500"/>
      <c r="CR317" s="500"/>
      <c r="CS317" s="500"/>
      <c r="CT317" s="500"/>
      <c r="CU317" s="500"/>
      <c r="CV317" s="500"/>
      <c r="CW317" s="500"/>
      <c r="CX317" s="500"/>
      <c r="CY317" s="500"/>
      <c r="CZ317" s="500"/>
    </row>
    <row r="318" spans="1:104" s="1839" customFormat="1" ht="15" customHeight="1">
      <c r="A318" s="1905">
        <v>13</v>
      </c>
      <c r="B318" s="1821" t="s">
        <v>1614</v>
      </c>
      <c r="C318" s="1906">
        <v>0</v>
      </c>
      <c r="D318" s="1906">
        <v>0</v>
      </c>
      <c r="E318" s="1906">
        <v>0</v>
      </c>
      <c r="F318" s="1906">
        <v>0</v>
      </c>
      <c r="G318" s="1906">
        <v>0</v>
      </c>
      <c r="H318" s="1906"/>
      <c r="I318" s="1906">
        <v>0</v>
      </c>
      <c r="J318" s="1906">
        <v>0</v>
      </c>
      <c r="K318" s="1906">
        <v>0</v>
      </c>
      <c r="L318" s="1906">
        <v>0</v>
      </c>
      <c r="M318" s="1906">
        <v>0</v>
      </c>
      <c r="N318" s="1906"/>
      <c r="O318" s="1906">
        <v>0</v>
      </c>
      <c r="P318" s="1906">
        <v>0</v>
      </c>
      <c r="Q318" s="1906">
        <v>0</v>
      </c>
      <c r="R318" s="1906">
        <v>0</v>
      </c>
      <c r="S318" s="1906">
        <v>0</v>
      </c>
      <c r="T318" s="1906"/>
      <c r="U318" s="1906">
        <v>0</v>
      </c>
      <c r="V318" s="1906">
        <v>0</v>
      </c>
      <c r="W318" s="1906">
        <v>0</v>
      </c>
      <c r="X318" s="1906">
        <v>0</v>
      </c>
      <c r="Y318" s="1906">
        <v>0</v>
      </c>
      <c r="Z318" s="1906"/>
      <c r="AA318" s="1906">
        <v>0</v>
      </c>
      <c r="AB318" s="1906">
        <v>0</v>
      </c>
      <c r="AC318" s="1906">
        <v>0</v>
      </c>
      <c r="AD318" s="1906">
        <v>0</v>
      </c>
      <c r="AE318" s="1906">
        <v>0</v>
      </c>
      <c r="AF318" s="1906"/>
      <c r="AG318" s="1906">
        <v>0</v>
      </c>
      <c r="AH318" s="1906">
        <v>0</v>
      </c>
      <c r="AI318" s="1906">
        <v>0</v>
      </c>
      <c r="AJ318" s="1906">
        <v>0</v>
      </c>
      <c r="AK318" s="1906">
        <v>0</v>
      </c>
      <c r="AL318" s="1906">
        <v>0</v>
      </c>
      <c r="AM318" s="1906">
        <v>0</v>
      </c>
      <c r="AN318" s="1906">
        <v>0</v>
      </c>
      <c r="AO318" s="1906">
        <v>0</v>
      </c>
      <c r="AP318" s="1906">
        <v>0</v>
      </c>
      <c r="AQ318" s="1906">
        <v>0</v>
      </c>
      <c r="AR318" s="1906"/>
      <c r="AS318" s="1906">
        <v>0</v>
      </c>
      <c r="AT318" s="1906">
        <v>0</v>
      </c>
      <c r="AU318" s="1906">
        <v>0</v>
      </c>
      <c r="AV318" s="1906">
        <v>0</v>
      </c>
      <c r="AW318" s="1906">
        <v>0</v>
      </c>
      <c r="AX318" s="1906"/>
      <c r="AY318" s="1906">
        <v>0</v>
      </c>
      <c r="AZ318" s="1906">
        <v>0</v>
      </c>
      <c r="BA318" s="1906">
        <v>0</v>
      </c>
      <c r="BB318" s="1906">
        <v>0</v>
      </c>
      <c r="BC318" s="1906">
        <v>0</v>
      </c>
      <c r="BD318" s="1906"/>
      <c r="BE318" s="1906">
        <v>0</v>
      </c>
      <c r="BF318" s="1906">
        <v>0</v>
      </c>
      <c r="BG318" s="1906">
        <v>0</v>
      </c>
      <c r="BH318" s="1906">
        <v>0</v>
      </c>
      <c r="BI318" s="1906">
        <v>0</v>
      </c>
      <c r="BK318" s="500"/>
      <c r="BL318" s="500"/>
      <c r="BM318" s="500"/>
      <c r="BN318" s="500"/>
      <c r="BO318" s="500"/>
      <c r="BP318" s="500"/>
      <c r="BQ318" s="500"/>
      <c r="BR318" s="500"/>
      <c r="BS318" s="500"/>
      <c r="BT318" s="500"/>
      <c r="BU318" s="500"/>
      <c r="BV318" s="500"/>
      <c r="BW318" s="500"/>
      <c r="BX318" s="500"/>
      <c r="BY318" s="500"/>
      <c r="BZ318" s="500"/>
      <c r="CA318" s="500"/>
      <c r="CB318" s="500"/>
      <c r="CC318" s="500"/>
      <c r="CD318" s="500"/>
      <c r="CE318" s="500"/>
      <c r="CF318" s="500"/>
      <c r="CG318" s="500"/>
      <c r="CH318" s="500"/>
      <c r="CI318" s="500"/>
      <c r="CJ318" s="500"/>
      <c r="CK318" s="500"/>
      <c r="CL318" s="500"/>
      <c r="CM318" s="500"/>
      <c r="CN318" s="500"/>
      <c r="CO318" s="500"/>
      <c r="CP318" s="500"/>
      <c r="CQ318" s="500"/>
      <c r="CR318" s="500"/>
      <c r="CS318" s="500"/>
      <c r="CT318" s="500"/>
      <c r="CU318" s="500"/>
      <c r="CV318" s="500"/>
      <c r="CW318" s="500"/>
      <c r="CX318" s="500"/>
      <c r="CY318" s="500"/>
      <c r="CZ318" s="500"/>
    </row>
    <row r="319" spans="1:104" s="1839" customFormat="1" ht="15" customHeight="1">
      <c r="A319" s="1831">
        <v>14</v>
      </c>
      <c r="B319" s="1821" t="s">
        <v>673</v>
      </c>
      <c r="C319" s="1906">
        <v>0</v>
      </c>
      <c r="D319" s="1906">
        <v>0</v>
      </c>
      <c r="E319" s="1906">
        <v>0</v>
      </c>
      <c r="F319" s="1906">
        <v>0</v>
      </c>
      <c r="G319" s="1906">
        <v>0</v>
      </c>
      <c r="H319" s="1906"/>
      <c r="I319" s="1906">
        <v>0</v>
      </c>
      <c r="J319" s="1906">
        <v>0</v>
      </c>
      <c r="K319" s="1906">
        <v>0</v>
      </c>
      <c r="L319" s="1906">
        <v>0</v>
      </c>
      <c r="M319" s="1906">
        <v>0</v>
      </c>
      <c r="N319" s="1906"/>
      <c r="O319" s="1906">
        <v>0</v>
      </c>
      <c r="P319" s="1906">
        <v>0</v>
      </c>
      <c r="Q319" s="1906">
        <v>0</v>
      </c>
      <c r="R319" s="1906">
        <v>0</v>
      </c>
      <c r="S319" s="1906">
        <v>0</v>
      </c>
      <c r="T319" s="1906"/>
      <c r="U319" s="1906">
        <v>0</v>
      </c>
      <c r="V319" s="1906">
        <v>0</v>
      </c>
      <c r="W319" s="1906">
        <v>0</v>
      </c>
      <c r="X319" s="1906">
        <v>0</v>
      </c>
      <c r="Y319" s="1906">
        <v>0</v>
      </c>
      <c r="Z319" s="1906"/>
      <c r="AA319" s="1906">
        <v>0</v>
      </c>
      <c r="AB319" s="1906">
        <v>0</v>
      </c>
      <c r="AC319" s="1906">
        <v>0</v>
      </c>
      <c r="AD319" s="1906">
        <v>0</v>
      </c>
      <c r="AE319" s="1906">
        <v>0</v>
      </c>
      <c r="AF319" s="1906"/>
      <c r="AG319" s="1906">
        <v>0</v>
      </c>
      <c r="AH319" s="1906">
        <v>0</v>
      </c>
      <c r="AI319" s="1906">
        <v>0</v>
      </c>
      <c r="AJ319" s="1906">
        <v>0</v>
      </c>
      <c r="AK319" s="1906">
        <v>0</v>
      </c>
      <c r="AL319" s="1906">
        <v>0</v>
      </c>
      <c r="AM319" s="1906">
        <v>0</v>
      </c>
      <c r="AN319" s="1906">
        <v>0</v>
      </c>
      <c r="AO319" s="1906">
        <v>0</v>
      </c>
      <c r="AP319" s="1906">
        <v>0</v>
      </c>
      <c r="AQ319" s="1906">
        <v>0</v>
      </c>
      <c r="AR319" s="1906"/>
      <c r="AS319" s="1906">
        <v>0</v>
      </c>
      <c r="AT319" s="1906">
        <v>0</v>
      </c>
      <c r="AU319" s="1906">
        <v>0</v>
      </c>
      <c r="AV319" s="1906">
        <v>0</v>
      </c>
      <c r="AW319" s="1906">
        <v>0</v>
      </c>
      <c r="AX319" s="1906"/>
      <c r="AY319" s="1906">
        <v>0</v>
      </c>
      <c r="AZ319" s="1906">
        <v>0</v>
      </c>
      <c r="BA319" s="1906">
        <v>0</v>
      </c>
      <c r="BB319" s="1906">
        <v>0</v>
      </c>
      <c r="BC319" s="1906">
        <v>0</v>
      </c>
      <c r="BD319" s="1906"/>
      <c r="BE319" s="1906">
        <v>0</v>
      </c>
      <c r="BF319" s="1906">
        <v>0</v>
      </c>
      <c r="BG319" s="1906">
        <v>0</v>
      </c>
      <c r="BH319" s="1906">
        <v>0</v>
      </c>
      <c r="BI319" s="1906">
        <v>0</v>
      </c>
      <c r="BK319" s="500"/>
      <c r="BL319" s="500"/>
      <c r="BM319" s="500"/>
      <c r="BN319" s="500"/>
      <c r="BO319" s="500"/>
      <c r="BP319" s="500"/>
      <c r="BQ319" s="500"/>
      <c r="BR319" s="500"/>
      <c r="BS319" s="500"/>
      <c r="BT319" s="500"/>
      <c r="BU319" s="500"/>
      <c r="BV319" s="500"/>
      <c r="BW319" s="500"/>
      <c r="BX319" s="500"/>
      <c r="BY319" s="500"/>
      <c r="BZ319" s="500"/>
      <c r="CA319" s="500"/>
      <c r="CB319" s="500"/>
      <c r="CC319" s="500"/>
      <c r="CD319" s="500"/>
      <c r="CE319" s="500"/>
      <c r="CF319" s="500"/>
      <c r="CG319" s="500"/>
      <c r="CH319" s="500"/>
      <c r="CI319" s="500"/>
      <c r="CJ319" s="500"/>
      <c r="CK319" s="500"/>
      <c r="CL319" s="500"/>
      <c r="CM319" s="500"/>
      <c r="CN319" s="500"/>
      <c r="CO319" s="500"/>
      <c r="CP319" s="500"/>
      <c r="CQ319" s="500"/>
      <c r="CR319" s="500"/>
      <c r="CS319" s="500"/>
      <c r="CT319" s="500"/>
      <c r="CU319" s="500"/>
      <c r="CV319" s="500"/>
      <c r="CW319" s="500"/>
      <c r="CX319" s="500"/>
      <c r="CY319" s="500"/>
      <c r="CZ319" s="500"/>
    </row>
    <row r="320" spans="1:104" s="1839" customFormat="1" ht="15" customHeight="1">
      <c r="A320" s="1831">
        <v>15</v>
      </c>
      <c r="B320" s="1821" t="s">
        <v>1615</v>
      </c>
      <c r="C320" s="1906">
        <v>0</v>
      </c>
      <c r="D320" s="1906">
        <v>0</v>
      </c>
      <c r="E320" s="1906">
        <v>0</v>
      </c>
      <c r="F320" s="1906">
        <v>0</v>
      </c>
      <c r="G320" s="1906">
        <v>0</v>
      </c>
      <c r="H320" s="1906"/>
      <c r="I320" s="1906">
        <v>12.92</v>
      </c>
      <c r="J320" s="1906">
        <v>210.63</v>
      </c>
      <c r="K320" s="1906">
        <v>1514.26</v>
      </c>
      <c r="L320" s="1906">
        <v>372.72</v>
      </c>
      <c r="M320" s="1906">
        <v>2110.5300000000002</v>
      </c>
      <c r="N320" s="1906"/>
      <c r="O320" s="1906">
        <v>1.48</v>
      </c>
      <c r="P320" s="1906">
        <v>24.09</v>
      </c>
      <c r="Q320" s="1906">
        <v>173.16</v>
      </c>
      <c r="R320" s="1906">
        <v>42.62</v>
      </c>
      <c r="S320" s="1906">
        <v>241.35</v>
      </c>
      <c r="T320" s="1906"/>
      <c r="U320" s="1906">
        <v>0</v>
      </c>
      <c r="V320" s="1906">
        <v>0</v>
      </c>
      <c r="W320" s="1906">
        <v>0</v>
      </c>
      <c r="X320" s="1906">
        <v>259.93</v>
      </c>
      <c r="Y320" s="1906">
        <v>259.93</v>
      </c>
      <c r="Z320" s="1906"/>
      <c r="AA320" s="1906">
        <v>0</v>
      </c>
      <c r="AB320" s="1906">
        <v>0</v>
      </c>
      <c r="AC320" s="1906">
        <v>0</v>
      </c>
      <c r="AD320" s="1906">
        <v>0</v>
      </c>
      <c r="AE320" s="1906">
        <v>0</v>
      </c>
      <c r="AF320" s="1906"/>
      <c r="AG320" s="1906">
        <v>0</v>
      </c>
      <c r="AH320" s="1906">
        <v>0</v>
      </c>
      <c r="AI320" s="1906">
        <v>0</v>
      </c>
      <c r="AJ320" s="1906">
        <v>0</v>
      </c>
      <c r="AK320" s="1906">
        <v>0</v>
      </c>
      <c r="AL320" s="1906">
        <v>0</v>
      </c>
      <c r="AM320" s="1906">
        <v>0</v>
      </c>
      <c r="AN320" s="1906">
        <v>0</v>
      </c>
      <c r="AO320" s="1906">
        <v>0</v>
      </c>
      <c r="AP320" s="1906">
        <v>269.85000000000002</v>
      </c>
      <c r="AQ320" s="1906">
        <v>269.85000000000002</v>
      </c>
      <c r="AR320" s="1906"/>
      <c r="AS320" s="1906">
        <v>0</v>
      </c>
      <c r="AT320" s="1906">
        <v>0</v>
      </c>
      <c r="AU320" s="1906">
        <v>0</v>
      </c>
      <c r="AV320" s="1906">
        <v>0</v>
      </c>
      <c r="AW320" s="1906">
        <v>0</v>
      </c>
      <c r="AX320" s="1906"/>
      <c r="AY320" s="1906">
        <v>2.93</v>
      </c>
      <c r="AZ320" s="1906">
        <v>47.75</v>
      </c>
      <c r="BA320" s="1906">
        <v>343.26</v>
      </c>
      <c r="BB320" s="1906">
        <v>84.49</v>
      </c>
      <c r="BC320" s="1906">
        <v>478.42</v>
      </c>
      <c r="BD320" s="1906"/>
      <c r="BE320" s="1906">
        <v>17.32</v>
      </c>
      <c r="BF320" s="1906">
        <v>282.45999999999998</v>
      </c>
      <c r="BG320" s="1906">
        <v>2030.69</v>
      </c>
      <c r="BH320" s="1906">
        <v>1029.6099999999999</v>
      </c>
      <c r="BI320" s="1906">
        <v>3360.08</v>
      </c>
      <c r="BK320" s="500"/>
      <c r="BL320" s="500"/>
      <c r="BM320" s="500"/>
      <c r="BN320" s="500"/>
      <c r="BO320" s="500"/>
      <c r="BP320" s="500"/>
      <c r="BQ320" s="500"/>
      <c r="BR320" s="500"/>
      <c r="BS320" s="500"/>
      <c r="BT320" s="500"/>
      <c r="BU320" s="500"/>
      <c r="BV320" s="500"/>
      <c r="BW320" s="500"/>
      <c r="BX320" s="500"/>
      <c r="BY320" s="500"/>
      <c r="BZ320" s="500"/>
      <c r="CA320" s="500"/>
      <c r="CB320" s="500"/>
      <c r="CC320" s="500"/>
      <c r="CD320" s="500"/>
      <c r="CE320" s="500"/>
      <c r="CF320" s="500"/>
      <c r="CG320" s="500"/>
      <c r="CH320" s="500"/>
      <c r="CI320" s="500"/>
      <c r="CJ320" s="500"/>
      <c r="CK320" s="500"/>
      <c r="CL320" s="500"/>
      <c r="CM320" s="500"/>
      <c r="CN320" s="500"/>
      <c r="CO320" s="500"/>
      <c r="CP320" s="500"/>
      <c r="CQ320" s="500"/>
      <c r="CR320" s="500"/>
      <c r="CS320" s="500"/>
      <c r="CT320" s="500"/>
      <c r="CU320" s="500"/>
      <c r="CV320" s="500"/>
      <c r="CW320" s="500"/>
      <c r="CX320" s="500"/>
      <c r="CY320" s="500"/>
      <c r="CZ320" s="500"/>
    </row>
    <row r="321" spans="1:104" s="1839" customFormat="1" ht="15" customHeight="1">
      <c r="A321" s="1831">
        <v>16</v>
      </c>
      <c r="B321" s="1821" t="s">
        <v>1616</v>
      </c>
      <c r="C321" s="1906">
        <v>0</v>
      </c>
      <c r="D321" s="1906">
        <v>0</v>
      </c>
      <c r="E321" s="1906">
        <v>0</v>
      </c>
      <c r="F321" s="1906">
        <v>0</v>
      </c>
      <c r="G321" s="1906">
        <v>0</v>
      </c>
      <c r="H321" s="1906"/>
      <c r="I321" s="1906">
        <v>0</v>
      </c>
      <c r="J321" s="1906">
        <v>0</v>
      </c>
      <c r="K321" s="1906">
        <v>6.51</v>
      </c>
      <c r="L321" s="1906">
        <v>4.57</v>
      </c>
      <c r="M321" s="1906">
        <v>11.08</v>
      </c>
      <c r="N321" s="1906"/>
      <c r="O321" s="1906">
        <v>0</v>
      </c>
      <c r="P321" s="1906">
        <v>0</v>
      </c>
      <c r="Q321" s="1906">
        <v>0.47</v>
      </c>
      <c r="R321" s="1906">
        <v>0.33</v>
      </c>
      <c r="S321" s="1906">
        <v>0.79</v>
      </c>
      <c r="T321" s="1906"/>
      <c r="U321" s="1906">
        <v>0</v>
      </c>
      <c r="V321" s="1906">
        <v>0</v>
      </c>
      <c r="W321" s="1906">
        <v>0</v>
      </c>
      <c r="X321" s="1906">
        <v>2.14</v>
      </c>
      <c r="Y321" s="1906">
        <v>2.14</v>
      </c>
      <c r="Z321" s="1906"/>
      <c r="AA321" s="1906">
        <v>0</v>
      </c>
      <c r="AB321" s="1906">
        <v>0</v>
      </c>
      <c r="AC321" s="1906">
        <v>0</v>
      </c>
      <c r="AD321" s="1906">
        <v>0</v>
      </c>
      <c r="AE321" s="1906">
        <v>0</v>
      </c>
      <c r="AF321" s="1906"/>
      <c r="AG321" s="1906">
        <v>0</v>
      </c>
      <c r="AH321" s="1906">
        <v>0</v>
      </c>
      <c r="AI321" s="1906">
        <v>0</v>
      </c>
      <c r="AJ321" s="1906">
        <v>0</v>
      </c>
      <c r="AK321" s="1906">
        <v>0</v>
      </c>
      <c r="AL321" s="1906">
        <v>0</v>
      </c>
      <c r="AM321" s="1906">
        <v>0</v>
      </c>
      <c r="AN321" s="1906">
        <v>0</v>
      </c>
      <c r="AO321" s="1906">
        <v>0</v>
      </c>
      <c r="AP321" s="1906">
        <v>4.29</v>
      </c>
      <c r="AQ321" s="1906">
        <v>4.29</v>
      </c>
      <c r="AR321" s="1906"/>
      <c r="AS321" s="1906">
        <v>0</v>
      </c>
      <c r="AT321" s="1906">
        <v>0</v>
      </c>
      <c r="AU321" s="1906">
        <v>0</v>
      </c>
      <c r="AV321" s="1906">
        <v>0</v>
      </c>
      <c r="AW321" s="1906">
        <v>0</v>
      </c>
      <c r="AX321" s="1906"/>
      <c r="AY321" s="1906">
        <v>0</v>
      </c>
      <c r="AZ321" s="1906">
        <v>0</v>
      </c>
      <c r="BA321" s="1906">
        <v>1.4</v>
      </c>
      <c r="BB321" s="1906">
        <v>0.98</v>
      </c>
      <c r="BC321" s="1906">
        <v>2.37</v>
      </c>
      <c r="BD321" s="1906"/>
      <c r="BE321" s="1906">
        <v>0</v>
      </c>
      <c r="BF321" s="1906">
        <v>0</v>
      </c>
      <c r="BG321" s="1906">
        <v>8.3699999999999992</v>
      </c>
      <c r="BH321" s="1906">
        <v>12.31</v>
      </c>
      <c r="BI321" s="1906">
        <v>20.68</v>
      </c>
      <c r="BK321" s="500"/>
      <c r="BL321" s="500"/>
      <c r="BM321" s="500"/>
      <c r="BN321" s="500"/>
      <c r="BO321" s="500"/>
      <c r="BP321" s="500"/>
      <c r="BQ321" s="500"/>
      <c r="BR321" s="500"/>
      <c r="BS321" s="500"/>
      <c r="BT321" s="500"/>
      <c r="BU321" s="500"/>
      <c r="BV321" s="500"/>
      <c r="BW321" s="500"/>
      <c r="BX321" s="500"/>
      <c r="BY321" s="500"/>
      <c r="BZ321" s="500"/>
      <c r="CA321" s="500"/>
      <c r="CB321" s="500"/>
      <c r="CC321" s="500"/>
      <c r="CD321" s="500"/>
      <c r="CE321" s="500"/>
      <c r="CF321" s="500"/>
      <c r="CG321" s="500"/>
      <c r="CH321" s="500"/>
      <c r="CI321" s="500"/>
      <c r="CJ321" s="500"/>
      <c r="CK321" s="500"/>
      <c r="CL321" s="500"/>
      <c r="CM321" s="500"/>
      <c r="CN321" s="500"/>
      <c r="CO321" s="500"/>
      <c r="CP321" s="500"/>
      <c r="CQ321" s="500"/>
      <c r="CR321" s="500"/>
      <c r="CS321" s="500"/>
      <c r="CT321" s="500"/>
      <c r="CU321" s="500"/>
      <c r="CV321" s="500"/>
      <c r="CW321" s="500"/>
      <c r="CX321" s="500"/>
      <c r="CY321" s="500"/>
      <c r="CZ321" s="500"/>
    </row>
    <row r="322" spans="1:104" s="1839" customFormat="1" ht="15" customHeight="1">
      <c r="A322" s="1831">
        <v>17</v>
      </c>
      <c r="B322" s="1821" t="s">
        <v>1617</v>
      </c>
      <c r="C322" s="1906">
        <v>0</v>
      </c>
      <c r="D322" s="1906">
        <v>0</v>
      </c>
      <c r="E322" s="1906">
        <v>0</v>
      </c>
      <c r="F322" s="1906">
        <v>0</v>
      </c>
      <c r="G322" s="1906">
        <v>0</v>
      </c>
      <c r="H322" s="1906"/>
      <c r="I322" s="1906">
        <v>22.13</v>
      </c>
      <c r="J322" s="1906">
        <v>44.37</v>
      </c>
      <c r="K322" s="1906">
        <v>214.87</v>
      </c>
      <c r="L322" s="1906">
        <v>60</v>
      </c>
      <c r="M322" s="1906">
        <v>341.37</v>
      </c>
      <c r="N322" s="1906"/>
      <c r="O322" s="1906">
        <v>6.92</v>
      </c>
      <c r="P322" s="1906">
        <v>13.88</v>
      </c>
      <c r="Q322" s="1906">
        <v>67.22</v>
      </c>
      <c r="R322" s="1906">
        <v>18.77</v>
      </c>
      <c r="S322" s="1906">
        <v>106.79</v>
      </c>
      <c r="T322" s="1906"/>
      <c r="U322" s="1906">
        <v>0</v>
      </c>
      <c r="V322" s="1906">
        <v>0</v>
      </c>
      <c r="W322" s="1906">
        <v>0</v>
      </c>
      <c r="X322" s="1906">
        <v>107.05</v>
      </c>
      <c r="Y322" s="1906">
        <v>107.05</v>
      </c>
      <c r="Z322" s="1906"/>
      <c r="AA322" s="1906">
        <v>0</v>
      </c>
      <c r="AB322" s="1906">
        <v>0</v>
      </c>
      <c r="AC322" s="1906">
        <v>0</v>
      </c>
      <c r="AD322" s="1906">
        <v>0</v>
      </c>
      <c r="AE322" s="1906">
        <v>0</v>
      </c>
      <c r="AF322" s="1906"/>
      <c r="AG322" s="1906">
        <v>0</v>
      </c>
      <c r="AH322" s="1906">
        <v>0</v>
      </c>
      <c r="AI322" s="1906">
        <v>0</v>
      </c>
      <c r="AJ322" s="1906">
        <v>0</v>
      </c>
      <c r="AK322" s="1906">
        <v>0</v>
      </c>
      <c r="AL322" s="1906">
        <v>0</v>
      </c>
      <c r="AM322" s="1906">
        <v>0</v>
      </c>
      <c r="AN322" s="1906">
        <v>0</v>
      </c>
      <c r="AO322" s="1906">
        <v>0</v>
      </c>
      <c r="AP322" s="1906">
        <v>0</v>
      </c>
      <c r="AQ322" s="1906">
        <v>0</v>
      </c>
      <c r="AR322" s="1906"/>
      <c r="AS322" s="1906">
        <v>20.29</v>
      </c>
      <c r="AT322" s="1906">
        <v>40.700000000000003</v>
      </c>
      <c r="AU322" s="1906">
        <v>197.06</v>
      </c>
      <c r="AV322" s="1906">
        <v>55.03</v>
      </c>
      <c r="AW322" s="1906">
        <v>313.08</v>
      </c>
      <c r="AX322" s="1906"/>
      <c r="AY322" s="1906">
        <v>0</v>
      </c>
      <c r="AZ322" s="1906">
        <v>0</v>
      </c>
      <c r="BA322" s="1906">
        <v>0</v>
      </c>
      <c r="BB322" s="1906">
        <v>0</v>
      </c>
      <c r="BC322" s="1906">
        <v>0</v>
      </c>
      <c r="BD322" s="1906"/>
      <c r="BE322" s="1906">
        <v>49.35</v>
      </c>
      <c r="BF322" s="1906">
        <v>98.95</v>
      </c>
      <c r="BG322" s="1906">
        <v>479.15</v>
      </c>
      <c r="BH322" s="1906">
        <v>240.85</v>
      </c>
      <c r="BI322" s="1906">
        <v>868.3</v>
      </c>
      <c r="BK322" s="500"/>
      <c r="BL322" s="500"/>
      <c r="BM322" s="500"/>
      <c r="BN322" s="500"/>
      <c r="BO322" s="500"/>
      <c r="BP322" s="500"/>
      <c r="BQ322" s="500"/>
      <c r="BR322" s="500"/>
      <c r="BS322" s="500"/>
      <c r="BT322" s="500"/>
      <c r="BU322" s="500"/>
      <c r="BV322" s="500"/>
      <c r="BW322" s="500"/>
      <c r="BX322" s="500"/>
      <c r="BY322" s="500"/>
      <c r="BZ322" s="500"/>
      <c r="CA322" s="500"/>
      <c r="CB322" s="500"/>
      <c r="CC322" s="500"/>
      <c r="CD322" s="500"/>
      <c r="CE322" s="500"/>
      <c r="CF322" s="500"/>
      <c r="CG322" s="500"/>
      <c r="CH322" s="500"/>
      <c r="CI322" s="500"/>
      <c r="CJ322" s="500"/>
      <c r="CK322" s="500"/>
      <c r="CL322" s="500"/>
      <c r="CM322" s="500"/>
      <c r="CN322" s="500"/>
      <c r="CO322" s="500"/>
      <c r="CP322" s="500"/>
      <c r="CQ322" s="500"/>
      <c r="CR322" s="500"/>
      <c r="CS322" s="500"/>
      <c r="CT322" s="500"/>
      <c r="CU322" s="500"/>
      <c r="CV322" s="500"/>
      <c r="CW322" s="500"/>
      <c r="CX322" s="500"/>
      <c r="CY322" s="500"/>
      <c r="CZ322" s="500"/>
    </row>
    <row r="323" spans="1:104" s="1839" customFormat="1" ht="15" customHeight="1">
      <c r="A323" s="1831">
        <v>18</v>
      </c>
      <c r="B323" s="1821" t="s">
        <v>1618</v>
      </c>
      <c r="C323" s="1906">
        <v>0</v>
      </c>
      <c r="D323" s="1906">
        <v>0</v>
      </c>
      <c r="E323" s="1906">
        <v>0</v>
      </c>
      <c r="F323" s="1906">
        <v>0</v>
      </c>
      <c r="G323" s="1906">
        <v>0</v>
      </c>
      <c r="H323" s="1906"/>
      <c r="I323" s="1906">
        <v>0</v>
      </c>
      <c r="J323" s="1906">
        <v>6.46</v>
      </c>
      <c r="K323" s="1906">
        <v>13.96</v>
      </c>
      <c r="L323" s="1906">
        <v>2.54</v>
      </c>
      <c r="M323" s="1906">
        <v>22.96</v>
      </c>
      <c r="N323" s="1906"/>
      <c r="O323" s="1906">
        <v>0</v>
      </c>
      <c r="P323" s="1906">
        <v>0</v>
      </c>
      <c r="Q323" s="1906">
        <v>0</v>
      </c>
      <c r="R323" s="1906">
        <v>0</v>
      </c>
      <c r="S323" s="1906">
        <v>0</v>
      </c>
      <c r="T323" s="1906"/>
      <c r="U323" s="1906">
        <v>0</v>
      </c>
      <c r="V323" s="1906">
        <v>0</v>
      </c>
      <c r="W323" s="1906">
        <v>0</v>
      </c>
      <c r="X323" s="1906">
        <v>15.39</v>
      </c>
      <c r="Y323" s="1906">
        <v>15.39</v>
      </c>
      <c r="Z323" s="1906"/>
      <c r="AA323" s="1906">
        <v>0</v>
      </c>
      <c r="AB323" s="1906">
        <v>0</v>
      </c>
      <c r="AC323" s="1906">
        <v>0</v>
      </c>
      <c r="AD323" s="1906">
        <v>0</v>
      </c>
      <c r="AE323" s="1906">
        <v>0</v>
      </c>
      <c r="AF323" s="1906"/>
      <c r="AG323" s="1906">
        <v>0</v>
      </c>
      <c r="AH323" s="1906">
        <v>0</v>
      </c>
      <c r="AI323" s="1906">
        <v>0</v>
      </c>
      <c r="AJ323" s="1906">
        <v>0</v>
      </c>
      <c r="AK323" s="1906">
        <v>0</v>
      </c>
      <c r="AL323" s="1906">
        <v>0</v>
      </c>
      <c r="AM323" s="1906">
        <v>0</v>
      </c>
      <c r="AN323" s="1906">
        <v>0</v>
      </c>
      <c r="AO323" s="1906">
        <v>0</v>
      </c>
      <c r="AP323" s="1906">
        <v>0</v>
      </c>
      <c r="AQ323" s="1906">
        <v>0</v>
      </c>
      <c r="AR323" s="1906"/>
      <c r="AS323" s="1906">
        <v>0</v>
      </c>
      <c r="AT323" s="1906">
        <v>25.83</v>
      </c>
      <c r="AU323" s="1906">
        <v>55.85</v>
      </c>
      <c r="AV323" s="1906">
        <v>10.15</v>
      </c>
      <c r="AW323" s="1906">
        <v>91.83</v>
      </c>
      <c r="AX323" s="1906"/>
      <c r="AY323" s="1906">
        <v>0</v>
      </c>
      <c r="AZ323" s="1906">
        <v>0</v>
      </c>
      <c r="BA323" s="1906">
        <v>0</v>
      </c>
      <c r="BB323" s="1906">
        <v>0</v>
      </c>
      <c r="BC323" s="1906">
        <v>0</v>
      </c>
      <c r="BD323" s="1906"/>
      <c r="BE323" s="1906">
        <v>0</v>
      </c>
      <c r="BF323" s="1906">
        <v>32.29</v>
      </c>
      <c r="BG323" s="1906">
        <v>69.81</v>
      </c>
      <c r="BH323" s="1906">
        <v>28.08</v>
      </c>
      <c r="BI323" s="1906">
        <v>130.18</v>
      </c>
      <c r="BK323" s="500"/>
      <c r="BL323" s="500"/>
      <c r="BM323" s="500"/>
      <c r="BN323" s="500"/>
      <c r="BO323" s="500"/>
      <c r="BP323" s="500"/>
      <c r="BQ323" s="500"/>
      <c r="BR323" s="500"/>
      <c r="BS323" s="500"/>
      <c r="BT323" s="500"/>
      <c r="BU323" s="500"/>
      <c r="BV323" s="500"/>
      <c r="BW323" s="500"/>
      <c r="BX323" s="500"/>
      <c r="BY323" s="500"/>
      <c r="BZ323" s="500"/>
      <c r="CA323" s="500"/>
      <c r="CB323" s="500"/>
      <c r="CC323" s="500"/>
      <c r="CD323" s="500"/>
      <c r="CE323" s="500"/>
      <c r="CF323" s="500"/>
      <c r="CG323" s="500"/>
      <c r="CH323" s="500"/>
      <c r="CI323" s="500"/>
      <c r="CJ323" s="500"/>
      <c r="CK323" s="500"/>
      <c r="CL323" s="500"/>
      <c r="CM323" s="500"/>
      <c r="CN323" s="500"/>
      <c r="CO323" s="500"/>
      <c r="CP323" s="500"/>
      <c r="CQ323" s="500"/>
      <c r="CR323" s="500"/>
      <c r="CS323" s="500"/>
      <c r="CT323" s="500"/>
      <c r="CU323" s="500"/>
      <c r="CV323" s="500"/>
      <c r="CW323" s="500"/>
      <c r="CX323" s="500"/>
      <c r="CY323" s="500"/>
      <c r="CZ323" s="500"/>
    </row>
    <row r="324" spans="1:104" s="1839" customFormat="1" ht="15" customHeight="1">
      <c r="A324" s="1831">
        <v>19</v>
      </c>
      <c r="B324" s="1821" t="s">
        <v>1619</v>
      </c>
      <c r="C324" s="1906">
        <v>0</v>
      </c>
      <c r="D324" s="1906">
        <v>0</v>
      </c>
      <c r="E324" s="1906">
        <v>0</v>
      </c>
      <c r="F324" s="1906">
        <v>0</v>
      </c>
      <c r="G324" s="1906">
        <v>0</v>
      </c>
      <c r="H324" s="1906"/>
      <c r="I324" s="1906">
        <v>0</v>
      </c>
      <c r="J324" s="1906">
        <v>0</v>
      </c>
      <c r="K324" s="1906">
        <v>11.24</v>
      </c>
      <c r="L324" s="1906">
        <v>4.41</v>
      </c>
      <c r="M324" s="1906">
        <v>15.65</v>
      </c>
      <c r="N324" s="1906"/>
      <c r="O324" s="1906">
        <v>0</v>
      </c>
      <c r="P324" s="1906">
        <v>0</v>
      </c>
      <c r="Q324" s="1906">
        <v>0</v>
      </c>
      <c r="R324" s="1906">
        <v>0</v>
      </c>
      <c r="S324" s="1906">
        <v>0</v>
      </c>
      <c r="T324" s="1906"/>
      <c r="U324" s="1906">
        <v>0</v>
      </c>
      <c r="V324" s="1906">
        <v>0</v>
      </c>
      <c r="W324" s="1906">
        <v>0</v>
      </c>
      <c r="X324" s="1906">
        <v>11.46</v>
      </c>
      <c r="Y324" s="1906">
        <v>11.46</v>
      </c>
      <c r="Z324" s="1906"/>
      <c r="AA324" s="1906">
        <v>0</v>
      </c>
      <c r="AB324" s="1906">
        <v>0</v>
      </c>
      <c r="AC324" s="1906">
        <v>0</v>
      </c>
      <c r="AD324" s="1906">
        <v>0</v>
      </c>
      <c r="AE324" s="1906">
        <v>0</v>
      </c>
      <c r="AF324" s="1906"/>
      <c r="AG324" s="1906">
        <v>0</v>
      </c>
      <c r="AH324" s="1906">
        <v>0</v>
      </c>
      <c r="AI324" s="1906">
        <v>0</v>
      </c>
      <c r="AJ324" s="1906">
        <v>0</v>
      </c>
      <c r="AK324" s="1906">
        <v>0</v>
      </c>
      <c r="AL324" s="1906">
        <v>0</v>
      </c>
      <c r="AM324" s="1906">
        <v>0</v>
      </c>
      <c r="AN324" s="1906">
        <v>0</v>
      </c>
      <c r="AO324" s="1906">
        <v>0</v>
      </c>
      <c r="AP324" s="1906">
        <v>0</v>
      </c>
      <c r="AQ324" s="1906">
        <v>0</v>
      </c>
      <c r="AR324" s="1906"/>
      <c r="AS324" s="1906">
        <v>0</v>
      </c>
      <c r="AT324" s="1906">
        <v>0</v>
      </c>
      <c r="AU324" s="1906">
        <v>10.44</v>
      </c>
      <c r="AV324" s="1906">
        <v>4.09</v>
      </c>
      <c r="AW324" s="1906">
        <v>14.53</v>
      </c>
      <c r="AX324" s="1906"/>
      <c r="AY324" s="1906">
        <v>0</v>
      </c>
      <c r="AZ324" s="1906">
        <v>0</v>
      </c>
      <c r="BA324" s="1906">
        <v>0</v>
      </c>
      <c r="BB324" s="1906">
        <v>0</v>
      </c>
      <c r="BC324" s="1906">
        <v>0</v>
      </c>
      <c r="BD324" s="1906"/>
      <c r="BE324" s="1906">
        <v>0</v>
      </c>
      <c r="BF324" s="1906">
        <v>0</v>
      </c>
      <c r="BG324" s="1906">
        <v>21.69</v>
      </c>
      <c r="BH324" s="1906">
        <v>19.96</v>
      </c>
      <c r="BI324" s="1906">
        <v>41.65</v>
      </c>
      <c r="BK324" s="500"/>
      <c r="BL324" s="500"/>
      <c r="BM324" s="500"/>
      <c r="BN324" s="500"/>
      <c r="BO324" s="500"/>
      <c r="BP324" s="500"/>
      <c r="BQ324" s="500"/>
      <c r="BR324" s="500"/>
      <c r="BS324" s="500"/>
      <c r="BT324" s="500"/>
      <c r="BU324" s="500"/>
      <c r="BV324" s="500"/>
      <c r="BW324" s="500"/>
      <c r="BX324" s="500"/>
      <c r="BY324" s="500"/>
      <c r="BZ324" s="500"/>
      <c r="CA324" s="500"/>
      <c r="CB324" s="500"/>
      <c r="CC324" s="500"/>
      <c r="CD324" s="500"/>
      <c r="CE324" s="500"/>
      <c r="CF324" s="500"/>
      <c r="CG324" s="500"/>
      <c r="CH324" s="500"/>
      <c r="CI324" s="500"/>
      <c r="CJ324" s="500"/>
      <c r="CK324" s="500"/>
      <c r="CL324" s="500"/>
      <c r="CM324" s="500"/>
      <c r="CN324" s="500"/>
      <c r="CO324" s="500"/>
      <c r="CP324" s="500"/>
      <c r="CQ324" s="500"/>
      <c r="CR324" s="500"/>
      <c r="CS324" s="500"/>
      <c r="CT324" s="500"/>
      <c r="CU324" s="500"/>
      <c r="CV324" s="500"/>
      <c r="CW324" s="500"/>
      <c r="CX324" s="500"/>
      <c r="CY324" s="500"/>
      <c r="CZ324" s="500"/>
    </row>
    <row r="325" spans="1:104" s="1839" customFormat="1" ht="15" customHeight="1">
      <c r="A325" s="1831">
        <v>20</v>
      </c>
      <c r="B325" s="1821" t="s">
        <v>1620</v>
      </c>
      <c r="C325" s="1906">
        <v>0</v>
      </c>
      <c r="D325" s="1906">
        <v>0</v>
      </c>
      <c r="E325" s="1906">
        <v>0</v>
      </c>
      <c r="F325" s="1906">
        <v>0</v>
      </c>
      <c r="G325" s="1906">
        <v>0</v>
      </c>
      <c r="H325" s="1906"/>
      <c r="I325" s="1906">
        <v>0</v>
      </c>
      <c r="J325" s="1906">
        <v>26.5</v>
      </c>
      <c r="K325" s="1906">
        <v>11.04</v>
      </c>
      <c r="L325" s="1906">
        <v>4.7</v>
      </c>
      <c r="M325" s="1906">
        <v>42.24</v>
      </c>
      <c r="N325" s="1906"/>
      <c r="O325" s="1906">
        <v>0</v>
      </c>
      <c r="P325" s="1906">
        <v>319.17</v>
      </c>
      <c r="Q325" s="1906">
        <v>132.97999999999999</v>
      </c>
      <c r="R325" s="1906">
        <v>56.62</v>
      </c>
      <c r="S325" s="1906">
        <v>508.77</v>
      </c>
      <c r="T325" s="1906"/>
      <c r="U325" s="1906">
        <v>0</v>
      </c>
      <c r="V325" s="1906">
        <v>0</v>
      </c>
      <c r="W325" s="1906">
        <v>0</v>
      </c>
      <c r="X325" s="1906">
        <v>141.88</v>
      </c>
      <c r="Y325" s="1906">
        <v>141.88</v>
      </c>
      <c r="Z325" s="1906"/>
      <c r="AA325" s="1906">
        <v>0</v>
      </c>
      <c r="AB325" s="1906">
        <v>0</v>
      </c>
      <c r="AC325" s="1906">
        <v>0</v>
      </c>
      <c r="AD325" s="1906">
        <v>0</v>
      </c>
      <c r="AE325" s="1906">
        <v>0</v>
      </c>
      <c r="AF325" s="1906"/>
      <c r="AG325" s="1906">
        <v>0</v>
      </c>
      <c r="AH325" s="1906">
        <v>0</v>
      </c>
      <c r="AI325" s="1906">
        <v>0</v>
      </c>
      <c r="AJ325" s="1906">
        <v>0</v>
      </c>
      <c r="AK325" s="1906">
        <v>0</v>
      </c>
      <c r="AL325" s="1906">
        <v>0</v>
      </c>
      <c r="AM325" s="1906">
        <v>0</v>
      </c>
      <c r="AN325" s="1906">
        <v>0</v>
      </c>
      <c r="AO325" s="1906">
        <v>0</v>
      </c>
      <c r="AP325" s="1906">
        <v>0</v>
      </c>
      <c r="AQ325" s="1906">
        <v>0</v>
      </c>
      <c r="AR325" s="1906"/>
      <c r="AS325" s="1906">
        <v>0</v>
      </c>
      <c r="AT325" s="1906">
        <v>112.01</v>
      </c>
      <c r="AU325" s="1906">
        <v>46.67</v>
      </c>
      <c r="AV325" s="1906">
        <v>19.87</v>
      </c>
      <c r="AW325" s="1906">
        <v>178.55</v>
      </c>
      <c r="AX325" s="1906"/>
      <c r="AY325" s="1906">
        <v>0</v>
      </c>
      <c r="AZ325" s="1906">
        <v>0</v>
      </c>
      <c r="BA325" s="1906">
        <v>0</v>
      </c>
      <c r="BB325" s="1906">
        <v>0</v>
      </c>
      <c r="BC325" s="1906">
        <v>0</v>
      </c>
      <c r="BD325" s="1906"/>
      <c r="BE325" s="1906">
        <v>0</v>
      </c>
      <c r="BF325" s="1906">
        <v>457.67</v>
      </c>
      <c r="BG325" s="1906">
        <v>190.69</v>
      </c>
      <c r="BH325" s="1906">
        <v>223.07</v>
      </c>
      <c r="BI325" s="1906">
        <v>871.43</v>
      </c>
      <c r="BK325" s="500"/>
      <c r="BL325" s="500"/>
      <c r="BM325" s="500"/>
      <c r="BN325" s="500"/>
      <c r="BO325" s="500"/>
      <c r="BP325" s="500"/>
      <c r="BQ325" s="500"/>
      <c r="BR325" s="500"/>
      <c r="BS325" s="500"/>
      <c r="BT325" s="500"/>
      <c r="BU325" s="500"/>
      <c r="BV325" s="500"/>
      <c r="BW325" s="500"/>
      <c r="BX325" s="500"/>
      <c r="BY325" s="500"/>
      <c r="BZ325" s="500"/>
      <c r="CA325" s="500"/>
      <c r="CB325" s="500"/>
      <c r="CC325" s="500"/>
      <c r="CD325" s="500"/>
      <c r="CE325" s="500"/>
      <c r="CF325" s="500"/>
      <c r="CG325" s="500"/>
      <c r="CH325" s="500"/>
      <c r="CI325" s="500"/>
      <c r="CJ325" s="500"/>
      <c r="CK325" s="500"/>
      <c r="CL325" s="500"/>
      <c r="CM325" s="500"/>
      <c r="CN325" s="500"/>
      <c r="CO325" s="500"/>
      <c r="CP325" s="500"/>
      <c r="CQ325" s="500"/>
      <c r="CR325" s="500"/>
      <c r="CS325" s="500"/>
      <c r="CT325" s="500"/>
      <c r="CU325" s="500"/>
      <c r="CV325" s="500"/>
      <c r="CW325" s="500"/>
      <c r="CX325" s="500"/>
      <c r="CY325" s="500"/>
      <c r="CZ325" s="500"/>
    </row>
    <row r="326" spans="1:104" s="1839" customFormat="1" ht="15" customHeight="1">
      <c r="A326" s="1831">
        <v>21</v>
      </c>
      <c r="B326" s="1821" t="s">
        <v>1621</v>
      </c>
      <c r="C326" s="1906">
        <v>0</v>
      </c>
      <c r="D326" s="1906">
        <v>0</v>
      </c>
      <c r="E326" s="1906">
        <v>0</v>
      </c>
      <c r="F326" s="1906">
        <v>0</v>
      </c>
      <c r="G326" s="1906">
        <v>0</v>
      </c>
      <c r="H326" s="1906"/>
      <c r="I326" s="1906">
        <v>34.71</v>
      </c>
      <c r="J326" s="1906">
        <v>17.38</v>
      </c>
      <c r="K326" s="1906">
        <v>422.32</v>
      </c>
      <c r="L326" s="1906">
        <v>220.45</v>
      </c>
      <c r="M326" s="1906">
        <v>694.86</v>
      </c>
      <c r="N326" s="1906"/>
      <c r="O326" s="1906">
        <v>55.12</v>
      </c>
      <c r="P326" s="1906">
        <v>27.6</v>
      </c>
      <c r="Q326" s="1906">
        <v>670.63</v>
      </c>
      <c r="R326" s="1906">
        <v>350.07</v>
      </c>
      <c r="S326" s="1906">
        <v>1103.43</v>
      </c>
      <c r="T326" s="1906"/>
      <c r="U326" s="1906">
        <v>0</v>
      </c>
      <c r="V326" s="1906">
        <v>0</v>
      </c>
      <c r="W326" s="1906">
        <v>0</v>
      </c>
      <c r="X326" s="1906">
        <v>71.2</v>
      </c>
      <c r="Y326" s="1906">
        <v>71.2</v>
      </c>
      <c r="Z326" s="1906"/>
      <c r="AA326" s="1906">
        <v>0</v>
      </c>
      <c r="AB326" s="1906">
        <v>0</v>
      </c>
      <c r="AC326" s="1906">
        <v>0</v>
      </c>
      <c r="AD326" s="1906">
        <v>14.66</v>
      </c>
      <c r="AE326" s="1906">
        <v>14.66</v>
      </c>
      <c r="AF326" s="1906"/>
      <c r="AG326" s="1906">
        <v>0</v>
      </c>
      <c r="AH326" s="1906">
        <v>0</v>
      </c>
      <c r="AI326" s="1906">
        <v>0</v>
      </c>
      <c r="AJ326" s="1906">
        <v>0</v>
      </c>
      <c r="AK326" s="1906">
        <v>0</v>
      </c>
      <c r="AL326" s="1906">
        <v>0</v>
      </c>
      <c r="AM326" s="1906">
        <v>0</v>
      </c>
      <c r="AN326" s="1906">
        <v>0</v>
      </c>
      <c r="AO326" s="1906">
        <v>0</v>
      </c>
      <c r="AP326" s="1906">
        <v>0</v>
      </c>
      <c r="AQ326" s="1906">
        <v>0</v>
      </c>
      <c r="AR326" s="1906"/>
      <c r="AS326" s="1906">
        <v>9.16</v>
      </c>
      <c r="AT326" s="1906">
        <v>4.59</v>
      </c>
      <c r="AU326" s="1906">
        <v>111.47</v>
      </c>
      <c r="AV326" s="1906">
        <v>58.19</v>
      </c>
      <c r="AW326" s="1906">
        <v>183.41</v>
      </c>
      <c r="AX326" s="1906"/>
      <c r="AY326" s="1906">
        <v>0</v>
      </c>
      <c r="AZ326" s="1906">
        <v>0</v>
      </c>
      <c r="BA326" s="1906">
        <v>0</v>
      </c>
      <c r="BB326" s="1906">
        <v>0</v>
      </c>
      <c r="BC326" s="1906">
        <v>0</v>
      </c>
      <c r="BD326" s="1906"/>
      <c r="BE326" s="1906">
        <v>99</v>
      </c>
      <c r="BF326" s="1906">
        <v>49.57</v>
      </c>
      <c r="BG326" s="1906">
        <v>1204.42</v>
      </c>
      <c r="BH326" s="1906">
        <v>714.57</v>
      </c>
      <c r="BI326" s="1906">
        <v>2067.56</v>
      </c>
      <c r="BK326" s="500"/>
      <c r="BL326" s="500"/>
      <c r="BM326" s="500"/>
      <c r="BN326" s="500"/>
      <c r="BO326" s="500"/>
      <c r="BP326" s="500"/>
      <c r="BQ326" s="500"/>
      <c r="BR326" s="500"/>
      <c r="BS326" s="500"/>
      <c r="BT326" s="500"/>
      <c r="BU326" s="500"/>
      <c r="BV326" s="500"/>
      <c r="BW326" s="500"/>
      <c r="BX326" s="500"/>
      <c r="BY326" s="500"/>
      <c r="BZ326" s="500"/>
      <c r="CA326" s="500"/>
      <c r="CB326" s="500"/>
      <c r="CC326" s="500"/>
      <c r="CD326" s="500"/>
      <c r="CE326" s="500"/>
      <c r="CF326" s="500"/>
      <c r="CG326" s="500"/>
      <c r="CH326" s="500"/>
      <c r="CI326" s="500"/>
      <c r="CJ326" s="500"/>
      <c r="CK326" s="500"/>
      <c r="CL326" s="500"/>
      <c r="CM326" s="500"/>
      <c r="CN326" s="500"/>
      <c r="CO326" s="500"/>
      <c r="CP326" s="500"/>
      <c r="CQ326" s="500"/>
      <c r="CR326" s="500"/>
      <c r="CS326" s="500"/>
      <c r="CT326" s="500"/>
      <c r="CU326" s="500"/>
      <c r="CV326" s="500"/>
      <c r="CW326" s="500"/>
      <c r="CX326" s="500"/>
      <c r="CY326" s="500"/>
      <c r="CZ326" s="500"/>
    </row>
    <row r="327" spans="1:104" s="1839" customFormat="1" ht="15" customHeight="1">
      <c r="A327" s="1831">
        <v>22</v>
      </c>
      <c r="B327" s="1821" t="s">
        <v>1622</v>
      </c>
      <c r="C327" s="1906">
        <v>0</v>
      </c>
      <c r="D327" s="1906">
        <v>0</v>
      </c>
      <c r="E327" s="1906">
        <v>0</v>
      </c>
      <c r="F327" s="1906">
        <v>0</v>
      </c>
      <c r="G327" s="1906">
        <v>0</v>
      </c>
      <c r="H327" s="1906"/>
      <c r="I327" s="1906">
        <v>0</v>
      </c>
      <c r="J327" s="1906">
        <v>0</v>
      </c>
      <c r="K327" s="1906">
        <v>0</v>
      </c>
      <c r="L327" s="1906">
        <v>0</v>
      </c>
      <c r="M327" s="1906">
        <v>0</v>
      </c>
      <c r="N327" s="1906"/>
      <c r="O327" s="1906">
        <v>0</v>
      </c>
      <c r="P327" s="1906">
        <v>0</v>
      </c>
      <c r="Q327" s="1906">
        <v>0</v>
      </c>
      <c r="R327" s="1906">
        <v>0</v>
      </c>
      <c r="S327" s="1906">
        <v>0</v>
      </c>
      <c r="T327" s="1906"/>
      <c r="U327" s="1906">
        <v>0</v>
      </c>
      <c r="V327" s="1906">
        <v>0</v>
      </c>
      <c r="W327" s="1906">
        <v>0</v>
      </c>
      <c r="X327" s="1906">
        <v>123.15</v>
      </c>
      <c r="Y327" s="1906">
        <v>123.15</v>
      </c>
      <c r="Z327" s="1906"/>
      <c r="AA327" s="1906">
        <v>0</v>
      </c>
      <c r="AB327" s="1906">
        <v>0</v>
      </c>
      <c r="AC327" s="1906">
        <v>0</v>
      </c>
      <c r="AD327" s="1906">
        <v>215.51</v>
      </c>
      <c r="AE327" s="1906">
        <v>215.51</v>
      </c>
      <c r="AF327" s="1906"/>
      <c r="AG327" s="1906">
        <v>0</v>
      </c>
      <c r="AH327" s="1906">
        <v>0</v>
      </c>
      <c r="AI327" s="1906">
        <v>0</v>
      </c>
      <c r="AJ327" s="1906">
        <v>0</v>
      </c>
      <c r="AK327" s="1906">
        <v>0</v>
      </c>
      <c r="AL327" s="1906">
        <v>0</v>
      </c>
      <c r="AM327" s="1906">
        <v>0</v>
      </c>
      <c r="AN327" s="1906">
        <v>0</v>
      </c>
      <c r="AO327" s="1906">
        <v>0</v>
      </c>
      <c r="AP327" s="1906">
        <v>0</v>
      </c>
      <c r="AQ327" s="1906">
        <v>0</v>
      </c>
      <c r="AR327" s="1906"/>
      <c r="AS327" s="1906">
        <v>0</v>
      </c>
      <c r="AT327" s="1906">
        <v>0</v>
      </c>
      <c r="AU327" s="1906">
        <v>0</v>
      </c>
      <c r="AV327" s="1906">
        <v>0</v>
      </c>
      <c r="AW327" s="1906">
        <v>0</v>
      </c>
      <c r="AX327" s="1906"/>
      <c r="AY327" s="1906">
        <v>0</v>
      </c>
      <c r="AZ327" s="1906">
        <v>9.64</v>
      </c>
      <c r="BA327" s="1906">
        <v>215.89</v>
      </c>
      <c r="BB327" s="1906">
        <v>56.5</v>
      </c>
      <c r="BC327" s="1906">
        <v>282.02999999999997</v>
      </c>
      <c r="BD327" s="1906"/>
      <c r="BE327" s="1906">
        <v>0</v>
      </c>
      <c r="BF327" s="1906">
        <v>9.64</v>
      </c>
      <c r="BG327" s="1906">
        <v>215.89</v>
      </c>
      <c r="BH327" s="1906">
        <v>395.16</v>
      </c>
      <c r="BI327" s="1906">
        <v>620.69000000000005</v>
      </c>
      <c r="BK327" s="500"/>
      <c r="BL327" s="500"/>
      <c r="BM327" s="500"/>
      <c r="BN327" s="500"/>
      <c r="BO327" s="500"/>
      <c r="BP327" s="500"/>
      <c r="BQ327" s="500"/>
      <c r="BR327" s="500"/>
      <c r="BS327" s="500"/>
      <c r="BT327" s="500"/>
      <c r="BU327" s="500"/>
      <c r="BV327" s="500"/>
      <c r="BW327" s="500"/>
      <c r="BX327" s="500"/>
      <c r="BY327" s="500"/>
      <c r="BZ327" s="500"/>
      <c r="CA327" s="500"/>
      <c r="CB327" s="500"/>
      <c r="CC327" s="500"/>
      <c r="CD327" s="500"/>
      <c r="CE327" s="500"/>
      <c r="CF327" s="500"/>
      <c r="CG327" s="500"/>
      <c r="CH327" s="500"/>
      <c r="CI327" s="500"/>
      <c r="CJ327" s="500"/>
      <c r="CK327" s="500"/>
      <c r="CL327" s="500"/>
      <c r="CM327" s="500"/>
      <c r="CN327" s="500"/>
      <c r="CO327" s="500"/>
      <c r="CP327" s="500"/>
      <c r="CQ327" s="500"/>
      <c r="CR327" s="500"/>
      <c r="CS327" s="500"/>
      <c r="CT327" s="500"/>
      <c r="CU327" s="500"/>
      <c r="CV327" s="500"/>
      <c r="CW327" s="500"/>
      <c r="CX327" s="500"/>
      <c r="CY327" s="500"/>
      <c r="CZ327" s="500"/>
    </row>
    <row r="328" spans="1:104" s="1839" customFormat="1" ht="15" customHeight="1">
      <c r="A328" s="1831">
        <v>24</v>
      </c>
      <c r="B328" s="1821" t="s">
        <v>1623</v>
      </c>
      <c r="C328" s="1906">
        <v>12.72</v>
      </c>
      <c r="D328" s="1906">
        <v>28.58</v>
      </c>
      <c r="E328" s="1906">
        <v>448.56</v>
      </c>
      <c r="F328" s="1906">
        <v>72.61</v>
      </c>
      <c r="G328" s="1906">
        <v>562.47</v>
      </c>
      <c r="H328" s="1906"/>
      <c r="I328" s="1906">
        <v>35.119999999999997</v>
      </c>
      <c r="J328" s="1906">
        <v>78.89</v>
      </c>
      <c r="K328" s="1906">
        <v>1238.32</v>
      </c>
      <c r="L328" s="1906">
        <v>200.46</v>
      </c>
      <c r="M328" s="1906">
        <v>1552.79</v>
      </c>
      <c r="N328" s="1906"/>
      <c r="O328" s="1906">
        <v>19.3</v>
      </c>
      <c r="P328" s="1906">
        <v>43.35</v>
      </c>
      <c r="Q328" s="1906">
        <v>680.42</v>
      </c>
      <c r="R328" s="1906">
        <v>110.15</v>
      </c>
      <c r="S328" s="1906">
        <v>853.21</v>
      </c>
      <c r="T328" s="1906"/>
      <c r="U328" s="1906">
        <v>0</v>
      </c>
      <c r="V328" s="1906">
        <v>0</v>
      </c>
      <c r="W328" s="1906">
        <v>0</v>
      </c>
      <c r="X328" s="1906">
        <v>827.73</v>
      </c>
      <c r="Y328" s="1906">
        <v>827.73</v>
      </c>
      <c r="Z328" s="1906"/>
      <c r="AA328" s="1906">
        <v>0</v>
      </c>
      <c r="AB328" s="1906">
        <v>0</v>
      </c>
      <c r="AC328" s="1906">
        <v>0</v>
      </c>
      <c r="AD328" s="1906">
        <v>213.7</v>
      </c>
      <c r="AE328" s="1906">
        <v>213.7</v>
      </c>
      <c r="AF328" s="1906"/>
      <c r="AG328" s="1906">
        <v>0</v>
      </c>
      <c r="AH328" s="1906">
        <v>0</v>
      </c>
      <c r="AI328" s="1906">
        <v>0</v>
      </c>
      <c r="AJ328" s="1906">
        <v>0</v>
      </c>
      <c r="AK328" s="1906">
        <v>0</v>
      </c>
      <c r="AL328" s="1906">
        <v>0</v>
      </c>
      <c r="AM328" s="1906">
        <v>0</v>
      </c>
      <c r="AN328" s="1906">
        <v>0</v>
      </c>
      <c r="AO328" s="1906">
        <v>0</v>
      </c>
      <c r="AP328" s="1906">
        <v>234.01</v>
      </c>
      <c r="AQ328" s="1906">
        <v>234.01</v>
      </c>
      <c r="AR328" s="1906"/>
      <c r="AS328" s="1906">
        <v>2.8</v>
      </c>
      <c r="AT328" s="1906">
        <v>6.29</v>
      </c>
      <c r="AU328" s="1906">
        <v>98.8</v>
      </c>
      <c r="AV328" s="1906">
        <v>15.99</v>
      </c>
      <c r="AW328" s="1906">
        <v>123.89</v>
      </c>
      <c r="AX328" s="1906"/>
      <c r="AY328" s="1906">
        <v>13.79</v>
      </c>
      <c r="AZ328" s="1906">
        <v>30.97</v>
      </c>
      <c r="BA328" s="1906">
        <v>486.11</v>
      </c>
      <c r="BB328" s="1906">
        <v>78.69</v>
      </c>
      <c r="BC328" s="1906">
        <v>609.54999999999995</v>
      </c>
      <c r="BD328" s="1906"/>
      <c r="BE328" s="1906">
        <v>83.73</v>
      </c>
      <c r="BF328" s="1906">
        <v>188.08</v>
      </c>
      <c r="BG328" s="1906">
        <v>2952.2</v>
      </c>
      <c r="BH328" s="1906">
        <v>1753.34</v>
      </c>
      <c r="BI328" s="1906">
        <v>4977.3500000000004</v>
      </c>
      <c r="BK328" s="500"/>
      <c r="BL328" s="500"/>
      <c r="BM328" s="500"/>
      <c r="BN328" s="500"/>
      <c r="BO328" s="500"/>
      <c r="BP328" s="500"/>
      <c r="BQ328" s="500"/>
      <c r="BR328" s="500"/>
      <c r="BS328" s="500"/>
      <c r="BT328" s="500"/>
      <c r="BU328" s="500"/>
      <c r="BV328" s="500"/>
      <c r="BW328" s="500"/>
      <c r="BX328" s="500"/>
      <c r="BY328" s="500"/>
      <c r="BZ328" s="500"/>
      <c r="CA328" s="500"/>
      <c r="CB328" s="500"/>
      <c r="CC328" s="500"/>
      <c r="CD328" s="500"/>
      <c r="CE328" s="500"/>
      <c r="CF328" s="500"/>
      <c r="CG328" s="500"/>
      <c r="CH328" s="500"/>
      <c r="CI328" s="500"/>
      <c r="CJ328" s="500"/>
      <c r="CK328" s="500"/>
      <c r="CL328" s="500"/>
      <c r="CM328" s="500"/>
      <c r="CN328" s="500"/>
      <c r="CO328" s="500"/>
      <c r="CP328" s="500"/>
      <c r="CQ328" s="500"/>
      <c r="CR328" s="500"/>
      <c r="CS328" s="500"/>
      <c r="CT328" s="500"/>
      <c r="CU328" s="500"/>
      <c r="CV328" s="500"/>
      <c r="CW328" s="500"/>
      <c r="CX328" s="500"/>
      <c r="CY328" s="500"/>
      <c r="CZ328" s="500"/>
    </row>
    <row r="329" spans="1:104" s="1839" customFormat="1" ht="15" customHeight="1">
      <c r="A329" s="1831">
        <v>25</v>
      </c>
      <c r="B329" s="1821" t="s">
        <v>1624</v>
      </c>
      <c r="C329" s="1906">
        <v>0</v>
      </c>
      <c r="D329" s="1906">
        <v>0</v>
      </c>
      <c r="E329" s="1906">
        <v>0</v>
      </c>
      <c r="F329" s="1906">
        <v>0</v>
      </c>
      <c r="G329" s="1906">
        <v>0</v>
      </c>
      <c r="H329" s="1906"/>
      <c r="I329" s="1906">
        <v>117.43</v>
      </c>
      <c r="J329" s="1906">
        <v>355.82</v>
      </c>
      <c r="K329" s="1906">
        <v>380</v>
      </c>
      <c r="L329" s="1906">
        <v>198.67</v>
      </c>
      <c r="M329" s="1906">
        <v>1051.92</v>
      </c>
      <c r="N329" s="1906"/>
      <c r="O329" s="1906">
        <v>0</v>
      </c>
      <c r="P329" s="1906">
        <v>0</v>
      </c>
      <c r="Q329" s="1906">
        <v>0</v>
      </c>
      <c r="R329" s="1906">
        <v>0</v>
      </c>
      <c r="S329" s="1906">
        <v>0</v>
      </c>
      <c r="T329" s="1906"/>
      <c r="U329" s="1906">
        <v>0</v>
      </c>
      <c r="V329" s="1906">
        <v>0</v>
      </c>
      <c r="W329" s="1906">
        <v>0</v>
      </c>
      <c r="X329" s="1906">
        <v>520.47</v>
      </c>
      <c r="Y329" s="1906">
        <v>520.47</v>
      </c>
      <c r="Z329" s="1906"/>
      <c r="AA329" s="1906">
        <v>0</v>
      </c>
      <c r="AB329" s="1906">
        <v>0</v>
      </c>
      <c r="AC329" s="1906">
        <v>0</v>
      </c>
      <c r="AD329" s="1906">
        <v>162.01</v>
      </c>
      <c r="AE329" s="1906">
        <v>162.01</v>
      </c>
      <c r="AF329" s="1906"/>
      <c r="AG329" s="1906">
        <v>0</v>
      </c>
      <c r="AH329" s="1906">
        <v>0</v>
      </c>
      <c r="AI329" s="1906">
        <v>0</v>
      </c>
      <c r="AJ329" s="1906">
        <v>0</v>
      </c>
      <c r="AK329" s="1906">
        <v>0</v>
      </c>
      <c r="AL329" s="1906">
        <v>0</v>
      </c>
      <c r="AM329" s="1906">
        <v>0</v>
      </c>
      <c r="AN329" s="1906">
        <v>0</v>
      </c>
      <c r="AO329" s="1906">
        <v>0</v>
      </c>
      <c r="AP329" s="1906">
        <v>0</v>
      </c>
      <c r="AQ329" s="1906">
        <v>0</v>
      </c>
      <c r="AR329" s="1906"/>
      <c r="AS329" s="1906">
        <v>0</v>
      </c>
      <c r="AT329" s="1906">
        <v>0</v>
      </c>
      <c r="AU329" s="1906">
        <v>0</v>
      </c>
      <c r="AV329" s="1906">
        <v>0</v>
      </c>
      <c r="AW329" s="1906">
        <v>0</v>
      </c>
      <c r="AX329" s="1906"/>
      <c r="AY329" s="1906">
        <v>17.670000000000002</v>
      </c>
      <c r="AZ329" s="1906">
        <v>53.54</v>
      </c>
      <c r="BA329" s="1906">
        <v>57.18</v>
      </c>
      <c r="BB329" s="1906">
        <v>29.9</v>
      </c>
      <c r="BC329" s="1906">
        <v>158.29</v>
      </c>
      <c r="BD329" s="1906"/>
      <c r="BE329" s="1906">
        <v>135.1</v>
      </c>
      <c r="BF329" s="1906">
        <v>409.36</v>
      </c>
      <c r="BG329" s="1906">
        <v>437.18</v>
      </c>
      <c r="BH329" s="1906">
        <v>911.04</v>
      </c>
      <c r="BI329" s="1906">
        <v>1892.69</v>
      </c>
      <c r="BK329" s="500"/>
      <c r="BL329" s="500"/>
      <c r="BM329" s="500"/>
      <c r="BN329" s="500"/>
      <c r="BO329" s="500"/>
      <c r="BP329" s="500"/>
      <c r="BQ329" s="500"/>
      <c r="BR329" s="500"/>
      <c r="BS329" s="500"/>
      <c r="BT329" s="500"/>
      <c r="BU329" s="500"/>
      <c r="BV329" s="500"/>
      <c r="BW329" s="500"/>
      <c r="BX329" s="500"/>
      <c r="BY329" s="500"/>
      <c r="BZ329" s="500"/>
      <c r="CA329" s="500"/>
      <c r="CB329" s="500"/>
      <c r="CC329" s="500"/>
      <c r="CD329" s="500"/>
      <c r="CE329" s="500"/>
      <c r="CF329" s="500"/>
      <c r="CG329" s="500"/>
      <c r="CH329" s="500"/>
      <c r="CI329" s="500"/>
      <c r="CJ329" s="500"/>
      <c r="CK329" s="500"/>
      <c r="CL329" s="500"/>
      <c r="CM329" s="500"/>
      <c r="CN329" s="500"/>
      <c r="CO329" s="500"/>
      <c r="CP329" s="500"/>
      <c r="CQ329" s="500"/>
      <c r="CR329" s="500"/>
      <c r="CS329" s="500"/>
      <c r="CT329" s="500"/>
      <c r="CU329" s="500"/>
      <c r="CV329" s="500"/>
      <c r="CW329" s="500"/>
      <c r="CX329" s="500"/>
      <c r="CY329" s="500"/>
      <c r="CZ329" s="500"/>
    </row>
    <row r="330" spans="1:104" s="1839" customFormat="1" ht="15" customHeight="1">
      <c r="A330" s="1831">
        <v>26</v>
      </c>
      <c r="B330" s="1821" t="s">
        <v>1625</v>
      </c>
      <c r="C330" s="1906">
        <v>543.26</v>
      </c>
      <c r="D330" s="1906">
        <v>38.67</v>
      </c>
      <c r="E330" s="1906">
        <v>1115.48</v>
      </c>
      <c r="F330" s="1906">
        <v>262.64999999999998</v>
      </c>
      <c r="G330" s="1906">
        <v>1960.06</v>
      </c>
      <c r="H330" s="1906"/>
      <c r="I330" s="1906">
        <v>40.659999999999997</v>
      </c>
      <c r="J330" s="1906">
        <v>2.89</v>
      </c>
      <c r="K330" s="1906">
        <v>83.49</v>
      </c>
      <c r="L330" s="1906">
        <v>19.66</v>
      </c>
      <c r="M330" s="1906">
        <v>146.71</v>
      </c>
      <c r="N330" s="1906"/>
      <c r="O330" s="1906">
        <v>38.39</v>
      </c>
      <c r="P330" s="1906">
        <v>2.73</v>
      </c>
      <c r="Q330" s="1906">
        <v>78.819999999999993</v>
      </c>
      <c r="R330" s="1906">
        <v>18.559999999999999</v>
      </c>
      <c r="S330" s="1906">
        <v>138.5</v>
      </c>
      <c r="T330" s="1906"/>
      <c r="U330" s="1906">
        <v>0</v>
      </c>
      <c r="V330" s="1906">
        <v>0</v>
      </c>
      <c r="W330" s="1906">
        <v>0</v>
      </c>
      <c r="X330" s="1906">
        <v>193.34</v>
      </c>
      <c r="Y330" s="1906">
        <v>193.34</v>
      </c>
      <c r="Z330" s="1906"/>
      <c r="AA330" s="1906">
        <v>0</v>
      </c>
      <c r="AB330" s="1906">
        <v>0</v>
      </c>
      <c r="AC330" s="1906">
        <v>0</v>
      </c>
      <c r="AD330" s="1906">
        <v>0</v>
      </c>
      <c r="AE330" s="1906">
        <v>0</v>
      </c>
      <c r="AF330" s="1906"/>
      <c r="AG330" s="1906">
        <v>0</v>
      </c>
      <c r="AH330" s="1906">
        <v>0</v>
      </c>
      <c r="AI330" s="1906">
        <v>0</v>
      </c>
      <c r="AJ330" s="1906">
        <v>0</v>
      </c>
      <c r="AK330" s="1906">
        <v>0</v>
      </c>
      <c r="AL330" s="1906">
        <v>0</v>
      </c>
      <c r="AM330" s="1906">
        <v>0</v>
      </c>
      <c r="AN330" s="1906">
        <v>0</v>
      </c>
      <c r="AO330" s="1906">
        <v>0</v>
      </c>
      <c r="AP330" s="1906">
        <v>0</v>
      </c>
      <c r="AQ330" s="1906">
        <v>0</v>
      </c>
      <c r="AR330" s="1906"/>
      <c r="AS330" s="1906">
        <v>10.74</v>
      </c>
      <c r="AT330" s="1906">
        <v>0.76</v>
      </c>
      <c r="AU330" s="1906">
        <v>22.04</v>
      </c>
      <c r="AV330" s="1906">
        <v>5.19</v>
      </c>
      <c r="AW330" s="1906">
        <v>38.729999999999997</v>
      </c>
      <c r="AX330" s="1906"/>
      <c r="AY330" s="1906">
        <v>57.9</v>
      </c>
      <c r="AZ330" s="1906">
        <v>4.12</v>
      </c>
      <c r="BA330" s="1906">
        <v>118.89</v>
      </c>
      <c r="BB330" s="1906">
        <v>28</v>
      </c>
      <c r="BC330" s="1906">
        <v>208.92</v>
      </c>
      <c r="BD330" s="1906"/>
      <c r="BE330" s="1906">
        <v>690.95</v>
      </c>
      <c r="BF330" s="1906">
        <v>49.19</v>
      </c>
      <c r="BG330" s="1906">
        <v>1418.72</v>
      </c>
      <c r="BH330" s="1906">
        <v>527.39</v>
      </c>
      <c r="BI330" s="1906">
        <v>2686.25</v>
      </c>
      <c r="BK330" s="500"/>
      <c r="BL330" s="500"/>
      <c r="BM330" s="500"/>
      <c r="BN330" s="500"/>
      <c r="BO330" s="500"/>
      <c r="BP330" s="500"/>
      <c r="BQ330" s="500"/>
      <c r="BR330" s="500"/>
      <c r="BS330" s="500"/>
      <c r="BT330" s="500"/>
      <c r="BU330" s="500"/>
      <c r="BV330" s="500"/>
      <c r="BW330" s="500"/>
      <c r="BX330" s="500"/>
      <c r="BY330" s="500"/>
      <c r="BZ330" s="500"/>
      <c r="CA330" s="500"/>
      <c r="CB330" s="500"/>
      <c r="CC330" s="500"/>
      <c r="CD330" s="500"/>
      <c r="CE330" s="500"/>
      <c r="CF330" s="500"/>
      <c r="CG330" s="500"/>
      <c r="CH330" s="500"/>
      <c r="CI330" s="500"/>
      <c r="CJ330" s="500"/>
      <c r="CK330" s="500"/>
      <c r="CL330" s="500"/>
      <c r="CM330" s="500"/>
      <c r="CN330" s="500"/>
      <c r="CO330" s="500"/>
      <c r="CP330" s="500"/>
      <c r="CQ330" s="500"/>
      <c r="CR330" s="500"/>
      <c r="CS330" s="500"/>
      <c r="CT330" s="500"/>
      <c r="CU330" s="500"/>
      <c r="CV330" s="500"/>
      <c r="CW330" s="500"/>
      <c r="CX330" s="500"/>
      <c r="CY330" s="500"/>
      <c r="CZ330" s="500"/>
    </row>
    <row r="331" spans="1:104" s="1839" customFormat="1" ht="15" customHeight="1">
      <c r="A331" s="1831">
        <v>27</v>
      </c>
      <c r="B331" s="1821" t="s">
        <v>1626</v>
      </c>
      <c r="C331" s="1906">
        <v>584.14</v>
      </c>
      <c r="D331" s="1906">
        <v>64.91</v>
      </c>
      <c r="E331" s="1906">
        <v>880.88</v>
      </c>
      <c r="F331" s="1906">
        <v>902.45</v>
      </c>
      <c r="G331" s="1906">
        <v>2432.38</v>
      </c>
      <c r="H331" s="1906"/>
      <c r="I331" s="1906">
        <v>0</v>
      </c>
      <c r="J331" s="1906">
        <v>0</v>
      </c>
      <c r="K331" s="1906">
        <v>0</v>
      </c>
      <c r="L331" s="1906">
        <v>0</v>
      </c>
      <c r="M331" s="1906">
        <v>0</v>
      </c>
      <c r="N331" s="1906"/>
      <c r="O331" s="1906">
        <v>0</v>
      </c>
      <c r="P331" s="1906">
        <v>0</v>
      </c>
      <c r="Q331" s="1906">
        <v>0</v>
      </c>
      <c r="R331" s="1906">
        <v>0</v>
      </c>
      <c r="S331" s="1906">
        <v>0</v>
      </c>
      <c r="T331" s="1906"/>
      <c r="U331" s="1906">
        <v>0</v>
      </c>
      <c r="V331" s="1906">
        <v>0</v>
      </c>
      <c r="W331" s="1906">
        <v>0</v>
      </c>
      <c r="X331" s="1906">
        <v>138.06</v>
      </c>
      <c r="Y331" s="1906">
        <v>138.06</v>
      </c>
      <c r="Z331" s="1906"/>
      <c r="AA331" s="1906">
        <v>0</v>
      </c>
      <c r="AB331" s="1906">
        <v>0</v>
      </c>
      <c r="AC331" s="1906">
        <v>0</v>
      </c>
      <c r="AD331" s="1906">
        <v>0</v>
      </c>
      <c r="AE331" s="1906">
        <v>0</v>
      </c>
      <c r="AF331" s="1906"/>
      <c r="AG331" s="1906">
        <v>0</v>
      </c>
      <c r="AH331" s="1906">
        <v>0</v>
      </c>
      <c r="AI331" s="1906">
        <v>0</v>
      </c>
      <c r="AJ331" s="1906">
        <v>0</v>
      </c>
      <c r="AK331" s="1906">
        <v>0</v>
      </c>
      <c r="AL331" s="1906">
        <v>0</v>
      </c>
      <c r="AM331" s="1906">
        <v>0</v>
      </c>
      <c r="AN331" s="1906">
        <v>0</v>
      </c>
      <c r="AO331" s="1906">
        <v>0</v>
      </c>
      <c r="AP331" s="1906">
        <v>0</v>
      </c>
      <c r="AQ331" s="1906">
        <v>0</v>
      </c>
      <c r="AR331" s="1906"/>
      <c r="AS331" s="1906">
        <v>0</v>
      </c>
      <c r="AT331" s="1906">
        <v>0</v>
      </c>
      <c r="AU331" s="1906">
        <v>0</v>
      </c>
      <c r="AV331" s="1906">
        <v>0</v>
      </c>
      <c r="AW331" s="1906">
        <v>0</v>
      </c>
      <c r="AX331" s="1906"/>
      <c r="AY331" s="1906">
        <v>71.41</v>
      </c>
      <c r="AZ331" s="1906">
        <v>7.93</v>
      </c>
      <c r="BA331" s="1906">
        <v>107.68</v>
      </c>
      <c r="BB331" s="1906">
        <v>110.32</v>
      </c>
      <c r="BC331" s="1906">
        <v>297.33</v>
      </c>
      <c r="BD331" s="1906"/>
      <c r="BE331" s="1906">
        <v>655.54</v>
      </c>
      <c r="BF331" s="1906">
        <v>72.84</v>
      </c>
      <c r="BG331" s="1906">
        <v>988.56</v>
      </c>
      <c r="BH331" s="1906">
        <v>1150.82</v>
      </c>
      <c r="BI331" s="1906">
        <v>2867.77</v>
      </c>
      <c r="BK331" s="500"/>
      <c r="BL331" s="500"/>
      <c r="BM331" s="500"/>
      <c r="BN331" s="500"/>
      <c r="BO331" s="500"/>
      <c r="BP331" s="500"/>
      <c r="BQ331" s="500"/>
      <c r="BR331" s="500"/>
      <c r="BS331" s="500"/>
      <c r="BT331" s="500"/>
      <c r="BU331" s="500"/>
      <c r="BV331" s="500"/>
      <c r="BW331" s="500"/>
      <c r="BX331" s="500"/>
      <c r="BY331" s="500"/>
      <c r="BZ331" s="500"/>
      <c r="CA331" s="500"/>
      <c r="CB331" s="500"/>
      <c r="CC331" s="500"/>
      <c r="CD331" s="500"/>
      <c r="CE331" s="500"/>
      <c r="CF331" s="500"/>
      <c r="CG331" s="500"/>
      <c r="CH331" s="500"/>
      <c r="CI331" s="500"/>
      <c r="CJ331" s="500"/>
      <c r="CK331" s="500"/>
      <c r="CL331" s="500"/>
      <c r="CM331" s="500"/>
      <c r="CN331" s="500"/>
      <c r="CO331" s="500"/>
      <c r="CP331" s="500"/>
      <c r="CQ331" s="500"/>
      <c r="CR331" s="500"/>
      <c r="CS331" s="500"/>
      <c r="CT331" s="500"/>
      <c r="CU331" s="500"/>
      <c r="CV331" s="500"/>
      <c r="CW331" s="500"/>
      <c r="CX331" s="500"/>
      <c r="CY331" s="500"/>
      <c r="CZ331" s="500"/>
    </row>
    <row r="332" spans="1:104" s="1839" customFormat="1" ht="15" customHeight="1">
      <c r="A332" s="1831">
        <v>28</v>
      </c>
      <c r="B332" s="1821" t="s">
        <v>1627</v>
      </c>
      <c r="C332" s="1906">
        <v>0.57999999999999996</v>
      </c>
      <c r="D332" s="1906">
        <v>2.96</v>
      </c>
      <c r="E332" s="1906">
        <v>27.75</v>
      </c>
      <c r="F332" s="1906">
        <v>21.86</v>
      </c>
      <c r="G332" s="1906">
        <v>53.15</v>
      </c>
      <c r="H332" s="1906"/>
      <c r="I332" s="1906">
        <v>5.42</v>
      </c>
      <c r="J332" s="1906">
        <v>27.54</v>
      </c>
      <c r="K332" s="1906">
        <v>258.20999999999998</v>
      </c>
      <c r="L332" s="1906">
        <v>203.36</v>
      </c>
      <c r="M332" s="1906">
        <v>494.53</v>
      </c>
      <c r="N332" s="1906"/>
      <c r="O332" s="1906">
        <v>0</v>
      </c>
      <c r="P332" s="1906">
        <v>0</v>
      </c>
      <c r="Q332" s="1906">
        <v>0</v>
      </c>
      <c r="R332" s="1906">
        <v>0</v>
      </c>
      <c r="S332" s="1906">
        <v>0</v>
      </c>
      <c r="T332" s="1906"/>
      <c r="U332" s="1906">
        <v>0</v>
      </c>
      <c r="V332" s="1906">
        <v>0</v>
      </c>
      <c r="W332" s="1906">
        <v>0</v>
      </c>
      <c r="X332" s="1906">
        <v>12.08</v>
      </c>
      <c r="Y332" s="1906">
        <v>12.08</v>
      </c>
      <c r="Z332" s="1906"/>
      <c r="AA332" s="1906">
        <v>0</v>
      </c>
      <c r="AB332" s="1906">
        <v>0</v>
      </c>
      <c r="AC332" s="1906">
        <v>0</v>
      </c>
      <c r="AD332" s="1906">
        <v>37.24</v>
      </c>
      <c r="AE332" s="1906">
        <v>37.24</v>
      </c>
      <c r="AF332" s="1906"/>
      <c r="AG332" s="1906">
        <v>0</v>
      </c>
      <c r="AH332" s="1906">
        <v>0</v>
      </c>
      <c r="AI332" s="1906">
        <v>0</v>
      </c>
      <c r="AJ332" s="1906">
        <v>41.26</v>
      </c>
      <c r="AK332" s="1906">
        <v>41.26</v>
      </c>
      <c r="AL332" s="1906">
        <v>0</v>
      </c>
      <c r="AM332" s="1906">
        <v>0</v>
      </c>
      <c r="AN332" s="1906">
        <v>0</v>
      </c>
      <c r="AO332" s="1906">
        <v>0</v>
      </c>
      <c r="AP332" s="1906">
        <v>0</v>
      </c>
      <c r="AQ332" s="1906">
        <v>0</v>
      </c>
      <c r="AR332" s="1906"/>
      <c r="AS332" s="1906">
        <v>2.99</v>
      </c>
      <c r="AT332" s="1906">
        <v>15.17</v>
      </c>
      <c r="AU332" s="1906">
        <v>142.24</v>
      </c>
      <c r="AV332" s="1906">
        <v>112.02</v>
      </c>
      <c r="AW332" s="1906">
        <v>272.42</v>
      </c>
      <c r="AX332" s="1906"/>
      <c r="AY332" s="1906">
        <v>0.23</v>
      </c>
      <c r="AZ332" s="1906">
        <v>1.1599999999999999</v>
      </c>
      <c r="BA332" s="1906">
        <v>10.9</v>
      </c>
      <c r="BB332" s="1906">
        <v>8.59</v>
      </c>
      <c r="BC332" s="1906">
        <v>20.88</v>
      </c>
      <c r="BD332" s="1906"/>
      <c r="BE332" s="1906">
        <v>9.2200000000000006</v>
      </c>
      <c r="BF332" s="1906">
        <v>46.83</v>
      </c>
      <c r="BG332" s="1906">
        <v>439.11</v>
      </c>
      <c r="BH332" s="1906">
        <v>436.4</v>
      </c>
      <c r="BI332" s="1906">
        <v>931.56</v>
      </c>
      <c r="BK332" s="500"/>
      <c r="BL332" s="500"/>
      <c r="BM332" s="500"/>
      <c r="BN332" s="500"/>
      <c r="BO332" s="500"/>
      <c r="BP332" s="500"/>
      <c r="BQ332" s="500"/>
      <c r="BR332" s="500"/>
      <c r="BS332" s="500"/>
      <c r="BT332" s="500"/>
      <c r="BU332" s="500"/>
      <c r="BV332" s="500"/>
      <c r="BW332" s="500"/>
      <c r="BX332" s="500"/>
      <c r="BY332" s="500"/>
      <c r="BZ332" s="500"/>
      <c r="CA332" s="500"/>
      <c r="CB332" s="500"/>
      <c r="CC332" s="500"/>
      <c r="CD332" s="500"/>
      <c r="CE332" s="500"/>
      <c r="CF332" s="500"/>
      <c r="CG332" s="500"/>
      <c r="CH332" s="500"/>
      <c r="CI332" s="500"/>
      <c r="CJ332" s="500"/>
      <c r="CK332" s="500"/>
      <c r="CL332" s="500"/>
      <c r="CM332" s="500"/>
      <c r="CN332" s="500"/>
      <c r="CO332" s="500"/>
      <c r="CP332" s="500"/>
      <c r="CQ332" s="500"/>
      <c r="CR332" s="500"/>
      <c r="CS332" s="500"/>
      <c r="CT332" s="500"/>
      <c r="CU332" s="500"/>
      <c r="CV332" s="500"/>
      <c r="CW332" s="500"/>
      <c r="CX332" s="500"/>
      <c r="CY332" s="500"/>
      <c r="CZ332" s="500"/>
    </row>
    <row r="333" spans="1:104" s="1839" customFormat="1" ht="15" customHeight="1">
      <c r="A333" s="1831">
        <v>29</v>
      </c>
      <c r="B333" s="1821" t="s">
        <v>1628</v>
      </c>
      <c r="C333" s="1906">
        <v>0</v>
      </c>
      <c r="D333" s="1906">
        <v>3.8</v>
      </c>
      <c r="E333" s="1906">
        <v>16.899999999999999</v>
      </c>
      <c r="F333" s="1906">
        <v>14.73</v>
      </c>
      <c r="G333" s="1906">
        <v>35.42</v>
      </c>
      <c r="H333" s="1906"/>
      <c r="I333" s="1906">
        <v>0</v>
      </c>
      <c r="J333" s="1906">
        <v>33.44</v>
      </c>
      <c r="K333" s="1906">
        <v>148.78</v>
      </c>
      <c r="L333" s="1906">
        <v>129.69999999999999</v>
      </c>
      <c r="M333" s="1906">
        <v>311.92</v>
      </c>
      <c r="N333" s="1906"/>
      <c r="O333" s="1906">
        <v>0</v>
      </c>
      <c r="P333" s="1906">
        <v>0</v>
      </c>
      <c r="Q333" s="1906">
        <v>0</v>
      </c>
      <c r="R333" s="1906">
        <v>0</v>
      </c>
      <c r="S333" s="1906">
        <v>0</v>
      </c>
      <c r="T333" s="1906"/>
      <c r="U333" s="1906">
        <v>0</v>
      </c>
      <c r="V333" s="1906">
        <v>0</v>
      </c>
      <c r="W333" s="1906">
        <v>0</v>
      </c>
      <c r="X333" s="1906">
        <v>7.38</v>
      </c>
      <c r="Y333" s="1906">
        <v>7.38</v>
      </c>
      <c r="Z333" s="1906"/>
      <c r="AA333" s="1906">
        <v>0</v>
      </c>
      <c r="AB333" s="1906">
        <v>0</v>
      </c>
      <c r="AC333" s="1906">
        <v>0</v>
      </c>
      <c r="AD333" s="1906">
        <v>23.21</v>
      </c>
      <c r="AE333" s="1906">
        <v>23.21</v>
      </c>
      <c r="AF333" s="1906"/>
      <c r="AG333" s="1906">
        <v>0</v>
      </c>
      <c r="AH333" s="1906">
        <v>0</v>
      </c>
      <c r="AI333" s="1906">
        <v>0</v>
      </c>
      <c r="AJ333" s="1906">
        <v>32.700000000000003</v>
      </c>
      <c r="AK333" s="1906">
        <v>32.700000000000003</v>
      </c>
      <c r="AL333" s="1906">
        <v>0</v>
      </c>
      <c r="AM333" s="1906">
        <v>0</v>
      </c>
      <c r="AN333" s="1906">
        <v>0</v>
      </c>
      <c r="AO333" s="1906">
        <v>0</v>
      </c>
      <c r="AP333" s="1906">
        <v>0</v>
      </c>
      <c r="AQ333" s="1906">
        <v>0</v>
      </c>
      <c r="AR333" s="1906"/>
      <c r="AS333" s="1906">
        <v>0</v>
      </c>
      <c r="AT333" s="1906">
        <v>19.829999999999998</v>
      </c>
      <c r="AU333" s="1906">
        <v>88.23</v>
      </c>
      <c r="AV333" s="1906">
        <v>76.92</v>
      </c>
      <c r="AW333" s="1906">
        <v>184.99</v>
      </c>
      <c r="AX333" s="1906"/>
      <c r="AY333" s="1906">
        <v>0</v>
      </c>
      <c r="AZ333" s="1906">
        <v>2.3199999999999998</v>
      </c>
      <c r="BA333" s="1906">
        <v>10.33</v>
      </c>
      <c r="BB333" s="1906">
        <v>9</v>
      </c>
      <c r="BC333" s="1906">
        <v>21.65</v>
      </c>
      <c r="BD333" s="1906"/>
      <c r="BE333" s="1906">
        <v>0</v>
      </c>
      <c r="BF333" s="1906">
        <v>59.4</v>
      </c>
      <c r="BG333" s="1906">
        <v>264.23</v>
      </c>
      <c r="BH333" s="1906">
        <v>293.64999999999998</v>
      </c>
      <c r="BI333" s="1906">
        <v>617.27</v>
      </c>
      <c r="BK333" s="500"/>
      <c r="BL333" s="500"/>
      <c r="BM333" s="500"/>
      <c r="BN333" s="500"/>
      <c r="BO333" s="500"/>
      <c r="BP333" s="500"/>
      <c r="BQ333" s="500"/>
      <c r="BR333" s="500"/>
      <c r="BS333" s="500"/>
      <c r="BT333" s="500"/>
      <c r="BU333" s="500"/>
      <c r="BV333" s="500"/>
      <c r="BW333" s="500"/>
      <c r="BX333" s="500"/>
      <c r="BY333" s="500"/>
      <c r="BZ333" s="500"/>
      <c r="CA333" s="500"/>
      <c r="CB333" s="500"/>
      <c r="CC333" s="500"/>
      <c r="CD333" s="500"/>
      <c r="CE333" s="500"/>
      <c r="CF333" s="500"/>
      <c r="CG333" s="500"/>
      <c r="CH333" s="500"/>
      <c r="CI333" s="500"/>
      <c r="CJ333" s="500"/>
      <c r="CK333" s="500"/>
      <c r="CL333" s="500"/>
      <c r="CM333" s="500"/>
      <c r="CN333" s="500"/>
      <c r="CO333" s="500"/>
      <c r="CP333" s="500"/>
      <c r="CQ333" s="500"/>
      <c r="CR333" s="500"/>
      <c r="CS333" s="500"/>
      <c r="CT333" s="500"/>
      <c r="CU333" s="500"/>
      <c r="CV333" s="500"/>
      <c r="CW333" s="500"/>
      <c r="CX333" s="500"/>
      <c r="CY333" s="500"/>
      <c r="CZ333" s="500"/>
    </row>
    <row r="334" spans="1:104" s="1839" customFormat="1" ht="15" customHeight="1">
      <c r="A334" s="1831">
        <v>30</v>
      </c>
      <c r="B334" s="1821" t="s">
        <v>1629</v>
      </c>
      <c r="C334" s="1906">
        <v>0</v>
      </c>
      <c r="D334" s="1906">
        <v>0</v>
      </c>
      <c r="E334" s="1906">
        <v>0</v>
      </c>
      <c r="F334" s="1906">
        <v>0</v>
      </c>
      <c r="G334" s="1906">
        <v>0</v>
      </c>
      <c r="H334" s="1906"/>
      <c r="I334" s="1906">
        <v>0</v>
      </c>
      <c r="J334" s="1906">
        <v>2.5099999999999998</v>
      </c>
      <c r="K334" s="1906">
        <v>2.16</v>
      </c>
      <c r="L334" s="1906">
        <v>4.6399999999999997</v>
      </c>
      <c r="M334" s="1906">
        <v>9.3000000000000007</v>
      </c>
      <c r="N334" s="1906"/>
      <c r="O334" s="1906">
        <v>0</v>
      </c>
      <c r="P334" s="1906">
        <v>0</v>
      </c>
      <c r="Q334" s="1906">
        <v>0</v>
      </c>
      <c r="R334" s="1906">
        <v>0</v>
      </c>
      <c r="S334" s="1906">
        <v>0</v>
      </c>
      <c r="T334" s="1906"/>
      <c r="U334" s="1906">
        <v>0</v>
      </c>
      <c r="V334" s="1906">
        <v>0</v>
      </c>
      <c r="W334" s="1906">
        <v>0</v>
      </c>
      <c r="X334" s="1906">
        <v>0.78</v>
      </c>
      <c r="Y334" s="1906">
        <v>0.78</v>
      </c>
      <c r="Z334" s="1906"/>
      <c r="AA334" s="1906">
        <v>0</v>
      </c>
      <c r="AB334" s="1906">
        <v>0</v>
      </c>
      <c r="AC334" s="1906">
        <v>0</v>
      </c>
      <c r="AD334" s="1906">
        <v>2.35</v>
      </c>
      <c r="AE334" s="1906">
        <v>2.35</v>
      </c>
      <c r="AF334" s="1906"/>
      <c r="AG334" s="1906">
        <v>0</v>
      </c>
      <c r="AH334" s="1906">
        <v>0</v>
      </c>
      <c r="AI334" s="1906">
        <v>0</v>
      </c>
      <c r="AJ334" s="1906">
        <v>8.6199999999999992</v>
      </c>
      <c r="AK334" s="1906">
        <v>8.6199999999999992</v>
      </c>
      <c r="AL334" s="1906">
        <v>0</v>
      </c>
      <c r="AM334" s="1906">
        <v>0</v>
      </c>
      <c r="AN334" s="1906">
        <v>0</v>
      </c>
      <c r="AO334" s="1906">
        <v>0</v>
      </c>
      <c r="AP334" s="1906">
        <v>0</v>
      </c>
      <c r="AQ334" s="1906">
        <v>0</v>
      </c>
      <c r="AR334" s="1906"/>
      <c r="AS334" s="1906">
        <v>0</v>
      </c>
      <c r="AT334" s="1906">
        <v>6.89</v>
      </c>
      <c r="AU334" s="1906">
        <v>5.93</v>
      </c>
      <c r="AV334" s="1906">
        <v>12.75</v>
      </c>
      <c r="AW334" s="1906">
        <v>25.57</v>
      </c>
      <c r="AX334" s="1906"/>
      <c r="AY334" s="1906">
        <v>0</v>
      </c>
      <c r="AZ334" s="1906">
        <v>1.46</v>
      </c>
      <c r="BA334" s="1906">
        <v>1.26</v>
      </c>
      <c r="BB334" s="1906">
        <v>2.7</v>
      </c>
      <c r="BC334" s="1906">
        <v>5.42</v>
      </c>
      <c r="BD334" s="1906"/>
      <c r="BE334" s="1906">
        <v>0</v>
      </c>
      <c r="BF334" s="1906">
        <v>10.86</v>
      </c>
      <c r="BG334" s="1906">
        <v>9.35</v>
      </c>
      <c r="BH334" s="1906">
        <v>31.84</v>
      </c>
      <c r="BI334" s="1906">
        <v>52.05</v>
      </c>
      <c r="BK334" s="500"/>
      <c r="BL334" s="500"/>
      <c r="BM334" s="500"/>
      <c r="BN334" s="500"/>
      <c r="BO334" s="500"/>
      <c r="BP334" s="500"/>
      <c r="BQ334" s="500"/>
      <c r="BR334" s="500"/>
      <c r="BS334" s="500"/>
      <c r="BT334" s="500"/>
      <c r="BU334" s="500"/>
      <c r="BV334" s="500"/>
      <c r="BW334" s="500"/>
      <c r="BX334" s="500"/>
      <c r="BY334" s="500"/>
      <c r="BZ334" s="500"/>
      <c r="CA334" s="500"/>
      <c r="CB334" s="500"/>
      <c r="CC334" s="500"/>
      <c r="CD334" s="500"/>
      <c r="CE334" s="500"/>
      <c r="CF334" s="500"/>
      <c r="CG334" s="500"/>
      <c r="CH334" s="500"/>
      <c r="CI334" s="500"/>
      <c r="CJ334" s="500"/>
      <c r="CK334" s="500"/>
      <c r="CL334" s="500"/>
      <c r="CM334" s="500"/>
      <c r="CN334" s="500"/>
      <c r="CO334" s="500"/>
      <c r="CP334" s="500"/>
      <c r="CQ334" s="500"/>
      <c r="CR334" s="500"/>
      <c r="CS334" s="500"/>
      <c r="CT334" s="500"/>
      <c r="CU334" s="500"/>
      <c r="CV334" s="500"/>
      <c r="CW334" s="500"/>
      <c r="CX334" s="500"/>
      <c r="CY334" s="500"/>
      <c r="CZ334" s="500"/>
    </row>
    <row r="335" spans="1:104" s="1839" customFormat="1" ht="15" customHeight="1">
      <c r="A335" s="1831">
        <v>31</v>
      </c>
      <c r="B335" s="1821" t="s">
        <v>1630</v>
      </c>
      <c r="C335" s="1906">
        <v>0</v>
      </c>
      <c r="D335" s="1906">
        <v>2.23</v>
      </c>
      <c r="E335" s="1906">
        <v>11.68</v>
      </c>
      <c r="F335" s="1906">
        <v>10.26</v>
      </c>
      <c r="G335" s="1906">
        <v>24.17</v>
      </c>
      <c r="H335" s="1906"/>
      <c r="I335" s="1906">
        <v>0</v>
      </c>
      <c r="J335" s="1906">
        <v>15.52</v>
      </c>
      <c r="K335" s="1906">
        <v>81.22</v>
      </c>
      <c r="L335" s="1906">
        <v>71.33</v>
      </c>
      <c r="M335" s="1906">
        <v>168.07</v>
      </c>
      <c r="N335" s="1906"/>
      <c r="O335" s="1906">
        <v>0</v>
      </c>
      <c r="P335" s="1906">
        <v>0</v>
      </c>
      <c r="Q335" s="1906">
        <v>0</v>
      </c>
      <c r="R335" s="1906">
        <v>0</v>
      </c>
      <c r="S335" s="1906">
        <v>0</v>
      </c>
      <c r="T335" s="1906"/>
      <c r="U335" s="1906">
        <v>0</v>
      </c>
      <c r="V335" s="1906">
        <v>0</v>
      </c>
      <c r="W335" s="1906">
        <v>0</v>
      </c>
      <c r="X335" s="1906">
        <v>6.62</v>
      </c>
      <c r="Y335" s="1906">
        <v>6.62</v>
      </c>
      <c r="Z335" s="1906"/>
      <c r="AA335" s="1906">
        <v>0</v>
      </c>
      <c r="AB335" s="1906">
        <v>0</v>
      </c>
      <c r="AC335" s="1906">
        <v>0</v>
      </c>
      <c r="AD335" s="1906">
        <v>16.07</v>
      </c>
      <c r="AE335" s="1906">
        <v>16.07</v>
      </c>
      <c r="AF335" s="1906"/>
      <c r="AG335" s="1906">
        <v>0</v>
      </c>
      <c r="AH335" s="1906">
        <v>0</v>
      </c>
      <c r="AI335" s="1906">
        <v>0</v>
      </c>
      <c r="AJ335" s="1906">
        <v>57.65</v>
      </c>
      <c r="AK335" s="1906">
        <v>57.65</v>
      </c>
      <c r="AL335" s="1906">
        <v>0</v>
      </c>
      <c r="AM335" s="1906">
        <v>0</v>
      </c>
      <c r="AN335" s="1906">
        <v>0</v>
      </c>
      <c r="AO335" s="1906">
        <v>0</v>
      </c>
      <c r="AP335" s="1906">
        <v>0</v>
      </c>
      <c r="AQ335" s="1906">
        <v>0</v>
      </c>
      <c r="AR335" s="1906"/>
      <c r="AS335" s="1906">
        <v>0</v>
      </c>
      <c r="AT335" s="1906">
        <v>15.93</v>
      </c>
      <c r="AU335" s="1906">
        <v>83.34</v>
      </c>
      <c r="AV335" s="1906">
        <v>73.19</v>
      </c>
      <c r="AW335" s="1906">
        <v>172.46</v>
      </c>
      <c r="AX335" s="1906"/>
      <c r="AY335" s="1906">
        <v>0</v>
      </c>
      <c r="AZ335" s="1906">
        <v>2.0299999999999998</v>
      </c>
      <c r="BA335" s="1906">
        <v>10.62</v>
      </c>
      <c r="BB335" s="1906">
        <v>9.32</v>
      </c>
      <c r="BC335" s="1906">
        <v>21.97</v>
      </c>
      <c r="BD335" s="1906"/>
      <c r="BE335" s="1906">
        <v>0</v>
      </c>
      <c r="BF335" s="1906">
        <v>35.71</v>
      </c>
      <c r="BG335" s="1906">
        <v>186.85</v>
      </c>
      <c r="BH335" s="1906">
        <v>244.44</v>
      </c>
      <c r="BI335" s="1906">
        <v>467</v>
      </c>
      <c r="BK335" s="500"/>
      <c r="BL335" s="500"/>
      <c r="BM335" s="500"/>
      <c r="BN335" s="500"/>
      <c r="BO335" s="500"/>
      <c r="BP335" s="500"/>
      <c r="BQ335" s="500"/>
      <c r="BR335" s="500"/>
      <c r="BS335" s="500"/>
      <c r="BT335" s="500"/>
      <c r="BU335" s="500"/>
      <c r="BV335" s="500"/>
      <c r="BW335" s="500"/>
      <c r="BX335" s="500"/>
      <c r="BY335" s="500"/>
      <c r="BZ335" s="500"/>
      <c r="CA335" s="500"/>
      <c r="CB335" s="500"/>
      <c r="CC335" s="500"/>
      <c r="CD335" s="500"/>
      <c r="CE335" s="500"/>
      <c r="CF335" s="500"/>
      <c r="CG335" s="500"/>
      <c r="CH335" s="500"/>
      <c r="CI335" s="500"/>
      <c r="CJ335" s="500"/>
      <c r="CK335" s="500"/>
      <c r="CL335" s="500"/>
      <c r="CM335" s="500"/>
      <c r="CN335" s="500"/>
      <c r="CO335" s="500"/>
      <c r="CP335" s="500"/>
      <c r="CQ335" s="500"/>
      <c r="CR335" s="500"/>
      <c r="CS335" s="500"/>
      <c r="CT335" s="500"/>
      <c r="CU335" s="500"/>
      <c r="CV335" s="500"/>
      <c r="CW335" s="500"/>
      <c r="CX335" s="500"/>
      <c r="CY335" s="500"/>
      <c r="CZ335" s="500"/>
    </row>
    <row r="336" spans="1:104" s="1839" customFormat="1" ht="15" customHeight="1">
      <c r="A336" s="1831">
        <v>32</v>
      </c>
      <c r="B336" s="1821" t="s">
        <v>1631</v>
      </c>
      <c r="C336" s="1906">
        <v>0</v>
      </c>
      <c r="D336" s="1906">
        <v>0</v>
      </c>
      <c r="E336" s="1906">
        <v>0</v>
      </c>
      <c r="F336" s="1906">
        <v>0</v>
      </c>
      <c r="G336" s="1906">
        <v>0</v>
      </c>
      <c r="H336" s="1906"/>
      <c r="I336" s="1906">
        <v>0.9</v>
      </c>
      <c r="J336" s="1906">
        <v>4.63</v>
      </c>
      <c r="K336" s="1906">
        <v>12.97</v>
      </c>
      <c r="L336" s="1906">
        <v>29.7</v>
      </c>
      <c r="M336" s="1906">
        <v>48.21</v>
      </c>
      <c r="N336" s="1906"/>
      <c r="O336" s="1906">
        <v>0</v>
      </c>
      <c r="P336" s="1906">
        <v>0</v>
      </c>
      <c r="Q336" s="1906">
        <v>0</v>
      </c>
      <c r="R336" s="1906">
        <v>0</v>
      </c>
      <c r="S336" s="1906">
        <v>0</v>
      </c>
      <c r="T336" s="1906"/>
      <c r="U336" s="1906">
        <v>0</v>
      </c>
      <c r="V336" s="1906">
        <v>0</v>
      </c>
      <c r="W336" s="1906">
        <v>0</v>
      </c>
      <c r="X336" s="1906">
        <v>2.8</v>
      </c>
      <c r="Y336" s="1906">
        <v>2.8</v>
      </c>
      <c r="Z336" s="1906"/>
      <c r="AA336" s="1906">
        <v>0</v>
      </c>
      <c r="AB336" s="1906">
        <v>0</v>
      </c>
      <c r="AC336" s="1906">
        <v>0</v>
      </c>
      <c r="AD336" s="1906">
        <v>16.8</v>
      </c>
      <c r="AE336" s="1906">
        <v>16.8</v>
      </c>
      <c r="AF336" s="1906"/>
      <c r="AG336" s="1906">
        <v>0</v>
      </c>
      <c r="AH336" s="1906">
        <v>0</v>
      </c>
      <c r="AI336" s="1906">
        <v>0</v>
      </c>
      <c r="AJ336" s="1906">
        <v>53.2</v>
      </c>
      <c r="AK336" s="1906">
        <v>53.2</v>
      </c>
      <c r="AL336" s="1906">
        <v>0</v>
      </c>
      <c r="AM336" s="1906">
        <v>0</v>
      </c>
      <c r="AN336" s="1906">
        <v>0</v>
      </c>
      <c r="AO336" s="1906">
        <v>0</v>
      </c>
      <c r="AP336" s="1906">
        <v>0</v>
      </c>
      <c r="AQ336" s="1906">
        <v>0</v>
      </c>
      <c r="AR336" s="1906"/>
      <c r="AS336" s="1906">
        <v>2.52</v>
      </c>
      <c r="AT336" s="1906">
        <v>12.93</v>
      </c>
      <c r="AU336" s="1906">
        <v>36.200000000000003</v>
      </c>
      <c r="AV336" s="1906">
        <v>82.87</v>
      </c>
      <c r="AW336" s="1906">
        <v>134.53</v>
      </c>
      <c r="AX336" s="1906"/>
      <c r="AY336" s="1906">
        <v>0.5</v>
      </c>
      <c r="AZ336" s="1906">
        <v>2.59</v>
      </c>
      <c r="BA336" s="1906">
        <v>7.24</v>
      </c>
      <c r="BB336" s="1906">
        <v>16.57</v>
      </c>
      <c r="BC336" s="1906">
        <v>26.91</v>
      </c>
      <c r="BD336" s="1906"/>
      <c r="BE336" s="1906">
        <v>3.93</v>
      </c>
      <c r="BF336" s="1906">
        <v>20.149999999999999</v>
      </c>
      <c r="BG336" s="1906">
        <v>56.41</v>
      </c>
      <c r="BH336" s="1906">
        <v>201.95</v>
      </c>
      <c r="BI336" s="1906">
        <v>282.44</v>
      </c>
      <c r="BK336" s="500"/>
      <c r="BL336" s="500"/>
      <c r="BM336" s="500"/>
      <c r="BN336" s="500"/>
      <c r="BO336" s="500"/>
      <c r="BP336" s="500"/>
      <c r="BQ336" s="500"/>
      <c r="BR336" s="500"/>
      <c r="BS336" s="500"/>
      <c r="BT336" s="500"/>
      <c r="BU336" s="500"/>
      <c r="BV336" s="500"/>
      <c r="BW336" s="500"/>
      <c r="BX336" s="500"/>
      <c r="BY336" s="500"/>
      <c r="BZ336" s="500"/>
      <c r="CA336" s="500"/>
      <c r="CB336" s="500"/>
      <c r="CC336" s="500"/>
      <c r="CD336" s="500"/>
      <c r="CE336" s="500"/>
      <c r="CF336" s="500"/>
      <c r="CG336" s="500"/>
      <c r="CH336" s="500"/>
      <c r="CI336" s="500"/>
      <c r="CJ336" s="500"/>
      <c r="CK336" s="500"/>
      <c r="CL336" s="500"/>
      <c r="CM336" s="500"/>
      <c r="CN336" s="500"/>
      <c r="CO336" s="500"/>
      <c r="CP336" s="500"/>
      <c r="CQ336" s="500"/>
      <c r="CR336" s="500"/>
      <c r="CS336" s="500"/>
      <c r="CT336" s="500"/>
      <c r="CU336" s="500"/>
      <c r="CV336" s="500"/>
      <c r="CW336" s="500"/>
      <c r="CX336" s="500"/>
      <c r="CY336" s="500"/>
      <c r="CZ336" s="500"/>
    </row>
    <row r="337" spans="1:104" s="1839" customFormat="1" ht="15" customHeight="1">
      <c r="A337" s="1831">
        <v>33</v>
      </c>
      <c r="B337" s="1821" t="s">
        <v>1632</v>
      </c>
      <c r="C337" s="1906">
        <v>0</v>
      </c>
      <c r="D337" s="1906">
        <v>1.1200000000000001</v>
      </c>
      <c r="E337" s="1906">
        <v>5.29</v>
      </c>
      <c r="F337" s="1906">
        <v>6.39</v>
      </c>
      <c r="G337" s="1906">
        <v>12.81</v>
      </c>
      <c r="H337" s="1906"/>
      <c r="I337" s="1906">
        <v>0</v>
      </c>
      <c r="J337" s="1906">
        <v>7.77</v>
      </c>
      <c r="K337" s="1906">
        <v>36.6</v>
      </c>
      <c r="L337" s="1906">
        <v>44.21</v>
      </c>
      <c r="M337" s="1906">
        <v>88.57</v>
      </c>
      <c r="N337" s="1906"/>
      <c r="O337" s="1906">
        <v>0</v>
      </c>
      <c r="P337" s="1906">
        <v>0</v>
      </c>
      <c r="Q337" s="1906">
        <v>0</v>
      </c>
      <c r="R337" s="1906">
        <v>0</v>
      </c>
      <c r="S337" s="1906">
        <v>0</v>
      </c>
      <c r="T337" s="1906"/>
      <c r="U337" s="1906">
        <v>0</v>
      </c>
      <c r="V337" s="1906">
        <v>0</v>
      </c>
      <c r="W337" s="1906">
        <v>0</v>
      </c>
      <c r="X337" s="1906">
        <v>4.32</v>
      </c>
      <c r="Y337" s="1906">
        <v>4.32</v>
      </c>
      <c r="Z337" s="1906"/>
      <c r="AA337" s="1906">
        <v>0</v>
      </c>
      <c r="AB337" s="1906">
        <v>0</v>
      </c>
      <c r="AC337" s="1906">
        <v>0</v>
      </c>
      <c r="AD337" s="1906">
        <v>10.8</v>
      </c>
      <c r="AE337" s="1906">
        <v>10.8</v>
      </c>
      <c r="AF337" s="1906"/>
      <c r="AG337" s="1906">
        <v>0</v>
      </c>
      <c r="AH337" s="1906">
        <v>0</v>
      </c>
      <c r="AI337" s="1906">
        <v>0</v>
      </c>
      <c r="AJ337" s="1906">
        <v>35.630000000000003</v>
      </c>
      <c r="AK337" s="1906">
        <v>35.630000000000003</v>
      </c>
      <c r="AL337" s="1906">
        <v>0</v>
      </c>
      <c r="AM337" s="1906">
        <v>0</v>
      </c>
      <c r="AN337" s="1906">
        <v>0</v>
      </c>
      <c r="AO337" s="1906">
        <v>0</v>
      </c>
      <c r="AP337" s="1906">
        <v>0</v>
      </c>
      <c r="AQ337" s="1906">
        <v>0</v>
      </c>
      <c r="AR337" s="1906"/>
      <c r="AS337" s="1906">
        <v>0</v>
      </c>
      <c r="AT337" s="1906">
        <v>8.0500000000000007</v>
      </c>
      <c r="AU337" s="1906">
        <v>37.92</v>
      </c>
      <c r="AV337" s="1906">
        <v>45.81</v>
      </c>
      <c r="AW337" s="1906">
        <v>91.78</v>
      </c>
      <c r="AX337" s="1906"/>
      <c r="AY337" s="1906">
        <v>0</v>
      </c>
      <c r="AZ337" s="1906">
        <v>1.03</v>
      </c>
      <c r="BA337" s="1906">
        <v>4.8499999999999996</v>
      </c>
      <c r="BB337" s="1906">
        <v>5.86</v>
      </c>
      <c r="BC337" s="1906">
        <v>11.74</v>
      </c>
      <c r="BD337" s="1906"/>
      <c r="BE337" s="1906">
        <v>0</v>
      </c>
      <c r="BF337" s="1906">
        <v>17.97</v>
      </c>
      <c r="BG337" s="1906">
        <v>84.65</v>
      </c>
      <c r="BH337" s="1906">
        <v>153.02000000000001</v>
      </c>
      <c r="BI337" s="1906">
        <v>255.65</v>
      </c>
      <c r="BK337" s="500"/>
      <c r="BL337" s="500"/>
      <c r="BM337" s="500"/>
      <c r="BN337" s="500"/>
      <c r="BO337" s="500"/>
      <c r="BP337" s="500"/>
      <c r="BQ337" s="500"/>
      <c r="BR337" s="500"/>
      <c r="BS337" s="500"/>
      <c r="BT337" s="500"/>
      <c r="BU337" s="500"/>
      <c r="BV337" s="500"/>
      <c r="BW337" s="500"/>
      <c r="BX337" s="500"/>
      <c r="BY337" s="500"/>
      <c r="BZ337" s="500"/>
      <c r="CA337" s="500"/>
      <c r="CB337" s="500"/>
      <c r="CC337" s="500"/>
      <c r="CD337" s="500"/>
      <c r="CE337" s="500"/>
      <c r="CF337" s="500"/>
      <c r="CG337" s="500"/>
      <c r="CH337" s="500"/>
      <c r="CI337" s="500"/>
      <c r="CJ337" s="500"/>
      <c r="CK337" s="500"/>
      <c r="CL337" s="500"/>
      <c r="CM337" s="500"/>
      <c r="CN337" s="500"/>
      <c r="CO337" s="500"/>
      <c r="CP337" s="500"/>
      <c r="CQ337" s="500"/>
      <c r="CR337" s="500"/>
      <c r="CS337" s="500"/>
      <c r="CT337" s="500"/>
      <c r="CU337" s="500"/>
      <c r="CV337" s="500"/>
      <c r="CW337" s="500"/>
      <c r="CX337" s="500"/>
      <c r="CY337" s="500"/>
      <c r="CZ337" s="500"/>
    </row>
    <row r="338" spans="1:104" s="1839" customFormat="1" ht="15" customHeight="1">
      <c r="A338" s="1831">
        <v>34</v>
      </c>
      <c r="B338" s="1821" t="s">
        <v>1633</v>
      </c>
      <c r="C338" s="1906">
        <v>1.86</v>
      </c>
      <c r="D338" s="1906">
        <v>3.56</v>
      </c>
      <c r="E338" s="1906">
        <v>28.86</v>
      </c>
      <c r="F338" s="1906">
        <v>10.6</v>
      </c>
      <c r="G338" s="1906">
        <v>44.88</v>
      </c>
      <c r="H338" s="1906"/>
      <c r="I338" s="1906">
        <v>15.27</v>
      </c>
      <c r="J338" s="1906">
        <v>29.21</v>
      </c>
      <c r="K338" s="1906">
        <v>236.65</v>
      </c>
      <c r="L338" s="1906">
        <v>86.92</v>
      </c>
      <c r="M338" s="1906">
        <v>368.05</v>
      </c>
      <c r="N338" s="1906"/>
      <c r="O338" s="1906">
        <v>0</v>
      </c>
      <c r="P338" s="1906">
        <v>0</v>
      </c>
      <c r="Q338" s="1906">
        <v>0</v>
      </c>
      <c r="R338" s="1906">
        <v>0</v>
      </c>
      <c r="S338" s="1906">
        <v>0</v>
      </c>
      <c r="T338" s="1906"/>
      <c r="U338" s="1906">
        <v>0</v>
      </c>
      <c r="V338" s="1906">
        <v>0</v>
      </c>
      <c r="W338" s="1906">
        <v>0</v>
      </c>
      <c r="X338" s="1906">
        <v>10.119999999999999</v>
      </c>
      <c r="Y338" s="1906">
        <v>10.119999999999999</v>
      </c>
      <c r="Z338" s="1906"/>
      <c r="AA338" s="1906">
        <v>0</v>
      </c>
      <c r="AB338" s="1906">
        <v>0</v>
      </c>
      <c r="AC338" s="1906">
        <v>0</v>
      </c>
      <c r="AD338" s="1906">
        <v>30.35</v>
      </c>
      <c r="AE338" s="1906">
        <v>30.35</v>
      </c>
      <c r="AF338" s="1906"/>
      <c r="AG338" s="1906">
        <v>0</v>
      </c>
      <c r="AH338" s="1906">
        <v>0</v>
      </c>
      <c r="AI338" s="1906">
        <v>0</v>
      </c>
      <c r="AJ338" s="1906">
        <v>60.71</v>
      </c>
      <c r="AK338" s="1906">
        <v>60.71</v>
      </c>
      <c r="AL338" s="1906">
        <v>0</v>
      </c>
      <c r="AM338" s="1906">
        <v>0</v>
      </c>
      <c r="AN338" s="1906">
        <v>0</v>
      </c>
      <c r="AO338" s="1906">
        <v>0</v>
      </c>
      <c r="AP338" s="1906">
        <v>0</v>
      </c>
      <c r="AQ338" s="1906">
        <v>0</v>
      </c>
      <c r="AR338" s="1906"/>
      <c r="AS338" s="1906">
        <v>18.16</v>
      </c>
      <c r="AT338" s="1906">
        <v>34.75</v>
      </c>
      <c r="AU338" s="1906">
        <v>281.55</v>
      </c>
      <c r="AV338" s="1906">
        <v>103.41</v>
      </c>
      <c r="AW338" s="1906">
        <v>437.87</v>
      </c>
      <c r="AX338" s="1906"/>
      <c r="AY338" s="1906">
        <v>1.86</v>
      </c>
      <c r="AZ338" s="1906">
        <v>3.56</v>
      </c>
      <c r="BA338" s="1906">
        <v>28.86</v>
      </c>
      <c r="BB338" s="1906">
        <v>10.6</v>
      </c>
      <c r="BC338" s="1906">
        <v>44.88</v>
      </c>
      <c r="BD338" s="1906"/>
      <c r="BE338" s="1906">
        <v>37.15</v>
      </c>
      <c r="BF338" s="1906">
        <v>71.09</v>
      </c>
      <c r="BG338" s="1906">
        <v>575.91999999999996</v>
      </c>
      <c r="BH338" s="1906">
        <v>312.7</v>
      </c>
      <c r="BI338" s="1906">
        <v>996.86</v>
      </c>
      <c r="BK338" s="500"/>
      <c r="BL338" s="500"/>
      <c r="BM338" s="500"/>
      <c r="BN338" s="500"/>
      <c r="BO338" s="500"/>
      <c r="BP338" s="500"/>
      <c r="BQ338" s="500"/>
      <c r="BR338" s="500"/>
      <c r="BS338" s="500"/>
      <c r="BT338" s="500"/>
      <c r="BU338" s="500"/>
      <c r="BV338" s="500"/>
      <c r="BW338" s="500"/>
      <c r="BX338" s="500"/>
      <c r="BY338" s="500"/>
      <c r="BZ338" s="500"/>
      <c r="CA338" s="500"/>
      <c r="CB338" s="500"/>
      <c r="CC338" s="500"/>
      <c r="CD338" s="500"/>
      <c r="CE338" s="500"/>
      <c r="CF338" s="500"/>
      <c r="CG338" s="500"/>
      <c r="CH338" s="500"/>
      <c r="CI338" s="500"/>
      <c r="CJ338" s="500"/>
      <c r="CK338" s="500"/>
      <c r="CL338" s="500"/>
      <c r="CM338" s="500"/>
      <c r="CN338" s="500"/>
      <c r="CO338" s="500"/>
      <c r="CP338" s="500"/>
      <c r="CQ338" s="500"/>
      <c r="CR338" s="500"/>
      <c r="CS338" s="500"/>
      <c r="CT338" s="500"/>
      <c r="CU338" s="500"/>
      <c r="CV338" s="500"/>
      <c r="CW338" s="500"/>
      <c r="CX338" s="500"/>
      <c r="CY338" s="500"/>
      <c r="CZ338" s="500"/>
    </row>
    <row r="339" spans="1:104" s="1839" customFormat="1" ht="15" customHeight="1">
      <c r="A339" s="1831">
        <v>35</v>
      </c>
      <c r="B339" s="1821" t="s">
        <v>1634</v>
      </c>
      <c r="C339" s="1906">
        <v>0</v>
      </c>
      <c r="D339" s="1906">
        <v>2.29</v>
      </c>
      <c r="E339" s="1906">
        <v>10.39</v>
      </c>
      <c r="F339" s="1906">
        <v>5.37</v>
      </c>
      <c r="G339" s="1906">
        <v>18.05</v>
      </c>
      <c r="H339" s="1906"/>
      <c r="I339" s="1906">
        <v>0</v>
      </c>
      <c r="J339" s="1906">
        <v>18.11</v>
      </c>
      <c r="K339" s="1906">
        <v>82.09</v>
      </c>
      <c r="L339" s="1906">
        <v>42.46</v>
      </c>
      <c r="M339" s="1906">
        <v>142.66</v>
      </c>
      <c r="N339" s="1906"/>
      <c r="O339" s="1906">
        <v>0</v>
      </c>
      <c r="P339" s="1906">
        <v>0</v>
      </c>
      <c r="Q339" s="1906">
        <v>0</v>
      </c>
      <c r="R339" s="1906">
        <v>0</v>
      </c>
      <c r="S339" s="1906">
        <v>0</v>
      </c>
      <c r="T339" s="1906"/>
      <c r="U339" s="1906">
        <v>0</v>
      </c>
      <c r="V339" s="1906">
        <v>0</v>
      </c>
      <c r="W339" s="1906">
        <v>0</v>
      </c>
      <c r="X339" s="1906">
        <v>5.49</v>
      </c>
      <c r="Y339" s="1906">
        <v>5.49</v>
      </c>
      <c r="Z339" s="1906"/>
      <c r="AA339" s="1906">
        <v>0</v>
      </c>
      <c r="AB339" s="1906">
        <v>0</v>
      </c>
      <c r="AC339" s="1906">
        <v>0</v>
      </c>
      <c r="AD339" s="1906">
        <v>17.579999999999998</v>
      </c>
      <c r="AE339" s="1906">
        <v>17.579999999999998</v>
      </c>
      <c r="AF339" s="1906"/>
      <c r="AG339" s="1906">
        <v>0</v>
      </c>
      <c r="AH339" s="1906">
        <v>0</v>
      </c>
      <c r="AI339" s="1906">
        <v>0</v>
      </c>
      <c r="AJ339" s="1906">
        <v>35.159999999999997</v>
      </c>
      <c r="AK339" s="1906">
        <v>35.159999999999997</v>
      </c>
      <c r="AL339" s="1906">
        <v>0</v>
      </c>
      <c r="AM339" s="1906">
        <v>0</v>
      </c>
      <c r="AN339" s="1906">
        <v>0</v>
      </c>
      <c r="AO339" s="1906">
        <v>0</v>
      </c>
      <c r="AP339" s="1906">
        <v>0</v>
      </c>
      <c r="AQ339" s="1906">
        <v>0</v>
      </c>
      <c r="AR339" s="1906"/>
      <c r="AS339" s="1906">
        <v>0</v>
      </c>
      <c r="AT339" s="1906">
        <v>26.84</v>
      </c>
      <c r="AU339" s="1906">
        <v>121.66</v>
      </c>
      <c r="AV339" s="1906">
        <v>62.92</v>
      </c>
      <c r="AW339" s="1906">
        <v>211.41</v>
      </c>
      <c r="AX339" s="1906"/>
      <c r="AY339" s="1906">
        <v>0</v>
      </c>
      <c r="AZ339" s="1906">
        <v>5.35</v>
      </c>
      <c r="BA339" s="1906">
        <v>24.23</v>
      </c>
      <c r="BB339" s="1906">
        <v>12.53</v>
      </c>
      <c r="BC339" s="1906">
        <v>42.11</v>
      </c>
      <c r="BD339" s="1906"/>
      <c r="BE339" s="1906">
        <v>0</v>
      </c>
      <c r="BF339" s="1906">
        <v>52.59</v>
      </c>
      <c r="BG339" s="1906">
        <v>238.37</v>
      </c>
      <c r="BH339" s="1906">
        <v>181.5</v>
      </c>
      <c r="BI339" s="1906">
        <v>472.46</v>
      </c>
      <c r="BK339" s="500"/>
      <c r="BL339" s="500"/>
      <c r="BM339" s="500"/>
      <c r="BN339" s="500"/>
      <c r="BO339" s="500"/>
      <c r="BP339" s="500"/>
      <c r="BQ339" s="500"/>
      <c r="BR339" s="500"/>
      <c r="BS339" s="500"/>
      <c r="BT339" s="500"/>
      <c r="BU339" s="500"/>
      <c r="BV339" s="500"/>
      <c r="BW339" s="500"/>
      <c r="BX339" s="500"/>
      <c r="BY339" s="500"/>
      <c r="BZ339" s="500"/>
      <c r="CA339" s="500"/>
      <c r="CB339" s="500"/>
      <c r="CC339" s="500"/>
      <c r="CD339" s="500"/>
      <c r="CE339" s="500"/>
      <c r="CF339" s="500"/>
      <c r="CG339" s="500"/>
      <c r="CH339" s="500"/>
      <c r="CI339" s="500"/>
      <c r="CJ339" s="500"/>
      <c r="CK339" s="500"/>
      <c r="CL339" s="500"/>
      <c r="CM339" s="500"/>
      <c r="CN339" s="500"/>
      <c r="CO339" s="500"/>
      <c r="CP339" s="500"/>
      <c r="CQ339" s="500"/>
      <c r="CR339" s="500"/>
      <c r="CS339" s="500"/>
      <c r="CT339" s="500"/>
      <c r="CU339" s="500"/>
      <c r="CV339" s="500"/>
      <c r="CW339" s="500"/>
      <c r="CX339" s="500"/>
      <c r="CY339" s="500"/>
      <c r="CZ339" s="500"/>
    </row>
    <row r="340" spans="1:104" s="1839" customFormat="1" ht="15" customHeight="1">
      <c r="A340" s="1831">
        <v>36</v>
      </c>
      <c r="B340" s="1821" t="s">
        <v>1635</v>
      </c>
      <c r="C340" s="1906">
        <v>0</v>
      </c>
      <c r="D340" s="1906">
        <v>0</v>
      </c>
      <c r="E340" s="1906">
        <v>0</v>
      </c>
      <c r="F340" s="1906">
        <v>0</v>
      </c>
      <c r="G340" s="1906">
        <v>0</v>
      </c>
      <c r="H340" s="1906"/>
      <c r="I340" s="1906">
        <v>0</v>
      </c>
      <c r="J340" s="1906">
        <v>34.5</v>
      </c>
      <c r="K340" s="1906">
        <v>34.31</v>
      </c>
      <c r="L340" s="1906">
        <v>39.979999999999997</v>
      </c>
      <c r="M340" s="1906">
        <v>108.78</v>
      </c>
      <c r="N340" s="1906"/>
      <c r="O340" s="1906">
        <v>0</v>
      </c>
      <c r="P340" s="1906">
        <v>0</v>
      </c>
      <c r="Q340" s="1906">
        <v>0</v>
      </c>
      <c r="R340" s="1906">
        <v>0</v>
      </c>
      <c r="S340" s="1906">
        <v>0</v>
      </c>
      <c r="T340" s="1906"/>
      <c r="U340" s="1906">
        <v>0</v>
      </c>
      <c r="V340" s="1906">
        <v>0</v>
      </c>
      <c r="W340" s="1906">
        <v>0</v>
      </c>
      <c r="X340" s="1906">
        <v>0</v>
      </c>
      <c r="Y340" s="1906">
        <v>0</v>
      </c>
      <c r="Z340" s="1906"/>
      <c r="AA340" s="1906">
        <v>0</v>
      </c>
      <c r="AB340" s="1906">
        <v>0</v>
      </c>
      <c r="AC340" s="1906">
        <v>0</v>
      </c>
      <c r="AD340" s="1906">
        <v>0</v>
      </c>
      <c r="AE340" s="1906">
        <v>0</v>
      </c>
      <c r="AF340" s="1906"/>
      <c r="AG340" s="1906">
        <v>0</v>
      </c>
      <c r="AH340" s="1906">
        <v>0</v>
      </c>
      <c r="AI340" s="1906">
        <v>0</v>
      </c>
      <c r="AJ340" s="1906">
        <v>0</v>
      </c>
      <c r="AK340" s="1906">
        <v>0</v>
      </c>
      <c r="AL340" s="1906">
        <v>0</v>
      </c>
      <c r="AM340" s="1906">
        <v>0</v>
      </c>
      <c r="AN340" s="1906">
        <v>0</v>
      </c>
      <c r="AO340" s="1906">
        <v>0</v>
      </c>
      <c r="AP340" s="1906">
        <v>0</v>
      </c>
      <c r="AQ340" s="1906">
        <v>0</v>
      </c>
      <c r="AR340" s="1906"/>
      <c r="AS340" s="1906">
        <v>0</v>
      </c>
      <c r="AT340" s="1906">
        <v>82.95</v>
      </c>
      <c r="AU340" s="1906">
        <v>82.5</v>
      </c>
      <c r="AV340" s="1906">
        <v>96.14</v>
      </c>
      <c r="AW340" s="1906">
        <v>261.60000000000002</v>
      </c>
      <c r="AX340" s="1906"/>
      <c r="AY340" s="1906">
        <v>0</v>
      </c>
      <c r="AZ340" s="1906">
        <v>55.44</v>
      </c>
      <c r="BA340" s="1906">
        <v>55.14</v>
      </c>
      <c r="BB340" s="1906">
        <v>64.25</v>
      </c>
      <c r="BC340" s="1906">
        <v>174.83</v>
      </c>
      <c r="BD340" s="1906"/>
      <c r="BE340" s="1906">
        <v>0</v>
      </c>
      <c r="BF340" s="1906">
        <v>172.89</v>
      </c>
      <c r="BG340" s="1906">
        <v>171.94</v>
      </c>
      <c r="BH340" s="1906">
        <v>200.37</v>
      </c>
      <c r="BI340" s="1906">
        <v>545.21</v>
      </c>
      <c r="BK340" s="500"/>
      <c r="BL340" s="500"/>
      <c r="BM340" s="500"/>
      <c r="BN340" s="500"/>
      <c r="BO340" s="500"/>
      <c r="BP340" s="500"/>
      <c r="BQ340" s="500"/>
      <c r="BR340" s="500"/>
      <c r="BS340" s="500"/>
      <c r="BT340" s="500"/>
      <c r="BU340" s="500"/>
      <c r="BV340" s="500"/>
      <c r="BW340" s="500"/>
      <c r="BX340" s="500"/>
      <c r="BY340" s="500"/>
      <c r="BZ340" s="500"/>
      <c r="CA340" s="500"/>
      <c r="CB340" s="500"/>
      <c r="CC340" s="500"/>
      <c r="CD340" s="500"/>
      <c r="CE340" s="500"/>
      <c r="CF340" s="500"/>
      <c r="CG340" s="500"/>
      <c r="CH340" s="500"/>
      <c r="CI340" s="500"/>
      <c r="CJ340" s="500"/>
      <c r="CK340" s="500"/>
      <c r="CL340" s="500"/>
      <c r="CM340" s="500"/>
      <c r="CN340" s="500"/>
      <c r="CO340" s="500"/>
      <c r="CP340" s="500"/>
      <c r="CQ340" s="500"/>
      <c r="CR340" s="500"/>
      <c r="CS340" s="500"/>
      <c r="CT340" s="500"/>
      <c r="CU340" s="500"/>
      <c r="CV340" s="500"/>
      <c r="CW340" s="500"/>
      <c r="CX340" s="500"/>
      <c r="CY340" s="500"/>
      <c r="CZ340" s="500"/>
    </row>
    <row r="341" spans="1:104" s="1839" customFormat="1" ht="15" customHeight="1">
      <c r="A341" s="1831">
        <v>37</v>
      </c>
      <c r="B341" s="1873" t="s">
        <v>718</v>
      </c>
      <c r="C341" s="1906">
        <v>0</v>
      </c>
      <c r="D341" s="1906">
        <v>0</v>
      </c>
      <c r="E341" s="1906">
        <v>0</v>
      </c>
      <c r="F341" s="1906">
        <v>0</v>
      </c>
      <c r="G341" s="1906">
        <v>0</v>
      </c>
      <c r="H341" s="1906"/>
      <c r="I341" s="1906">
        <v>0</v>
      </c>
      <c r="J341" s="1906">
        <v>0</v>
      </c>
      <c r="K341" s="1906">
        <v>0</v>
      </c>
      <c r="L341" s="1906">
        <v>0</v>
      </c>
      <c r="M341" s="1906">
        <v>0</v>
      </c>
      <c r="N341" s="1906"/>
      <c r="O341" s="1906">
        <v>0</v>
      </c>
      <c r="P341" s="1906">
        <v>0</v>
      </c>
      <c r="Q341" s="1906">
        <v>0</v>
      </c>
      <c r="R341" s="1906">
        <v>0</v>
      </c>
      <c r="S341" s="1906">
        <v>0</v>
      </c>
      <c r="T341" s="1906"/>
      <c r="U341" s="1906">
        <v>0</v>
      </c>
      <c r="V341" s="1906">
        <v>0</v>
      </c>
      <c r="W341" s="1906">
        <v>0</v>
      </c>
      <c r="X341" s="1906">
        <v>0</v>
      </c>
      <c r="Y341" s="1906">
        <v>0</v>
      </c>
      <c r="Z341" s="1906"/>
      <c r="AA341" s="1906">
        <v>0</v>
      </c>
      <c r="AB341" s="1906">
        <v>0</v>
      </c>
      <c r="AC341" s="1906">
        <v>0</v>
      </c>
      <c r="AD341" s="1906">
        <v>0</v>
      </c>
      <c r="AE341" s="1906">
        <v>0</v>
      </c>
      <c r="AF341" s="1906"/>
      <c r="AG341" s="1906">
        <v>0</v>
      </c>
      <c r="AH341" s="1906">
        <v>0</v>
      </c>
      <c r="AI341" s="1906">
        <v>0</v>
      </c>
      <c r="AJ341" s="1906">
        <v>0</v>
      </c>
      <c r="AK341" s="1906">
        <v>0</v>
      </c>
      <c r="AL341" s="1906">
        <v>0</v>
      </c>
      <c r="AM341" s="1906">
        <v>0</v>
      </c>
      <c r="AN341" s="1906">
        <v>0</v>
      </c>
      <c r="AO341" s="1906">
        <v>0</v>
      </c>
      <c r="AP341" s="1906">
        <v>0</v>
      </c>
      <c r="AQ341" s="1906">
        <v>0</v>
      </c>
      <c r="AR341" s="1906"/>
      <c r="AS341" s="1906">
        <v>0</v>
      </c>
      <c r="AT341" s="1906">
        <v>0</v>
      </c>
      <c r="AU341" s="1906">
        <v>0</v>
      </c>
      <c r="AV341" s="1906">
        <v>0</v>
      </c>
      <c r="AW341" s="1906">
        <v>0</v>
      </c>
      <c r="AX341" s="1906"/>
      <c r="AY341" s="1906">
        <v>0</v>
      </c>
      <c r="AZ341" s="1906">
        <v>0</v>
      </c>
      <c r="BA341" s="1906">
        <v>0</v>
      </c>
      <c r="BB341" s="1906">
        <v>0</v>
      </c>
      <c r="BC341" s="1906">
        <v>0</v>
      </c>
      <c r="BD341" s="1906"/>
      <c r="BE341" s="1906">
        <v>0</v>
      </c>
      <c r="BF341" s="1906">
        <v>0</v>
      </c>
      <c r="BG341" s="1906">
        <v>0</v>
      </c>
      <c r="BH341" s="1906">
        <v>0</v>
      </c>
      <c r="BI341" s="1906">
        <v>0</v>
      </c>
      <c r="BK341" s="500"/>
      <c r="BL341" s="500"/>
      <c r="BM341" s="500"/>
      <c r="BN341" s="500"/>
      <c r="BO341" s="500"/>
      <c r="BP341" s="500"/>
      <c r="BQ341" s="500"/>
      <c r="BR341" s="500"/>
      <c r="BS341" s="500"/>
      <c r="BT341" s="500"/>
      <c r="BU341" s="500"/>
      <c r="BV341" s="500"/>
      <c r="BW341" s="500"/>
      <c r="BX341" s="500"/>
      <c r="BY341" s="500"/>
      <c r="BZ341" s="500"/>
      <c r="CA341" s="500"/>
      <c r="CB341" s="500"/>
      <c r="CC341" s="500"/>
      <c r="CD341" s="500"/>
      <c r="CE341" s="500"/>
      <c r="CF341" s="500"/>
      <c r="CG341" s="500"/>
      <c r="CH341" s="500"/>
      <c r="CI341" s="500"/>
      <c r="CJ341" s="500"/>
      <c r="CK341" s="500"/>
      <c r="CL341" s="500"/>
      <c r="CM341" s="500"/>
      <c r="CN341" s="500"/>
      <c r="CO341" s="500"/>
      <c r="CP341" s="500"/>
      <c r="CQ341" s="500"/>
      <c r="CR341" s="500"/>
      <c r="CS341" s="500"/>
      <c r="CT341" s="500"/>
      <c r="CU341" s="500"/>
      <c r="CV341" s="500"/>
      <c r="CW341" s="500"/>
      <c r="CX341" s="500"/>
      <c r="CY341" s="500"/>
      <c r="CZ341" s="500"/>
    </row>
    <row r="342" spans="1:104" s="1839" customFormat="1" ht="15" customHeight="1">
      <c r="A342" s="1922">
        <v>41</v>
      </c>
      <c r="B342" s="1922" t="s">
        <v>719</v>
      </c>
      <c r="C342" s="1906">
        <v>0</v>
      </c>
      <c r="D342" s="1906">
        <v>0</v>
      </c>
      <c r="E342" s="1906">
        <v>0</v>
      </c>
      <c r="F342" s="1906">
        <v>0</v>
      </c>
      <c r="G342" s="1923">
        <v>0</v>
      </c>
      <c r="H342" s="1923"/>
      <c r="I342" s="1906">
        <v>0</v>
      </c>
      <c r="J342" s="1906">
        <v>0</v>
      </c>
      <c r="K342" s="1906">
        <v>0</v>
      </c>
      <c r="L342" s="1906">
        <v>0</v>
      </c>
      <c r="M342" s="1923">
        <v>0</v>
      </c>
      <c r="N342" s="1923"/>
      <c r="O342" s="1906">
        <v>0</v>
      </c>
      <c r="P342" s="1906">
        <v>0</v>
      </c>
      <c r="Q342" s="1906">
        <v>0</v>
      </c>
      <c r="R342" s="1906">
        <v>0</v>
      </c>
      <c r="S342" s="1923">
        <v>0</v>
      </c>
      <c r="T342" s="1923"/>
      <c r="U342" s="1906">
        <v>0</v>
      </c>
      <c r="V342" s="1906">
        <v>0</v>
      </c>
      <c r="W342" s="1906">
        <v>0</v>
      </c>
      <c r="X342" s="1906">
        <v>0</v>
      </c>
      <c r="Y342" s="1923">
        <v>0</v>
      </c>
      <c r="Z342" s="1923"/>
      <c r="AA342" s="1906">
        <v>0</v>
      </c>
      <c r="AB342" s="1906">
        <v>0</v>
      </c>
      <c r="AC342" s="1906">
        <v>0</v>
      </c>
      <c r="AD342" s="1906">
        <v>0</v>
      </c>
      <c r="AE342" s="1923">
        <v>0</v>
      </c>
      <c r="AF342" s="1923"/>
      <c r="AG342" s="1906">
        <v>0</v>
      </c>
      <c r="AH342" s="1906">
        <v>0</v>
      </c>
      <c r="AI342" s="1906">
        <v>0</v>
      </c>
      <c r="AJ342" s="1906">
        <v>0</v>
      </c>
      <c r="AK342" s="1923">
        <v>0</v>
      </c>
      <c r="AL342" s="1923">
        <v>0</v>
      </c>
      <c r="AM342" s="1906">
        <v>0</v>
      </c>
      <c r="AN342" s="1906">
        <v>0</v>
      </c>
      <c r="AO342" s="1906">
        <v>0</v>
      </c>
      <c r="AP342" s="1906">
        <v>0</v>
      </c>
      <c r="AQ342" s="1923">
        <v>0</v>
      </c>
      <c r="AR342" s="1923"/>
      <c r="AS342" s="1906">
        <v>0</v>
      </c>
      <c r="AT342" s="1906">
        <v>0</v>
      </c>
      <c r="AU342" s="1906">
        <v>0</v>
      </c>
      <c r="AV342" s="1906">
        <v>0</v>
      </c>
      <c r="AW342" s="1923">
        <v>0</v>
      </c>
      <c r="AX342" s="1923"/>
      <c r="AY342" s="1906">
        <v>0</v>
      </c>
      <c r="AZ342" s="1906">
        <v>0</v>
      </c>
      <c r="BA342" s="1906">
        <v>0</v>
      </c>
      <c r="BB342" s="1906">
        <v>0</v>
      </c>
      <c r="BC342" s="1923">
        <v>0</v>
      </c>
      <c r="BD342" s="1923"/>
      <c r="BE342" s="1906">
        <v>0</v>
      </c>
      <c r="BF342" s="1906">
        <v>0</v>
      </c>
      <c r="BG342" s="1906">
        <v>0</v>
      </c>
      <c r="BH342" s="1906">
        <v>0</v>
      </c>
      <c r="BI342" s="1923">
        <v>0</v>
      </c>
      <c r="BK342" s="500"/>
      <c r="BL342" s="500"/>
      <c r="BM342" s="500"/>
      <c r="BN342" s="500"/>
      <c r="BO342" s="500"/>
      <c r="BP342" s="500"/>
      <c r="BQ342" s="500"/>
      <c r="BR342" s="500"/>
      <c r="BS342" s="500"/>
      <c r="BT342" s="500"/>
      <c r="BU342" s="500"/>
      <c r="BV342" s="500"/>
      <c r="BW342" s="500"/>
      <c r="BX342" s="500"/>
      <c r="BY342" s="500"/>
      <c r="BZ342" s="500"/>
      <c r="CA342" s="500"/>
      <c r="CB342" s="500"/>
      <c r="CC342" s="500"/>
      <c r="CD342" s="500"/>
      <c r="CE342" s="500"/>
      <c r="CF342" s="500"/>
      <c r="CG342" s="500"/>
      <c r="CH342" s="500"/>
      <c r="CI342" s="500"/>
      <c r="CJ342" s="500"/>
      <c r="CK342" s="500"/>
      <c r="CL342" s="500"/>
      <c r="CM342" s="500"/>
      <c r="CN342" s="500"/>
      <c r="CO342" s="500"/>
      <c r="CP342" s="500"/>
      <c r="CQ342" s="500"/>
      <c r="CR342" s="500"/>
      <c r="CS342" s="500"/>
      <c r="CT342" s="500"/>
      <c r="CU342" s="500"/>
      <c r="CV342" s="500"/>
      <c r="CW342" s="500"/>
      <c r="CX342" s="500"/>
      <c r="CY342" s="500"/>
      <c r="CZ342" s="500"/>
    </row>
    <row r="343" spans="1:104" s="1839" customFormat="1" ht="15" customHeight="1">
      <c r="A343" s="1831"/>
      <c r="B343" s="1873" t="s">
        <v>731</v>
      </c>
      <c r="C343" s="1911">
        <v>1142.57</v>
      </c>
      <c r="D343" s="1911">
        <v>148.13</v>
      </c>
      <c r="E343" s="1911">
        <v>2545.7800000000002</v>
      </c>
      <c r="F343" s="1911">
        <v>1306.92</v>
      </c>
      <c r="G343" s="1906">
        <v>5143.3999999999996</v>
      </c>
      <c r="H343" s="1906"/>
      <c r="I343" s="1911">
        <v>284.57</v>
      </c>
      <c r="J343" s="1911">
        <v>916.17</v>
      </c>
      <c r="K343" s="1911">
        <v>4789</v>
      </c>
      <c r="L343" s="1911">
        <v>1740.46</v>
      </c>
      <c r="M343" s="1906">
        <v>7730.2</v>
      </c>
      <c r="N343" s="1906"/>
      <c r="O343" s="1911">
        <v>121.21</v>
      </c>
      <c r="P343" s="1911">
        <v>430.82</v>
      </c>
      <c r="Q343" s="1911">
        <v>1803.7</v>
      </c>
      <c r="R343" s="1911">
        <v>597.12</v>
      </c>
      <c r="S343" s="1906">
        <v>2952.84</v>
      </c>
      <c r="T343" s="1906"/>
      <c r="U343" s="1911">
        <v>0</v>
      </c>
      <c r="V343" s="1911">
        <v>0</v>
      </c>
      <c r="W343" s="1911">
        <v>0</v>
      </c>
      <c r="X343" s="1911">
        <v>2461.38</v>
      </c>
      <c r="Y343" s="1906">
        <v>2461.38</v>
      </c>
      <c r="Z343" s="1906"/>
      <c r="AA343" s="1911">
        <v>0</v>
      </c>
      <c r="AB343" s="1911">
        <v>0</v>
      </c>
      <c r="AC343" s="1911">
        <v>0</v>
      </c>
      <c r="AD343" s="1911">
        <v>760.28</v>
      </c>
      <c r="AE343" s="1906">
        <v>760.28</v>
      </c>
      <c r="AF343" s="1906"/>
      <c r="AG343" s="1911">
        <v>0</v>
      </c>
      <c r="AH343" s="1911">
        <v>0</v>
      </c>
      <c r="AI343" s="1911">
        <v>0</v>
      </c>
      <c r="AJ343" s="1911">
        <v>324.94</v>
      </c>
      <c r="AK343" s="1906">
        <v>324.94</v>
      </c>
      <c r="AL343" s="1906">
        <v>0</v>
      </c>
      <c r="AM343" s="1911">
        <v>0</v>
      </c>
      <c r="AN343" s="1911">
        <v>0</v>
      </c>
      <c r="AO343" s="1911">
        <v>0</v>
      </c>
      <c r="AP343" s="1911">
        <v>508.14</v>
      </c>
      <c r="AQ343" s="1906">
        <v>508.14</v>
      </c>
      <c r="AR343" s="1906"/>
      <c r="AS343" s="1911">
        <v>66.67</v>
      </c>
      <c r="AT343" s="1911">
        <v>413.53</v>
      </c>
      <c r="AU343" s="1911">
        <v>1421.9</v>
      </c>
      <c r="AV343" s="1911">
        <v>834.54</v>
      </c>
      <c r="AW343" s="1906">
        <v>2736.64</v>
      </c>
      <c r="AX343" s="1906"/>
      <c r="AY343" s="1911">
        <v>166.29</v>
      </c>
      <c r="AZ343" s="1911">
        <v>228.89</v>
      </c>
      <c r="BA343" s="1911">
        <v>1483.83</v>
      </c>
      <c r="BB343" s="1911">
        <v>528.29999999999995</v>
      </c>
      <c r="BC343" s="1906">
        <v>2407.31</v>
      </c>
      <c r="BD343" s="1906"/>
      <c r="BE343" s="1911">
        <v>1781.3</v>
      </c>
      <c r="BF343" s="1911">
        <v>2137.54</v>
      </c>
      <c r="BG343" s="1911">
        <v>12044.2</v>
      </c>
      <c r="BH343" s="1911">
        <v>9062.1</v>
      </c>
      <c r="BI343" s="1906">
        <v>25025.14</v>
      </c>
      <c r="BK343" s="500"/>
      <c r="BL343" s="500"/>
      <c r="BM343" s="500"/>
      <c r="BN343" s="500"/>
      <c r="BO343" s="500"/>
      <c r="BP343" s="500"/>
      <c r="BQ343" s="500"/>
      <c r="BR343" s="500"/>
      <c r="BS343" s="500"/>
      <c r="BT343" s="500"/>
      <c r="BU343" s="500"/>
      <c r="BV343" s="500"/>
      <c r="BW343" s="500"/>
      <c r="BX343" s="500"/>
      <c r="BY343" s="500"/>
      <c r="BZ343" s="500"/>
      <c r="CA343" s="500"/>
      <c r="CB343" s="500"/>
      <c r="CC343" s="500"/>
      <c r="CD343" s="500"/>
      <c r="CE343" s="500"/>
      <c r="CF343" s="500"/>
      <c r="CG343" s="500"/>
      <c r="CH343" s="500"/>
      <c r="CI343" s="500"/>
      <c r="CJ343" s="500"/>
      <c r="CK343" s="500"/>
      <c r="CL343" s="500"/>
      <c r="CM343" s="500"/>
      <c r="CN343" s="500"/>
      <c r="CO343" s="500"/>
      <c r="CP343" s="500"/>
      <c r="CQ343" s="500"/>
      <c r="CR343" s="500"/>
      <c r="CS343" s="500"/>
      <c r="CT343" s="500"/>
      <c r="CU343" s="500"/>
      <c r="CV343" s="500"/>
      <c r="CW343" s="500"/>
      <c r="CX343" s="500"/>
      <c r="CY343" s="500"/>
      <c r="CZ343" s="500"/>
    </row>
    <row r="344" spans="1:104" s="1839" customFormat="1" ht="15" customHeight="1">
      <c r="A344" s="1831">
        <v>23</v>
      </c>
      <c r="B344" s="1821" t="s">
        <v>1636</v>
      </c>
      <c r="C344" s="1906">
        <v>0</v>
      </c>
      <c r="D344" s="1906">
        <v>0</v>
      </c>
      <c r="E344" s="1906">
        <v>0</v>
      </c>
      <c r="F344" s="1906">
        <v>0</v>
      </c>
      <c r="G344" s="1906">
        <v>0</v>
      </c>
      <c r="H344" s="1906"/>
      <c r="I344" s="1906">
        <v>1604.77</v>
      </c>
      <c r="J344" s="1906">
        <v>625.39</v>
      </c>
      <c r="K344" s="1906">
        <v>235.63</v>
      </c>
      <c r="L344" s="1906">
        <v>55.49</v>
      </c>
      <c r="M344" s="1906">
        <v>2521.2800000000002</v>
      </c>
      <c r="N344" s="1906"/>
      <c r="O344" s="1906">
        <v>735.26</v>
      </c>
      <c r="P344" s="1906">
        <v>286.54000000000002</v>
      </c>
      <c r="Q344" s="1906">
        <v>107.96</v>
      </c>
      <c r="R344" s="1906">
        <v>25.42</v>
      </c>
      <c r="S344" s="1906">
        <v>1155.19</v>
      </c>
      <c r="T344" s="1906"/>
      <c r="U344" s="1906">
        <v>0</v>
      </c>
      <c r="V344" s="1906">
        <v>0</v>
      </c>
      <c r="W344" s="1906">
        <v>0</v>
      </c>
      <c r="X344" s="1906">
        <v>268.97000000000003</v>
      </c>
      <c r="Y344" s="1906">
        <v>268.97000000000003</v>
      </c>
      <c r="Z344" s="1906"/>
      <c r="AA344" s="1906">
        <v>0</v>
      </c>
      <c r="AB344" s="1906">
        <v>0</v>
      </c>
      <c r="AC344" s="1906">
        <v>0</v>
      </c>
      <c r="AD344" s="1906">
        <v>65.790000000000006</v>
      </c>
      <c r="AE344" s="1906">
        <v>65.790000000000006</v>
      </c>
      <c r="AF344" s="1906"/>
      <c r="AG344" s="1906">
        <v>0</v>
      </c>
      <c r="AH344" s="1906">
        <v>0</v>
      </c>
      <c r="AI344" s="1906">
        <v>0</v>
      </c>
      <c r="AJ344" s="1906">
        <v>0</v>
      </c>
      <c r="AK344" s="1906">
        <v>0</v>
      </c>
      <c r="AL344" s="1906">
        <v>0</v>
      </c>
      <c r="AM344" s="1906">
        <v>0</v>
      </c>
      <c r="AN344" s="1906">
        <v>0</v>
      </c>
      <c r="AO344" s="1906">
        <v>0</v>
      </c>
      <c r="AP344" s="1906">
        <v>0</v>
      </c>
      <c r="AQ344" s="1906">
        <v>0</v>
      </c>
      <c r="AR344" s="1906"/>
      <c r="AS344" s="1906">
        <v>601.29</v>
      </c>
      <c r="AT344" s="1906">
        <v>234.33</v>
      </c>
      <c r="AU344" s="1906">
        <v>88.29</v>
      </c>
      <c r="AV344" s="1906">
        <v>20.79</v>
      </c>
      <c r="AW344" s="1906">
        <v>944.69</v>
      </c>
      <c r="AX344" s="1906"/>
      <c r="AY344" s="1906">
        <v>440.22</v>
      </c>
      <c r="AZ344" s="1906">
        <v>171.56</v>
      </c>
      <c r="BA344" s="1906">
        <v>64.64</v>
      </c>
      <c r="BB344" s="1906">
        <v>15.22</v>
      </c>
      <c r="BC344" s="1906">
        <v>691.64</v>
      </c>
      <c r="BD344" s="1906"/>
      <c r="BE344" s="1906">
        <v>3381.54</v>
      </c>
      <c r="BF344" s="1906">
        <v>1317.82</v>
      </c>
      <c r="BG344" s="1906">
        <v>496.51</v>
      </c>
      <c r="BH344" s="1906">
        <v>451.69</v>
      </c>
      <c r="BI344" s="1906">
        <v>5647.56</v>
      </c>
      <c r="BK344" s="500"/>
      <c r="BL344" s="500"/>
      <c r="BM344" s="500"/>
      <c r="BN344" s="500"/>
      <c r="BO344" s="500"/>
      <c r="BP344" s="500"/>
      <c r="BQ344" s="500"/>
      <c r="BR344" s="500"/>
      <c r="BS344" s="500"/>
      <c r="BT344" s="500"/>
      <c r="BU344" s="500"/>
      <c r="BV344" s="500"/>
      <c r="BW344" s="500"/>
      <c r="BX344" s="500"/>
      <c r="BY344" s="500"/>
      <c r="BZ344" s="500"/>
      <c r="CA344" s="500"/>
      <c r="CB344" s="500"/>
      <c r="CC344" s="500"/>
      <c r="CD344" s="500"/>
      <c r="CE344" s="500"/>
      <c r="CF344" s="500"/>
      <c r="CG344" s="500"/>
      <c r="CH344" s="500"/>
      <c r="CI344" s="500"/>
      <c r="CJ344" s="500"/>
      <c r="CK344" s="500"/>
      <c r="CL344" s="500"/>
      <c r="CM344" s="500"/>
      <c r="CN344" s="500"/>
      <c r="CO344" s="500"/>
      <c r="CP344" s="500"/>
      <c r="CQ344" s="500"/>
      <c r="CR344" s="500"/>
      <c r="CS344" s="500"/>
      <c r="CT344" s="500"/>
      <c r="CU344" s="500"/>
      <c r="CV344" s="500"/>
      <c r="CW344" s="500"/>
      <c r="CX344" s="500"/>
      <c r="CY344" s="500"/>
      <c r="CZ344" s="500"/>
    </row>
    <row r="345" spans="1:104" s="1839" customFormat="1" ht="15" customHeight="1">
      <c r="A345" s="1831"/>
      <c r="B345" s="1821" t="s">
        <v>732</v>
      </c>
      <c r="C345" s="1906">
        <v>1142.57</v>
      </c>
      <c r="D345" s="1906">
        <v>148.13</v>
      </c>
      <c r="E345" s="1906">
        <v>2545.7800000000002</v>
      </c>
      <c r="F345" s="1906">
        <v>1306.92</v>
      </c>
      <c r="G345" s="1906">
        <v>5143.3999999999996</v>
      </c>
      <c r="H345" s="1906"/>
      <c r="I345" s="1906">
        <v>1889.34</v>
      </c>
      <c r="J345" s="1906">
        <v>1541.57</v>
      </c>
      <c r="K345" s="1906">
        <v>5024.62</v>
      </c>
      <c r="L345" s="1906">
        <v>1795.95</v>
      </c>
      <c r="M345" s="1906">
        <v>10251.48</v>
      </c>
      <c r="N345" s="1906"/>
      <c r="O345" s="1906">
        <v>856.47</v>
      </c>
      <c r="P345" s="1906">
        <v>717.36</v>
      </c>
      <c r="Q345" s="1906">
        <v>1911.65</v>
      </c>
      <c r="R345" s="1906">
        <v>622.54</v>
      </c>
      <c r="S345" s="1906">
        <v>4108.03</v>
      </c>
      <c r="T345" s="1906"/>
      <c r="U345" s="1906">
        <v>0</v>
      </c>
      <c r="V345" s="1906">
        <v>0</v>
      </c>
      <c r="W345" s="1906">
        <v>0</v>
      </c>
      <c r="X345" s="1906">
        <v>2730.35</v>
      </c>
      <c r="Y345" s="1906">
        <v>2730.35</v>
      </c>
      <c r="Z345" s="1906"/>
      <c r="AA345" s="1906">
        <v>0</v>
      </c>
      <c r="AB345" s="1906">
        <v>0</v>
      </c>
      <c r="AC345" s="1906">
        <v>0</v>
      </c>
      <c r="AD345" s="1906">
        <v>826.07</v>
      </c>
      <c r="AE345" s="1906">
        <v>826.07</v>
      </c>
      <c r="AF345" s="1906"/>
      <c r="AG345" s="1906">
        <v>0</v>
      </c>
      <c r="AH345" s="1906">
        <v>0</v>
      </c>
      <c r="AI345" s="1906">
        <v>0</v>
      </c>
      <c r="AJ345" s="1906">
        <v>324.94</v>
      </c>
      <c r="AK345" s="1906">
        <v>324.94</v>
      </c>
      <c r="AL345" s="1906">
        <v>0</v>
      </c>
      <c r="AM345" s="1906">
        <v>0</v>
      </c>
      <c r="AN345" s="1906">
        <v>0</v>
      </c>
      <c r="AO345" s="1906">
        <v>0</v>
      </c>
      <c r="AP345" s="1906">
        <v>508.14</v>
      </c>
      <c r="AQ345" s="1906">
        <v>508.14</v>
      </c>
      <c r="AR345" s="1906"/>
      <c r="AS345" s="1906">
        <v>667.95</v>
      </c>
      <c r="AT345" s="1906">
        <v>647.86</v>
      </c>
      <c r="AU345" s="1906">
        <v>1510.18</v>
      </c>
      <c r="AV345" s="1906">
        <v>855.34</v>
      </c>
      <c r="AW345" s="1906">
        <v>3681.33</v>
      </c>
      <c r="AX345" s="1906"/>
      <c r="AY345" s="1906">
        <v>606.51</v>
      </c>
      <c r="AZ345" s="1906">
        <v>400.45</v>
      </c>
      <c r="BA345" s="1906">
        <v>1548.47</v>
      </c>
      <c r="BB345" s="1906">
        <v>543.52</v>
      </c>
      <c r="BC345" s="1906">
        <v>3098.95</v>
      </c>
      <c r="BD345" s="1906"/>
      <c r="BE345" s="1906">
        <v>5162.84</v>
      </c>
      <c r="BF345" s="1906">
        <v>3455.36</v>
      </c>
      <c r="BG345" s="1906">
        <v>12540.71</v>
      </c>
      <c r="BH345" s="1906">
        <v>9513.7900000000009</v>
      </c>
      <c r="BI345" s="1906">
        <v>30672.69</v>
      </c>
      <c r="BK345" s="500"/>
      <c r="BL345" s="500"/>
      <c r="BM345" s="500"/>
      <c r="BN345" s="500"/>
      <c r="BO345" s="500"/>
      <c r="BP345" s="500"/>
      <c r="BQ345" s="500"/>
      <c r="BR345" s="500"/>
      <c r="BS345" s="500"/>
      <c r="BT345" s="500"/>
      <c r="BU345" s="500"/>
      <c r="BV345" s="500"/>
      <c r="BW345" s="500"/>
      <c r="BX345" s="500"/>
      <c r="BY345" s="500"/>
      <c r="BZ345" s="500"/>
      <c r="CA345" s="500"/>
      <c r="CB345" s="500"/>
      <c r="CC345" s="500"/>
      <c r="CD345" s="500"/>
      <c r="CE345" s="500"/>
      <c r="CF345" s="500"/>
      <c r="CG345" s="500"/>
      <c r="CH345" s="500"/>
      <c r="CI345" s="500"/>
      <c r="CJ345" s="500"/>
      <c r="CK345" s="500"/>
      <c r="CL345" s="500"/>
      <c r="CM345" s="500"/>
      <c r="CN345" s="500"/>
      <c r="CO345" s="500"/>
      <c r="CP345" s="500"/>
      <c r="CQ345" s="500"/>
      <c r="CR345" s="500"/>
      <c r="CS345" s="500"/>
      <c r="CT345" s="500"/>
      <c r="CU345" s="500"/>
      <c r="CV345" s="500"/>
      <c r="CW345" s="500"/>
      <c r="CX345" s="500"/>
      <c r="CY345" s="500"/>
      <c r="CZ345" s="500"/>
    </row>
    <row r="346" spans="1:104" s="1839" customFormat="1" ht="15" customHeight="1" thickBot="1">
      <c r="A346" s="1913"/>
      <c r="B346" s="1928"/>
      <c r="C346" s="1915"/>
      <c r="D346" s="1915"/>
      <c r="E346" s="1915"/>
      <c r="F346" s="1915"/>
      <c r="G346" s="1915"/>
      <c r="H346" s="1915"/>
      <c r="I346" s="1915"/>
      <c r="J346" s="1915"/>
      <c r="K346" s="1915"/>
      <c r="L346" s="1915"/>
      <c r="M346" s="1915"/>
      <c r="N346" s="1915"/>
      <c r="O346" s="1915"/>
      <c r="P346" s="1915"/>
      <c r="Q346" s="1915"/>
      <c r="R346" s="1915"/>
      <c r="S346" s="1915"/>
      <c r="T346" s="1906"/>
      <c r="U346" s="1915"/>
      <c r="V346" s="1915"/>
      <c r="W346" s="1915"/>
      <c r="X346" s="1915"/>
      <c r="Y346" s="1915"/>
      <c r="Z346" s="1915"/>
      <c r="AA346" s="1915"/>
      <c r="AB346" s="1915"/>
      <c r="AC346" s="1915"/>
      <c r="AD346" s="1915"/>
      <c r="AE346" s="1915"/>
      <c r="AF346" s="1915"/>
      <c r="AG346" s="1915"/>
      <c r="AH346" s="1915"/>
      <c r="AI346" s="1915"/>
      <c r="AJ346" s="1915"/>
      <c r="AK346" s="1915"/>
      <c r="AL346" s="1906"/>
      <c r="AM346" s="1915"/>
      <c r="AN346" s="1915"/>
      <c r="AO346" s="1915"/>
      <c r="AP346" s="1915"/>
      <c r="AQ346" s="1915"/>
      <c r="AR346" s="1915"/>
      <c r="AS346" s="1915"/>
      <c r="AT346" s="1915"/>
      <c r="AU346" s="1915"/>
      <c r="AV346" s="1915"/>
      <c r="AW346" s="1915"/>
      <c r="AX346" s="1915"/>
      <c r="AY346" s="1915"/>
      <c r="AZ346" s="1915"/>
      <c r="BA346" s="1915"/>
      <c r="BB346" s="1915"/>
      <c r="BC346" s="1915"/>
      <c r="BD346" s="1906"/>
      <c r="BE346" s="1915"/>
      <c r="BF346" s="1915"/>
      <c r="BG346" s="1915"/>
      <c r="BH346" s="1915"/>
      <c r="BI346" s="1915"/>
      <c r="BK346" s="500"/>
      <c r="BL346" s="500"/>
      <c r="BM346" s="500"/>
      <c r="BN346" s="500"/>
      <c r="BO346" s="500"/>
      <c r="BP346" s="500"/>
      <c r="BQ346" s="500"/>
      <c r="BR346" s="500"/>
      <c r="BS346" s="500"/>
      <c r="BT346" s="500"/>
      <c r="BU346" s="500"/>
      <c r="BV346" s="500"/>
      <c r="BW346" s="500"/>
      <c r="BX346" s="500"/>
      <c r="BY346" s="500"/>
      <c r="BZ346" s="500"/>
      <c r="CA346" s="500"/>
      <c r="CB346" s="500"/>
      <c r="CC346" s="500"/>
      <c r="CD346" s="500"/>
      <c r="CE346" s="500"/>
      <c r="CF346" s="500"/>
      <c r="CG346" s="500"/>
      <c r="CH346" s="500"/>
      <c r="CI346" s="500"/>
      <c r="CJ346" s="500"/>
      <c r="CK346" s="500"/>
      <c r="CL346" s="500"/>
      <c r="CM346" s="500"/>
      <c r="CN346" s="500"/>
      <c r="CO346" s="500"/>
      <c r="CP346" s="500"/>
      <c r="CQ346" s="500"/>
      <c r="CR346" s="500"/>
      <c r="CS346" s="500"/>
      <c r="CT346" s="500"/>
      <c r="CU346" s="500"/>
      <c r="CV346" s="500"/>
      <c r="CW346" s="500"/>
      <c r="CX346" s="500"/>
      <c r="CY346" s="500"/>
      <c r="CZ346" s="500"/>
    </row>
    <row r="347" spans="1:104" s="1839" customFormat="1" ht="15" customHeight="1" thickTop="1">
      <c r="B347" s="1821"/>
      <c r="C347" s="1918"/>
      <c r="D347" s="1918"/>
      <c r="E347" s="1918"/>
      <c r="F347" s="1918"/>
      <c r="G347" s="1918"/>
      <c r="H347" s="1918"/>
      <c r="I347" s="1918"/>
      <c r="J347" s="1918"/>
      <c r="K347" s="1918"/>
      <c r="L347" s="1918"/>
      <c r="M347" s="1918"/>
      <c r="N347" s="1918"/>
      <c r="O347" s="1918"/>
      <c r="P347" s="1918"/>
      <c r="Q347" s="1918"/>
      <c r="R347" s="1918"/>
      <c r="S347" s="1918"/>
      <c r="T347" s="1918"/>
      <c r="U347" s="1918"/>
      <c r="V347" s="1918"/>
      <c r="W347" s="1918"/>
      <c r="X347" s="1918"/>
      <c r="Y347" s="1918"/>
      <c r="Z347" s="1918"/>
      <c r="AA347" s="1918"/>
      <c r="AB347" s="1918"/>
      <c r="AC347" s="1918"/>
      <c r="AD347" s="1918"/>
      <c r="AE347" s="1918"/>
      <c r="AF347" s="1918"/>
      <c r="AG347" s="1918"/>
      <c r="AH347" s="1918"/>
      <c r="AI347" s="1918"/>
      <c r="AJ347" s="1918"/>
      <c r="AK347" s="1918"/>
      <c r="AL347" s="1918"/>
      <c r="AM347" s="1918"/>
      <c r="AN347" s="1918"/>
      <c r="AO347" s="1918"/>
      <c r="AP347" s="1918"/>
      <c r="AQ347" s="1918"/>
      <c r="AR347" s="1918"/>
      <c r="AS347" s="1918"/>
      <c r="AT347" s="1918"/>
      <c r="AU347" s="1918"/>
      <c r="AV347" s="1918"/>
      <c r="AW347" s="1918"/>
      <c r="AX347" s="1918"/>
      <c r="AY347" s="1918"/>
      <c r="AZ347" s="1918"/>
      <c r="BA347" s="1918"/>
      <c r="BB347" s="1918"/>
      <c r="BC347" s="1918"/>
      <c r="BD347" s="1918"/>
      <c r="BE347" s="1924"/>
      <c r="BF347" s="1918"/>
      <c r="BG347" s="1918"/>
      <c r="BH347" s="1918"/>
      <c r="BI347" s="1918"/>
      <c r="BK347" s="500"/>
      <c r="BL347" s="500"/>
      <c r="BM347" s="500"/>
      <c r="BN347" s="500"/>
      <c r="BO347" s="500"/>
      <c r="BP347" s="500"/>
      <c r="BQ347" s="500"/>
      <c r="BR347" s="500"/>
      <c r="BS347" s="500"/>
      <c r="BT347" s="500"/>
      <c r="BU347" s="500"/>
      <c r="BV347" s="500"/>
      <c r="BW347" s="500"/>
      <c r="BX347" s="500"/>
      <c r="BY347" s="500"/>
      <c r="BZ347" s="500"/>
      <c r="CA347" s="500"/>
      <c r="CB347" s="500"/>
      <c r="CC347" s="500"/>
      <c r="CD347" s="500"/>
      <c r="CE347" s="500"/>
      <c r="CF347" s="500"/>
      <c r="CG347" s="500"/>
      <c r="CH347" s="500"/>
      <c r="CI347" s="500"/>
      <c r="CJ347" s="500"/>
      <c r="CK347" s="500"/>
      <c r="CL347" s="500"/>
      <c r="CM347" s="500"/>
      <c r="CN347" s="500"/>
      <c r="CO347" s="500"/>
      <c r="CP347" s="500"/>
      <c r="CQ347" s="500"/>
      <c r="CR347" s="500"/>
      <c r="CS347" s="500"/>
      <c r="CT347" s="500"/>
      <c r="CU347" s="500"/>
      <c r="CV347" s="500"/>
      <c r="CW347" s="500"/>
      <c r="CX347" s="500"/>
      <c r="CY347" s="500"/>
      <c r="CZ347" s="500"/>
    </row>
    <row r="348" spans="1:104" s="1839" customFormat="1" ht="15" customHeight="1">
      <c r="A348" s="1904">
        <v>2005</v>
      </c>
      <c r="B348" s="1873" t="s">
        <v>1613</v>
      </c>
      <c r="C348" s="1906"/>
      <c r="D348" s="1906"/>
      <c r="E348" s="1906"/>
      <c r="F348" s="1906"/>
      <c r="G348" s="1906"/>
      <c r="H348" s="1906"/>
      <c r="I348" s="1906"/>
      <c r="J348" s="1906"/>
      <c r="K348" s="1906"/>
      <c r="L348" s="1906"/>
      <c r="M348" s="1906"/>
      <c r="N348" s="1906"/>
      <c r="O348" s="1906"/>
      <c r="P348" s="1906"/>
      <c r="Q348" s="1906"/>
      <c r="R348" s="1906"/>
      <c r="S348" s="1906"/>
      <c r="T348" s="1906"/>
      <c r="U348" s="1906"/>
      <c r="V348" s="1906"/>
      <c r="W348" s="1906"/>
      <c r="X348" s="1906"/>
      <c r="Y348" s="1906"/>
      <c r="Z348" s="1906"/>
      <c r="AA348" s="1906"/>
      <c r="AB348" s="1906"/>
      <c r="AC348" s="1906"/>
      <c r="AD348" s="1906"/>
      <c r="AE348" s="1906"/>
      <c r="AF348" s="1906"/>
      <c r="AG348" s="1906"/>
      <c r="AH348" s="1906"/>
      <c r="AI348" s="1906"/>
      <c r="AJ348" s="1906"/>
      <c r="AK348" s="1906"/>
      <c r="AL348" s="1906"/>
      <c r="AM348" s="1906"/>
      <c r="AN348" s="1906"/>
      <c r="AO348" s="1906"/>
      <c r="AP348" s="1906"/>
      <c r="AQ348" s="1906"/>
      <c r="AR348" s="1906"/>
      <c r="AS348" s="1906"/>
      <c r="AT348" s="1906"/>
      <c r="AU348" s="1906"/>
      <c r="AV348" s="1906"/>
      <c r="AW348" s="1906"/>
      <c r="AX348" s="1906"/>
      <c r="AY348" s="1906"/>
      <c r="AZ348" s="1906"/>
      <c r="BA348" s="1906"/>
      <c r="BB348" s="1906"/>
      <c r="BC348" s="1906"/>
      <c r="BD348" s="1906"/>
      <c r="BE348" s="1906"/>
      <c r="BF348" s="1906"/>
      <c r="BG348" s="1906"/>
      <c r="BH348" s="1906"/>
      <c r="BI348" s="1906"/>
      <c r="BK348" s="500"/>
      <c r="BL348" s="500"/>
      <c r="BM348" s="500"/>
      <c r="BN348" s="500"/>
      <c r="BO348" s="500"/>
      <c r="BP348" s="500"/>
      <c r="BQ348" s="500"/>
      <c r="BR348" s="500"/>
      <c r="BS348" s="500"/>
      <c r="BT348" s="500"/>
      <c r="BU348" s="500"/>
      <c r="BV348" s="500"/>
      <c r="BW348" s="500"/>
      <c r="BX348" s="500"/>
      <c r="BY348" s="500"/>
      <c r="BZ348" s="500"/>
      <c r="CA348" s="500"/>
      <c r="CB348" s="500"/>
      <c r="CC348" s="500"/>
      <c r="CD348" s="500"/>
      <c r="CE348" s="500"/>
      <c r="CF348" s="500"/>
      <c r="CG348" s="500"/>
      <c r="CH348" s="500"/>
      <c r="CI348" s="500"/>
      <c r="CJ348" s="500"/>
      <c r="CK348" s="500"/>
      <c r="CL348" s="500"/>
      <c r="CM348" s="500"/>
      <c r="CN348" s="500"/>
      <c r="CO348" s="500"/>
      <c r="CP348" s="500"/>
      <c r="CQ348" s="500"/>
      <c r="CR348" s="500"/>
      <c r="CS348" s="500"/>
      <c r="CT348" s="500"/>
      <c r="CU348" s="500"/>
      <c r="CV348" s="500"/>
      <c r="CW348" s="500"/>
      <c r="CX348" s="500"/>
      <c r="CY348" s="500"/>
      <c r="CZ348" s="500"/>
    </row>
    <row r="349" spans="1:104" s="1839" customFormat="1" ht="15" customHeight="1">
      <c r="A349" s="1905">
        <v>13</v>
      </c>
      <c r="B349" s="1821" t="s">
        <v>1614</v>
      </c>
      <c r="C349" s="1906">
        <v>0</v>
      </c>
      <c r="D349" s="1906">
        <v>0</v>
      </c>
      <c r="E349" s="1906">
        <v>0</v>
      </c>
      <c r="F349" s="1906">
        <v>0</v>
      </c>
      <c r="G349" s="1906">
        <v>0</v>
      </c>
      <c r="H349" s="1906"/>
      <c r="I349" s="1906">
        <v>0</v>
      </c>
      <c r="J349" s="1906">
        <v>0</v>
      </c>
      <c r="K349" s="1906">
        <v>0</v>
      </c>
      <c r="L349" s="1906">
        <v>0</v>
      </c>
      <c r="M349" s="1906">
        <v>0</v>
      </c>
      <c r="N349" s="1906"/>
      <c r="O349" s="1906">
        <v>0</v>
      </c>
      <c r="P349" s="1906">
        <v>0</v>
      </c>
      <c r="Q349" s="1906">
        <v>0</v>
      </c>
      <c r="R349" s="1906">
        <v>0</v>
      </c>
      <c r="S349" s="1906">
        <v>0</v>
      </c>
      <c r="T349" s="1906"/>
      <c r="U349" s="1906">
        <v>0</v>
      </c>
      <c r="V349" s="1906">
        <v>0</v>
      </c>
      <c r="W349" s="1906">
        <v>0</v>
      </c>
      <c r="X349" s="1906">
        <v>0</v>
      </c>
      <c r="Y349" s="1906">
        <v>0</v>
      </c>
      <c r="Z349" s="1906"/>
      <c r="AA349" s="1906">
        <v>0</v>
      </c>
      <c r="AB349" s="1906">
        <v>0</v>
      </c>
      <c r="AC349" s="1906">
        <v>0</v>
      </c>
      <c r="AD349" s="1906">
        <v>0</v>
      </c>
      <c r="AE349" s="1906">
        <v>0</v>
      </c>
      <c r="AF349" s="1906"/>
      <c r="AG349" s="1906">
        <v>0</v>
      </c>
      <c r="AH349" s="1906">
        <v>0</v>
      </c>
      <c r="AI349" s="1906">
        <v>0</v>
      </c>
      <c r="AJ349" s="1906">
        <v>0</v>
      </c>
      <c r="AK349" s="1906">
        <v>0</v>
      </c>
      <c r="AL349" s="1906">
        <v>0</v>
      </c>
      <c r="AM349" s="1906">
        <v>0</v>
      </c>
      <c r="AN349" s="1906">
        <v>0</v>
      </c>
      <c r="AO349" s="1906">
        <v>0</v>
      </c>
      <c r="AP349" s="1906">
        <v>0</v>
      </c>
      <c r="AQ349" s="1906">
        <v>0</v>
      </c>
      <c r="AR349" s="1906"/>
      <c r="AS349" s="1906">
        <v>0</v>
      </c>
      <c r="AT349" s="1906">
        <v>0</v>
      </c>
      <c r="AU349" s="1906">
        <v>0</v>
      </c>
      <c r="AV349" s="1906">
        <v>0</v>
      </c>
      <c r="AW349" s="1906">
        <v>0</v>
      </c>
      <c r="AX349" s="1906"/>
      <c r="AY349" s="1906">
        <v>0</v>
      </c>
      <c r="AZ349" s="1906">
        <v>0</v>
      </c>
      <c r="BA349" s="1906">
        <v>0</v>
      </c>
      <c r="BB349" s="1906">
        <v>0</v>
      </c>
      <c r="BC349" s="1906">
        <v>0</v>
      </c>
      <c r="BD349" s="1906"/>
      <c r="BE349" s="1906">
        <v>0</v>
      </c>
      <c r="BF349" s="1906">
        <v>0</v>
      </c>
      <c r="BG349" s="1906">
        <v>0</v>
      </c>
      <c r="BH349" s="1906">
        <v>0</v>
      </c>
      <c r="BI349" s="1906">
        <v>0</v>
      </c>
      <c r="BK349" s="500"/>
      <c r="BL349" s="500"/>
      <c r="BM349" s="500"/>
      <c r="BN349" s="500"/>
      <c r="BO349" s="500"/>
      <c r="BP349" s="500"/>
      <c r="BQ349" s="500"/>
      <c r="BR349" s="500"/>
      <c r="BS349" s="500"/>
      <c r="BT349" s="500"/>
      <c r="BU349" s="500"/>
      <c r="BV349" s="500"/>
      <c r="BW349" s="500"/>
      <c r="BX349" s="500"/>
      <c r="BY349" s="500"/>
      <c r="BZ349" s="500"/>
      <c r="CA349" s="500"/>
      <c r="CB349" s="500"/>
      <c r="CC349" s="500"/>
      <c r="CD349" s="500"/>
      <c r="CE349" s="500"/>
      <c r="CF349" s="500"/>
      <c r="CG349" s="500"/>
      <c r="CH349" s="500"/>
      <c r="CI349" s="500"/>
      <c r="CJ349" s="500"/>
      <c r="CK349" s="500"/>
      <c r="CL349" s="500"/>
      <c r="CM349" s="500"/>
      <c r="CN349" s="500"/>
      <c r="CO349" s="500"/>
      <c r="CP349" s="500"/>
      <c r="CQ349" s="500"/>
      <c r="CR349" s="500"/>
      <c r="CS349" s="500"/>
      <c r="CT349" s="500"/>
      <c r="CU349" s="500"/>
      <c r="CV349" s="500"/>
      <c r="CW349" s="500"/>
      <c r="CX349" s="500"/>
      <c r="CY349" s="500"/>
      <c r="CZ349" s="500"/>
    </row>
    <row r="350" spans="1:104" s="1839" customFormat="1" ht="15" customHeight="1">
      <c r="A350" s="1831">
        <v>14</v>
      </c>
      <c r="B350" s="1821" t="s">
        <v>673</v>
      </c>
      <c r="C350" s="1906">
        <v>0</v>
      </c>
      <c r="D350" s="1906">
        <v>0</v>
      </c>
      <c r="E350" s="1906">
        <v>0</v>
      </c>
      <c r="F350" s="1906">
        <v>0</v>
      </c>
      <c r="G350" s="1906">
        <v>0</v>
      </c>
      <c r="H350" s="1906"/>
      <c r="I350" s="1906">
        <v>0</v>
      </c>
      <c r="J350" s="1906">
        <v>0</v>
      </c>
      <c r="K350" s="1906">
        <v>0</v>
      </c>
      <c r="L350" s="1906">
        <v>0</v>
      </c>
      <c r="M350" s="1906">
        <v>0</v>
      </c>
      <c r="N350" s="1906"/>
      <c r="O350" s="1906">
        <v>0</v>
      </c>
      <c r="P350" s="1906">
        <v>0</v>
      </c>
      <c r="Q350" s="1906">
        <v>0</v>
      </c>
      <c r="R350" s="1906">
        <v>0</v>
      </c>
      <c r="S350" s="1906">
        <v>0</v>
      </c>
      <c r="T350" s="1906"/>
      <c r="U350" s="1906">
        <v>0</v>
      </c>
      <c r="V350" s="1906">
        <v>0</v>
      </c>
      <c r="W350" s="1906">
        <v>0</v>
      </c>
      <c r="X350" s="1906">
        <v>0</v>
      </c>
      <c r="Y350" s="1906">
        <v>0</v>
      </c>
      <c r="Z350" s="1906"/>
      <c r="AA350" s="1906">
        <v>0</v>
      </c>
      <c r="AB350" s="1906">
        <v>0</v>
      </c>
      <c r="AC350" s="1906">
        <v>0</v>
      </c>
      <c r="AD350" s="1906">
        <v>0</v>
      </c>
      <c r="AE350" s="1906">
        <v>0</v>
      </c>
      <c r="AF350" s="1906"/>
      <c r="AG350" s="1906">
        <v>0</v>
      </c>
      <c r="AH350" s="1906">
        <v>0</v>
      </c>
      <c r="AI350" s="1906">
        <v>0</v>
      </c>
      <c r="AJ350" s="1906">
        <v>0</v>
      </c>
      <c r="AK350" s="1906">
        <v>0</v>
      </c>
      <c r="AL350" s="1906">
        <v>0</v>
      </c>
      <c r="AM350" s="1906">
        <v>0</v>
      </c>
      <c r="AN350" s="1906">
        <v>0</v>
      </c>
      <c r="AO350" s="1906">
        <v>0</v>
      </c>
      <c r="AP350" s="1906">
        <v>0</v>
      </c>
      <c r="AQ350" s="1906">
        <v>0</v>
      </c>
      <c r="AR350" s="1906"/>
      <c r="AS350" s="1906">
        <v>0</v>
      </c>
      <c r="AT350" s="1906">
        <v>0</v>
      </c>
      <c r="AU350" s="1906">
        <v>0</v>
      </c>
      <c r="AV350" s="1906">
        <v>0</v>
      </c>
      <c r="AW350" s="1906">
        <v>0</v>
      </c>
      <c r="AX350" s="1906"/>
      <c r="AY350" s="1906">
        <v>0</v>
      </c>
      <c r="AZ350" s="1906">
        <v>0</v>
      </c>
      <c r="BA350" s="1906">
        <v>0</v>
      </c>
      <c r="BB350" s="1906">
        <v>0</v>
      </c>
      <c r="BC350" s="1906">
        <v>0</v>
      </c>
      <c r="BD350" s="1906"/>
      <c r="BE350" s="1906">
        <v>0</v>
      </c>
      <c r="BF350" s="1906">
        <v>0</v>
      </c>
      <c r="BG350" s="1906">
        <v>0</v>
      </c>
      <c r="BH350" s="1906">
        <v>0</v>
      </c>
      <c r="BI350" s="1906">
        <v>0</v>
      </c>
      <c r="BK350" s="500"/>
      <c r="BL350" s="500"/>
      <c r="BM350" s="500"/>
      <c r="BN350" s="500"/>
      <c r="BO350" s="500"/>
      <c r="BP350" s="500"/>
      <c r="BQ350" s="500"/>
      <c r="BR350" s="500"/>
      <c r="BS350" s="500"/>
      <c r="BT350" s="500"/>
      <c r="BU350" s="500"/>
      <c r="BV350" s="500"/>
      <c r="BW350" s="500"/>
      <c r="BX350" s="500"/>
      <c r="BY350" s="500"/>
      <c r="BZ350" s="500"/>
      <c r="CA350" s="500"/>
      <c r="CB350" s="500"/>
      <c r="CC350" s="500"/>
      <c r="CD350" s="500"/>
      <c r="CE350" s="500"/>
      <c r="CF350" s="500"/>
      <c r="CG350" s="500"/>
      <c r="CH350" s="500"/>
      <c r="CI350" s="500"/>
      <c r="CJ350" s="500"/>
      <c r="CK350" s="500"/>
      <c r="CL350" s="500"/>
      <c r="CM350" s="500"/>
      <c r="CN350" s="500"/>
      <c r="CO350" s="500"/>
      <c r="CP350" s="500"/>
      <c r="CQ350" s="500"/>
      <c r="CR350" s="500"/>
      <c r="CS350" s="500"/>
      <c r="CT350" s="500"/>
      <c r="CU350" s="500"/>
      <c r="CV350" s="500"/>
      <c r="CW350" s="500"/>
      <c r="CX350" s="500"/>
      <c r="CY350" s="500"/>
      <c r="CZ350" s="500"/>
    </row>
    <row r="351" spans="1:104" s="1839" customFormat="1" ht="15" customHeight="1">
      <c r="A351" s="1831">
        <v>15</v>
      </c>
      <c r="B351" s="1821" t="s">
        <v>1615</v>
      </c>
      <c r="C351" s="1906">
        <v>0</v>
      </c>
      <c r="D351" s="1906">
        <v>0</v>
      </c>
      <c r="E351" s="1906">
        <v>0</v>
      </c>
      <c r="F351" s="1906">
        <v>0</v>
      </c>
      <c r="G351" s="1906">
        <v>0</v>
      </c>
      <c r="H351" s="1906"/>
      <c r="I351" s="1906">
        <v>13.98</v>
      </c>
      <c r="J351" s="1906">
        <v>245.01</v>
      </c>
      <c r="K351" s="1906">
        <v>1591.31</v>
      </c>
      <c r="L351" s="1906">
        <v>377.5</v>
      </c>
      <c r="M351" s="1906">
        <v>2227.8000000000002</v>
      </c>
      <c r="N351" s="1906"/>
      <c r="O351" s="1906">
        <v>1.6</v>
      </c>
      <c r="P351" s="1906">
        <v>28.02</v>
      </c>
      <c r="Q351" s="1906">
        <v>181.97</v>
      </c>
      <c r="R351" s="1906">
        <v>43.17</v>
      </c>
      <c r="S351" s="1906">
        <v>254.76</v>
      </c>
      <c r="T351" s="1906"/>
      <c r="U351" s="1906">
        <v>0</v>
      </c>
      <c r="V351" s="1906">
        <v>0</v>
      </c>
      <c r="W351" s="1906">
        <v>0</v>
      </c>
      <c r="X351" s="1906">
        <v>263.26</v>
      </c>
      <c r="Y351" s="1906">
        <v>263.26</v>
      </c>
      <c r="Z351" s="1906"/>
      <c r="AA351" s="1906">
        <v>0</v>
      </c>
      <c r="AB351" s="1906">
        <v>0</v>
      </c>
      <c r="AC351" s="1906">
        <v>0</v>
      </c>
      <c r="AD351" s="1906">
        <v>0</v>
      </c>
      <c r="AE351" s="1906">
        <v>0</v>
      </c>
      <c r="AF351" s="1906"/>
      <c r="AG351" s="1906">
        <v>0</v>
      </c>
      <c r="AH351" s="1906">
        <v>0</v>
      </c>
      <c r="AI351" s="1906">
        <v>0</v>
      </c>
      <c r="AJ351" s="1906">
        <v>0</v>
      </c>
      <c r="AK351" s="1906">
        <v>0</v>
      </c>
      <c r="AL351" s="1906">
        <v>0</v>
      </c>
      <c r="AM351" s="1906">
        <v>0</v>
      </c>
      <c r="AN351" s="1906">
        <v>0</v>
      </c>
      <c r="AO351" s="1906">
        <v>0</v>
      </c>
      <c r="AP351" s="1906">
        <v>273.31</v>
      </c>
      <c r="AQ351" s="1906">
        <v>273.31</v>
      </c>
      <c r="AR351" s="1906"/>
      <c r="AS351" s="1906">
        <v>0</v>
      </c>
      <c r="AT351" s="1906">
        <v>0</v>
      </c>
      <c r="AU351" s="1906">
        <v>0</v>
      </c>
      <c r="AV351" s="1906">
        <v>0</v>
      </c>
      <c r="AW351" s="1906">
        <v>0</v>
      </c>
      <c r="AX351" s="1906"/>
      <c r="AY351" s="1906">
        <v>3.17</v>
      </c>
      <c r="AZ351" s="1906">
        <v>55.54</v>
      </c>
      <c r="BA351" s="1906">
        <v>360.72</v>
      </c>
      <c r="BB351" s="1906">
        <v>85.57</v>
      </c>
      <c r="BC351" s="1906">
        <v>505</v>
      </c>
      <c r="BD351" s="1906"/>
      <c r="BE351" s="1906">
        <v>18.75</v>
      </c>
      <c r="BF351" s="1906">
        <v>328.56</v>
      </c>
      <c r="BG351" s="1906">
        <v>2134.0100000000002</v>
      </c>
      <c r="BH351" s="1906">
        <v>1042.82</v>
      </c>
      <c r="BI351" s="1906">
        <v>3524.13</v>
      </c>
      <c r="BK351" s="500"/>
      <c r="BL351" s="500"/>
      <c r="BM351" s="500"/>
      <c r="BN351" s="500"/>
      <c r="BO351" s="500"/>
      <c r="BP351" s="500"/>
      <c r="BQ351" s="500"/>
      <c r="BR351" s="500"/>
      <c r="BS351" s="500"/>
      <c r="BT351" s="500"/>
      <c r="BU351" s="500"/>
      <c r="BV351" s="500"/>
      <c r="BW351" s="500"/>
      <c r="BX351" s="500"/>
      <c r="BY351" s="500"/>
      <c r="BZ351" s="500"/>
      <c r="CA351" s="500"/>
      <c r="CB351" s="500"/>
      <c r="CC351" s="500"/>
      <c r="CD351" s="500"/>
      <c r="CE351" s="500"/>
      <c r="CF351" s="500"/>
      <c r="CG351" s="500"/>
      <c r="CH351" s="500"/>
      <c r="CI351" s="500"/>
      <c r="CJ351" s="500"/>
      <c r="CK351" s="500"/>
      <c r="CL351" s="500"/>
      <c r="CM351" s="500"/>
      <c r="CN351" s="500"/>
      <c r="CO351" s="500"/>
      <c r="CP351" s="500"/>
      <c r="CQ351" s="500"/>
      <c r="CR351" s="500"/>
      <c r="CS351" s="500"/>
      <c r="CT351" s="500"/>
      <c r="CU351" s="500"/>
      <c r="CV351" s="500"/>
      <c r="CW351" s="500"/>
      <c r="CX351" s="500"/>
      <c r="CY351" s="500"/>
      <c r="CZ351" s="500"/>
    </row>
    <row r="352" spans="1:104" s="1839" customFormat="1" ht="15" customHeight="1">
      <c r="A352" s="1831">
        <v>16</v>
      </c>
      <c r="B352" s="1821" t="s">
        <v>1616</v>
      </c>
      <c r="C352" s="1906">
        <v>0</v>
      </c>
      <c r="D352" s="1906">
        <v>0</v>
      </c>
      <c r="E352" s="1906">
        <v>0</v>
      </c>
      <c r="F352" s="1906">
        <v>0</v>
      </c>
      <c r="G352" s="1906">
        <v>0</v>
      </c>
      <c r="H352" s="1906"/>
      <c r="I352" s="1906">
        <v>0</v>
      </c>
      <c r="J352" s="1906">
        <v>0</v>
      </c>
      <c r="K352" s="1906">
        <v>6.84</v>
      </c>
      <c r="L352" s="1906">
        <v>4.63</v>
      </c>
      <c r="M352" s="1906">
        <v>11.47</v>
      </c>
      <c r="N352" s="1906"/>
      <c r="O352" s="1906">
        <v>0</v>
      </c>
      <c r="P352" s="1906">
        <v>0</v>
      </c>
      <c r="Q352" s="1906">
        <v>0.49</v>
      </c>
      <c r="R352" s="1906">
        <v>0.33</v>
      </c>
      <c r="S352" s="1906">
        <v>0.82</v>
      </c>
      <c r="T352" s="1906"/>
      <c r="U352" s="1906">
        <v>0</v>
      </c>
      <c r="V352" s="1906">
        <v>0</v>
      </c>
      <c r="W352" s="1906">
        <v>0</v>
      </c>
      <c r="X352" s="1906">
        <v>2.17</v>
      </c>
      <c r="Y352" s="1906">
        <v>2.17</v>
      </c>
      <c r="Z352" s="1906"/>
      <c r="AA352" s="1906">
        <v>0</v>
      </c>
      <c r="AB352" s="1906">
        <v>0</v>
      </c>
      <c r="AC352" s="1906">
        <v>0</v>
      </c>
      <c r="AD352" s="1906">
        <v>0</v>
      </c>
      <c r="AE352" s="1906">
        <v>0</v>
      </c>
      <c r="AF352" s="1906"/>
      <c r="AG352" s="1906">
        <v>0</v>
      </c>
      <c r="AH352" s="1906">
        <v>0</v>
      </c>
      <c r="AI352" s="1906">
        <v>0</v>
      </c>
      <c r="AJ352" s="1906">
        <v>0</v>
      </c>
      <c r="AK352" s="1906">
        <v>0</v>
      </c>
      <c r="AL352" s="1906">
        <v>0</v>
      </c>
      <c r="AM352" s="1906">
        <v>0</v>
      </c>
      <c r="AN352" s="1906">
        <v>0</v>
      </c>
      <c r="AO352" s="1906">
        <v>0</v>
      </c>
      <c r="AP352" s="1906">
        <v>4.34</v>
      </c>
      <c r="AQ352" s="1906">
        <v>4.34</v>
      </c>
      <c r="AR352" s="1906"/>
      <c r="AS352" s="1906">
        <v>0</v>
      </c>
      <c r="AT352" s="1906">
        <v>0</v>
      </c>
      <c r="AU352" s="1906">
        <v>0</v>
      </c>
      <c r="AV352" s="1906">
        <v>0</v>
      </c>
      <c r="AW352" s="1906">
        <v>0</v>
      </c>
      <c r="AX352" s="1906"/>
      <c r="AY352" s="1906">
        <v>0</v>
      </c>
      <c r="AZ352" s="1906">
        <v>0</v>
      </c>
      <c r="BA352" s="1906">
        <v>1.47</v>
      </c>
      <c r="BB352" s="1906">
        <v>0.99</v>
      </c>
      <c r="BC352" s="1906">
        <v>2.46</v>
      </c>
      <c r="BD352" s="1906"/>
      <c r="BE352" s="1906">
        <v>0</v>
      </c>
      <c r="BF352" s="1906">
        <v>0</v>
      </c>
      <c r="BG352" s="1906">
        <v>8.8000000000000007</v>
      </c>
      <c r="BH352" s="1906">
        <v>12.46</v>
      </c>
      <c r="BI352" s="1906">
        <v>21.26</v>
      </c>
      <c r="BK352" s="500"/>
      <c r="BL352" s="500"/>
      <c r="BM352" s="500"/>
      <c r="BN352" s="500"/>
      <c r="BO352" s="500"/>
      <c r="BP352" s="500"/>
      <c r="BQ352" s="500"/>
      <c r="BR352" s="500"/>
      <c r="BS352" s="500"/>
      <c r="BT352" s="500"/>
      <c r="BU352" s="500"/>
      <c r="BV352" s="500"/>
      <c r="BW352" s="500"/>
      <c r="BX352" s="500"/>
      <c r="BY352" s="500"/>
      <c r="BZ352" s="500"/>
      <c r="CA352" s="500"/>
      <c r="CB352" s="500"/>
      <c r="CC352" s="500"/>
      <c r="CD352" s="500"/>
      <c r="CE352" s="500"/>
      <c r="CF352" s="500"/>
      <c r="CG352" s="500"/>
      <c r="CH352" s="500"/>
      <c r="CI352" s="500"/>
      <c r="CJ352" s="500"/>
      <c r="CK352" s="500"/>
      <c r="CL352" s="500"/>
      <c r="CM352" s="500"/>
      <c r="CN352" s="500"/>
      <c r="CO352" s="500"/>
      <c r="CP352" s="500"/>
      <c r="CQ352" s="500"/>
      <c r="CR352" s="500"/>
      <c r="CS352" s="500"/>
      <c r="CT352" s="500"/>
      <c r="CU352" s="500"/>
      <c r="CV352" s="500"/>
      <c r="CW352" s="500"/>
      <c r="CX352" s="500"/>
      <c r="CY352" s="500"/>
      <c r="CZ352" s="500"/>
    </row>
    <row r="353" spans="1:104" s="1839" customFormat="1" ht="15" customHeight="1">
      <c r="A353" s="1831">
        <v>17</v>
      </c>
      <c r="B353" s="1821" t="s">
        <v>1617</v>
      </c>
      <c r="C353" s="1906">
        <v>0</v>
      </c>
      <c r="D353" s="1906">
        <v>0</v>
      </c>
      <c r="E353" s="1906">
        <v>0</v>
      </c>
      <c r="F353" s="1906">
        <v>0</v>
      </c>
      <c r="G353" s="1906">
        <v>0</v>
      </c>
      <c r="H353" s="1906"/>
      <c r="I353" s="1906">
        <v>22.32</v>
      </c>
      <c r="J353" s="1906">
        <v>37.65</v>
      </c>
      <c r="K353" s="1906">
        <v>227.64</v>
      </c>
      <c r="L353" s="1906">
        <v>60.59</v>
      </c>
      <c r="M353" s="1906">
        <v>348.21</v>
      </c>
      <c r="N353" s="1906"/>
      <c r="O353" s="1906">
        <v>6.98</v>
      </c>
      <c r="P353" s="1906">
        <v>11.78</v>
      </c>
      <c r="Q353" s="1906">
        <v>71.209999999999994</v>
      </c>
      <c r="R353" s="1906">
        <v>18.96</v>
      </c>
      <c r="S353" s="1906">
        <v>108.93</v>
      </c>
      <c r="T353" s="1906"/>
      <c r="U353" s="1906">
        <v>0</v>
      </c>
      <c r="V353" s="1906">
        <v>0</v>
      </c>
      <c r="W353" s="1906">
        <v>0</v>
      </c>
      <c r="X353" s="1906">
        <v>108.1</v>
      </c>
      <c r="Y353" s="1906">
        <v>108.1</v>
      </c>
      <c r="Z353" s="1906"/>
      <c r="AA353" s="1906">
        <v>0</v>
      </c>
      <c r="AB353" s="1906">
        <v>0</v>
      </c>
      <c r="AC353" s="1906">
        <v>0</v>
      </c>
      <c r="AD353" s="1906">
        <v>0</v>
      </c>
      <c r="AE353" s="1906">
        <v>0</v>
      </c>
      <c r="AF353" s="1906"/>
      <c r="AG353" s="1906">
        <v>0</v>
      </c>
      <c r="AH353" s="1906">
        <v>0</v>
      </c>
      <c r="AI353" s="1906">
        <v>0</v>
      </c>
      <c r="AJ353" s="1906">
        <v>0</v>
      </c>
      <c r="AK353" s="1906">
        <v>0</v>
      </c>
      <c r="AL353" s="1906">
        <v>0</v>
      </c>
      <c r="AM353" s="1906">
        <v>0</v>
      </c>
      <c r="AN353" s="1906">
        <v>0</v>
      </c>
      <c r="AO353" s="1906">
        <v>0</v>
      </c>
      <c r="AP353" s="1906">
        <v>0</v>
      </c>
      <c r="AQ353" s="1906">
        <v>0</v>
      </c>
      <c r="AR353" s="1906"/>
      <c r="AS353" s="1906">
        <v>20.47</v>
      </c>
      <c r="AT353" s="1906">
        <v>34.53</v>
      </c>
      <c r="AU353" s="1906">
        <v>208.77</v>
      </c>
      <c r="AV353" s="1906">
        <v>55.57</v>
      </c>
      <c r="AW353" s="1906">
        <v>319.33999999999997</v>
      </c>
      <c r="AX353" s="1906"/>
      <c r="AY353" s="1906">
        <v>0</v>
      </c>
      <c r="AZ353" s="1906">
        <v>0</v>
      </c>
      <c r="BA353" s="1906">
        <v>0</v>
      </c>
      <c r="BB353" s="1906">
        <v>0</v>
      </c>
      <c r="BC353" s="1906">
        <v>0</v>
      </c>
      <c r="BD353" s="1906"/>
      <c r="BE353" s="1906">
        <v>49.78</v>
      </c>
      <c r="BF353" s="1906">
        <v>83.97</v>
      </c>
      <c r="BG353" s="1906">
        <v>507.62</v>
      </c>
      <c r="BH353" s="1906">
        <v>243.22</v>
      </c>
      <c r="BI353" s="1906">
        <v>884.59</v>
      </c>
      <c r="BK353" s="500"/>
      <c r="BL353" s="500"/>
      <c r="BM353" s="500"/>
      <c r="BN353" s="500"/>
      <c r="BO353" s="500"/>
      <c r="BP353" s="500"/>
      <c r="BQ353" s="500"/>
      <c r="BR353" s="500"/>
      <c r="BS353" s="500"/>
      <c r="BT353" s="500"/>
      <c r="BU353" s="500"/>
      <c r="BV353" s="500"/>
      <c r="BW353" s="500"/>
      <c r="BX353" s="500"/>
      <c r="BY353" s="500"/>
      <c r="BZ353" s="500"/>
      <c r="CA353" s="500"/>
      <c r="CB353" s="500"/>
      <c r="CC353" s="500"/>
      <c r="CD353" s="500"/>
      <c r="CE353" s="500"/>
      <c r="CF353" s="500"/>
      <c r="CG353" s="500"/>
      <c r="CH353" s="500"/>
      <c r="CI353" s="500"/>
      <c r="CJ353" s="500"/>
      <c r="CK353" s="500"/>
      <c r="CL353" s="500"/>
      <c r="CM353" s="500"/>
      <c r="CN353" s="500"/>
      <c r="CO353" s="500"/>
      <c r="CP353" s="500"/>
      <c r="CQ353" s="500"/>
      <c r="CR353" s="500"/>
      <c r="CS353" s="500"/>
      <c r="CT353" s="500"/>
      <c r="CU353" s="500"/>
      <c r="CV353" s="500"/>
      <c r="CW353" s="500"/>
      <c r="CX353" s="500"/>
      <c r="CY353" s="500"/>
      <c r="CZ353" s="500"/>
    </row>
    <row r="354" spans="1:104" s="1839" customFormat="1" ht="15" customHeight="1">
      <c r="A354" s="1831">
        <v>18</v>
      </c>
      <c r="B354" s="1821" t="s">
        <v>1618</v>
      </c>
      <c r="C354" s="1906">
        <v>0</v>
      </c>
      <c r="D354" s="1906">
        <v>0</v>
      </c>
      <c r="E354" s="1906">
        <v>0</v>
      </c>
      <c r="F354" s="1906">
        <v>0</v>
      </c>
      <c r="G354" s="1906">
        <v>0</v>
      </c>
      <c r="H354" s="1906"/>
      <c r="I354" s="1906">
        <v>0</v>
      </c>
      <c r="J354" s="1906">
        <v>5.48</v>
      </c>
      <c r="K354" s="1906">
        <v>14.79</v>
      </c>
      <c r="L354" s="1906">
        <v>2.56</v>
      </c>
      <c r="M354" s="1906">
        <v>22.83</v>
      </c>
      <c r="N354" s="1906"/>
      <c r="O354" s="1906">
        <v>0</v>
      </c>
      <c r="P354" s="1906">
        <v>0</v>
      </c>
      <c r="Q354" s="1906">
        <v>0</v>
      </c>
      <c r="R354" s="1906">
        <v>0</v>
      </c>
      <c r="S354" s="1906">
        <v>0</v>
      </c>
      <c r="T354" s="1906"/>
      <c r="U354" s="1906">
        <v>0</v>
      </c>
      <c r="V354" s="1906">
        <v>0</v>
      </c>
      <c r="W354" s="1906">
        <v>0</v>
      </c>
      <c r="X354" s="1906">
        <v>15.54</v>
      </c>
      <c r="Y354" s="1906">
        <v>15.54</v>
      </c>
      <c r="Z354" s="1906"/>
      <c r="AA354" s="1906">
        <v>0</v>
      </c>
      <c r="AB354" s="1906">
        <v>0</v>
      </c>
      <c r="AC354" s="1906">
        <v>0</v>
      </c>
      <c r="AD354" s="1906">
        <v>0</v>
      </c>
      <c r="AE354" s="1906">
        <v>0</v>
      </c>
      <c r="AF354" s="1906"/>
      <c r="AG354" s="1906">
        <v>0</v>
      </c>
      <c r="AH354" s="1906">
        <v>0</v>
      </c>
      <c r="AI354" s="1906">
        <v>0</v>
      </c>
      <c r="AJ354" s="1906">
        <v>0</v>
      </c>
      <c r="AK354" s="1906">
        <v>0</v>
      </c>
      <c r="AL354" s="1906">
        <v>0</v>
      </c>
      <c r="AM354" s="1906">
        <v>0</v>
      </c>
      <c r="AN354" s="1906">
        <v>0</v>
      </c>
      <c r="AO354" s="1906">
        <v>0</v>
      </c>
      <c r="AP354" s="1906">
        <v>0</v>
      </c>
      <c r="AQ354" s="1906">
        <v>0</v>
      </c>
      <c r="AR354" s="1906"/>
      <c r="AS354" s="1906">
        <v>0</v>
      </c>
      <c r="AT354" s="1906">
        <v>21.91</v>
      </c>
      <c r="AU354" s="1906">
        <v>59.17</v>
      </c>
      <c r="AV354" s="1906">
        <v>10.25</v>
      </c>
      <c r="AW354" s="1906">
        <v>91.33</v>
      </c>
      <c r="AX354" s="1906"/>
      <c r="AY354" s="1906">
        <v>0</v>
      </c>
      <c r="AZ354" s="1906">
        <v>0</v>
      </c>
      <c r="BA354" s="1906">
        <v>0</v>
      </c>
      <c r="BB354" s="1906">
        <v>0</v>
      </c>
      <c r="BC354" s="1906">
        <v>0</v>
      </c>
      <c r="BD354" s="1906"/>
      <c r="BE354" s="1906">
        <v>0</v>
      </c>
      <c r="BF354" s="1906">
        <v>27.39</v>
      </c>
      <c r="BG354" s="1906">
        <v>73.959999999999994</v>
      </c>
      <c r="BH354" s="1906">
        <v>28.36</v>
      </c>
      <c r="BI354" s="1906">
        <v>129.71</v>
      </c>
      <c r="BK354" s="500"/>
      <c r="BL354" s="500"/>
      <c r="BM354" s="500"/>
      <c r="BN354" s="500"/>
      <c r="BO354" s="500"/>
      <c r="BP354" s="500"/>
      <c r="BQ354" s="500"/>
      <c r="BR354" s="500"/>
      <c r="BS354" s="500"/>
      <c r="BT354" s="500"/>
      <c r="BU354" s="500"/>
      <c r="BV354" s="500"/>
      <c r="BW354" s="500"/>
      <c r="BX354" s="500"/>
      <c r="BY354" s="500"/>
      <c r="BZ354" s="500"/>
      <c r="CA354" s="500"/>
      <c r="CB354" s="500"/>
      <c r="CC354" s="500"/>
      <c r="CD354" s="500"/>
      <c r="CE354" s="500"/>
      <c r="CF354" s="500"/>
      <c r="CG354" s="500"/>
      <c r="CH354" s="500"/>
      <c r="CI354" s="500"/>
      <c r="CJ354" s="500"/>
      <c r="CK354" s="500"/>
      <c r="CL354" s="500"/>
      <c r="CM354" s="500"/>
      <c r="CN354" s="500"/>
      <c r="CO354" s="500"/>
      <c r="CP354" s="500"/>
      <c r="CQ354" s="500"/>
      <c r="CR354" s="500"/>
      <c r="CS354" s="500"/>
      <c r="CT354" s="500"/>
      <c r="CU354" s="500"/>
      <c r="CV354" s="500"/>
      <c r="CW354" s="500"/>
      <c r="CX354" s="500"/>
      <c r="CY354" s="500"/>
      <c r="CZ354" s="500"/>
    </row>
    <row r="355" spans="1:104" s="1839" customFormat="1" ht="15" customHeight="1">
      <c r="A355" s="1831">
        <v>19</v>
      </c>
      <c r="B355" s="1821" t="s">
        <v>1619</v>
      </c>
      <c r="C355" s="1906">
        <v>0</v>
      </c>
      <c r="D355" s="1906">
        <v>0</v>
      </c>
      <c r="E355" s="1906">
        <v>0</v>
      </c>
      <c r="F355" s="1906">
        <v>0</v>
      </c>
      <c r="G355" s="1906">
        <v>0</v>
      </c>
      <c r="H355" s="1906"/>
      <c r="I355" s="1906">
        <v>0</v>
      </c>
      <c r="J355" s="1906">
        <v>0</v>
      </c>
      <c r="K355" s="1906">
        <v>11.91</v>
      </c>
      <c r="L355" s="1906">
        <v>4.45</v>
      </c>
      <c r="M355" s="1906">
        <v>16.36</v>
      </c>
      <c r="N355" s="1906"/>
      <c r="O355" s="1906">
        <v>0</v>
      </c>
      <c r="P355" s="1906">
        <v>0</v>
      </c>
      <c r="Q355" s="1906">
        <v>0</v>
      </c>
      <c r="R355" s="1906">
        <v>0</v>
      </c>
      <c r="S355" s="1906">
        <v>0</v>
      </c>
      <c r="T355" s="1906"/>
      <c r="U355" s="1906">
        <v>0</v>
      </c>
      <c r="V355" s="1906">
        <v>0</v>
      </c>
      <c r="W355" s="1906">
        <v>0</v>
      </c>
      <c r="X355" s="1906">
        <v>11.57</v>
      </c>
      <c r="Y355" s="1906">
        <v>11.57</v>
      </c>
      <c r="Z355" s="1906"/>
      <c r="AA355" s="1906">
        <v>0</v>
      </c>
      <c r="AB355" s="1906">
        <v>0</v>
      </c>
      <c r="AC355" s="1906">
        <v>0</v>
      </c>
      <c r="AD355" s="1906">
        <v>0</v>
      </c>
      <c r="AE355" s="1906">
        <v>0</v>
      </c>
      <c r="AF355" s="1906"/>
      <c r="AG355" s="1906">
        <v>0</v>
      </c>
      <c r="AH355" s="1906">
        <v>0</v>
      </c>
      <c r="AI355" s="1906">
        <v>0</v>
      </c>
      <c r="AJ355" s="1906">
        <v>0</v>
      </c>
      <c r="AK355" s="1906">
        <v>0</v>
      </c>
      <c r="AL355" s="1906">
        <v>0</v>
      </c>
      <c r="AM355" s="1906">
        <v>0</v>
      </c>
      <c r="AN355" s="1906">
        <v>0</v>
      </c>
      <c r="AO355" s="1906">
        <v>0</v>
      </c>
      <c r="AP355" s="1906">
        <v>0</v>
      </c>
      <c r="AQ355" s="1906">
        <v>0</v>
      </c>
      <c r="AR355" s="1906"/>
      <c r="AS355" s="1906">
        <v>0</v>
      </c>
      <c r="AT355" s="1906">
        <v>0</v>
      </c>
      <c r="AU355" s="1906">
        <v>11.06</v>
      </c>
      <c r="AV355" s="1906">
        <v>4.13</v>
      </c>
      <c r="AW355" s="1906">
        <v>15.2</v>
      </c>
      <c r="AX355" s="1906"/>
      <c r="AY355" s="1906">
        <v>0</v>
      </c>
      <c r="AZ355" s="1906">
        <v>0</v>
      </c>
      <c r="BA355" s="1906">
        <v>0</v>
      </c>
      <c r="BB355" s="1906">
        <v>0</v>
      </c>
      <c r="BC355" s="1906">
        <v>0</v>
      </c>
      <c r="BD355" s="1906"/>
      <c r="BE355" s="1906">
        <v>0</v>
      </c>
      <c r="BF355" s="1906">
        <v>0</v>
      </c>
      <c r="BG355" s="1906">
        <v>22.97</v>
      </c>
      <c r="BH355" s="1906">
        <v>20.16</v>
      </c>
      <c r="BI355" s="1906">
        <v>43.13</v>
      </c>
      <c r="BK355" s="500"/>
      <c r="BL355" s="500"/>
      <c r="BM355" s="500"/>
      <c r="BN355" s="500"/>
      <c r="BO355" s="500"/>
      <c r="BP355" s="500"/>
      <c r="BQ355" s="500"/>
      <c r="BR355" s="500"/>
      <c r="BS355" s="500"/>
      <c r="BT355" s="500"/>
      <c r="BU355" s="500"/>
      <c r="BV355" s="500"/>
      <c r="BW355" s="500"/>
      <c r="BX355" s="500"/>
      <c r="BY355" s="500"/>
      <c r="BZ355" s="500"/>
      <c r="CA355" s="500"/>
      <c r="CB355" s="500"/>
      <c r="CC355" s="500"/>
      <c r="CD355" s="500"/>
      <c r="CE355" s="500"/>
      <c r="CF355" s="500"/>
      <c r="CG355" s="500"/>
      <c r="CH355" s="500"/>
      <c r="CI355" s="500"/>
      <c r="CJ355" s="500"/>
      <c r="CK355" s="500"/>
      <c r="CL355" s="500"/>
      <c r="CM355" s="500"/>
      <c r="CN355" s="500"/>
      <c r="CO355" s="500"/>
      <c r="CP355" s="500"/>
      <c r="CQ355" s="500"/>
      <c r="CR355" s="500"/>
      <c r="CS355" s="500"/>
      <c r="CT355" s="500"/>
      <c r="CU355" s="500"/>
      <c r="CV355" s="500"/>
      <c r="CW355" s="500"/>
      <c r="CX355" s="500"/>
      <c r="CY355" s="500"/>
      <c r="CZ355" s="500"/>
    </row>
    <row r="356" spans="1:104" s="1839" customFormat="1" ht="15" customHeight="1">
      <c r="A356" s="1831">
        <v>20</v>
      </c>
      <c r="B356" s="1821" t="s">
        <v>1620</v>
      </c>
      <c r="C356" s="1906">
        <v>0</v>
      </c>
      <c r="D356" s="1906">
        <v>0</v>
      </c>
      <c r="E356" s="1906">
        <v>0</v>
      </c>
      <c r="F356" s="1906">
        <v>0</v>
      </c>
      <c r="G356" s="1906">
        <v>0</v>
      </c>
      <c r="H356" s="1906"/>
      <c r="I356" s="1906">
        <v>0</v>
      </c>
      <c r="J356" s="1906">
        <v>29.42</v>
      </c>
      <c r="K356" s="1906">
        <v>11.64</v>
      </c>
      <c r="L356" s="1906">
        <v>4.71</v>
      </c>
      <c r="M356" s="1906">
        <v>45.77</v>
      </c>
      <c r="N356" s="1906"/>
      <c r="O356" s="1906">
        <v>0</v>
      </c>
      <c r="P356" s="1906">
        <v>354.4</v>
      </c>
      <c r="Q356" s="1906">
        <v>140.21</v>
      </c>
      <c r="R356" s="1906">
        <v>56.74</v>
      </c>
      <c r="S356" s="1906">
        <v>551.35</v>
      </c>
      <c r="T356" s="1906"/>
      <c r="U356" s="1906">
        <v>0</v>
      </c>
      <c r="V356" s="1906">
        <v>0</v>
      </c>
      <c r="W356" s="1906">
        <v>0</v>
      </c>
      <c r="X356" s="1906">
        <v>142.18</v>
      </c>
      <c r="Y356" s="1906">
        <v>142.18</v>
      </c>
      <c r="Z356" s="1906"/>
      <c r="AA356" s="1906">
        <v>0</v>
      </c>
      <c r="AB356" s="1906">
        <v>0</v>
      </c>
      <c r="AC356" s="1906">
        <v>0</v>
      </c>
      <c r="AD356" s="1906">
        <v>0</v>
      </c>
      <c r="AE356" s="1906">
        <v>0</v>
      </c>
      <c r="AF356" s="1906"/>
      <c r="AG356" s="1906">
        <v>0</v>
      </c>
      <c r="AH356" s="1906">
        <v>0</v>
      </c>
      <c r="AI356" s="1906">
        <v>0</v>
      </c>
      <c r="AJ356" s="1906">
        <v>0</v>
      </c>
      <c r="AK356" s="1906">
        <v>0</v>
      </c>
      <c r="AL356" s="1906">
        <v>0</v>
      </c>
      <c r="AM356" s="1906">
        <v>0</v>
      </c>
      <c r="AN356" s="1906">
        <v>0</v>
      </c>
      <c r="AO356" s="1906">
        <v>0</v>
      </c>
      <c r="AP356" s="1906">
        <v>0</v>
      </c>
      <c r="AQ356" s="1906">
        <v>0</v>
      </c>
      <c r="AR356" s="1906"/>
      <c r="AS356" s="1906">
        <v>0</v>
      </c>
      <c r="AT356" s="1906">
        <v>124.37</v>
      </c>
      <c r="AU356" s="1906">
        <v>49.21</v>
      </c>
      <c r="AV356" s="1906">
        <v>19.91</v>
      </c>
      <c r="AW356" s="1906">
        <v>193.49</v>
      </c>
      <c r="AX356" s="1906"/>
      <c r="AY356" s="1906">
        <v>0</v>
      </c>
      <c r="AZ356" s="1906">
        <v>0</v>
      </c>
      <c r="BA356" s="1906">
        <v>0</v>
      </c>
      <c r="BB356" s="1906">
        <v>0</v>
      </c>
      <c r="BC356" s="1906">
        <v>0</v>
      </c>
      <c r="BD356" s="1906"/>
      <c r="BE356" s="1906">
        <v>0</v>
      </c>
      <c r="BF356" s="1906">
        <v>508.19</v>
      </c>
      <c r="BG356" s="1906">
        <v>201.06</v>
      </c>
      <c r="BH356" s="1906">
        <v>223.55</v>
      </c>
      <c r="BI356" s="1906">
        <v>932.8</v>
      </c>
      <c r="BK356" s="500"/>
      <c r="BL356" s="500"/>
      <c r="BM356" s="500"/>
      <c r="BN356" s="500"/>
      <c r="BO356" s="500"/>
      <c r="BP356" s="500"/>
      <c r="BQ356" s="500"/>
      <c r="BR356" s="500"/>
      <c r="BS356" s="500"/>
      <c r="BT356" s="500"/>
      <c r="BU356" s="500"/>
      <c r="BV356" s="500"/>
      <c r="BW356" s="500"/>
      <c r="BX356" s="500"/>
      <c r="BY356" s="500"/>
      <c r="BZ356" s="500"/>
      <c r="CA356" s="500"/>
      <c r="CB356" s="500"/>
      <c r="CC356" s="500"/>
      <c r="CD356" s="500"/>
      <c r="CE356" s="500"/>
      <c r="CF356" s="500"/>
      <c r="CG356" s="500"/>
      <c r="CH356" s="500"/>
      <c r="CI356" s="500"/>
      <c r="CJ356" s="500"/>
      <c r="CK356" s="500"/>
      <c r="CL356" s="500"/>
      <c r="CM356" s="500"/>
      <c r="CN356" s="500"/>
      <c r="CO356" s="500"/>
      <c r="CP356" s="500"/>
      <c r="CQ356" s="500"/>
      <c r="CR356" s="500"/>
      <c r="CS356" s="500"/>
      <c r="CT356" s="500"/>
      <c r="CU356" s="500"/>
      <c r="CV356" s="500"/>
      <c r="CW356" s="500"/>
      <c r="CX356" s="500"/>
      <c r="CY356" s="500"/>
      <c r="CZ356" s="500"/>
    </row>
    <row r="357" spans="1:104" s="1839" customFormat="1" ht="15" customHeight="1">
      <c r="A357" s="1831">
        <v>21</v>
      </c>
      <c r="B357" s="1821" t="s">
        <v>1621</v>
      </c>
      <c r="C357" s="1906">
        <v>0</v>
      </c>
      <c r="D357" s="1906">
        <v>0</v>
      </c>
      <c r="E357" s="1906">
        <v>0</v>
      </c>
      <c r="F357" s="1906">
        <v>0</v>
      </c>
      <c r="G357" s="1906">
        <v>0</v>
      </c>
      <c r="H357" s="1906"/>
      <c r="I357" s="1906">
        <v>34.25</v>
      </c>
      <c r="J357" s="1906">
        <v>27.53</v>
      </c>
      <c r="K357" s="1906">
        <v>452.24</v>
      </c>
      <c r="L357" s="1906">
        <v>225.9</v>
      </c>
      <c r="M357" s="1906">
        <v>739.92</v>
      </c>
      <c r="N357" s="1906"/>
      <c r="O357" s="1906">
        <v>54.39</v>
      </c>
      <c r="P357" s="1906">
        <v>43.72</v>
      </c>
      <c r="Q357" s="1906">
        <v>718.15</v>
      </c>
      <c r="R357" s="1906">
        <v>358.72</v>
      </c>
      <c r="S357" s="1906">
        <v>1174.98</v>
      </c>
      <c r="T357" s="1906"/>
      <c r="U357" s="1906">
        <v>0</v>
      </c>
      <c r="V357" s="1906">
        <v>0</v>
      </c>
      <c r="W357" s="1906">
        <v>0</v>
      </c>
      <c r="X357" s="1906">
        <v>72.95</v>
      </c>
      <c r="Y357" s="1906">
        <v>72.95</v>
      </c>
      <c r="Z357" s="1906"/>
      <c r="AA357" s="1906">
        <v>0</v>
      </c>
      <c r="AB357" s="1906">
        <v>0</v>
      </c>
      <c r="AC357" s="1906">
        <v>0</v>
      </c>
      <c r="AD357" s="1906">
        <v>15.02</v>
      </c>
      <c r="AE357" s="1906">
        <v>15.02</v>
      </c>
      <c r="AF357" s="1906"/>
      <c r="AG357" s="1906">
        <v>0</v>
      </c>
      <c r="AH357" s="1906">
        <v>0</v>
      </c>
      <c r="AI357" s="1906">
        <v>0</v>
      </c>
      <c r="AJ357" s="1906">
        <v>0</v>
      </c>
      <c r="AK357" s="1906">
        <v>0</v>
      </c>
      <c r="AL357" s="1906">
        <v>0</v>
      </c>
      <c r="AM357" s="1906">
        <v>0</v>
      </c>
      <c r="AN357" s="1906">
        <v>0</v>
      </c>
      <c r="AO357" s="1906">
        <v>0</v>
      </c>
      <c r="AP357" s="1906">
        <v>0</v>
      </c>
      <c r="AQ357" s="1906">
        <v>0</v>
      </c>
      <c r="AR357" s="1906"/>
      <c r="AS357" s="1906">
        <v>9.0399999999999991</v>
      </c>
      <c r="AT357" s="1906">
        <v>7.27</v>
      </c>
      <c r="AU357" s="1906">
        <v>119.37</v>
      </c>
      <c r="AV357" s="1906">
        <v>59.62</v>
      </c>
      <c r="AW357" s="1906">
        <v>195.3</v>
      </c>
      <c r="AX357" s="1906"/>
      <c r="AY357" s="1906">
        <v>0</v>
      </c>
      <c r="AZ357" s="1906">
        <v>0</v>
      </c>
      <c r="BA357" s="1906">
        <v>0</v>
      </c>
      <c r="BB357" s="1906">
        <v>0</v>
      </c>
      <c r="BC357" s="1906">
        <v>0</v>
      </c>
      <c r="BD357" s="1906"/>
      <c r="BE357" s="1906">
        <v>97.67</v>
      </c>
      <c r="BF357" s="1906">
        <v>78.52</v>
      </c>
      <c r="BG357" s="1906">
        <v>1289.76</v>
      </c>
      <c r="BH357" s="1906">
        <v>732.21</v>
      </c>
      <c r="BI357" s="1906">
        <v>2198.17</v>
      </c>
      <c r="BK357" s="500"/>
      <c r="BL357" s="500"/>
      <c r="BM357" s="500"/>
      <c r="BN357" s="500"/>
      <c r="BO357" s="500"/>
      <c r="BP357" s="500"/>
      <c r="BQ357" s="500"/>
      <c r="BR357" s="500"/>
      <c r="BS357" s="500"/>
      <c r="BT357" s="500"/>
      <c r="BU357" s="500"/>
      <c r="BV357" s="500"/>
      <c r="BW357" s="500"/>
      <c r="BX357" s="500"/>
      <c r="BY357" s="500"/>
      <c r="BZ357" s="500"/>
      <c r="CA357" s="500"/>
      <c r="CB357" s="500"/>
      <c r="CC357" s="500"/>
      <c r="CD357" s="500"/>
      <c r="CE357" s="500"/>
      <c r="CF357" s="500"/>
      <c r="CG357" s="500"/>
      <c r="CH357" s="500"/>
      <c r="CI357" s="500"/>
      <c r="CJ357" s="500"/>
      <c r="CK357" s="500"/>
      <c r="CL357" s="500"/>
      <c r="CM357" s="500"/>
      <c r="CN357" s="500"/>
      <c r="CO357" s="500"/>
      <c r="CP357" s="500"/>
      <c r="CQ357" s="500"/>
      <c r="CR357" s="500"/>
      <c r="CS357" s="500"/>
      <c r="CT357" s="500"/>
      <c r="CU357" s="500"/>
      <c r="CV357" s="500"/>
      <c r="CW357" s="500"/>
      <c r="CX357" s="500"/>
      <c r="CY357" s="500"/>
      <c r="CZ357" s="500"/>
    </row>
    <row r="358" spans="1:104" s="1839" customFormat="1" ht="15" customHeight="1">
      <c r="A358" s="1831">
        <v>22</v>
      </c>
      <c r="B358" s="1821" t="s">
        <v>1622</v>
      </c>
      <c r="C358" s="1906">
        <v>0</v>
      </c>
      <c r="D358" s="1906">
        <v>0</v>
      </c>
      <c r="E358" s="1906">
        <v>0</v>
      </c>
      <c r="F358" s="1906">
        <v>0</v>
      </c>
      <c r="G358" s="1906">
        <v>0</v>
      </c>
      <c r="H358" s="1906"/>
      <c r="I358" s="1906">
        <v>0</v>
      </c>
      <c r="J358" s="1906">
        <v>0</v>
      </c>
      <c r="K358" s="1906">
        <v>0</v>
      </c>
      <c r="L358" s="1906">
        <v>0</v>
      </c>
      <c r="M358" s="1906">
        <v>0</v>
      </c>
      <c r="N358" s="1906"/>
      <c r="O358" s="1906">
        <v>0</v>
      </c>
      <c r="P358" s="1906">
        <v>0</v>
      </c>
      <c r="Q358" s="1906">
        <v>0</v>
      </c>
      <c r="R358" s="1906">
        <v>0</v>
      </c>
      <c r="S358" s="1906">
        <v>0</v>
      </c>
      <c r="T358" s="1906"/>
      <c r="U358" s="1906">
        <v>0</v>
      </c>
      <c r="V358" s="1906">
        <v>0</v>
      </c>
      <c r="W358" s="1906">
        <v>0</v>
      </c>
      <c r="X358" s="1906">
        <v>126.19</v>
      </c>
      <c r="Y358" s="1906">
        <v>126.19</v>
      </c>
      <c r="Z358" s="1906"/>
      <c r="AA358" s="1906">
        <v>0</v>
      </c>
      <c r="AB358" s="1906">
        <v>0</v>
      </c>
      <c r="AC358" s="1906">
        <v>0</v>
      </c>
      <c r="AD358" s="1906">
        <v>220.84</v>
      </c>
      <c r="AE358" s="1906">
        <v>220.84</v>
      </c>
      <c r="AF358" s="1906"/>
      <c r="AG358" s="1906">
        <v>0</v>
      </c>
      <c r="AH358" s="1906">
        <v>0</v>
      </c>
      <c r="AI358" s="1906">
        <v>0</v>
      </c>
      <c r="AJ358" s="1906">
        <v>0</v>
      </c>
      <c r="AK358" s="1906">
        <v>0</v>
      </c>
      <c r="AL358" s="1906">
        <v>0</v>
      </c>
      <c r="AM358" s="1906">
        <v>0</v>
      </c>
      <c r="AN358" s="1906">
        <v>0</v>
      </c>
      <c r="AO358" s="1906">
        <v>0</v>
      </c>
      <c r="AP358" s="1906">
        <v>0</v>
      </c>
      <c r="AQ358" s="1906">
        <v>0</v>
      </c>
      <c r="AR358" s="1906"/>
      <c r="AS358" s="1906">
        <v>0</v>
      </c>
      <c r="AT358" s="1906">
        <v>0</v>
      </c>
      <c r="AU358" s="1906">
        <v>0</v>
      </c>
      <c r="AV358" s="1906">
        <v>0</v>
      </c>
      <c r="AW358" s="1906">
        <v>0</v>
      </c>
      <c r="AX358" s="1906"/>
      <c r="AY358" s="1906">
        <v>0</v>
      </c>
      <c r="AZ358" s="1906">
        <v>13.36</v>
      </c>
      <c r="BA358" s="1906">
        <v>231.19</v>
      </c>
      <c r="BB358" s="1906">
        <v>57.89</v>
      </c>
      <c r="BC358" s="1906">
        <v>302.44</v>
      </c>
      <c r="BD358" s="1906"/>
      <c r="BE358" s="1906">
        <v>0</v>
      </c>
      <c r="BF358" s="1906">
        <v>13.36</v>
      </c>
      <c r="BG358" s="1906">
        <v>231.19</v>
      </c>
      <c r="BH358" s="1906">
        <v>404.92</v>
      </c>
      <c r="BI358" s="1906">
        <v>649.47</v>
      </c>
      <c r="BK358" s="500"/>
      <c r="BL358" s="500"/>
      <c r="BM358" s="500"/>
      <c r="BN358" s="500"/>
      <c r="BO358" s="500"/>
      <c r="BP358" s="500"/>
      <c r="BQ358" s="500"/>
      <c r="BR358" s="500"/>
      <c r="BS358" s="500"/>
      <c r="BT358" s="500"/>
      <c r="BU358" s="500"/>
      <c r="BV358" s="500"/>
      <c r="BW358" s="500"/>
      <c r="BX358" s="500"/>
      <c r="BY358" s="500"/>
      <c r="BZ358" s="500"/>
      <c r="CA358" s="500"/>
      <c r="CB358" s="500"/>
      <c r="CC358" s="500"/>
      <c r="CD358" s="500"/>
      <c r="CE358" s="500"/>
      <c r="CF358" s="500"/>
      <c r="CG358" s="500"/>
      <c r="CH358" s="500"/>
      <c r="CI358" s="500"/>
      <c r="CJ358" s="500"/>
      <c r="CK358" s="500"/>
      <c r="CL358" s="500"/>
      <c r="CM358" s="500"/>
      <c r="CN358" s="500"/>
      <c r="CO358" s="500"/>
      <c r="CP358" s="500"/>
      <c r="CQ358" s="500"/>
      <c r="CR358" s="500"/>
      <c r="CS358" s="500"/>
      <c r="CT358" s="500"/>
      <c r="CU358" s="500"/>
      <c r="CV358" s="500"/>
      <c r="CW358" s="500"/>
      <c r="CX358" s="500"/>
      <c r="CY358" s="500"/>
      <c r="CZ358" s="500"/>
    </row>
    <row r="359" spans="1:104" s="1839" customFormat="1" ht="15" customHeight="1">
      <c r="A359" s="1831">
        <v>24</v>
      </c>
      <c r="B359" s="1821" t="s">
        <v>1623</v>
      </c>
      <c r="C359" s="1906">
        <v>12.78</v>
      </c>
      <c r="D359" s="1906">
        <v>30.98</v>
      </c>
      <c r="E359" s="1906">
        <v>471.32</v>
      </c>
      <c r="F359" s="1906">
        <v>75.23</v>
      </c>
      <c r="G359" s="1906">
        <v>590.29999999999995</v>
      </c>
      <c r="H359" s="1906"/>
      <c r="I359" s="1906">
        <v>35.28</v>
      </c>
      <c r="J359" s="1906">
        <v>85.51</v>
      </c>
      <c r="K359" s="1906">
        <v>1301.1500000000001</v>
      </c>
      <c r="L359" s="1906">
        <v>207.68</v>
      </c>
      <c r="M359" s="1906">
        <v>1629.62</v>
      </c>
      <c r="N359" s="1906"/>
      <c r="O359" s="1906">
        <v>19.38</v>
      </c>
      <c r="P359" s="1906">
        <v>46.99</v>
      </c>
      <c r="Q359" s="1906">
        <v>714.94</v>
      </c>
      <c r="R359" s="1906">
        <v>114.11</v>
      </c>
      <c r="S359" s="1906">
        <v>895.42</v>
      </c>
      <c r="T359" s="1906"/>
      <c r="U359" s="1906">
        <v>0</v>
      </c>
      <c r="V359" s="1906">
        <v>0</v>
      </c>
      <c r="W359" s="1906">
        <v>0</v>
      </c>
      <c r="X359" s="1906">
        <v>857.51</v>
      </c>
      <c r="Y359" s="1906">
        <v>857.51</v>
      </c>
      <c r="Z359" s="1906"/>
      <c r="AA359" s="1906">
        <v>0</v>
      </c>
      <c r="AB359" s="1906">
        <v>0</v>
      </c>
      <c r="AC359" s="1906">
        <v>0</v>
      </c>
      <c r="AD359" s="1906">
        <v>221.39</v>
      </c>
      <c r="AE359" s="1906">
        <v>221.39</v>
      </c>
      <c r="AF359" s="1906"/>
      <c r="AG359" s="1906">
        <v>0</v>
      </c>
      <c r="AH359" s="1906">
        <v>0</v>
      </c>
      <c r="AI359" s="1906">
        <v>0</v>
      </c>
      <c r="AJ359" s="1906">
        <v>0</v>
      </c>
      <c r="AK359" s="1906">
        <v>0</v>
      </c>
      <c r="AL359" s="1906">
        <v>0</v>
      </c>
      <c r="AM359" s="1906">
        <v>0</v>
      </c>
      <c r="AN359" s="1906">
        <v>0</v>
      </c>
      <c r="AO359" s="1906">
        <v>0</v>
      </c>
      <c r="AP359" s="1906">
        <v>242.43</v>
      </c>
      <c r="AQ359" s="1906">
        <v>242.43</v>
      </c>
      <c r="AR359" s="1906"/>
      <c r="AS359" s="1906">
        <v>2.81</v>
      </c>
      <c r="AT359" s="1906">
        <v>6.82</v>
      </c>
      <c r="AU359" s="1906">
        <v>103.82</v>
      </c>
      <c r="AV359" s="1906">
        <v>16.57</v>
      </c>
      <c r="AW359" s="1906">
        <v>130.02000000000001</v>
      </c>
      <c r="AX359" s="1906"/>
      <c r="AY359" s="1906">
        <v>13.85</v>
      </c>
      <c r="AZ359" s="1906">
        <v>33.57</v>
      </c>
      <c r="BA359" s="1906">
        <v>510.77</v>
      </c>
      <c r="BB359" s="1906">
        <v>81.52</v>
      </c>
      <c r="BC359" s="1906">
        <v>639.71</v>
      </c>
      <c r="BD359" s="1906"/>
      <c r="BE359" s="1906">
        <v>84.1</v>
      </c>
      <c r="BF359" s="1906">
        <v>203.86</v>
      </c>
      <c r="BG359" s="1906">
        <v>3102</v>
      </c>
      <c r="BH359" s="1906">
        <v>1816.44</v>
      </c>
      <c r="BI359" s="1906">
        <v>5206.41</v>
      </c>
      <c r="BK359" s="500"/>
      <c r="BL359" s="500"/>
      <c r="BM359" s="500"/>
      <c r="BN359" s="500"/>
      <c r="BO359" s="500"/>
      <c r="BP359" s="500"/>
      <c r="BQ359" s="500"/>
      <c r="BR359" s="500"/>
      <c r="BS359" s="500"/>
      <c r="BT359" s="500"/>
      <c r="BU359" s="500"/>
      <c r="BV359" s="500"/>
      <c r="BW359" s="500"/>
      <c r="BX359" s="500"/>
      <c r="BY359" s="500"/>
      <c r="BZ359" s="500"/>
      <c r="CA359" s="500"/>
      <c r="CB359" s="500"/>
      <c r="CC359" s="500"/>
      <c r="CD359" s="500"/>
      <c r="CE359" s="500"/>
      <c r="CF359" s="500"/>
      <c r="CG359" s="500"/>
      <c r="CH359" s="500"/>
      <c r="CI359" s="500"/>
      <c r="CJ359" s="500"/>
      <c r="CK359" s="500"/>
      <c r="CL359" s="500"/>
      <c r="CM359" s="500"/>
      <c r="CN359" s="500"/>
      <c r="CO359" s="500"/>
      <c r="CP359" s="500"/>
      <c r="CQ359" s="500"/>
      <c r="CR359" s="500"/>
      <c r="CS359" s="500"/>
      <c r="CT359" s="500"/>
      <c r="CU359" s="500"/>
      <c r="CV359" s="500"/>
      <c r="CW359" s="500"/>
      <c r="CX359" s="500"/>
      <c r="CY359" s="500"/>
      <c r="CZ359" s="500"/>
    </row>
    <row r="360" spans="1:104" s="1839" customFormat="1" ht="15" customHeight="1">
      <c r="A360" s="1831">
        <v>25</v>
      </c>
      <c r="B360" s="1821" t="s">
        <v>1624</v>
      </c>
      <c r="C360" s="1906">
        <v>0</v>
      </c>
      <c r="D360" s="1906">
        <v>0</v>
      </c>
      <c r="E360" s="1906">
        <v>0</v>
      </c>
      <c r="F360" s="1906">
        <v>0</v>
      </c>
      <c r="G360" s="1906">
        <v>0</v>
      </c>
      <c r="H360" s="1906"/>
      <c r="I360" s="1906">
        <v>100.79</v>
      </c>
      <c r="J360" s="1906">
        <v>394.85</v>
      </c>
      <c r="K360" s="1906">
        <v>400.66</v>
      </c>
      <c r="L360" s="1906">
        <v>199.09</v>
      </c>
      <c r="M360" s="1906">
        <v>1095.3900000000001</v>
      </c>
      <c r="N360" s="1906"/>
      <c r="O360" s="1906">
        <v>0</v>
      </c>
      <c r="P360" s="1906">
        <v>0</v>
      </c>
      <c r="Q360" s="1906">
        <v>0</v>
      </c>
      <c r="R360" s="1906">
        <v>0</v>
      </c>
      <c r="S360" s="1906">
        <v>0</v>
      </c>
      <c r="T360" s="1906"/>
      <c r="U360" s="1906">
        <v>0</v>
      </c>
      <c r="V360" s="1906">
        <v>0</v>
      </c>
      <c r="W360" s="1906">
        <v>0</v>
      </c>
      <c r="X360" s="1906">
        <v>521.59</v>
      </c>
      <c r="Y360" s="1906">
        <v>521.59</v>
      </c>
      <c r="Z360" s="1906"/>
      <c r="AA360" s="1906">
        <v>0</v>
      </c>
      <c r="AB360" s="1906">
        <v>0</v>
      </c>
      <c r="AC360" s="1906">
        <v>0</v>
      </c>
      <c r="AD360" s="1906">
        <v>162.36000000000001</v>
      </c>
      <c r="AE360" s="1906">
        <v>162.36000000000001</v>
      </c>
      <c r="AF360" s="1906"/>
      <c r="AG360" s="1906">
        <v>0</v>
      </c>
      <c r="AH360" s="1906">
        <v>0</v>
      </c>
      <c r="AI360" s="1906">
        <v>0</v>
      </c>
      <c r="AJ360" s="1906">
        <v>0</v>
      </c>
      <c r="AK360" s="1906">
        <v>0</v>
      </c>
      <c r="AL360" s="1906">
        <v>0</v>
      </c>
      <c r="AM360" s="1906">
        <v>0</v>
      </c>
      <c r="AN360" s="1906">
        <v>0</v>
      </c>
      <c r="AO360" s="1906">
        <v>0</v>
      </c>
      <c r="AP360" s="1906">
        <v>0</v>
      </c>
      <c r="AQ360" s="1906">
        <v>0</v>
      </c>
      <c r="AR360" s="1906"/>
      <c r="AS360" s="1906">
        <v>0</v>
      </c>
      <c r="AT360" s="1906">
        <v>0</v>
      </c>
      <c r="AU360" s="1906">
        <v>0</v>
      </c>
      <c r="AV360" s="1906">
        <v>0</v>
      </c>
      <c r="AW360" s="1906">
        <v>0</v>
      </c>
      <c r="AX360" s="1906"/>
      <c r="AY360" s="1906">
        <v>15.17</v>
      </c>
      <c r="AZ360" s="1906">
        <v>59.42</v>
      </c>
      <c r="BA360" s="1906">
        <v>60.29</v>
      </c>
      <c r="BB360" s="1906">
        <v>29.96</v>
      </c>
      <c r="BC360" s="1906">
        <v>164.83</v>
      </c>
      <c r="BD360" s="1906"/>
      <c r="BE360" s="1906">
        <v>115.95</v>
      </c>
      <c r="BF360" s="1906">
        <v>454.27</v>
      </c>
      <c r="BG360" s="1906">
        <v>460.95</v>
      </c>
      <c r="BH360" s="1906">
        <v>913</v>
      </c>
      <c r="BI360" s="1906">
        <v>1944.17</v>
      </c>
      <c r="BK360" s="500"/>
      <c r="BL360" s="500"/>
      <c r="BM360" s="500"/>
      <c r="BN360" s="500"/>
      <c r="BO360" s="500"/>
      <c r="BP360" s="500"/>
      <c r="BQ360" s="500"/>
      <c r="BR360" s="500"/>
      <c r="BS360" s="500"/>
      <c r="BT360" s="500"/>
      <c r="BU360" s="500"/>
      <c r="BV360" s="500"/>
      <c r="BW360" s="500"/>
      <c r="BX360" s="500"/>
      <c r="BY360" s="500"/>
      <c r="BZ360" s="500"/>
      <c r="CA360" s="500"/>
      <c r="CB360" s="500"/>
      <c r="CC360" s="500"/>
      <c r="CD360" s="500"/>
      <c r="CE360" s="500"/>
      <c r="CF360" s="500"/>
      <c r="CG360" s="500"/>
      <c r="CH360" s="500"/>
      <c r="CI360" s="500"/>
      <c r="CJ360" s="500"/>
      <c r="CK360" s="500"/>
      <c r="CL360" s="500"/>
      <c r="CM360" s="500"/>
      <c r="CN360" s="500"/>
      <c r="CO360" s="500"/>
      <c r="CP360" s="500"/>
      <c r="CQ360" s="500"/>
      <c r="CR360" s="500"/>
      <c r="CS360" s="500"/>
      <c r="CT360" s="500"/>
      <c r="CU360" s="500"/>
      <c r="CV360" s="500"/>
      <c r="CW360" s="500"/>
      <c r="CX360" s="500"/>
      <c r="CY360" s="500"/>
      <c r="CZ360" s="500"/>
    </row>
    <row r="361" spans="1:104" s="1839" customFormat="1" ht="15" customHeight="1">
      <c r="A361" s="1831">
        <v>26</v>
      </c>
      <c r="B361" s="1821" t="s">
        <v>1625</v>
      </c>
      <c r="C361" s="1906">
        <v>580.89</v>
      </c>
      <c r="D361" s="1906">
        <v>42.18</v>
      </c>
      <c r="E361" s="1906">
        <v>1146.74</v>
      </c>
      <c r="F361" s="1906">
        <v>266.29000000000002</v>
      </c>
      <c r="G361" s="1906">
        <v>2036.1</v>
      </c>
      <c r="H361" s="1906"/>
      <c r="I361" s="1906">
        <v>43.48</v>
      </c>
      <c r="J361" s="1906">
        <v>3.16</v>
      </c>
      <c r="K361" s="1906">
        <v>85.83</v>
      </c>
      <c r="L361" s="1906">
        <v>19.93</v>
      </c>
      <c r="M361" s="1906">
        <v>152.4</v>
      </c>
      <c r="N361" s="1906"/>
      <c r="O361" s="1906">
        <v>41.05</v>
      </c>
      <c r="P361" s="1906">
        <v>2.98</v>
      </c>
      <c r="Q361" s="1906">
        <v>81.03</v>
      </c>
      <c r="R361" s="1906">
        <v>18.82</v>
      </c>
      <c r="S361" s="1906">
        <v>143.87</v>
      </c>
      <c r="T361" s="1906"/>
      <c r="U361" s="1906">
        <v>0</v>
      </c>
      <c r="V361" s="1906">
        <v>0</v>
      </c>
      <c r="W361" s="1906">
        <v>0</v>
      </c>
      <c r="X361" s="1906">
        <v>196.01</v>
      </c>
      <c r="Y361" s="1906">
        <v>196.01</v>
      </c>
      <c r="Z361" s="1906"/>
      <c r="AA361" s="1906">
        <v>0</v>
      </c>
      <c r="AB361" s="1906">
        <v>0</v>
      </c>
      <c r="AC361" s="1906">
        <v>0</v>
      </c>
      <c r="AD361" s="1906">
        <v>0</v>
      </c>
      <c r="AE361" s="1906">
        <v>0</v>
      </c>
      <c r="AF361" s="1906"/>
      <c r="AG361" s="1906">
        <v>0</v>
      </c>
      <c r="AH361" s="1906">
        <v>0</v>
      </c>
      <c r="AI361" s="1906">
        <v>0</v>
      </c>
      <c r="AJ361" s="1906">
        <v>0</v>
      </c>
      <c r="AK361" s="1906">
        <v>0</v>
      </c>
      <c r="AL361" s="1906">
        <v>0</v>
      </c>
      <c r="AM361" s="1906">
        <v>0</v>
      </c>
      <c r="AN361" s="1906">
        <v>0</v>
      </c>
      <c r="AO361" s="1906">
        <v>0</v>
      </c>
      <c r="AP361" s="1906">
        <v>0</v>
      </c>
      <c r="AQ361" s="1906">
        <v>0</v>
      </c>
      <c r="AR361" s="1906"/>
      <c r="AS361" s="1906">
        <v>11.48</v>
      </c>
      <c r="AT361" s="1906">
        <v>0.83</v>
      </c>
      <c r="AU361" s="1906">
        <v>22.66</v>
      </c>
      <c r="AV361" s="1906">
        <v>5.26</v>
      </c>
      <c r="AW361" s="1906">
        <v>40.229999999999997</v>
      </c>
      <c r="AX361" s="1906"/>
      <c r="AY361" s="1906">
        <v>61.92</v>
      </c>
      <c r="AZ361" s="1906">
        <v>4.5</v>
      </c>
      <c r="BA361" s="1906">
        <v>122.23</v>
      </c>
      <c r="BB361" s="1906">
        <v>28.38</v>
      </c>
      <c r="BC361" s="1906">
        <v>217.02</v>
      </c>
      <c r="BD361" s="1906"/>
      <c r="BE361" s="1906">
        <v>738.81</v>
      </c>
      <c r="BF361" s="1906">
        <v>53.65</v>
      </c>
      <c r="BG361" s="1906">
        <v>1458.49</v>
      </c>
      <c r="BH361" s="1906">
        <v>534.69000000000005</v>
      </c>
      <c r="BI361" s="1906">
        <v>2785.64</v>
      </c>
      <c r="BK361" s="500"/>
      <c r="BL361" s="500"/>
      <c r="BM361" s="500"/>
      <c r="BN361" s="500"/>
      <c r="BO361" s="500"/>
      <c r="BP361" s="500"/>
      <c r="BQ361" s="500"/>
      <c r="BR361" s="500"/>
      <c r="BS361" s="500"/>
      <c r="BT361" s="500"/>
      <c r="BU361" s="500"/>
      <c r="BV361" s="500"/>
      <c r="BW361" s="500"/>
      <c r="BX361" s="500"/>
      <c r="BY361" s="500"/>
      <c r="BZ361" s="500"/>
      <c r="CA361" s="500"/>
      <c r="CB361" s="500"/>
      <c r="CC361" s="500"/>
      <c r="CD361" s="500"/>
      <c r="CE361" s="500"/>
      <c r="CF361" s="500"/>
      <c r="CG361" s="500"/>
      <c r="CH361" s="500"/>
      <c r="CI361" s="500"/>
      <c r="CJ361" s="500"/>
      <c r="CK361" s="500"/>
      <c r="CL361" s="500"/>
      <c r="CM361" s="500"/>
      <c r="CN361" s="500"/>
      <c r="CO361" s="500"/>
      <c r="CP361" s="500"/>
      <c r="CQ361" s="500"/>
      <c r="CR361" s="500"/>
      <c r="CS361" s="500"/>
      <c r="CT361" s="500"/>
      <c r="CU361" s="500"/>
      <c r="CV361" s="500"/>
      <c r="CW361" s="500"/>
      <c r="CX361" s="500"/>
      <c r="CY361" s="500"/>
      <c r="CZ361" s="500"/>
    </row>
    <row r="362" spans="1:104" s="1839" customFormat="1" ht="15" customHeight="1">
      <c r="A362" s="1831">
        <v>27</v>
      </c>
      <c r="B362" s="1821" t="s">
        <v>1626</v>
      </c>
      <c r="C362" s="1906">
        <v>542.9</v>
      </c>
      <c r="D362" s="1906">
        <v>63.03</v>
      </c>
      <c r="E362" s="1906">
        <v>890.42</v>
      </c>
      <c r="F362" s="1906">
        <v>857.18</v>
      </c>
      <c r="G362" s="1906">
        <v>2353.5300000000002</v>
      </c>
      <c r="H362" s="1906"/>
      <c r="I362" s="1906">
        <v>0</v>
      </c>
      <c r="J362" s="1906">
        <v>0</v>
      </c>
      <c r="K362" s="1906">
        <v>0</v>
      </c>
      <c r="L362" s="1906">
        <v>0</v>
      </c>
      <c r="M362" s="1906">
        <v>0</v>
      </c>
      <c r="N362" s="1906"/>
      <c r="O362" s="1906">
        <v>0</v>
      </c>
      <c r="P362" s="1906">
        <v>0</v>
      </c>
      <c r="Q362" s="1906">
        <v>0</v>
      </c>
      <c r="R362" s="1906">
        <v>0</v>
      </c>
      <c r="S362" s="1906">
        <v>0</v>
      </c>
      <c r="T362" s="1906"/>
      <c r="U362" s="1906">
        <v>0</v>
      </c>
      <c r="V362" s="1906">
        <v>0</v>
      </c>
      <c r="W362" s="1906">
        <v>0</v>
      </c>
      <c r="X362" s="1906">
        <v>131.13</v>
      </c>
      <c r="Y362" s="1906">
        <v>131.13</v>
      </c>
      <c r="Z362" s="1906"/>
      <c r="AA362" s="1906">
        <v>0</v>
      </c>
      <c r="AB362" s="1906">
        <v>0</v>
      </c>
      <c r="AC362" s="1906">
        <v>0</v>
      </c>
      <c r="AD362" s="1906">
        <v>0</v>
      </c>
      <c r="AE362" s="1906">
        <v>0</v>
      </c>
      <c r="AF362" s="1906"/>
      <c r="AG362" s="1906">
        <v>0</v>
      </c>
      <c r="AH362" s="1906">
        <v>0</v>
      </c>
      <c r="AI362" s="1906">
        <v>0</v>
      </c>
      <c r="AJ362" s="1906">
        <v>0</v>
      </c>
      <c r="AK362" s="1906">
        <v>0</v>
      </c>
      <c r="AL362" s="1906">
        <v>0</v>
      </c>
      <c r="AM362" s="1906">
        <v>0</v>
      </c>
      <c r="AN362" s="1906">
        <v>0</v>
      </c>
      <c r="AO362" s="1906">
        <v>0</v>
      </c>
      <c r="AP362" s="1906">
        <v>0</v>
      </c>
      <c r="AQ362" s="1906">
        <v>0</v>
      </c>
      <c r="AR362" s="1906"/>
      <c r="AS362" s="1906">
        <v>0</v>
      </c>
      <c r="AT362" s="1906">
        <v>0</v>
      </c>
      <c r="AU362" s="1906">
        <v>0</v>
      </c>
      <c r="AV362" s="1906">
        <v>0</v>
      </c>
      <c r="AW362" s="1906">
        <v>0</v>
      </c>
      <c r="AX362" s="1906"/>
      <c r="AY362" s="1906">
        <v>66.36</v>
      </c>
      <c r="AZ362" s="1906">
        <v>7.7</v>
      </c>
      <c r="BA362" s="1906">
        <v>108.85</v>
      </c>
      <c r="BB362" s="1906">
        <v>104.78</v>
      </c>
      <c r="BC362" s="1906">
        <v>287.7</v>
      </c>
      <c r="BD362" s="1906"/>
      <c r="BE362" s="1906">
        <v>609.27</v>
      </c>
      <c r="BF362" s="1906">
        <v>70.73</v>
      </c>
      <c r="BG362" s="1906">
        <v>999.26</v>
      </c>
      <c r="BH362" s="1906">
        <v>1093.0899999999999</v>
      </c>
      <c r="BI362" s="1906">
        <v>2772.35</v>
      </c>
      <c r="BK362" s="500"/>
      <c r="BL362" s="500"/>
      <c r="BM362" s="500"/>
      <c r="BN362" s="500"/>
      <c r="BO362" s="500"/>
      <c r="BP362" s="500"/>
      <c r="BQ362" s="500"/>
      <c r="BR362" s="500"/>
      <c r="BS362" s="500"/>
      <c r="BT362" s="500"/>
      <c r="BU362" s="500"/>
      <c r="BV362" s="500"/>
      <c r="BW362" s="500"/>
      <c r="BX362" s="500"/>
      <c r="BY362" s="500"/>
      <c r="BZ362" s="500"/>
      <c r="CA362" s="500"/>
      <c r="CB362" s="500"/>
      <c r="CC362" s="500"/>
      <c r="CD362" s="500"/>
      <c r="CE362" s="500"/>
      <c r="CF362" s="500"/>
      <c r="CG362" s="500"/>
      <c r="CH362" s="500"/>
      <c r="CI362" s="500"/>
      <c r="CJ362" s="500"/>
      <c r="CK362" s="500"/>
      <c r="CL362" s="500"/>
      <c r="CM362" s="500"/>
      <c r="CN362" s="500"/>
      <c r="CO362" s="500"/>
      <c r="CP362" s="500"/>
      <c r="CQ362" s="500"/>
      <c r="CR362" s="500"/>
      <c r="CS362" s="500"/>
      <c r="CT362" s="500"/>
      <c r="CU362" s="500"/>
      <c r="CV362" s="500"/>
      <c r="CW362" s="500"/>
      <c r="CX362" s="500"/>
      <c r="CY362" s="500"/>
      <c r="CZ362" s="500"/>
    </row>
    <row r="363" spans="1:104" s="1839" customFormat="1" ht="15" customHeight="1">
      <c r="A363" s="1831">
        <v>28</v>
      </c>
      <c r="B363" s="1821" t="s">
        <v>1627</v>
      </c>
      <c r="C363" s="1906">
        <v>0.61</v>
      </c>
      <c r="D363" s="1906">
        <v>3.31</v>
      </c>
      <c r="E363" s="1906">
        <v>29.1</v>
      </c>
      <c r="F363" s="1906">
        <v>22.22</v>
      </c>
      <c r="G363" s="1906">
        <v>55.24</v>
      </c>
      <c r="H363" s="1906"/>
      <c r="I363" s="1906">
        <v>5.64</v>
      </c>
      <c r="J363" s="1906">
        <v>30.79</v>
      </c>
      <c r="K363" s="1906">
        <v>270.75</v>
      </c>
      <c r="L363" s="1906">
        <v>206.76</v>
      </c>
      <c r="M363" s="1906">
        <v>513.94000000000005</v>
      </c>
      <c r="N363" s="1906"/>
      <c r="O363" s="1906">
        <v>0</v>
      </c>
      <c r="P363" s="1906">
        <v>0</v>
      </c>
      <c r="Q363" s="1906">
        <v>0</v>
      </c>
      <c r="R363" s="1906">
        <v>0</v>
      </c>
      <c r="S363" s="1906">
        <v>0</v>
      </c>
      <c r="T363" s="1906"/>
      <c r="U363" s="1906">
        <v>0</v>
      </c>
      <c r="V363" s="1906">
        <v>0</v>
      </c>
      <c r="W363" s="1906">
        <v>0</v>
      </c>
      <c r="X363" s="1906">
        <v>12.28</v>
      </c>
      <c r="Y363" s="1906">
        <v>12.28</v>
      </c>
      <c r="Z363" s="1906"/>
      <c r="AA363" s="1906">
        <v>0</v>
      </c>
      <c r="AB363" s="1906">
        <v>0</v>
      </c>
      <c r="AC363" s="1906">
        <v>0</v>
      </c>
      <c r="AD363" s="1906">
        <v>37.86</v>
      </c>
      <c r="AE363" s="1906">
        <v>37.86</v>
      </c>
      <c r="AF363" s="1906"/>
      <c r="AG363" s="1906">
        <v>0</v>
      </c>
      <c r="AH363" s="1906">
        <v>0</v>
      </c>
      <c r="AI363" s="1906">
        <v>0</v>
      </c>
      <c r="AJ363" s="1906">
        <v>41.96</v>
      </c>
      <c r="AK363" s="1906">
        <v>41.96</v>
      </c>
      <c r="AL363" s="1906">
        <v>0</v>
      </c>
      <c r="AM363" s="1906">
        <v>0</v>
      </c>
      <c r="AN363" s="1906">
        <v>0</v>
      </c>
      <c r="AO363" s="1906">
        <v>0</v>
      </c>
      <c r="AP363" s="1906">
        <v>0</v>
      </c>
      <c r="AQ363" s="1906">
        <v>0</v>
      </c>
      <c r="AR363" s="1906"/>
      <c r="AS363" s="1906">
        <v>3.1</v>
      </c>
      <c r="AT363" s="1906">
        <v>16.96</v>
      </c>
      <c r="AU363" s="1906">
        <v>149.15</v>
      </c>
      <c r="AV363" s="1906">
        <v>113.9</v>
      </c>
      <c r="AW363" s="1906">
        <v>283.11</v>
      </c>
      <c r="AX363" s="1906"/>
      <c r="AY363" s="1906">
        <v>0.24</v>
      </c>
      <c r="AZ363" s="1906">
        <v>1.3</v>
      </c>
      <c r="BA363" s="1906">
        <v>11.43</v>
      </c>
      <c r="BB363" s="1906">
        <v>8.73</v>
      </c>
      <c r="BC363" s="1906">
        <v>21.7</v>
      </c>
      <c r="BD363" s="1906"/>
      <c r="BE363" s="1906">
        <v>9.58</v>
      </c>
      <c r="BF363" s="1906">
        <v>52.36</v>
      </c>
      <c r="BG363" s="1906">
        <v>460.43</v>
      </c>
      <c r="BH363" s="1906">
        <v>443.71</v>
      </c>
      <c r="BI363" s="1906">
        <v>966.09</v>
      </c>
      <c r="BK363" s="500"/>
      <c r="BL363" s="500"/>
      <c r="BM363" s="500"/>
      <c r="BN363" s="500"/>
      <c r="BO363" s="500"/>
      <c r="BP363" s="500"/>
      <c r="BQ363" s="500"/>
      <c r="BR363" s="500"/>
      <c r="BS363" s="500"/>
      <c r="BT363" s="500"/>
      <c r="BU363" s="500"/>
      <c r="BV363" s="500"/>
      <c r="BW363" s="500"/>
      <c r="BX363" s="500"/>
      <c r="BY363" s="500"/>
      <c r="BZ363" s="500"/>
      <c r="CA363" s="500"/>
      <c r="CB363" s="500"/>
      <c r="CC363" s="500"/>
      <c r="CD363" s="500"/>
      <c r="CE363" s="500"/>
      <c r="CF363" s="500"/>
      <c r="CG363" s="500"/>
      <c r="CH363" s="500"/>
      <c r="CI363" s="500"/>
      <c r="CJ363" s="500"/>
      <c r="CK363" s="500"/>
      <c r="CL363" s="500"/>
      <c r="CM363" s="500"/>
      <c r="CN363" s="500"/>
      <c r="CO363" s="500"/>
      <c r="CP363" s="500"/>
      <c r="CQ363" s="500"/>
      <c r="CR363" s="500"/>
      <c r="CS363" s="500"/>
      <c r="CT363" s="500"/>
      <c r="CU363" s="500"/>
      <c r="CV363" s="500"/>
      <c r="CW363" s="500"/>
      <c r="CX363" s="500"/>
      <c r="CY363" s="500"/>
      <c r="CZ363" s="500"/>
    </row>
    <row r="364" spans="1:104" s="1839" customFormat="1" ht="15" customHeight="1">
      <c r="A364" s="1831">
        <v>29</v>
      </c>
      <c r="B364" s="1821" t="s">
        <v>1628</v>
      </c>
      <c r="C364" s="1906">
        <v>0</v>
      </c>
      <c r="D364" s="1906">
        <v>4.25</v>
      </c>
      <c r="E364" s="1906">
        <v>17.72</v>
      </c>
      <c r="F364" s="1906">
        <v>14.98</v>
      </c>
      <c r="G364" s="1906">
        <v>36.94</v>
      </c>
      <c r="H364" s="1906"/>
      <c r="I364" s="1906">
        <v>0</v>
      </c>
      <c r="J364" s="1906">
        <v>37.42</v>
      </c>
      <c r="K364" s="1906">
        <v>156</v>
      </c>
      <c r="L364" s="1906">
        <v>131.87</v>
      </c>
      <c r="M364" s="1906">
        <v>325.3</v>
      </c>
      <c r="N364" s="1906"/>
      <c r="O364" s="1906">
        <v>0</v>
      </c>
      <c r="P364" s="1906">
        <v>0</v>
      </c>
      <c r="Q364" s="1906">
        <v>0</v>
      </c>
      <c r="R364" s="1906">
        <v>0</v>
      </c>
      <c r="S364" s="1906">
        <v>0</v>
      </c>
      <c r="T364" s="1906"/>
      <c r="U364" s="1906">
        <v>0</v>
      </c>
      <c r="V364" s="1906">
        <v>0</v>
      </c>
      <c r="W364" s="1906">
        <v>0</v>
      </c>
      <c r="X364" s="1906">
        <v>7.51</v>
      </c>
      <c r="Y364" s="1906">
        <v>7.51</v>
      </c>
      <c r="Z364" s="1906"/>
      <c r="AA364" s="1906">
        <v>0</v>
      </c>
      <c r="AB364" s="1906">
        <v>0</v>
      </c>
      <c r="AC364" s="1906">
        <v>0</v>
      </c>
      <c r="AD364" s="1906">
        <v>23.6</v>
      </c>
      <c r="AE364" s="1906">
        <v>23.6</v>
      </c>
      <c r="AF364" s="1906"/>
      <c r="AG364" s="1906">
        <v>0</v>
      </c>
      <c r="AH364" s="1906">
        <v>0</v>
      </c>
      <c r="AI364" s="1906">
        <v>0</v>
      </c>
      <c r="AJ364" s="1906">
        <v>33.25</v>
      </c>
      <c r="AK364" s="1906">
        <v>33.25</v>
      </c>
      <c r="AL364" s="1906">
        <v>0</v>
      </c>
      <c r="AM364" s="1906">
        <v>0</v>
      </c>
      <c r="AN364" s="1906">
        <v>0</v>
      </c>
      <c r="AO364" s="1906">
        <v>0</v>
      </c>
      <c r="AP364" s="1906">
        <v>0</v>
      </c>
      <c r="AQ364" s="1906">
        <v>0</v>
      </c>
      <c r="AR364" s="1906"/>
      <c r="AS364" s="1906">
        <v>0</v>
      </c>
      <c r="AT364" s="1906">
        <v>22.19</v>
      </c>
      <c r="AU364" s="1906">
        <v>92.52</v>
      </c>
      <c r="AV364" s="1906">
        <v>78.209999999999994</v>
      </c>
      <c r="AW364" s="1906">
        <v>192.92</v>
      </c>
      <c r="AX364" s="1906"/>
      <c r="AY364" s="1906">
        <v>0</v>
      </c>
      <c r="AZ364" s="1906">
        <v>2.6</v>
      </c>
      <c r="BA364" s="1906">
        <v>10.83</v>
      </c>
      <c r="BB364" s="1906">
        <v>9.15</v>
      </c>
      <c r="BC364" s="1906">
        <v>22.58</v>
      </c>
      <c r="BD364" s="1906"/>
      <c r="BE364" s="1906">
        <v>0</v>
      </c>
      <c r="BF364" s="1906">
        <v>66.47</v>
      </c>
      <c r="BG364" s="1906">
        <v>277.07</v>
      </c>
      <c r="BH364" s="1906">
        <v>298.57</v>
      </c>
      <c r="BI364" s="1906">
        <v>642.1</v>
      </c>
      <c r="BK364" s="500"/>
      <c r="BL364" s="500"/>
      <c r="BM364" s="500"/>
      <c r="BN364" s="500"/>
      <c r="BO364" s="500"/>
      <c r="BP364" s="500"/>
      <c r="BQ364" s="500"/>
      <c r="BR364" s="500"/>
      <c r="BS364" s="500"/>
      <c r="BT364" s="500"/>
      <c r="BU364" s="500"/>
      <c r="BV364" s="500"/>
      <c r="BW364" s="500"/>
      <c r="BX364" s="500"/>
      <c r="BY364" s="500"/>
      <c r="BZ364" s="500"/>
      <c r="CA364" s="500"/>
      <c r="CB364" s="500"/>
      <c r="CC364" s="500"/>
      <c r="CD364" s="500"/>
      <c r="CE364" s="500"/>
      <c r="CF364" s="500"/>
      <c r="CG364" s="500"/>
      <c r="CH364" s="500"/>
      <c r="CI364" s="500"/>
      <c r="CJ364" s="500"/>
      <c r="CK364" s="500"/>
      <c r="CL364" s="500"/>
      <c r="CM364" s="500"/>
      <c r="CN364" s="500"/>
      <c r="CO364" s="500"/>
      <c r="CP364" s="500"/>
      <c r="CQ364" s="500"/>
      <c r="CR364" s="500"/>
      <c r="CS364" s="500"/>
      <c r="CT364" s="500"/>
      <c r="CU364" s="500"/>
      <c r="CV364" s="500"/>
      <c r="CW364" s="500"/>
      <c r="CX364" s="500"/>
      <c r="CY364" s="500"/>
      <c r="CZ364" s="500"/>
    </row>
    <row r="365" spans="1:104" s="1839" customFormat="1" ht="15" customHeight="1">
      <c r="A365" s="1831">
        <v>30</v>
      </c>
      <c r="B365" s="1821" t="s">
        <v>1629</v>
      </c>
      <c r="C365" s="1906">
        <v>0</v>
      </c>
      <c r="D365" s="1906">
        <v>0</v>
      </c>
      <c r="E365" s="1906">
        <v>0</v>
      </c>
      <c r="F365" s="1906">
        <v>0</v>
      </c>
      <c r="G365" s="1906">
        <v>0</v>
      </c>
      <c r="H365" s="1906"/>
      <c r="I365" s="1906">
        <v>0</v>
      </c>
      <c r="J365" s="1906">
        <v>1.1299999999999999</v>
      </c>
      <c r="K365" s="1906">
        <v>2.27</v>
      </c>
      <c r="L365" s="1906">
        <v>4.6900000000000004</v>
      </c>
      <c r="M365" s="1906">
        <v>8.09</v>
      </c>
      <c r="N365" s="1906"/>
      <c r="O365" s="1906">
        <v>0</v>
      </c>
      <c r="P365" s="1906">
        <v>0</v>
      </c>
      <c r="Q365" s="1906">
        <v>0</v>
      </c>
      <c r="R365" s="1906">
        <v>0</v>
      </c>
      <c r="S365" s="1906">
        <v>0</v>
      </c>
      <c r="T365" s="1906"/>
      <c r="U365" s="1906">
        <v>0</v>
      </c>
      <c r="V365" s="1906">
        <v>0</v>
      </c>
      <c r="W365" s="1906">
        <v>0</v>
      </c>
      <c r="X365" s="1906">
        <v>0.79</v>
      </c>
      <c r="Y365" s="1906">
        <v>0.79</v>
      </c>
      <c r="Z365" s="1906"/>
      <c r="AA365" s="1906">
        <v>0</v>
      </c>
      <c r="AB365" s="1906">
        <v>0</v>
      </c>
      <c r="AC365" s="1906">
        <v>0</v>
      </c>
      <c r="AD365" s="1906">
        <v>2.38</v>
      </c>
      <c r="AE365" s="1906">
        <v>2.38</v>
      </c>
      <c r="AF365" s="1906"/>
      <c r="AG365" s="1906">
        <v>0</v>
      </c>
      <c r="AH365" s="1906">
        <v>0</v>
      </c>
      <c r="AI365" s="1906">
        <v>0</v>
      </c>
      <c r="AJ365" s="1906">
        <v>8.7100000000000009</v>
      </c>
      <c r="AK365" s="1906">
        <v>8.7100000000000009</v>
      </c>
      <c r="AL365" s="1906">
        <v>0</v>
      </c>
      <c r="AM365" s="1906">
        <v>0</v>
      </c>
      <c r="AN365" s="1906">
        <v>0</v>
      </c>
      <c r="AO365" s="1906">
        <v>0</v>
      </c>
      <c r="AP365" s="1906">
        <v>0</v>
      </c>
      <c r="AQ365" s="1906">
        <v>0</v>
      </c>
      <c r="AR365" s="1906"/>
      <c r="AS365" s="1906">
        <v>0</v>
      </c>
      <c r="AT365" s="1906">
        <v>3.11</v>
      </c>
      <c r="AU365" s="1906">
        <v>6.25</v>
      </c>
      <c r="AV365" s="1906">
        <v>12.89</v>
      </c>
      <c r="AW365" s="1906">
        <v>22.25</v>
      </c>
      <c r="AX365" s="1906"/>
      <c r="AY365" s="1906">
        <v>0</v>
      </c>
      <c r="AZ365" s="1906">
        <v>0.66</v>
      </c>
      <c r="BA365" s="1906">
        <v>1.33</v>
      </c>
      <c r="BB365" s="1906">
        <v>2.73</v>
      </c>
      <c r="BC365" s="1906">
        <v>4.72</v>
      </c>
      <c r="BD365" s="1906"/>
      <c r="BE365" s="1906">
        <v>0</v>
      </c>
      <c r="BF365" s="1906">
        <v>4.9000000000000004</v>
      </c>
      <c r="BG365" s="1906">
        <v>9.85</v>
      </c>
      <c r="BH365" s="1906">
        <v>32.18</v>
      </c>
      <c r="BI365" s="1906">
        <v>46.94</v>
      </c>
      <c r="BK365" s="500"/>
      <c r="BL365" s="500"/>
      <c r="BM365" s="500"/>
      <c r="BN365" s="500"/>
      <c r="BO365" s="500"/>
      <c r="BP365" s="500"/>
      <c r="BQ365" s="500"/>
      <c r="BR365" s="500"/>
      <c r="BS365" s="500"/>
      <c r="BT365" s="500"/>
      <c r="BU365" s="500"/>
      <c r="BV365" s="500"/>
      <c r="BW365" s="500"/>
      <c r="BX365" s="500"/>
      <c r="BY365" s="500"/>
      <c r="BZ365" s="500"/>
      <c r="CA365" s="500"/>
      <c r="CB365" s="500"/>
      <c r="CC365" s="500"/>
      <c r="CD365" s="500"/>
      <c r="CE365" s="500"/>
      <c r="CF365" s="500"/>
      <c r="CG365" s="500"/>
      <c r="CH365" s="500"/>
      <c r="CI365" s="500"/>
      <c r="CJ365" s="500"/>
      <c r="CK365" s="500"/>
      <c r="CL365" s="500"/>
      <c r="CM365" s="500"/>
      <c r="CN365" s="500"/>
      <c r="CO365" s="500"/>
      <c r="CP365" s="500"/>
      <c r="CQ365" s="500"/>
      <c r="CR365" s="500"/>
      <c r="CS365" s="500"/>
      <c r="CT365" s="500"/>
      <c r="CU365" s="500"/>
      <c r="CV365" s="500"/>
      <c r="CW365" s="500"/>
      <c r="CX365" s="500"/>
      <c r="CY365" s="500"/>
      <c r="CZ365" s="500"/>
    </row>
    <row r="366" spans="1:104" s="1839" customFormat="1" ht="15" customHeight="1">
      <c r="A366" s="1831">
        <v>31</v>
      </c>
      <c r="B366" s="1821" t="s">
        <v>1630</v>
      </c>
      <c r="C366" s="1906">
        <v>0</v>
      </c>
      <c r="D366" s="1906">
        <v>0.99</v>
      </c>
      <c r="E366" s="1906">
        <v>12.31</v>
      </c>
      <c r="F366" s="1906">
        <v>10.37</v>
      </c>
      <c r="G366" s="1906">
        <v>23.67</v>
      </c>
      <c r="H366" s="1906"/>
      <c r="I366" s="1906">
        <v>0</v>
      </c>
      <c r="J366" s="1906">
        <v>6.91</v>
      </c>
      <c r="K366" s="1906">
        <v>85.59</v>
      </c>
      <c r="L366" s="1906">
        <v>72.09</v>
      </c>
      <c r="M366" s="1906">
        <v>164.6</v>
      </c>
      <c r="N366" s="1906"/>
      <c r="O366" s="1906">
        <v>0</v>
      </c>
      <c r="P366" s="1906">
        <v>0</v>
      </c>
      <c r="Q366" s="1906">
        <v>0</v>
      </c>
      <c r="R366" s="1906">
        <v>0</v>
      </c>
      <c r="S366" s="1906">
        <v>0</v>
      </c>
      <c r="T366" s="1906"/>
      <c r="U366" s="1906">
        <v>0</v>
      </c>
      <c r="V366" s="1906">
        <v>0</v>
      </c>
      <c r="W366" s="1906">
        <v>0</v>
      </c>
      <c r="X366" s="1906">
        <v>6.69</v>
      </c>
      <c r="Y366" s="1906">
        <v>6.69</v>
      </c>
      <c r="Z366" s="1906"/>
      <c r="AA366" s="1906">
        <v>0</v>
      </c>
      <c r="AB366" s="1906">
        <v>0</v>
      </c>
      <c r="AC366" s="1906">
        <v>0</v>
      </c>
      <c r="AD366" s="1906">
        <v>16.239999999999998</v>
      </c>
      <c r="AE366" s="1906">
        <v>16.239999999999998</v>
      </c>
      <c r="AF366" s="1906"/>
      <c r="AG366" s="1906">
        <v>0</v>
      </c>
      <c r="AH366" s="1906">
        <v>0</v>
      </c>
      <c r="AI366" s="1906">
        <v>0</v>
      </c>
      <c r="AJ366" s="1906">
        <v>58.27</v>
      </c>
      <c r="AK366" s="1906">
        <v>58.27</v>
      </c>
      <c r="AL366" s="1906">
        <v>0</v>
      </c>
      <c r="AM366" s="1906">
        <v>0</v>
      </c>
      <c r="AN366" s="1906">
        <v>0</v>
      </c>
      <c r="AO366" s="1906">
        <v>0</v>
      </c>
      <c r="AP366" s="1906">
        <v>0</v>
      </c>
      <c r="AQ366" s="1906">
        <v>0</v>
      </c>
      <c r="AR366" s="1906"/>
      <c r="AS366" s="1906">
        <v>0</v>
      </c>
      <c r="AT366" s="1906">
        <v>7.09</v>
      </c>
      <c r="AU366" s="1906">
        <v>87.83</v>
      </c>
      <c r="AV366" s="1906">
        <v>73.98</v>
      </c>
      <c r="AW366" s="1906">
        <v>168.9</v>
      </c>
      <c r="AX366" s="1906"/>
      <c r="AY366" s="1906">
        <v>0</v>
      </c>
      <c r="AZ366" s="1906">
        <v>0.9</v>
      </c>
      <c r="BA366" s="1906">
        <v>11.19</v>
      </c>
      <c r="BB366" s="1906">
        <v>9.42</v>
      </c>
      <c r="BC366" s="1906">
        <v>21.52</v>
      </c>
      <c r="BD366" s="1906"/>
      <c r="BE366" s="1906">
        <v>0</v>
      </c>
      <c r="BF366" s="1906">
        <v>15.9</v>
      </c>
      <c r="BG366" s="1906">
        <v>196.92</v>
      </c>
      <c r="BH366" s="1906">
        <v>247.06</v>
      </c>
      <c r="BI366" s="1906">
        <v>459.89</v>
      </c>
      <c r="BK366" s="500"/>
      <c r="BL366" s="500"/>
      <c r="BM366" s="500"/>
      <c r="BN366" s="500"/>
      <c r="BO366" s="500"/>
      <c r="BP366" s="500"/>
      <c r="BQ366" s="500"/>
      <c r="BR366" s="500"/>
      <c r="BS366" s="500"/>
      <c r="BT366" s="500"/>
      <c r="BU366" s="500"/>
      <c r="BV366" s="500"/>
      <c r="BW366" s="500"/>
      <c r="BX366" s="500"/>
      <c r="BY366" s="500"/>
      <c r="BZ366" s="500"/>
      <c r="CA366" s="500"/>
      <c r="CB366" s="500"/>
      <c r="CC366" s="500"/>
      <c r="CD366" s="500"/>
      <c r="CE366" s="500"/>
      <c r="CF366" s="500"/>
      <c r="CG366" s="500"/>
      <c r="CH366" s="500"/>
      <c r="CI366" s="500"/>
      <c r="CJ366" s="500"/>
      <c r="CK366" s="500"/>
      <c r="CL366" s="500"/>
      <c r="CM366" s="500"/>
      <c r="CN366" s="500"/>
      <c r="CO366" s="500"/>
      <c r="CP366" s="500"/>
      <c r="CQ366" s="500"/>
      <c r="CR366" s="500"/>
      <c r="CS366" s="500"/>
      <c r="CT366" s="500"/>
      <c r="CU366" s="500"/>
      <c r="CV366" s="500"/>
      <c r="CW366" s="500"/>
      <c r="CX366" s="500"/>
      <c r="CY366" s="500"/>
      <c r="CZ366" s="500"/>
    </row>
    <row r="367" spans="1:104" s="1839" customFormat="1" ht="15" customHeight="1">
      <c r="A367" s="1831">
        <v>32</v>
      </c>
      <c r="B367" s="1821" t="s">
        <v>1631</v>
      </c>
      <c r="C367" s="1906">
        <v>0</v>
      </c>
      <c r="D367" s="1906">
        <v>0</v>
      </c>
      <c r="E367" s="1906">
        <v>0</v>
      </c>
      <c r="F367" s="1906">
        <v>0</v>
      </c>
      <c r="G367" s="1906">
        <v>0</v>
      </c>
      <c r="H367" s="1906"/>
      <c r="I367" s="1906">
        <v>0.74</v>
      </c>
      <c r="J367" s="1906">
        <v>1.75</v>
      </c>
      <c r="K367" s="1906">
        <v>13.67</v>
      </c>
      <c r="L367" s="1906">
        <v>30.02</v>
      </c>
      <c r="M367" s="1906">
        <v>46.17</v>
      </c>
      <c r="N367" s="1906"/>
      <c r="O367" s="1906">
        <v>0</v>
      </c>
      <c r="P367" s="1906">
        <v>0</v>
      </c>
      <c r="Q367" s="1906">
        <v>0</v>
      </c>
      <c r="R367" s="1906">
        <v>0</v>
      </c>
      <c r="S367" s="1906">
        <v>0</v>
      </c>
      <c r="T367" s="1906"/>
      <c r="U367" s="1906">
        <v>0</v>
      </c>
      <c r="V367" s="1906">
        <v>0</v>
      </c>
      <c r="W367" s="1906">
        <v>0</v>
      </c>
      <c r="X367" s="1906">
        <v>2.83</v>
      </c>
      <c r="Y367" s="1906">
        <v>2.83</v>
      </c>
      <c r="Z367" s="1906"/>
      <c r="AA367" s="1906">
        <v>0</v>
      </c>
      <c r="AB367" s="1906">
        <v>0</v>
      </c>
      <c r="AC367" s="1906">
        <v>0</v>
      </c>
      <c r="AD367" s="1906">
        <v>16.98</v>
      </c>
      <c r="AE367" s="1906">
        <v>16.98</v>
      </c>
      <c r="AF367" s="1906"/>
      <c r="AG367" s="1906">
        <v>0</v>
      </c>
      <c r="AH367" s="1906">
        <v>0</v>
      </c>
      <c r="AI367" s="1906">
        <v>0</v>
      </c>
      <c r="AJ367" s="1906">
        <v>53.78</v>
      </c>
      <c r="AK367" s="1906">
        <v>53.78</v>
      </c>
      <c r="AL367" s="1906">
        <v>0</v>
      </c>
      <c r="AM367" s="1906">
        <v>0</v>
      </c>
      <c r="AN367" s="1906">
        <v>0</v>
      </c>
      <c r="AO367" s="1906">
        <v>0</v>
      </c>
      <c r="AP367" s="1906">
        <v>0</v>
      </c>
      <c r="AQ367" s="1906">
        <v>0</v>
      </c>
      <c r="AR367" s="1906"/>
      <c r="AS367" s="1906">
        <v>2.0699999999999998</v>
      </c>
      <c r="AT367" s="1906">
        <v>4.88</v>
      </c>
      <c r="AU367" s="1906">
        <v>38.15</v>
      </c>
      <c r="AV367" s="1906">
        <v>83.76</v>
      </c>
      <c r="AW367" s="1906">
        <v>128.86000000000001</v>
      </c>
      <c r="AX367" s="1906"/>
      <c r="AY367" s="1906">
        <v>0.41</v>
      </c>
      <c r="AZ367" s="1906">
        <v>0.98</v>
      </c>
      <c r="BA367" s="1906">
        <v>7.63</v>
      </c>
      <c r="BB367" s="1906">
        <v>16.75</v>
      </c>
      <c r="BC367" s="1906">
        <v>25.77</v>
      </c>
      <c r="BD367" s="1906"/>
      <c r="BE367" s="1906">
        <v>3.23</v>
      </c>
      <c r="BF367" s="1906">
        <v>7.6</v>
      </c>
      <c r="BG367" s="1906">
        <v>59.45</v>
      </c>
      <c r="BH367" s="1906">
        <v>204.12</v>
      </c>
      <c r="BI367" s="1906">
        <v>274.39</v>
      </c>
      <c r="BK367" s="500"/>
      <c r="BL367" s="500"/>
      <c r="BM367" s="500"/>
      <c r="BN367" s="500"/>
      <c r="BO367" s="500"/>
      <c r="BP367" s="500"/>
      <c r="BQ367" s="500"/>
      <c r="BR367" s="500"/>
      <c r="BS367" s="500"/>
      <c r="BT367" s="500"/>
      <c r="BU367" s="500"/>
      <c r="BV367" s="500"/>
      <c r="BW367" s="500"/>
      <c r="BX367" s="500"/>
      <c r="BY367" s="500"/>
      <c r="BZ367" s="500"/>
      <c r="CA367" s="500"/>
      <c r="CB367" s="500"/>
      <c r="CC367" s="500"/>
      <c r="CD367" s="500"/>
      <c r="CE367" s="500"/>
      <c r="CF367" s="500"/>
      <c r="CG367" s="500"/>
      <c r="CH367" s="500"/>
      <c r="CI367" s="500"/>
      <c r="CJ367" s="500"/>
      <c r="CK367" s="500"/>
      <c r="CL367" s="500"/>
      <c r="CM367" s="500"/>
      <c r="CN367" s="500"/>
      <c r="CO367" s="500"/>
      <c r="CP367" s="500"/>
      <c r="CQ367" s="500"/>
      <c r="CR367" s="500"/>
      <c r="CS367" s="500"/>
      <c r="CT367" s="500"/>
      <c r="CU367" s="500"/>
      <c r="CV367" s="500"/>
      <c r="CW367" s="500"/>
      <c r="CX367" s="500"/>
      <c r="CY367" s="500"/>
      <c r="CZ367" s="500"/>
    </row>
    <row r="368" spans="1:104" s="1839" customFormat="1" ht="15" customHeight="1">
      <c r="A368" s="1831">
        <v>33</v>
      </c>
      <c r="B368" s="1821" t="s">
        <v>1632</v>
      </c>
      <c r="C368" s="1906">
        <v>0</v>
      </c>
      <c r="D368" s="1906">
        <v>0.5</v>
      </c>
      <c r="E368" s="1906">
        <v>5.58</v>
      </c>
      <c r="F368" s="1906">
        <v>6.46</v>
      </c>
      <c r="G368" s="1906">
        <v>12.53</v>
      </c>
      <c r="H368" s="1906"/>
      <c r="I368" s="1906">
        <v>0</v>
      </c>
      <c r="J368" s="1906">
        <v>3.44</v>
      </c>
      <c r="K368" s="1906">
        <v>38.57</v>
      </c>
      <c r="L368" s="1906">
        <v>44.68</v>
      </c>
      <c r="M368" s="1906">
        <v>86.69</v>
      </c>
      <c r="N368" s="1906"/>
      <c r="O368" s="1906">
        <v>0</v>
      </c>
      <c r="P368" s="1906">
        <v>0</v>
      </c>
      <c r="Q368" s="1906">
        <v>0</v>
      </c>
      <c r="R368" s="1906">
        <v>0</v>
      </c>
      <c r="S368" s="1906">
        <v>0</v>
      </c>
      <c r="T368" s="1906"/>
      <c r="U368" s="1906">
        <v>0</v>
      </c>
      <c r="V368" s="1906">
        <v>0</v>
      </c>
      <c r="W368" s="1906">
        <v>0</v>
      </c>
      <c r="X368" s="1906">
        <v>4.37</v>
      </c>
      <c r="Y368" s="1906">
        <v>4.37</v>
      </c>
      <c r="Z368" s="1906"/>
      <c r="AA368" s="1906">
        <v>0</v>
      </c>
      <c r="AB368" s="1906">
        <v>0</v>
      </c>
      <c r="AC368" s="1906">
        <v>0</v>
      </c>
      <c r="AD368" s="1906">
        <v>10.91</v>
      </c>
      <c r="AE368" s="1906">
        <v>10.91</v>
      </c>
      <c r="AF368" s="1906"/>
      <c r="AG368" s="1906">
        <v>0</v>
      </c>
      <c r="AH368" s="1906">
        <v>0</v>
      </c>
      <c r="AI368" s="1906">
        <v>0</v>
      </c>
      <c r="AJ368" s="1906">
        <v>36.020000000000003</v>
      </c>
      <c r="AK368" s="1906">
        <v>36.020000000000003</v>
      </c>
      <c r="AL368" s="1906">
        <v>0</v>
      </c>
      <c r="AM368" s="1906">
        <v>0</v>
      </c>
      <c r="AN368" s="1906">
        <v>0</v>
      </c>
      <c r="AO368" s="1906">
        <v>0</v>
      </c>
      <c r="AP368" s="1906">
        <v>0</v>
      </c>
      <c r="AQ368" s="1906">
        <v>0</v>
      </c>
      <c r="AR368" s="1906"/>
      <c r="AS368" s="1906">
        <v>0</v>
      </c>
      <c r="AT368" s="1906">
        <v>3.57</v>
      </c>
      <c r="AU368" s="1906">
        <v>39.96</v>
      </c>
      <c r="AV368" s="1906">
        <v>46.3</v>
      </c>
      <c r="AW368" s="1906">
        <v>89.83</v>
      </c>
      <c r="AX368" s="1906"/>
      <c r="AY368" s="1906">
        <v>0</v>
      </c>
      <c r="AZ368" s="1906">
        <v>0.46</v>
      </c>
      <c r="BA368" s="1906">
        <v>5.1100000000000003</v>
      </c>
      <c r="BB368" s="1906">
        <v>5.92</v>
      </c>
      <c r="BC368" s="1906">
        <v>11.49</v>
      </c>
      <c r="BD368" s="1906"/>
      <c r="BE368" s="1906">
        <v>0</v>
      </c>
      <c r="BF368" s="1906">
        <v>7.96</v>
      </c>
      <c r="BG368" s="1906">
        <v>89.22</v>
      </c>
      <c r="BH368" s="1906">
        <v>154.66</v>
      </c>
      <c r="BI368" s="1906">
        <v>251.84</v>
      </c>
      <c r="BK368" s="500"/>
      <c r="BL368" s="500"/>
      <c r="BM368" s="500"/>
      <c r="BN368" s="500"/>
      <c r="BO368" s="500"/>
      <c r="BP368" s="500"/>
      <c r="BQ368" s="500"/>
      <c r="BR368" s="500"/>
      <c r="BS368" s="500"/>
      <c r="BT368" s="500"/>
      <c r="BU368" s="500"/>
      <c r="BV368" s="500"/>
      <c r="BW368" s="500"/>
      <c r="BX368" s="500"/>
      <c r="BY368" s="500"/>
      <c r="BZ368" s="500"/>
      <c r="CA368" s="500"/>
      <c r="CB368" s="500"/>
      <c r="CC368" s="500"/>
      <c r="CD368" s="500"/>
      <c r="CE368" s="500"/>
      <c r="CF368" s="500"/>
      <c r="CG368" s="500"/>
      <c r="CH368" s="500"/>
      <c r="CI368" s="500"/>
      <c r="CJ368" s="500"/>
      <c r="CK368" s="500"/>
      <c r="CL368" s="500"/>
      <c r="CM368" s="500"/>
      <c r="CN368" s="500"/>
      <c r="CO368" s="500"/>
      <c r="CP368" s="500"/>
      <c r="CQ368" s="500"/>
      <c r="CR368" s="500"/>
      <c r="CS368" s="500"/>
      <c r="CT368" s="500"/>
      <c r="CU368" s="500"/>
      <c r="CV368" s="500"/>
      <c r="CW368" s="500"/>
      <c r="CX368" s="500"/>
      <c r="CY368" s="500"/>
      <c r="CZ368" s="500"/>
    </row>
    <row r="369" spans="1:104" s="1839" customFormat="1" ht="15" customHeight="1">
      <c r="A369" s="1831">
        <v>34</v>
      </c>
      <c r="B369" s="1821" t="s">
        <v>1633</v>
      </c>
      <c r="C369" s="1906">
        <v>1.91</v>
      </c>
      <c r="D369" s="1906">
        <v>4.12</v>
      </c>
      <c r="E369" s="1906">
        <v>30.35</v>
      </c>
      <c r="F369" s="1906">
        <v>10.77</v>
      </c>
      <c r="G369" s="1906">
        <v>47.15</v>
      </c>
      <c r="H369" s="1906"/>
      <c r="I369" s="1906">
        <v>15.66</v>
      </c>
      <c r="J369" s="1906">
        <v>33.76</v>
      </c>
      <c r="K369" s="1906">
        <v>248.87</v>
      </c>
      <c r="L369" s="1906">
        <v>88.32</v>
      </c>
      <c r="M369" s="1906">
        <v>386.62</v>
      </c>
      <c r="N369" s="1906"/>
      <c r="O369" s="1906">
        <v>0</v>
      </c>
      <c r="P369" s="1906">
        <v>0</v>
      </c>
      <c r="Q369" s="1906">
        <v>0</v>
      </c>
      <c r="R369" s="1906">
        <v>0</v>
      </c>
      <c r="S369" s="1906">
        <v>0</v>
      </c>
      <c r="T369" s="1906"/>
      <c r="U369" s="1906">
        <v>0</v>
      </c>
      <c r="V369" s="1906">
        <v>0</v>
      </c>
      <c r="W369" s="1906">
        <v>0</v>
      </c>
      <c r="X369" s="1906">
        <v>10.28</v>
      </c>
      <c r="Y369" s="1906">
        <v>10.28</v>
      </c>
      <c r="Z369" s="1906"/>
      <c r="AA369" s="1906">
        <v>0</v>
      </c>
      <c r="AB369" s="1906">
        <v>0</v>
      </c>
      <c r="AC369" s="1906">
        <v>0</v>
      </c>
      <c r="AD369" s="1906">
        <v>30.85</v>
      </c>
      <c r="AE369" s="1906">
        <v>30.85</v>
      </c>
      <c r="AF369" s="1906"/>
      <c r="AG369" s="1906">
        <v>0</v>
      </c>
      <c r="AH369" s="1906">
        <v>0</v>
      </c>
      <c r="AI369" s="1906">
        <v>0</v>
      </c>
      <c r="AJ369" s="1906">
        <v>61.69</v>
      </c>
      <c r="AK369" s="1906">
        <v>61.69</v>
      </c>
      <c r="AL369" s="1906">
        <v>0</v>
      </c>
      <c r="AM369" s="1906">
        <v>0</v>
      </c>
      <c r="AN369" s="1906">
        <v>0</v>
      </c>
      <c r="AO369" s="1906">
        <v>0</v>
      </c>
      <c r="AP369" s="1906">
        <v>0</v>
      </c>
      <c r="AQ369" s="1906">
        <v>0</v>
      </c>
      <c r="AR369" s="1906"/>
      <c r="AS369" s="1906">
        <v>18.63</v>
      </c>
      <c r="AT369" s="1906">
        <v>40.17</v>
      </c>
      <c r="AU369" s="1906">
        <v>296.08</v>
      </c>
      <c r="AV369" s="1906">
        <v>105.08</v>
      </c>
      <c r="AW369" s="1906">
        <v>459.96</v>
      </c>
      <c r="AX369" s="1906"/>
      <c r="AY369" s="1906">
        <v>1.91</v>
      </c>
      <c r="AZ369" s="1906">
        <v>4.12</v>
      </c>
      <c r="BA369" s="1906">
        <v>30.35</v>
      </c>
      <c r="BB369" s="1906">
        <v>10.77</v>
      </c>
      <c r="BC369" s="1906">
        <v>47.15</v>
      </c>
      <c r="BD369" s="1906"/>
      <c r="BE369" s="1906">
        <v>38.11</v>
      </c>
      <c r="BF369" s="1906">
        <v>82.17</v>
      </c>
      <c r="BG369" s="1906">
        <v>605.65</v>
      </c>
      <c r="BH369" s="1906">
        <v>317.76</v>
      </c>
      <c r="BI369" s="1906">
        <v>1043.7</v>
      </c>
      <c r="BK369" s="500"/>
      <c r="BL369" s="500"/>
      <c r="BM369" s="500"/>
      <c r="BN369" s="500"/>
      <c r="BO369" s="500"/>
      <c r="BP369" s="500"/>
      <c r="BQ369" s="500"/>
      <c r="BR369" s="500"/>
      <c r="BS369" s="500"/>
      <c r="BT369" s="500"/>
      <c r="BU369" s="500"/>
      <c r="BV369" s="500"/>
      <c r="BW369" s="500"/>
      <c r="BX369" s="500"/>
      <c r="BY369" s="500"/>
      <c r="BZ369" s="500"/>
      <c r="CA369" s="500"/>
      <c r="CB369" s="500"/>
      <c r="CC369" s="500"/>
      <c r="CD369" s="500"/>
      <c r="CE369" s="500"/>
      <c r="CF369" s="500"/>
      <c r="CG369" s="500"/>
      <c r="CH369" s="500"/>
      <c r="CI369" s="500"/>
      <c r="CJ369" s="500"/>
      <c r="CK369" s="500"/>
      <c r="CL369" s="500"/>
      <c r="CM369" s="500"/>
      <c r="CN369" s="500"/>
      <c r="CO369" s="500"/>
      <c r="CP369" s="500"/>
      <c r="CQ369" s="500"/>
      <c r="CR369" s="500"/>
      <c r="CS369" s="500"/>
      <c r="CT369" s="500"/>
      <c r="CU369" s="500"/>
      <c r="CV369" s="500"/>
      <c r="CW369" s="500"/>
      <c r="CX369" s="500"/>
      <c r="CY369" s="500"/>
      <c r="CZ369" s="500"/>
    </row>
    <row r="370" spans="1:104" s="1839" customFormat="1" ht="15" customHeight="1">
      <c r="A370" s="1831">
        <v>35</v>
      </c>
      <c r="B370" s="1821" t="s">
        <v>1634</v>
      </c>
      <c r="C370" s="1906">
        <v>0</v>
      </c>
      <c r="D370" s="1906">
        <v>2.5499999999999998</v>
      </c>
      <c r="E370" s="1906">
        <v>10.92</v>
      </c>
      <c r="F370" s="1906">
        <v>5.46</v>
      </c>
      <c r="G370" s="1906">
        <v>18.93</v>
      </c>
      <c r="H370" s="1906"/>
      <c r="I370" s="1906">
        <v>0</v>
      </c>
      <c r="J370" s="1906">
        <v>20.16</v>
      </c>
      <c r="K370" s="1906">
        <v>86.33</v>
      </c>
      <c r="L370" s="1906">
        <v>43.14</v>
      </c>
      <c r="M370" s="1906">
        <v>149.63</v>
      </c>
      <c r="N370" s="1906"/>
      <c r="O370" s="1906">
        <v>0</v>
      </c>
      <c r="P370" s="1906">
        <v>0</v>
      </c>
      <c r="Q370" s="1906">
        <v>0</v>
      </c>
      <c r="R370" s="1906">
        <v>0</v>
      </c>
      <c r="S370" s="1906">
        <v>0</v>
      </c>
      <c r="T370" s="1906"/>
      <c r="U370" s="1906">
        <v>0</v>
      </c>
      <c r="V370" s="1906">
        <v>0</v>
      </c>
      <c r="W370" s="1906">
        <v>0</v>
      </c>
      <c r="X370" s="1906">
        <v>5.58</v>
      </c>
      <c r="Y370" s="1906">
        <v>5.58</v>
      </c>
      <c r="Z370" s="1906"/>
      <c r="AA370" s="1906">
        <v>0</v>
      </c>
      <c r="AB370" s="1906">
        <v>0</v>
      </c>
      <c r="AC370" s="1906">
        <v>0</v>
      </c>
      <c r="AD370" s="1906">
        <v>17.86</v>
      </c>
      <c r="AE370" s="1906">
        <v>17.86</v>
      </c>
      <c r="AF370" s="1906"/>
      <c r="AG370" s="1906">
        <v>0</v>
      </c>
      <c r="AH370" s="1906">
        <v>0</v>
      </c>
      <c r="AI370" s="1906">
        <v>0</v>
      </c>
      <c r="AJ370" s="1906">
        <v>35.72</v>
      </c>
      <c r="AK370" s="1906">
        <v>35.72</v>
      </c>
      <c r="AL370" s="1906">
        <v>0</v>
      </c>
      <c r="AM370" s="1906">
        <v>0</v>
      </c>
      <c r="AN370" s="1906">
        <v>0</v>
      </c>
      <c r="AO370" s="1906">
        <v>0</v>
      </c>
      <c r="AP370" s="1906">
        <v>0</v>
      </c>
      <c r="AQ370" s="1906">
        <v>0</v>
      </c>
      <c r="AR370" s="1906"/>
      <c r="AS370" s="1906">
        <v>0</v>
      </c>
      <c r="AT370" s="1906">
        <v>29.88</v>
      </c>
      <c r="AU370" s="1906">
        <v>127.94</v>
      </c>
      <c r="AV370" s="1906">
        <v>63.93</v>
      </c>
      <c r="AW370" s="1906">
        <v>221.75</v>
      </c>
      <c r="AX370" s="1906"/>
      <c r="AY370" s="1906">
        <v>0</v>
      </c>
      <c r="AZ370" s="1906">
        <v>5.95</v>
      </c>
      <c r="BA370" s="1906">
        <v>25.48</v>
      </c>
      <c r="BB370" s="1906">
        <v>12.73</v>
      </c>
      <c r="BC370" s="1906">
        <v>44.17</v>
      </c>
      <c r="BD370" s="1906"/>
      <c r="BE370" s="1906">
        <v>0</v>
      </c>
      <c r="BF370" s="1906">
        <v>58.54</v>
      </c>
      <c r="BG370" s="1906">
        <v>250.67</v>
      </c>
      <c r="BH370" s="1906">
        <v>184.44</v>
      </c>
      <c r="BI370" s="1906">
        <v>493.65</v>
      </c>
      <c r="BK370" s="500"/>
      <c r="BL370" s="500"/>
      <c r="BM370" s="500"/>
      <c r="BN370" s="500"/>
      <c r="BO370" s="500"/>
      <c r="BP370" s="500"/>
      <c r="BQ370" s="500"/>
      <c r="BR370" s="500"/>
      <c r="BS370" s="500"/>
      <c r="BT370" s="500"/>
      <c r="BU370" s="500"/>
      <c r="BV370" s="500"/>
      <c r="BW370" s="500"/>
      <c r="BX370" s="500"/>
      <c r="BY370" s="500"/>
      <c r="BZ370" s="500"/>
      <c r="CA370" s="500"/>
      <c r="CB370" s="500"/>
      <c r="CC370" s="500"/>
      <c r="CD370" s="500"/>
      <c r="CE370" s="500"/>
      <c r="CF370" s="500"/>
      <c r="CG370" s="500"/>
      <c r="CH370" s="500"/>
      <c r="CI370" s="500"/>
      <c r="CJ370" s="500"/>
      <c r="CK370" s="500"/>
      <c r="CL370" s="500"/>
      <c r="CM370" s="500"/>
      <c r="CN370" s="500"/>
      <c r="CO370" s="500"/>
      <c r="CP370" s="500"/>
      <c r="CQ370" s="500"/>
      <c r="CR370" s="500"/>
      <c r="CS370" s="500"/>
      <c r="CT370" s="500"/>
      <c r="CU370" s="500"/>
      <c r="CV370" s="500"/>
      <c r="CW370" s="500"/>
      <c r="CX370" s="500"/>
      <c r="CY370" s="500"/>
      <c r="CZ370" s="500"/>
    </row>
    <row r="371" spans="1:104" s="1839" customFormat="1" ht="15" customHeight="1">
      <c r="A371" s="1831">
        <v>36</v>
      </c>
      <c r="B371" s="1821" t="s">
        <v>1635</v>
      </c>
      <c r="C371" s="1906">
        <v>0</v>
      </c>
      <c r="D371" s="1906">
        <v>0</v>
      </c>
      <c r="E371" s="1906">
        <v>0</v>
      </c>
      <c r="F371" s="1906">
        <v>0</v>
      </c>
      <c r="G371" s="1906">
        <v>0</v>
      </c>
      <c r="H371" s="1906"/>
      <c r="I371" s="1906">
        <v>0</v>
      </c>
      <c r="J371" s="1906">
        <v>38.28</v>
      </c>
      <c r="K371" s="1906">
        <v>36.17</v>
      </c>
      <c r="L371" s="1906">
        <v>40.07</v>
      </c>
      <c r="M371" s="1906">
        <v>114.52</v>
      </c>
      <c r="N371" s="1906"/>
      <c r="O371" s="1906">
        <v>0</v>
      </c>
      <c r="P371" s="1906">
        <v>0</v>
      </c>
      <c r="Q371" s="1906">
        <v>0</v>
      </c>
      <c r="R371" s="1906">
        <v>0</v>
      </c>
      <c r="S371" s="1906">
        <v>0</v>
      </c>
      <c r="T371" s="1906"/>
      <c r="U371" s="1906">
        <v>0</v>
      </c>
      <c r="V371" s="1906">
        <v>0</v>
      </c>
      <c r="W371" s="1906">
        <v>0</v>
      </c>
      <c r="X371" s="1906">
        <v>0</v>
      </c>
      <c r="Y371" s="1906">
        <v>0</v>
      </c>
      <c r="Z371" s="1906"/>
      <c r="AA371" s="1906">
        <v>0</v>
      </c>
      <c r="AB371" s="1906">
        <v>0</v>
      </c>
      <c r="AC371" s="1906">
        <v>0</v>
      </c>
      <c r="AD371" s="1906">
        <v>0</v>
      </c>
      <c r="AE371" s="1906">
        <v>0</v>
      </c>
      <c r="AF371" s="1906"/>
      <c r="AG371" s="1906">
        <v>0</v>
      </c>
      <c r="AH371" s="1906">
        <v>0</v>
      </c>
      <c r="AI371" s="1906">
        <v>0</v>
      </c>
      <c r="AJ371" s="1906">
        <v>0</v>
      </c>
      <c r="AK371" s="1906">
        <v>0</v>
      </c>
      <c r="AL371" s="1906">
        <v>0</v>
      </c>
      <c r="AM371" s="1906">
        <v>0</v>
      </c>
      <c r="AN371" s="1906">
        <v>0</v>
      </c>
      <c r="AO371" s="1906">
        <v>0</v>
      </c>
      <c r="AP371" s="1906">
        <v>0</v>
      </c>
      <c r="AQ371" s="1906">
        <v>0</v>
      </c>
      <c r="AR371" s="1906"/>
      <c r="AS371" s="1906">
        <v>0</v>
      </c>
      <c r="AT371" s="1906">
        <v>92.06</v>
      </c>
      <c r="AU371" s="1906">
        <v>86.99</v>
      </c>
      <c r="AV371" s="1906">
        <v>96.35</v>
      </c>
      <c r="AW371" s="1906">
        <v>275.39</v>
      </c>
      <c r="AX371" s="1906"/>
      <c r="AY371" s="1906">
        <v>0</v>
      </c>
      <c r="AZ371" s="1906">
        <v>61.52</v>
      </c>
      <c r="BA371" s="1906">
        <v>58.14</v>
      </c>
      <c r="BB371" s="1906">
        <v>64.39</v>
      </c>
      <c r="BC371" s="1906">
        <v>184.05</v>
      </c>
      <c r="BD371" s="1906"/>
      <c r="BE371" s="1906">
        <v>0</v>
      </c>
      <c r="BF371" s="1906">
        <v>191.86</v>
      </c>
      <c r="BG371" s="1906">
        <v>181.3</v>
      </c>
      <c r="BH371" s="1906">
        <v>200.8</v>
      </c>
      <c r="BI371" s="1906">
        <v>573.96</v>
      </c>
      <c r="BK371" s="500"/>
      <c r="BL371" s="500"/>
      <c r="BM371" s="500"/>
      <c r="BN371" s="500"/>
      <c r="BO371" s="500"/>
      <c r="BP371" s="500"/>
      <c r="BQ371" s="500"/>
      <c r="BR371" s="500"/>
      <c r="BS371" s="500"/>
      <c r="BT371" s="500"/>
      <c r="BU371" s="500"/>
      <c r="BV371" s="500"/>
      <c r="BW371" s="500"/>
      <c r="BX371" s="500"/>
      <c r="BY371" s="500"/>
      <c r="BZ371" s="500"/>
      <c r="CA371" s="500"/>
      <c r="CB371" s="500"/>
      <c r="CC371" s="500"/>
      <c r="CD371" s="500"/>
      <c r="CE371" s="500"/>
      <c r="CF371" s="500"/>
      <c r="CG371" s="500"/>
      <c r="CH371" s="500"/>
      <c r="CI371" s="500"/>
      <c r="CJ371" s="500"/>
      <c r="CK371" s="500"/>
      <c r="CL371" s="500"/>
      <c r="CM371" s="500"/>
      <c r="CN371" s="500"/>
      <c r="CO371" s="500"/>
      <c r="CP371" s="500"/>
      <c r="CQ371" s="500"/>
      <c r="CR371" s="500"/>
      <c r="CS371" s="500"/>
      <c r="CT371" s="500"/>
      <c r="CU371" s="500"/>
      <c r="CV371" s="500"/>
      <c r="CW371" s="500"/>
      <c r="CX371" s="500"/>
      <c r="CY371" s="500"/>
      <c r="CZ371" s="500"/>
    </row>
    <row r="372" spans="1:104" s="1839" customFormat="1" ht="15" customHeight="1">
      <c r="A372" s="1831">
        <v>37</v>
      </c>
      <c r="B372" s="1873" t="s">
        <v>718</v>
      </c>
      <c r="C372" s="1906">
        <v>0</v>
      </c>
      <c r="D372" s="1906">
        <v>0</v>
      </c>
      <c r="E372" s="1906">
        <v>0</v>
      </c>
      <c r="F372" s="1906">
        <v>0</v>
      </c>
      <c r="G372" s="1906">
        <v>0</v>
      </c>
      <c r="H372" s="1906"/>
      <c r="I372" s="1906">
        <v>0</v>
      </c>
      <c r="J372" s="1906">
        <v>0</v>
      </c>
      <c r="K372" s="1906">
        <v>0</v>
      </c>
      <c r="L372" s="1906">
        <v>0</v>
      </c>
      <c r="M372" s="1906">
        <v>0</v>
      </c>
      <c r="N372" s="1906"/>
      <c r="O372" s="1906">
        <v>0</v>
      </c>
      <c r="P372" s="1906">
        <v>0</v>
      </c>
      <c r="Q372" s="1906">
        <v>0</v>
      </c>
      <c r="R372" s="1906">
        <v>0</v>
      </c>
      <c r="S372" s="1906">
        <v>0</v>
      </c>
      <c r="T372" s="1906"/>
      <c r="U372" s="1906">
        <v>0</v>
      </c>
      <c r="V372" s="1906">
        <v>0</v>
      </c>
      <c r="W372" s="1906">
        <v>0</v>
      </c>
      <c r="X372" s="1906">
        <v>0</v>
      </c>
      <c r="Y372" s="1906">
        <v>0</v>
      </c>
      <c r="Z372" s="1906"/>
      <c r="AA372" s="1906">
        <v>0</v>
      </c>
      <c r="AB372" s="1906">
        <v>0</v>
      </c>
      <c r="AC372" s="1906">
        <v>0</v>
      </c>
      <c r="AD372" s="1906">
        <v>0</v>
      </c>
      <c r="AE372" s="1906">
        <v>0</v>
      </c>
      <c r="AF372" s="1906"/>
      <c r="AG372" s="1906">
        <v>0</v>
      </c>
      <c r="AH372" s="1906">
        <v>0</v>
      </c>
      <c r="AI372" s="1906">
        <v>0</v>
      </c>
      <c r="AJ372" s="1906">
        <v>0</v>
      </c>
      <c r="AK372" s="1906">
        <v>0</v>
      </c>
      <c r="AL372" s="1906">
        <v>0</v>
      </c>
      <c r="AM372" s="1906">
        <v>0</v>
      </c>
      <c r="AN372" s="1906">
        <v>0</v>
      </c>
      <c r="AO372" s="1906">
        <v>0</v>
      </c>
      <c r="AP372" s="1906">
        <v>0</v>
      </c>
      <c r="AQ372" s="1906">
        <v>0</v>
      </c>
      <c r="AR372" s="1906"/>
      <c r="AS372" s="1906">
        <v>0</v>
      </c>
      <c r="AT372" s="1906">
        <v>0</v>
      </c>
      <c r="AU372" s="1906">
        <v>0</v>
      </c>
      <c r="AV372" s="1906">
        <v>0</v>
      </c>
      <c r="AW372" s="1906">
        <v>0</v>
      </c>
      <c r="AX372" s="1906"/>
      <c r="AY372" s="1906">
        <v>0</v>
      </c>
      <c r="AZ372" s="1906">
        <v>0</v>
      </c>
      <c r="BA372" s="1906">
        <v>0</v>
      </c>
      <c r="BB372" s="1906">
        <v>0</v>
      </c>
      <c r="BC372" s="1906">
        <v>0</v>
      </c>
      <c r="BD372" s="1906"/>
      <c r="BE372" s="1906">
        <v>0</v>
      </c>
      <c r="BF372" s="1906">
        <v>0</v>
      </c>
      <c r="BG372" s="1906">
        <v>0</v>
      </c>
      <c r="BH372" s="1906">
        <v>0</v>
      </c>
      <c r="BI372" s="1906">
        <v>0</v>
      </c>
      <c r="BK372" s="500"/>
      <c r="BL372" s="500"/>
      <c r="BM372" s="500"/>
      <c r="BN372" s="500"/>
      <c r="BO372" s="500"/>
      <c r="BP372" s="500"/>
      <c r="BQ372" s="500"/>
      <c r="BR372" s="500"/>
      <c r="BS372" s="500"/>
      <c r="BT372" s="500"/>
      <c r="BU372" s="500"/>
      <c r="BV372" s="500"/>
      <c r="BW372" s="500"/>
      <c r="BX372" s="500"/>
      <c r="BY372" s="500"/>
      <c r="BZ372" s="500"/>
      <c r="CA372" s="500"/>
      <c r="CB372" s="500"/>
      <c r="CC372" s="500"/>
      <c r="CD372" s="500"/>
      <c r="CE372" s="500"/>
      <c r="CF372" s="500"/>
      <c r="CG372" s="500"/>
      <c r="CH372" s="500"/>
      <c r="CI372" s="500"/>
      <c r="CJ372" s="500"/>
      <c r="CK372" s="500"/>
      <c r="CL372" s="500"/>
      <c r="CM372" s="500"/>
      <c r="CN372" s="500"/>
      <c r="CO372" s="500"/>
      <c r="CP372" s="500"/>
      <c r="CQ372" s="500"/>
      <c r="CR372" s="500"/>
      <c r="CS372" s="500"/>
      <c r="CT372" s="500"/>
      <c r="CU372" s="500"/>
      <c r="CV372" s="500"/>
      <c r="CW372" s="500"/>
      <c r="CX372" s="500"/>
      <c r="CY372" s="500"/>
      <c r="CZ372" s="500"/>
    </row>
    <row r="373" spans="1:104" s="1839" customFormat="1" ht="15" customHeight="1">
      <c r="A373" s="1922">
        <v>41</v>
      </c>
      <c r="B373" s="1922" t="s">
        <v>719</v>
      </c>
      <c r="C373" s="1906">
        <v>0</v>
      </c>
      <c r="D373" s="1906">
        <v>0</v>
      </c>
      <c r="E373" s="1906">
        <v>0</v>
      </c>
      <c r="F373" s="1906">
        <v>0</v>
      </c>
      <c r="G373" s="1923">
        <v>0</v>
      </c>
      <c r="H373" s="1923"/>
      <c r="I373" s="1906">
        <v>0</v>
      </c>
      <c r="J373" s="1906">
        <v>0</v>
      </c>
      <c r="K373" s="1906">
        <v>0</v>
      </c>
      <c r="L373" s="1906">
        <v>0</v>
      </c>
      <c r="M373" s="1923">
        <v>0</v>
      </c>
      <c r="N373" s="1923"/>
      <c r="O373" s="1906">
        <v>0</v>
      </c>
      <c r="P373" s="1906">
        <v>0</v>
      </c>
      <c r="Q373" s="1906">
        <v>0</v>
      </c>
      <c r="R373" s="1906">
        <v>0</v>
      </c>
      <c r="S373" s="1923">
        <v>0</v>
      </c>
      <c r="T373" s="1923"/>
      <c r="U373" s="1906">
        <v>0</v>
      </c>
      <c r="V373" s="1906">
        <v>0</v>
      </c>
      <c r="W373" s="1906">
        <v>0</v>
      </c>
      <c r="X373" s="1906">
        <v>0</v>
      </c>
      <c r="Y373" s="1923">
        <v>0</v>
      </c>
      <c r="Z373" s="1923"/>
      <c r="AA373" s="1906">
        <v>0</v>
      </c>
      <c r="AB373" s="1906">
        <v>0</v>
      </c>
      <c r="AC373" s="1906">
        <v>0</v>
      </c>
      <c r="AD373" s="1906">
        <v>0</v>
      </c>
      <c r="AE373" s="1923">
        <v>0</v>
      </c>
      <c r="AF373" s="1923"/>
      <c r="AG373" s="1906">
        <v>0</v>
      </c>
      <c r="AH373" s="1906">
        <v>0</v>
      </c>
      <c r="AI373" s="1906">
        <v>0</v>
      </c>
      <c r="AJ373" s="1906">
        <v>0</v>
      </c>
      <c r="AK373" s="1923">
        <v>0</v>
      </c>
      <c r="AL373" s="1923">
        <v>0</v>
      </c>
      <c r="AM373" s="1906">
        <v>0</v>
      </c>
      <c r="AN373" s="1906">
        <v>0</v>
      </c>
      <c r="AO373" s="1906">
        <v>0</v>
      </c>
      <c r="AP373" s="1906">
        <v>0</v>
      </c>
      <c r="AQ373" s="1923">
        <v>0</v>
      </c>
      <c r="AR373" s="1923"/>
      <c r="AS373" s="1906">
        <v>0</v>
      </c>
      <c r="AT373" s="1906">
        <v>0</v>
      </c>
      <c r="AU373" s="1906">
        <v>0</v>
      </c>
      <c r="AV373" s="1906">
        <v>0</v>
      </c>
      <c r="AW373" s="1923">
        <v>0</v>
      </c>
      <c r="AX373" s="1923"/>
      <c r="AY373" s="1906">
        <v>0</v>
      </c>
      <c r="AZ373" s="1906">
        <v>0</v>
      </c>
      <c r="BA373" s="1906">
        <v>0</v>
      </c>
      <c r="BB373" s="1906">
        <v>0</v>
      </c>
      <c r="BC373" s="1923">
        <v>0</v>
      </c>
      <c r="BD373" s="1923"/>
      <c r="BE373" s="1906">
        <v>0</v>
      </c>
      <c r="BF373" s="1906">
        <v>0</v>
      </c>
      <c r="BG373" s="1906">
        <v>0</v>
      </c>
      <c r="BH373" s="1906">
        <v>0</v>
      </c>
      <c r="BI373" s="1923">
        <v>0</v>
      </c>
      <c r="BK373" s="500"/>
      <c r="BL373" s="500"/>
      <c r="BM373" s="500"/>
      <c r="BN373" s="500"/>
      <c r="BO373" s="500"/>
      <c r="BP373" s="500"/>
      <c r="BQ373" s="500"/>
      <c r="BR373" s="500"/>
      <c r="BS373" s="500"/>
      <c r="BT373" s="500"/>
      <c r="BU373" s="500"/>
      <c r="BV373" s="500"/>
      <c r="BW373" s="500"/>
      <c r="BX373" s="500"/>
      <c r="BY373" s="500"/>
      <c r="BZ373" s="500"/>
      <c r="CA373" s="500"/>
      <c r="CB373" s="500"/>
      <c r="CC373" s="500"/>
      <c r="CD373" s="500"/>
      <c r="CE373" s="500"/>
      <c r="CF373" s="500"/>
      <c r="CG373" s="500"/>
      <c r="CH373" s="500"/>
      <c r="CI373" s="500"/>
      <c r="CJ373" s="500"/>
      <c r="CK373" s="500"/>
      <c r="CL373" s="500"/>
      <c r="CM373" s="500"/>
      <c r="CN373" s="500"/>
      <c r="CO373" s="500"/>
      <c r="CP373" s="500"/>
      <c r="CQ373" s="500"/>
      <c r="CR373" s="500"/>
      <c r="CS373" s="500"/>
      <c r="CT373" s="500"/>
      <c r="CU373" s="500"/>
      <c r="CV373" s="500"/>
      <c r="CW373" s="500"/>
      <c r="CX373" s="500"/>
      <c r="CY373" s="500"/>
      <c r="CZ373" s="500"/>
    </row>
    <row r="374" spans="1:104" s="1839" customFormat="1" ht="15" customHeight="1">
      <c r="A374" s="1831"/>
      <c r="B374" s="1873" t="s">
        <v>731</v>
      </c>
      <c r="C374" s="1911">
        <v>1139.0899999999999</v>
      </c>
      <c r="D374" s="1911">
        <v>151.91</v>
      </c>
      <c r="E374" s="1911">
        <v>2614.4499999999998</v>
      </c>
      <c r="F374" s="1911">
        <v>1268.95</v>
      </c>
      <c r="G374" s="1906">
        <v>5174.3999999999996</v>
      </c>
      <c r="H374" s="1906"/>
      <c r="I374" s="1911">
        <v>272.13</v>
      </c>
      <c r="J374" s="1911">
        <v>1002.27</v>
      </c>
      <c r="K374" s="1911">
        <v>5042.26</v>
      </c>
      <c r="L374" s="1911">
        <v>1768.69</v>
      </c>
      <c r="M374" s="1906">
        <v>8085.35</v>
      </c>
      <c r="N374" s="1906"/>
      <c r="O374" s="1911">
        <v>123.39</v>
      </c>
      <c r="P374" s="1911">
        <v>487.89</v>
      </c>
      <c r="Q374" s="1911">
        <v>1908.01</v>
      </c>
      <c r="R374" s="1911">
        <v>610.84</v>
      </c>
      <c r="S374" s="1906">
        <v>3130.13</v>
      </c>
      <c r="T374" s="1906"/>
      <c r="U374" s="1911">
        <v>0</v>
      </c>
      <c r="V374" s="1911">
        <v>0</v>
      </c>
      <c r="W374" s="1911">
        <v>0</v>
      </c>
      <c r="X374" s="1911">
        <v>2498.5500000000002</v>
      </c>
      <c r="Y374" s="1906">
        <v>2498.5500000000002</v>
      </c>
      <c r="Z374" s="1906"/>
      <c r="AA374" s="1911">
        <v>0</v>
      </c>
      <c r="AB374" s="1911">
        <v>0</v>
      </c>
      <c r="AC374" s="1911">
        <v>0</v>
      </c>
      <c r="AD374" s="1911">
        <v>776.28</v>
      </c>
      <c r="AE374" s="1906">
        <v>776.28</v>
      </c>
      <c r="AF374" s="1906"/>
      <c r="AG374" s="1911">
        <v>0</v>
      </c>
      <c r="AH374" s="1911">
        <v>0</v>
      </c>
      <c r="AI374" s="1911">
        <v>0</v>
      </c>
      <c r="AJ374" s="1911">
        <v>329.4</v>
      </c>
      <c r="AK374" s="1906">
        <v>329.4</v>
      </c>
      <c r="AL374" s="1906">
        <v>0</v>
      </c>
      <c r="AM374" s="1911">
        <v>0</v>
      </c>
      <c r="AN374" s="1911">
        <v>0</v>
      </c>
      <c r="AO374" s="1911">
        <v>0</v>
      </c>
      <c r="AP374" s="1911">
        <v>520.08000000000004</v>
      </c>
      <c r="AQ374" s="1906">
        <v>520.08000000000004</v>
      </c>
      <c r="AR374" s="1906"/>
      <c r="AS374" s="1911">
        <v>67.61</v>
      </c>
      <c r="AT374" s="1911">
        <v>415.65</v>
      </c>
      <c r="AU374" s="1911">
        <v>1498.92</v>
      </c>
      <c r="AV374" s="1911">
        <v>845.72</v>
      </c>
      <c r="AW374" s="1906">
        <v>2827.9</v>
      </c>
      <c r="AX374" s="1906"/>
      <c r="AY374" s="1911">
        <v>163.03</v>
      </c>
      <c r="AZ374" s="1911">
        <v>252.57</v>
      </c>
      <c r="BA374" s="1911">
        <v>1557</v>
      </c>
      <c r="BB374" s="1911">
        <v>529.72</v>
      </c>
      <c r="BC374" s="1906">
        <v>2502.31</v>
      </c>
      <c r="BD374" s="1906"/>
      <c r="BE374" s="1911">
        <v>1765.25</v>
      </c>
      <c r="BF374" s="1911">
        <v>2310.2800000000002</v>
      </c>
      <c r="BG374" s="1911">
        <v>12620.63</v>
      </c>
      <c r="BH374" s="1911">
        <v>9148.24</v>
      </c>
      <c r="BI374" s="1906">
        <v>25844.400000000001</v>
      </c>
      <c r="BK374" s="500"/>
      <c r="BL374" s="500"/>
      <c r="BM374" s="500"/>
      <c r="BN374" s="500"/>
      <c r="BO374" s="500"/>
      <c r="BP374" s="500"/>
      <c r="BQ374" s="500"/>
      <c r="BR374" s="500"/>
      <c r="BS374" s="500"/>
      <c r="BT374" s="500"/>
      <c r="BU374" s="500"/>
      <c r="BV374" s="500"/>
      <c r="BW374" s="500"/>
      <c r="BX374" s="500"/>
      <c r="BY374" s="500"/>
      <c r="BZ374" s="500"/>
      <c r="CA374" s="500"/>
      <c r="CB374" s="500"/>
      <c r="CC374" s="500"/>
      <c r="CD374" s="500"/>
      <c r="CE374" s="500"/>
      <c r="CF374" s="500"/>
      <c r="CG374" s="500"/>
      <c r="CH374" s="500"/>
      <c r="CI374" s="500"/>
      <c r="CJ374" s="500"/>
      <c r="CK374" s="500"/>
      <c r="CL374" s="500"/>
      <c r="CM374" s="500"/>
      <c r="CN374" s="500"/>
      <c r="CO374" s="500"/>
      <c r="CP374" s="500"/>
      <c r="CQ374" s="500"/>
      <c r="CR374" s="500"/>
      <c r="CS374" s="500"/>
      <c r="CT374" s="500"/>
      <c r="CU374" s="500"/>
      <c r="CV374" s="500"/>
      <c r="CW374" s="500"/>
      <c r="CX374" s="500"/>
      <c r="CY374" s="500"/>
      <c r="CZ374" s="500"/>
    </row>
    <row r="375" spans="1:104" s="1839" customFormat="1" ht="15" customHeight="1">
      <c r="A375" s="1831">
        <v>23</v>
      </c>
      <c r="B375" s="1821" t="s">
        <v>1636</v>
      </c>
      <c r="C375" s="1906">
        <v>0</v>
      </c>
      <c r="D375" s="1906">
        <v>0</v>
      </c>
      <c r="E375" s="1906">
        <v>0</v>
      </c>
      <c r="F375" s="1906">
        <v>0</v>
      </c>
      <c r="G375" s="1906">
        <v>0</v>
      </c>
      <c r="H375" s="1906"/>
      <c r="I375" s="1906">
        <v>1446.45</v>
      </c>
      <c r="J375" s="1906">
        <v>1015.56</v>
      </c>
      <c r="K375" s="1906">
        <v>249.06</v>
      </c>
      <c r="L375" s="1906">
        <v>53.58</v>
      </c>
      <c r="M375" s="1906">
        <v>2764.65</v>
      </c>
      <c r="N375" s="1906"/>
      <c r="O375" s="1906">
        <v>662.73</v>
      </c>
      <c r="P375" s="1906">
        <v>465.3</v>
      </c>
      <c r="Q375" s="1906">
        <v>114.11</v>
      </c>
      <c r="R375" s="1906">
        <v>24.55</v>
      </c>
      <c r="S375" s="1906">
        <v>1266.69</v>
      </c>
      <c r="T375" s="1906"/>
      <c r="U375" s="1906">
        <v>0</v>
      </c>
      <c r="V375" s="1906">
        <v>0</v>
      </c>
      <c r="W375" s="1906">
        <v>0</v>
      </c>
      <c r="X375" s="1906">
        <v>259.68</v>
      </c>
      <c r="Y375" s="1906">
        <v>259.68</v>
      </c>
      <c r="Z375" s="1906"/>
      <c r="AA375" s="1906">
        <v>0</v>
      </c>
      <c r="AB375" s="1906">
        <v>0</v>
      </c>
      <c r="AC375" s="1906">
        <v>0</v>
      </c>
      <c r="AD375" s="1906">
        <v>63.52</v>
      </c>
      <c r="AE375" s="1906">
        <v>63.52</v>
      </c>
      <c r="AF375" s="1906"/>
      <c r="AG375" s="1906">
        <v>0</v>
      </c>
      <c r="AH375" s="1906">
        <v>0</v>
      </c>
      <c r="AI375" s="1906">
        <v>0</v>
      </c>
      <c r="AJ375" s="1906">
        <v>0</v>
      </c>
      <c r="AK375" s="1906">
        <v>0</v>
      </c>
      <c r="AL375" s="1906">
        <v>0</v>
      </c>
      <c r="AM375" s="1906">
        <v>0</v>
      </c>
      <c r="AN375" s="1906">
        <v>0</v>
      </c>
      <c r="AO375" s="1906">
        <v>0</v>
      </c>
      <c r="AP375" s="1906">
        <v>0</v>
      </c>
      <c r="AQ375" s="1906">
        <v>0</v>
      </c>
      <c r="AR375" s="1906"/>
      <c r="AS375" s="1906">
        <v>541.97</v>
      </c>
      <c r="AT375" s="1906">
        <v>380.52</v>
      </c>
      <c r="AU375" s="1906">
        <v>93.32</v>
      </c>
      <c r="AV375" s="1906">
        <v>20.07</v>
      </c>
      <c r="AW375" s="1906">
        <v>1035.8800000000001</v>
      </c>
      <c r="AX375" s="1906"/>
      <c r="AY375" s="1906">
        <v>396.79</v>
      </c>
      <c r="AZ375" s="1906">
        <v>278.58999999999997</v>
      </c>
      <c r="BA375" s="1906">
        <v>68.319999999999993</v>
      </c>
      <c r="BB375" s="1906">
        <v>14.7</v>
      </c>
      <c r="BC375" s="1906">
        <v>758.4</v>
      </c>
      <c r="BD375" s="1906"/>
      <c r="BE375" s="1906">
        <v>3047.93</v>
      </c>
      <c r="BF375" s="1906">
        <v>2139.98</v>
      </c>
      <c r="BG375" s="1906">
        <v>524.80999999999995</v>
      </c>
      <c r="BH375" s="1906">
        <v>436.1</v>
      </c>
      <c r="BI375" s="1906">
        <v>6148.82</v>
      </c>
      <c r="BK375" s="500"/>
      <c r="BL375" s="500"/>
      <c r="BM375" s="500"/>
      <c r="BN375" s="500"/>
      <c r="BO375" s="500"/>
      <c r="BP375" s="500"/>
      <c r="BQ375" s="500"/>
      <c r="BR375" s="500"/>
      <c r="BS375" s="500"/>
      <c r="BT375" s="500"/>
      <c r="BU375" s="500"/>
      <c r="BV375" s="500"/>
      <c r="BW375" s="500"/>
      <c r="BX375" s="500"/>
      <c r="BY375" s="500"/>
      <c r="BZ375" s="500"/>
      <c r="CA375" s="500"/>
      <c r="CB375" s="500"/>
      <c r="CC375" s="500"/>
      <c r="CD375" s="500"/>
      <c r="CE375" s="500"/>
      <c r="CF375" s="500"/>
      <c r="CG375" s="500"/>
      <c r="CH375" s="500"/>
      <c r="CI375" s="500"/>
      <c r="CJ375" s="500"/>
      <c r="CK375" s="500"/>
      <c r="CL375" s="500"/>
      <c r="CM375" s="500"/>
      <c r="CN375" s="500"/>
      <c r="CO375" s="500"/>
      <c r="CP375" s="500"/>
      <c r="CQ375" s="500"/>
      <c r="CR375" s="500"/>
      <c r="CS375" s="500"/>
      <c r="CT375" s="500"/>
      <c r="CU375" s="500"/>
      <c r="CV375" s="500"/>
      <c r="CW375" s="500"/>
      <c r="CX375" s="500"/>
      <c r="CY375" s="500"/>
      <c r="CZ375" s="500"/>
    </row>
    <row r="376" spans="1:104" s="1839" customFormat="1" ht="15" customHeight="1">
      <c r="A376" s="1831"/>
      <c r="B376" s="1821" t="s">
        <v>732</v>
      </c>
      <c r="C376" s="1906">
        <v>1139.0899999999999</v>
      </c>
      <c r="D376" s="1906">
        <v>151.91</v>
      </c>
      <c r="E376" s="1906">
        <v>2614.4499999999998</v>
      </c>
      <c r="F376" s="1906">
        <v>1268.95</v>
      </c>
      <c r="G376" s="1906">
        <v>5174.3999999999996</v>
      </c>
      <c r="H376" s="1906"/>
      <c r="I376" s="1906">
        <v>1718.58</v>
      </c>
      <c r="J376" s="1906">
        <v>2017.83</v>
      </c>
      <c r="K376" s="1906">
        <v>5291.32</v>
      </c>
      <c r="L376" s="1906">
        <v>1822.27</v>
      </c>
      <c r="M376" s="1906">
        <v>10850</v>
      </c>
      <c r="N376" s="1906"/>
      <c r="O376" s="1906">
        <v>786.12</v>
      </c>
      <c r="P376" s="1906">
        <v>953.19</v>
      </c>
      <c r="Q376" s="1906">
        <v>2022.12</v>
      </c>
      <c r="R376" s="1906">
        <v>635.39</v>
      </c>
      <c r="S376" s="1906">
        <v>4396.82</v>
      </c>
      <c r="T376" s="1906"/>
      <c r="U376" s="1906">
        <v>0</v>
      </c>
      <c r="V376" s="1906">
        <v>0</v>
      </c>
      <c r="W376" s="1906">
        <v>0</v>
      </c>
      <c r="X376" s="1906">
        <v>2758.24</v>
      </c>
      <c r="Y376" s="1906">
        <v>2758.24</v>
      </c>
      <c r="Z376" s="1906"/>
      <c r="AA376" s="1906">
        <v>0</v>
      </c>
      <c r="AB376" s="1906">
        <v>0</v>
      </c>
      <c r="AC376" s="1906">
        <v>0</v>
      </c>
      <c r="AD376" s="1906">
        <v>839.8</v>
      </c>
      <c r="AE376" s="1906">
        <v>839.8</v>
      </c>
      <c r="AF376" s="1906"/>
      <c r="AG376" s="1906">
        <v>0</v>
      </c>
      <c r="AH376" s="1906">
        <v>0</v>
      </c>
      <c r="AI376" s="1906">
        <v>0</v>
      </c>
      <c r="AJ376" s="1906">
        <v>329.4</v>
      </c>
      <c r="AK376" s="1906">
        <v>329.4</v>
      </c>
      <c r="AL376" s="1906">
        <v>0</v>
      </c>
      <c r="AM376" s="1906">
        <v>0</v>
      </c>
      <c r="AN376" s="1906">
        <v>0</v>
      </c>
      <c r="AO376" s="1906">
        <v>0</v>
      </c>
      <c r="AP376" s="1906">
        <v>520.08000000000004</v>
      </c>
      <c r="AQ376" s="1906">
        <v>520.08000000000004</v>
      </c>
      <c r="AR376" s="1906"/>
      <c r="AS376" s="1906">
        <v>609.58000000000004</v>
      </c>
      <c r="AT376" s="1906">
        <v>796.17</v>
      </c>
      <c r="AU376" s="1906">
        <v>1592.24</v>
      </c>
      <c r="AV376" s="1906">
        <v>865.79</v>
      </c>
      <c r="AW376" s="1906">
        <v>3863.77</v>
      </c>
      <c r="AX376" s="1906"/>
      <c r="AY376" s="1906">
        <v>559.82000000000005</v>
      </c>
      <c r="AZ376" s="1906">
        <v>531.16</v>
      </c>
      <c r="BA376" s="1906">
        <v>1625.32</v>
      </c>
      <c r="BB376" s="1906">
        <v>544.41999999999996</v>
      </c>
      <c r="BC376" s="1906">
        <v>3260.71</v>
      </c>
      <c r="BD376" s="1906"/>
      <c r="BE376" s="1906">
        <v>4813.1899999999996</v>
      </c>
      <c r="BF376" s="1906">
        <v>4450.25</v>
      </c>
      <c r="BG376" s="1906">
        <v>13145.45</v>
      </c>
      <c r="BH376" s="1906">
        <v>9584.33</v>
      </c>
      <c r="BI376" s="1906">
        <v>31993.22</v>
      </c>
      <c r="BK376" s="500"/>
      <c r="BL376" s="500"/>
      <c r="BM376" s="500"/>
      <c r="BN376" s="500"/>
      <c r="BO376" s="500"/>
      <c r="BP376" s="500"/>
      <c r="BQ376" s="500"/>
      <c r="BR376" s="500"/>
      <c r="BS376" s="500"/>
      <c r="BT376" s="500"/>
      <c r="BU376" s="500"/>
      <c r="BV376" s="500"/>
      <c r="BW376" s="500"/>
      <c r="BX376" s="500"/>
      <c r="BY376" s="500"/>
      <c r="BZ376" s="500"/>
      <c r="CA376" s="500"/>
      <c r="CB376" s="500"/>
      <c r="CC376" s="500"/>
      <c r="CD376" s="500"/>
      <c r="CE376" s="500"/>
      <c r="CF376" s="500"/>
      <c r="CG376" s="500"/>
      <c r="CH376" s="500"/>
      <c r="CI376" s="500"/>
      <c r="CJ376" s="500"/>
      <c r="CK376" s="500"/>
      <c r="CL376" s="500"/>
      <c r="CM376" s="500"/>
      <c r="CN376" s="500"/>
      <c r="CO376" s="500"/>
      <c r="CP376" s="500"/>
      <c r="CQ376" s="500"/>
      <c r="CR376" s="500"/>
      <c r="CS376" s="500"/>
      <c r="CT376" s="500"/>
      <c r="CU376" s="500"/>
      <c r="CV376" s="500"/>
      <c r="CW376" s="500"/>
      <c r="CX376" s="500"/>
      <c r="CY376" s="500"/>
      <c r="CZ376" s="500"/>
    </row>
    <row r="377" spans="1:104" s="1839" customFormat="1" ht="15" customHeight="1" thickBot="1">
      <c r="A377" s="1913"/>
      <c r="B377" s="1928"/>
      <c r="C377" s="1915"/>
      <c r="D377" s="1915"/>
      <c r="E377" s="1915"/>
      <c r="F377" s="1915"/>
      <c r="G377" s="1915"/>
      <c r="H377" s="1915"/>
      <c r="I377" s="1915"/>
      <c r="J377" s="1915"/>
      <c r="K377" s="1915"/>
      <c r="L377" s="1915"/>
      <c r="M377" s="1915"/>
      <c r="N377" s="1915"/>
      <c r="O377" s="1915"/>
      <c r="P377" s="1915"/>
      <c r="Q377" s="1915"/>
      <c r="R377" s="1915"/>
      <c r="S377" s="1915"/>
      <c r="T377" s="1906"/>
      <c r="U377" s="1915"/>
      <c r="V377" s="1915"/>
      <c r="W377" s="1915"/>
      <c r="X377" s="1915"/>
      <c r="Y377" s="1915"/>
      <c r="Z377" s="1915"/>
      <c r="AA377" s="1915"/>
      <c r="AB377" s="1915"/>
      <c r="AC377" s="1915"/>
      <c r="AD377" s="1915"/>
      <c r="AE377" s="1915"/>
      <c r="AF377" s="1915"/>
      <c r="AG377" s="1915"/>
      <c r="AH377" s="1915"/>
      <c r="AI377" s="1915"/>
      <c r="AJ377" s="1915"/>
      <c r="AK377" s="1915"/>
      <c r="AL377" s="1906"/>
      <c r="AM377" s="1915"/>
      <c r="AN377" s="1915"/>
      <c r="AO377" s="1915"/>
      <c r="AP377" s="1915"/>
      <c r="AQ377" s="1915"/>
      <c r="AR377" s="1915"/>
      <c r="AS377" s="1915"/>
      <c r="AT377" s="1915"/>
      <c r="AU377" s="1915"/>
      <c r="AV377" s="1915"/>
      <c r="AW377" s="1915"/>
      <c r="AX377" s="1915"/>
      <c r="AY377" s="1915"/>
      <c r="AZ377" s="1915"/>
      <c r="BA377" s="1915"/>
      <c r="BB377" s="1915"/>
      <c r="BC377" s="1915"/>
      <c r="BD377" s="1906"/>
      <c r="BE377" s="1915"/>
      <c r="BF377" s="1915"/>
      <c r="BG377" s="1915"/>
      <c r="BH377" s="1915"/>
      <c r="BI377" s="1915"/>
      <c r="BK377" s="500"/>
      <c r="BL377" s="500"/>
      <c r="BM377" s="500"/>
      <c r="BN377" s="500"/>
      <c r="BO377" s="500"/>
      <c r="BP377" s="500"/>
      <c r="BQ377" s="500"/>
      <c r="BR377" s="500"/>
      <c r="BS377" s="500"/>
      <c r="BT377" s="500"/>
      <c r="BU377" s="500"/>
      <c r="BV377" s="500"/>
      <c r="BW377" s="500"/>
      <c r="BX377" s="500"/>
      <c r="BY377" s="500"/>
      <c r="BZ377" s="500"/>
      <c r="CA377" s="500"/>
      <c r="CB377" s="500"/>
      <c r="CC377" s="500"/>
      <c r="CD377" s="500"/>
      <c r="CE377" s="500"/>
      <c r="CF377" s="500"/>
      <c r="CG377" s="500"/>
      <c r="CH377" s="500"/>
      <c r="CI377" s="500"/>
      <c r="CJ377" s="500"/>
      <c r="CK377" s="500"/>
      <c r="CL377" s="500"/>
      <c r="CM377" s="500"/>
      <c r="CN377" s="500"/>
      <c r="CO377" s="500"/>
      <c r="CP377" s="500"/>
      <c r="CQ377" s="500"/>
      <c r="CR377" s="500"/>
      <c r="CS377" s="500"/>
      <c r="CT377" s="500"/>
      <c r="CU377" s="500"/>
      <c r="CV377" s="500"/>
      <c r="CW377" s="500"/>
      <c r="CX377" s="500"/>
      <c r="CY377" s="500"/>
      <c r="CZ377" s="500"/>
    </row>
    <row r="378" spans="1:104" s="1839" customFormat="1" ht="15" customHeight="1" thickTop="1">
      <c r="B378" s="1821"/>
      <c r="C378" s="1918"/>
      <c r="D378" s="1918"/>
      <c r="E378" s="1918"/>
      <c r="F378" s="1918"/>
      <c r="G378" s="1918"/>
      <c r="H378" s="1918"/>
      <c r="I378" s="1918"/>
      <c r="J378" s="1918"/>
      <c r="K378" s="1918"/>
      <c r="L378" s="1918"/>
      <c r="M378" s="1918"/>
      <c r="N378" s="1918"/>
      <c r="O378" s="1918"/>
      <c r="P378" s="1918"/>
      <c r="Q378" s="1918"/>
      <c r="R378" s="1918"/>
      <c r="S378" s="1918"/>
      <c r="T378" s="1918"/>
      <c r="U378" s="1918"/>
      <c r="V378" s="1918"/>
      <c r="W378" s="1918"/>
      <c r="X378" s="1918"/>
      <c r="Y378" s="1918"/>
      <c r="Z378" s="1918"/>
      <c r="AA378" s="1918"/>
      <c r="AB378" s="1918"/>
      <c r="AC378" s="1918"/>
      <c r="AD378" s="1918"/>
      <c r="AE378" s="1918"/>
      <c r="AF378" s="1918"/>
      <c r="AG378" s="1918"/>
      <c r="AH378" s="1918"/>
      <c r="AI378" s="1918"/>
      <c r="AJ378" s="1918"/>
      <c r="AK378" s="1918"/>
      <c r="AL378" s="1918"/>
      <c r="AM378" s="1918"/>
      <c r="AN378" s="1918"/>
      <c r="AO378" s="1918"/>
      <c r="AP378" s="1918"/>
      <c r="AQ378" s="1918"/>
      <c r="AR378" s="1918"/>
      <c r="AS378" s="1918"/>
      <c r="AT378" s="1918"/>
      <c r="AU378" s="1918"/>
      <c r="AV378" s="1918"/>
      <c r="AW378" s="1918"/>
      <c r="AX378" s="1918"/>
      <c r="AY378" s="1918"/>
      <c r="AZ378" s="1918"/>
      <c r="BA378" s="1918"/>
      <c r="BB378" s="1918"/>
      <c r="BC378" s="1918"/>
      <c r="BD378" s="1918"/>
      <c r="BE378" s="1924"/>
      <c r="BF378" s="1918"/>
      <c r="BG378" s="1918"/>
      <c r="BH378" s="1918"/>
      <c r="BI378" s="1918"/>
      <c r="BK378" s="500"/>
      <c r="BL378" s="500"/>
      <c r="BM378" s="500"/>
      <c r="BN378" s="500"/>
      <c r="BO378" s="500"/>
      <c r="BP378" s="500"/>
      <c r="BQ378" s="500"/>
      <c r="BR378" s="500"/>
      <c r="BS378" s="500"/>
      <c r="BT378" s="500"/>
      <c r="BU378" s="500"/>
      <c r="BV378" s="500"/>
      <c r="BW378" s="500"/>
      <c r="BX378" s="500"/>
      <c r="BY378" s="500"/>
      <c r="BZ378" s="500"/>
      <c r="CA378" s="500"/>
      <c r="CB378" s="500"/>
      <c r="CC378" s="500"/>
      <c r="CD378" s="500"/>
      <c r="CE378" s="500"/>
      <c r="CF378" s="500"/>
      <c r="CG378" s="500"/>
      <c r="CH378" s="500"/>
      <c r="CI378" s="500"/>
      <c r="CJ378" s="500"/>
      <c r="CK378" s="500"/>
      <c r="CL378" s="500"/>
      <c r="CM378" s="500"/>
      <c r="CN378" s="500"/>
      <c r="CO378" s="500"/>
      <c r="CP378" s="500"/>
      <c r="CQ378" s="500"/>
      <c r="CR378" s="500"/>
      <c r="CS378" s="500"/>
      <c r="CT378" s="500"/>
      <c r="CU378" s="500"/>
      <c r="CV378" s="500"/>
      <c r="CW378" s="500"/>
      <c r="CX378" s="500"/>
      <c r="CY378" s="500"/>
      <c r="CZ378" s="500"/>
    </row>
    <row r="379" spans="1:104" s="1839" customFormat="1" ht="15" customHeight="1">
      <c r="A379" s="1904">
        <v>2004</v>
      </c>
      <c r="B379" s="1873" t="s">
        <v>1613</v>
      </c>
      <c r="C379" s="1906"/>
      <c r="D379" s="1906"/>
      <c r="E379" s="1906"/>
      <c r="F379" s="1906"/>
      <c r="G379" s="1906"/>
      <c r="H379" s="1906"/>
      <c r="I379" s="1906"/>
      <c r="J379" s="1906"/>
      <c r="K379" s="1906"/>
      <c r="L379" s="1906"/>
      <c r="M379" s="1906"/>
      <c r="N379" s="1906"/>
      <c r="O379" s="1906"/>
      <c r="P379" s="1906"/>
      <c r="Q379" s="1906"/>
      <c r="R379" s="1906"/>
      <c r="S379" s="1906"/>
      <c r="T379" s="1906"/>
      <c r="U379" s="1906"/>
      <c r="V379" s="1906"/>
      <c r="W379" s="1906"/>
      <c r="X379" s="1906"/>
      <c r="Y379" s="1906"/>
      <c r="Z379" s="1906"/>
      <c r="AA379" s="1906"/>
      <c r="AB379" s="1906"/>
      <c r="AC379" s="1906"/>
      <c r="AD379" s="1906"/>
      <c r="AE379" s="1906"/>
      <c r="AF379" s="1906"/>
      <c r="AG379" s="1906"/>
      <c r="AH379" s="1906"/>
      <c r="AI379" s="1906"/>
      <c r="AJ379" s="1906"/>
      <c r="AK379" s="1906"/>
      <c r="AL379" s="1906"/>
      <c r="AM379" s="1906"/>
      <c r="AN379" s="1906"/>
      <c r="AO379" s="1906"/>
      <c r="AP379" s="1906"/>
      <c r="AQ379" s="1906"/>
      <c r="AR379" s="1906"/>
      <c r="AS379" s="1906"/>
      <c r="AT379" s="1906"/>
      <c r="AU379" s="1906"/>
      <c r="AV379" s="1906"/>
      <c r="AW379" s="1906"/>
      <c r="AX379" s="1906"/>
      <c r="AY379" s="1906"/>
      <c r="AZ379" s="1906"/>
      <c r="BA379" s="1906"/>
      <c r="BB379" s="1906"/>
      <c r="BC379" s="1906"/>
      <c r="BD379" s="1906"/>
      <c r="BE379" s="1906"/>
      <c r="BF379" s="1906"/>
      <c r="BG379" s="1906"/>
      <c r="BH379" s="1906"/>
      <c r="BI379" s="1906"/>
      <c r="BK379" s="500"/>
      <c r="BL379" s="500"/>
      <c r="BM379" s="500"/>
      <c r="BN379" s="500"/>
      <c r="BO379" s="500"/>
      <c r="BP379" s="500"/>
      <c r="BQ379" s="500"/>
      <c r="BR379" s="500"/>
      <c r="BS379" s="500"/>
      <c r="BT379" s="500"/>
      <c r="BU379" s="500"/>
      <c r="BV379" s="500"/>
      <c r="BW379" s="500"/>
      <c r="BX379" s="500"/>
      <c r="BY379" s="500"/>
      <c r="BZ379" s="500"/>
      <c r="CA379" s="500"/>
      <c r="CB379" s="500"/>
      <c r="CC379" s="500"/>
      <c r="CD379" s="500"/>
      <c r="CE379" s="500"/>
      <c r="CF379" s="500"/>
      <c r="CG379" s="500"/>
      <c r="CH379" s="500"/>
      <c r="CI379" s="500"/>
      <c r="CJ379" s="500"/>
      <c r="CK379" s="500"/>
      <c r="CL379" s="500"/>
      <c r="CM379" s="500"/>
      <c r="CN379" s="500"/>
      <c r="CO379" s="500"/>
      <c r="CP379" s="500"/>
      <c r="CQ379" s="500"/>
      <c r="CR379" s="500"/>
      <c r="CS379" s="500"/>
      <c r="CT379" s="500"/>
      <c r="CU379" s="500"/>
      <c r="CV379" s="500"/>
      <c r="CW379" s="500"/>
      <c r="CX379" s="500"/>
      <c r="CY379" s="500"/>
      <c r="CZ379" s="500"/>
    </row>
    <row r="380" spans="1:104" s="1839" customFormat="1" ht="15" customHeight="1">
      <c r="A380" s="1905">
        <v>13</v>
      </c>
      <c r="B380" s="1821" t="s">
        <v>1614</v>
      </c>
      <c r="C380" s="1906">
        <v>0</v>
      </c>
      <c r="D380" s="1906">
        <v>0</v>
      </c>
      <c r="E380" s="1906">
        <v>0</v>
      </c>
      <c r="F380" s="1906">
        <v>0</v>
      </c>
      <c r="G380" s="1906">
        <v>0</v>
      </c>
      <c r="H380" s="1906"/>
      <c r="I380" s="1906">
        <v>0</v>
      </c>
      <c r="J380" s="1906">
        <v>0</v>
      </c>
      <c r="K380" s="1906">
        <v>0</v>
      </c>
      <c r="L380" s="1906">
        <v>0</v>
      </c>
      <c r="M380" s="1906">
        <v>0</v>
      </c>
      <c r="N380" s="1906"/>
      <c r="O380" s="1906">
        <v>0</v>
      </c>
      <c r="P380" s="1906">
        <v>0</v>
      </c>
      <c r="Q380" s="1906">
        <v>0</v>
      </c>
      <c r="R380" s="1906">
        <v>0</v>
      </c>
      <c r="S380" s="1906">
        <v>0</v>
      </c>
      <c r="T380" s="1906"/>
      <c r="U380" s="1906">
        <v>0</v>
      </c>
      <c r="V380" s="1906">
        <v>0</v>
      </c>
      <c r="W380" s="1906">
        <v>0</v>
      </c>
      <c r="X380" s="1906">
        <v>0</v>
      </c>
      <c r="Y380" s="1906">
        <v>0</v>
      </c>
      <c r="Z380" s="1906"/>
      <c r="AA380" s="1906">
        <v>0</v>
      </c>
      <c r="AB380" s="1906">
        <v>0</v>
      </c>
      <c r="AC380" s="1906">
        <v>0</v>
      </c>
      <c r="AD380" s="1906">
        <v>0</v>
      </c>
      <c r="AE380" s="1906">
        <v>0</v>
      </c>
      <c r="AF380" s="1906"/>
      <c r="AG380" s="1906">
        <v>0</v>
      </c>
      <c r="AH380" s="1906">
        <v>0</v>
      </c>
      <c r="AI380" s="1906">
        <v>0</v>
      </c>
      <c r="AJ380" s="1906">
        <v>0</v>
      </c>
      <c r="AK380" s="1906">
        <v>0</v>
      </c>
      <c r="AL380" s="1906">
        <v>0</v>
      </c>
      <c r="AM380" s="1906">
        <v>0</v>
      </c>
      <c r="AN380" s="1906">
        <v>0</v>
      </c>
      <c r="AO380" s="1906">
        <v>0</v>
      </c>
      <c r="AP380" s="1906">
        <v>0</v>
      </c>
      <c r="AQ380" s="1906">
        <v>0</v>
      </c>
      <c r="AR380" s="1906"/>
      <c r="AS380" s="1906">
        <v>0</v>
      </c>
      <c r="AT380" s="1906">
        <v>0</v>
      </c>
      <c r="AU380" s="1906">
        <v>0</v>
      </c>
      <c r="AV380" s="1906">
        <v>0</v>
      </c>
      <c r="AW380" s="1906">
        <v>0</v>
      </c>
      <c r="AX380" s="1906"/>
      <c r="AY380" s="1906">
        <v>0</v>
      </c>
      <c r="AZ380" s="1906">
        <v>0</v>
      </c>
      <c r="BA380" s="1906">
        <v>0</v>
      </c>
      <c r="BB380" s="1906">
        <v>0</v>
      </c>
      <c r="BC380" s="1906">
        <v>0</v>
      </c>
      <c r="BD380" s="1906"/>
      <c r="BE380" s="1906">
        <v>0</v>
      </c>
      <c r="BF380" s="1906">
        <v>0</v>
      </c>
      <c r="BG380" s="1906">
        <v>0</v>
      </c>
      <c r="BH380" s="1906">
        <v>0</v>
      </c>
      <c r="BI380" s="1906">
        <v>0</v>
      </c>
      <c r="BK380" s="500"/>
      <c r="BL380" s="500"/>
      <c r="BM380" s="500"/>
      <c r="BN380" s="500"/>
      <c r="BO380" s="500"/>
      <c r="BP380" s="500"/>
      <c r="BQ380" s="500"/>
      <c r="BR380" s="500"/>
      <c r="BS380" s="500"/>
      <c r="BT380" s="500"/>
      <c r="BU380" s="500"/>
      <c r="BV380" s="500"/>
      <c r="BW380" s="500"/>
      <c r="BX380" s="500"/>
      <c r="BY380" s="500"/>
      <c r="BZ380" s="500"/>
      <c r="CA380" s="500"/>
      <c r="CB380" s="500"/>
      <c r="CC380" s="500"/>
      <c r="CD380" s="500"/>
      <c r="CE380" s="500"/>
      <c r="CF380" s="500"/>
      <c r="CG380" s="500"/>
      <c r="CH380" s="500"/>
      <c r="CI380" s="500"/>
      <c r="CJ380" s="500"/>
      <c r="CK380" s="500"/>
      <c r="CL380" s="500"/>
      <c r="CM380" s="500"/>
      <c r="CN380" s="500"/>
      <c r="CO380" s="500"/>
      <c r="CP380" s="500"/>
      <c r="CQ380" s="500"/>
      <c r="CR380" s="500"/>
      <c r="CS380" s="500"/>
      <c r="CT380" s="500"/>
      <c r="CU380" s="500"/>
      <c r="CV380" s="500"/>
      <c r="CW380" s="500"/>
      <c r="CX380" s="500"/>
      <c r="CY380" s="500"/>
      <c r="CZ380" s="500"/>
    </row>
    <row r="381" spans="1:104" s="1839" customFormat="1" ht="15" customHeight="1">
      <c r="A381" s="1831">
        <v>14</v>
      </c>
      <c r="B381" s="1821" t="s">
        <v>673</v>
      </c>
      <c r="C381" s="1906">
        <v>0</v>
      </c>
      <c r="D381" s="1906">
        <v>122.22</v>
      </c>
      <c r="E381" s="1906">
        <v>66.31</v>
      </c>
      <c r="F381" s="1906">
        <v>71.56</v>
      </c>
      <c r="G381" s="1906">
        <v>260.08</v>
      </c>
      <c r="H381" s="1906"/>
      <c r="I381" s="1906">
        <v>0</v>
      </c>
      <c r="J381" s="1906">
        <v>9.15</v>
      </c>
      <c r="K381" s="1906">
        <v>4.96</v>
      </c>
      <c r="L381" s="1906">
        <v>5.36</v>
      </c>
      <c r="M381" s="1906">
        <v>19.47</v>
      </c>
      <c r="N381" s="1906"/>
      <c r="O381" s="1906">
        <v>0</v>
      </c>
      <c r="P381" s="1906">
        <v>8.64</v>
      </c>
      <c r="Q381" s="1906">
        <v>4.6900000000000004</v>
      </c>
      <c r="R381" s="1906">
        <v>5.0599999999999996</v>
      </c>
      <c r="S381" s="1906">
        <v>18.38</v>
      </c>
      <c r="T381" s="1906"/>
      <c r="U381" s="1906">
        <v>0</v>
      </c>
      <c r="V381" s="1906">
        <v>0</v>
      </c>
      <c r="W381" s="1906">
        <v>0</v>
      </c>
      <c r="X381" s="1906">
        <v>51.85</v>
      </c>
      <c r="Y381" s="1906">
        <v>51.85</v>
      </c>
      <c r="Z381" s="1906"/>
      <c r="AA381" s="1906">
        <v>0</v>
      </c>
      <c r="AB381" s="1906">
        <v>0</v>
      </c>
      <c r="AC381" s="1906">
        <v>0</v>
      </c>
      <c r="AD381" s="1906">
        <v>0</v>
      </c>
      <c r="AE381" s="1906">
        <v>0</v>
      </c>
      <c r="AF381" s="1906"/>
      <c r="AG381" s="1906">
        <v>0</v>
      </c>
      <c r="AH381" s="1906">
        <v>0</v>
      </c>
      <c r="AI381" s="1906">
        <v>0</v>
      </c>
      <c r="AJ381" s="1906">
        <v>0</v>
      </c>
      <c r="AK381" s="1906">
        <v>0</v>
      </c>
      <c r="AL381" s="1906">
        <v>0</v>
      </c>
      <c r="AM381" s="1906">
        <v>0</v>
      </c>
      <c r="AN381" s="1906">
        <v>0</v>
      </c>
      <c r="AO381" s="1906">
        <v>0</v>
      </c>
      <c r="AP381" s="1906">
        <v>0</v>
      </c>
      <c r="AQ381" s="1906">
        <v>0</v>
      </c>
      <c r="AR381" s="1906"/>
      <c r="AS381" s="1906">
        <v>0</v>
      </c>
      <c r="AT381" s="1906">
        <v>2.42</v>
      </c>
      <c r="AU381" s="1906">
        <v>1.31</v>
      </c>
      <c r="AV381" s="1906">
        <v>1.41</v>
      </c>
      <c r="AW381" s="1906">
        <v>5.14</v>
      </c>
      <c r="AX381" s="1906"/>
      <c r="AY381" s="1906">
        <v>0</v>
      </c>
      <c r="AZ381" s="1906">
        <v>13.03</v>
      </c>
      <c r="BA381" s="1906">
        <v>7.07</v>
      </c>
      <c r="BB381" s="1906">
        <v>7.63</v>
      </c>
      <c r="BC381" s="1906">
        <v>27.72</v>
      </c>
      <c r="BD381" s="1906"/>
      <c r="BE381" s="1906">
        <v>0</v>
      </c>
      <c r="BF381" s="1906">
        <v>155.44999999999999</v>
      </c>
      <c r="BG381" s="1906">
        <v>84.33</v>
      </c>
      <c r="BH381" s="1906">
        <v>142.86000000000001</v>
      </c>
      <c r="BI381" s="1906">
        <v>382.64</v>
      </c>
      <c r="BK381" s="500"/>
      <c r="BL381" s="500"/>
      <c r="BM381" s="500"/>
      <c r="BN381" s="500"/>
      <c r="BO381" s="500"/>
      <c r="BP381" s="500"/>
      <c r="BQ381" s="500"/>
      <c r="BR381" s="500"/>
      <c r="BS381" s="500"/>
      <c r="BT381" s="500"/>
      <c r="BU381" s="500"/>
      <c r="BV381" s="500"/>
      <c r="BW381" s="500"/>
      <c r="BX381" s="500"/>
      <c r="BY381" s="500"/>
      <c r="BZ381" s="500"/>
      <c r="CA381" s="500"/>
      <c r="CB381" s="500"/>
      <c r="CC381" s="500"/>
      <c r="CD381" s="500"/>
      <c r="CE381" s="500"/>
      <c r="CF381" s="500"/>
      <c r="CG381" s="500"/>
      <c r="CH381" s="500"/>
      <c r="CI381" s="500"/>
      <c r="CJ381" s="500"/>
      <c r="CK381" s="500"/>
      <c r="CL381" s="500"/>
      <c r="CM381" s="500"/>
      <c r="CN381" s="500"/>
      <c r="CO381" s="500"/>
      <c r="CP381" s="500"/>
      <c r="CQ381" s="500"/>
      <c r="CR381" s="500"/>
      <c r="CS381" s="500"/>
      <c r="CT381" s="500"/>
      <c r="CU381" s="500"/>
      <c r="CV381" s="500"/>
      <c r="CW381" s="500"/>
      <c r="CX381" s="500"/>
      <c r="CY381" s="500"/>
      <c r="CZ381" s="500"/>
    </row>
    <row r="382" spans="1:104" s="1839" customFormat="1" ht="15" customHeight="1">
      <c r="A382" s="1831">
        <v>15</v>
      </c>
      <c r="B382" s="1821" t="s">
        <v>1615</v>
      </c>
      <c r="C382" s="1906">
        <v>0</v>
      </c>
      <c r="D382" s="1906">
        <v>0</v>
      </c>
      <c r="E382" s="1906">
        <v>0</v>
      </c>
      <c r="F382" s="1906">
        <v>0</v>
      </c>
      <c r="G382" s="1906">
        <v>0</v>
      </c>
      <c r="H382" s="1906"/>
      <c r="I382" s="1906">
        <v>19.73</v>
      </c>
      <c r="J382" s="1906">
        <v>257.13</v>
      </c>
      <c r="K382" s="1906">
        <v>1803.14</v>
      </c>
      <c r="L382" s="1906">
        <v>357.1</v>
      </c>
      <c r="M382" s="1906">
        <v>2437.1</v>
      </c>
      <c r="N382" s="1906"/>
      <c r="O382" s="1906">
        <v>2.25</v>
      </c>
      <c r="P382" s="1906">
        <v>29.35</v>
      </c>
      <c r="Q382" s="1906">
        <v>205.8</v>
      </c>
      <c r="R382" s="1906">
        <v>41.24</v>
      </c>
      <c r="S382" s="1906">
        <v>278.64</v>
      </c>
      <c r="T382" s="1906"/>
      <c r="U382" s="1906">
        <v>0</v>
      </c>
      <c r="V382" s="1906">
        <v>0</v>
      </c>
      <c r="W382" s="1906">
        <v>0</v>
      </c>
      <c r="X382" s="1906">
        <v>266.12</v>
      </c>
      <c r="Y382" s="1906">
        <v>266.12</v>
      </c>
      <c r="Z382" s="1906"/>
      <c r="AA382" s="1906">
        <v>0</v>
      </c>
      <c r="AB382" s="1906">
        <v>0</v>
      </c>
      <c r="AC382" s="1906">
        <v>0</v>
      </c>
      <c r="AD382" s="1906">
        <v>0</v>
      </c>
      <c r="AE382" s="1906">
        <v>0</v>
      </c>
      <c r="AF382" s="1906"/>
      <c r="AG382" s="1906">
        <v>0</v>
      </c>
      <c r="AH382" s="1906">
        <v>0</v>
      </c>
      <c r="AI382" s="1906">
        <v>0</v>
      </c>
      <c r="AJ382" s="1906">
        <v>0</v>
      </c>
      <c r="AK382" s="1906">
        <v>0</v>
      </c>
      <c r="AL382" s="1906">
        <v>0</v>
      </c>
      <c r="AM382" s="1906">
        <v>0</v>
      </c>
      <c r="AN382" s="1906">
        <v>0</v>
      </c>
      <c r="AO382" s="1906">
        <v>0</v>
      </c>
      <c r="AP382" s="1906">
        <v>278.37</v>
      </c>
      <c r="AQ382" s="1906">
        <v>278.37</v>
      </c>
      <c r="AR382" s="1906"/>
      <c r="AS382" s="1906">
        <v>0</v>
      </c>
      <c r="AT382" s="1906">
        <v>0</v>
      </c>
      <c r="AU382" s="1906">
        <v>0</v>
      </c>
      <c r="AV382" s="1906">
        <v>0</v>
      </c>
      <c r="AW382" s="1906">
        <v>0</v>
      </c>
      <c r="AX382" s="1906"/>
      <c r="AY382" s="1906">
        <v>4.47</v>
      </c>
      <c r="AZ382" s="1906">
        <v>58.27</v>
      </c>
      <c r="BA382" s="1906">
        <v>408.62</v>
      </c>
      <c r="BB382" s="1906">
        <v>80.92</v>
      </c>
      <c r="BC382" s="1906">
        <v>552.29</v>
      </c>
      <c r="BD382" s="1906"/>
      <c r="BE382" s="1906">
        <v>26.46</v>
      </c>
      <c r="BF382" s="1906">
        <v>344.75</v>
      </c>
      <c r="BG382" s="1906">
        <v>2417.56</v>
      </c>
      <c r="BH382" s="1906">
        <v>1023.75</v>
      </c>
      <c r="BI382" s="1906">
        <v>3812.51</v>
      </c>
      <c r="BK382" s="500"/>
      <c r="BL382" s="500"/>
      <c r="BM382" s="500"/>
      <c r="BN382" s="500"/>
      <c r="BO382" s="500"/>
      <c r="BP382" s="500"/>
      <c r="BQ382" s="500"/>
      <c r="BR382" s="500"/>
      <c r="BS382" s="500"/>
      <c r="BT382" s="500"/>
      <c r="BU382" s="500"/>
      <c r="BV382" s="500"/>
      <c r="BW382" s="500"/>
      <c r="BX382" s="500"/>
      <c r="BY382" s="500"/>
      <c r="BZ382" s="500"/>
      <c r="CA382" s="500"/>
      <c r="CB382" s="500"/>
      <c r="CC382" s="500"/>
      <c r="CD382" s="500"/>
      <c r="CE382" s="500"/>
      <c r="CF382" s="500"/>
      <c r="CG382" s="500"/>
      <c r="CH382" s="500"/>
      <c r="CI382" s="500"/>
      <c r="CJ382" s="500"/>
      <c r="CK382" s="500"/>
      <c r="CL382" s="500"/>
      <c r="CM382" s="500"/>
      <c r="CN382" s="500"/>
      <c r="CO382" s="500"/>
      <c r="CP382" s="500"/>
      <c r="CQ382" s="500"/>
      <c r="CR382" s="500"/>
      <c r="CS382" s="500"/>
      <c r="CT382" s="500"/>
      <c r="CU382" s="500"/>
      <c r="CV382" s="500"/>
      <c r="CW382" s="500"/>
      <c r="CX382" s="500"/>
      <c r="CY382" s="500"/>
      <c r="CZ382" s="500"/>
    </row>
    <row r="383" spans="1:104" s="1839" customFormat="1" ht="15" customHeight="1">
      <c r="A383" s="1831">
        <v>16</v>
      </c>
      <c r="B383" s="1821" t="s">
        <v>1616</v>
      </c>
      <c r="C383" s="1906">
        <v>0</v>
      </c>
      <c r="D383" s="1906">
        <v>0</v>
      </c>
      <c r="E383" s="1906">
        <v>0</v>
      </c>
      <c r="F383" s="1906">
        <v>0</v>
      </c>
      <c r="G383" s="1906">
        <v>0</v>
      </c>
      <c r="H383" s="1906"/>
      <c r="I383" s="1906">
        <v>0</v>
      </c>
      <c r="J383" s="1906">
        <v>0</v>
      </c>
      <c r="K383" s="1906">
        <v>7.43</v>
      </c>
      <c r="L383" s="1906">
        <v>4.45</v>
      </c>
      <c r="M383" s="1906">
        <v>11.88</v>
      </c>
      <c r="N383" s="1906"/>
      <c r="O383" s="1906">
        <v>0</v>
      </c>
      <c r="P383" s="1906">
        <v>0</v>
      </c>
      <c r="Q383" s="1906">
        <v>0.85</v>
      </c>
      <c r="R383" s="1906">
        <v>0</v>
      </c>
      <c r="S383" s="1906">
        <v>0.85</v>
      </c>
      <c r="T383" s="1906"/>
      <c r="U383" s="1906">
        <v>0</v>
      </c>
      <c r="V383" s="1906">
        <v>0</v>
      </c>
      <c r="W383" s="1906">
        <v>0</v>
      </c>
      <c r="X383" s="1906">
        <v>3.31</v>
      </c>
      <c r="Y383" s="1906">
        <v>3.31</v>
      </c>
      <c r="Z383" s="1906"/>
      <c r="AA383" s="1906">
        <v>0</v>
      </c>
      <c r="AB383" s="1906">
        <v>0</v>
      </c>
      <c r="AC383" s="1906">
        <v>0</v>
      </c>
      <c r="AD383" s="1906">
        <v>0</v>
      </c>
      <c r="AE383" s="1906">
        <v>0</v>
      </c>
      <c r="AF383" s="1906"/>
      <c r="AG383" s="1906">
        <v>0</v>
      </c>
      <c r="AH383" s="1906">
        <v>0</v>
      </c>
      <c r="AI383" s="1906">
        <v>0</v>
      </c>
      <c r="AJ383" s="1906">
        <v>0</v>
      </c>
      <c r="AK383" s="1906">
        <v>0</v>
      </c>
      <c r="AL383" s="1906">
        <v>0</v>
      </c>
      <c r="AM383" s="1906">
        <v>0</v>
      </c>
      <c r="AN383" s="1906">
        <v>0</v>
      </c>
      <c r="AO383" s="1906">
        <v>0</v>
      </c>
      <c r="AP383" s="1906">
        <v>3.47</v>
      </c>
      <c r="AQ383" s="1906">
        <v>3.47</v>
      </c>
      <c r="AR383" s="1906"/>
      <c r="AS383" s="1906">
        <v>0</v>
      </c>
      <c r="AT383" s="1906">
        <v>0</v>
      </c>
      <c r="AU383" s="1906">
        <v>0</v>
      </c>
      <c r="AV383" s="1906">
        <v>0</v>
      </c>
      <c r="AW383" s="1906">
        <v>0</v>
      </c>
      <c r="AX383" s="1906"/>
      <c r="AY383" s="1906">
        <v>0</v>
      </c>
      <c r="AZ383" s="1906">
        <v>0</v>
      </c>
      <c r="BA383" s="1906">
        <v>1.68</v>
      </c>
      <c r="BB383" s="1906">
        <v>1.01</v>
      </c>
      <c r="BC383" s="1906">
        <v>2.69</v>
      </c>
      <c r="BD383" s="1906"/>
      <c r="BE383" s="1906">
        <v>0</v>
      </c>
      <c r="BF383" s="1906">
        <v>0</v>
      </c>
      <c r="BG383" s="1906">
        <v>9.9700000000000006</v>
      </c>
      <c r="BH383" s="1906">
        <v>12.24</v>
      </c>
      <c r="BI383" s="1906">
        <v>22.2</v>
      </c>
      <c r="BK383" s="500"/>
      <c r="BL383" s="500"/>
      <c r="BM383" s="500"/>
      <c r="BN383" s="500"/>
      <c r="BO383" s="500"/>
      <c r="BP383" s="500"/>
      <c r="BQ383" s="500"/>
      <c r="BR383" s="500"/>
      <c r="BS383" s="500"/>
      <c r="BT383" s="500"/>
      <c r="BU383" s="500"/>
      <c r="BV383" s="500"/>
      <c r="BW383" s="500"/>
      <c r="BX383" s="500"/>
      <c r="BY383" s="500"/>
      <c r="BZ383" s="500"/>
      <c r="CA383" s="500"/>
      <c r="CB383" s="500"/>
      <c r="CC383" s="500"/>
      <c r="CD383" s="500"/>
      <c r="CE383" s="500"/>
      <c r="CF383" s="500"/>
      <c r="CG383" s="500"/>
      <c r="CH383" s="500"/>
      <c r="CI383" s="500"/>
      <c r="CJ383" s="500"/>
      <c r="CK383" s="500"/>
      <c r="CL383" s="500"/>
      <c r="CM383" s="500"/>
      <c r="CN383" s="500"/>
      <c r="CO383" s="500"/>
      <c r="CP383" s="500"/>
      <c r="CQ383" s="500"/>
      <c r="CR383" s="500"/>
      <c r="CS383" s="500"/>
      <c r="CT383" s="500"/>
      <c r="CU383" s="500"/>
      <c r="CV383" s="500"/>
      <c r="CW383" s="500"/>
      <c r="CX383" s="500"/>
      <c r="CY383" s="500"/>
      <c r="CZ383" s="500"/>
    </row>
    <row r="384" spans="1:104" s="1839" customFormat="1" ht="15" customHeight="1">
      <c r="A384" s="1831">
        <v>17</v>
      </c>
      <c r="B384" s="1821" t="s">
        <v>1617</v>
      </c>
      <c r="C384" s="1906">
        <v>0</v>
      </c>
      <c r="D384" s="1906">
        <v>0</v>
      </c>
      <c r="E384" s="1906">
        <v>0</v>
      </c>
      <c r="F384" s="1906">
        <v>0</v>
      </c>
      <c r="G384" s="1906">
        <v>0</v>
      </c>
      <c r="H384" s="1906"/>
      <c r="I384" s="1906">
        <v>24.28</v>
      </c>
      <c r="J384" s="1906">
        <v>23.76</v>
      </c>
      <c r="K384" s="1906">
        <v>215.52</v>
      </c>
      <c r="L384" s="1906">
        <v>50.43</v>
      </c>
      <c r="M384" s="1906">
        <v>313.98</v>
      </c>
      <c r="N384" s="1906"/>
      <c r="O384" s="1906">
        <v>6.82</v>
      </c>
      <c r="P384" s="1906">
        <v>6.68</v>
      </c>
      <c r="Q384" s="1906">
        <v>60.56</v>
      </c>
      <c r="R384" s="1906">
        <v>14.17</v>
      </c>
      <c r="S384" s="1906">
        <v>88.23</v>
      </c>
      <c r="T384" s="1906"/>
      <c r="U384" s="1906">
        <v>0</v>
      </c>
      <c r="V384" s="1906">
        <v>0</v>
      </c>
      <c r="W384" s="1906">
        <v>0</v>
      </c>
      <c r="X384" s="1906">
        <v>118.67</v>
      </c>
      <c r="Y384" s="1906">
        <v>118.67</v>
      </c>
      <c r="Z384" s="1906"/>
      <c r="AA384" s="1906">
        <v>0</v>
      </c>
      <c r="AB384" s="1906">
        <v>0</v>
      </c>
      <c r="AC384" s="1906">
        <v>0</v>
      </c>
      <c r="AD384" s="1906">
        <v>0</v>
      </c>
      <c r="AE384" s="1906">
        <v>0</v>
      </c>
      <c r="AF384" s="1906"/>
      <c r="AG384" s="1906">
        <v>0</v>
      </c>
      <c r="AH384" s="1906">
        <v>0</v>
      </c>
      <c r="AI384" s="1906">
        <v>0</v>
      </c>
      <c r="AJ384" s="1906">
        <v>0</v>
      </c>
      <c r="AK384" s="1906">
        <v>0</v>
      </c>
      <c r="AL384" s="1906">
        <v>0</v>
      </c>
      <c r="AM384" s="1906">
        <v>0</v>
      </c>
      <c r="AN384" s="1906">
        <v>0</v>
      </c>
      <c r="AO384" s="1906">
        <v>0</v>
      </c>
      <c r="AP384" s="1906">
        <v>0</v>
      </c>
      <c r="AQ384" s="1906">
        <v>0</v>
      </c>
      <c r="AR384" s="1906"/>
      <c r="AS384" s="1906">
        <v>26.81</v>
      </c>
      <c r="AT384" s="1906">
        <v>26.23</v>
      </c>
      <c r="AU384" s="1906">
        <v>237.97</v>
      </c>
      <c r="AV384" s="1906">
        <v>55.68</v>
      </c>
      <c r="AW384" s="1906">
        <v>346.69</v>
      </c>
      <c r="AX384" s="1906"/>
      <c r="AY384" s="1906">
        <v>0</v>
      </c>
      <c r="AZ384" s="1906">
        <v>0</v>
      </c>
      <c r="BA384" s="1906">
        <v>0</v>
      </c>
      <c r="BB384" s="1906">
        <v>0</v>
      </c>
      <c r="BC384" s="1906">
        <v>0</v>
      </c>
      <c r="BD384" s="1906"/>
      <c r="BE384" s="1906">
        <v>57.91</v>
      </c>
      <c r="BF384" s="1906">
        <v>56.67</v>
      </c>
      <c r="BG384" s="1906">
        <v>514.04999999999995</v>
      </c>
      <c r="BH384" s="1906">
        <v>238.95</v>
      </c>
      <c r="BI384" s="1906">
        <v>867.57</v>
      </c>
      <c r="BK384" s="500"/>
      <c r="BL384" s="500"/>
      <c r="BM384" s="500"/>
      <c r="BN384" s="500"/>
      <c r="BO384" s="500"/>
      <c r="BP384" s="500"/>
      <c r="BQ384" s="500"/>
      <c r="BR384" s="500"/>
      <c r="BS384" s="500"/>
      <c r="BT384" s="500"/>
      <c r="BU384" s="500"/>
      <c r="BV384" s="500"/>
      <c r="BW384" s="500"/>
      <c r="BX384" s="500"/>
      <c r="BY384" s="500"/>
      <c r="BZ384" s="500"/>
      <c r="CA384" s="500"/>
      <c r="CB384" s="500"/>
      <c r="CC384" s="500"/>
      <c r="CD384" s="500"/>
      <c r="CE384" s="500"/>
      <c r="CF384" s="500"/>
      <c r="CG384" s="500"/>
      <c r="CH384" s="500"/>
      <c r="CI384" s="500"/>
      <c r="CJ384" s="500"/>
      <c r="CK384" s="500"/>
      <c r="CL384" s="500"/>
      <c r="CM384" s="500"/>
      <c r="CN384" s="500"/>
      <c r="CO384" s="500"/>
      <c r="CP384" s="500"/>
      <c r="CQ384" s="500"/>
      <c r="CR384" s="500"/>
      <c r="CS384" s="500"/>
      <c r="CT384" s="500"/>
      <c r="CU384" s="500"/>
      <c r="CV384" s="500"/>
      <c r="CW384" s="500"/>
      <c r="CX384" s="500"/>
      <c r="CY384" s="500"/>
      <c r="CZ384" s="500"/>
    </row>
    <row r="385" spans="1:104" s="1839" customFormat="1" ht="15" customHeight="1">
      <c r="A385" s="1831">
        <v>18</v>
      </c>
      <c r="B385" s="1821" t="s">
        <v>1618</v>
      </c>
      <c r="C385" s="1906">
        <v>0</v>
      </c>
      <c r="D385" s="1906">
        <v>0</v>
      </c>
      <c r="E385" s="1906">
        <v>0</v>
      </c>
      <c r="F385" s="1906">
        <v>0</v>
      </c>
      <c r="G385" s="1906">
        <v>0</v>
      </c>
      <c r="H385" s="1906"/>
      <c r="I385" s="1906">
        <v>0</v>
      </c>
      <c r="J385" s="1906">
        <v>7.11</v>
      </c>
      <c r="K385" s="1906">
        <v>31.4</v>
      </c>
      <c r="L385" s="1906">
        <v>5.88</v>
      </c>
      <c r="M385" s="1906">
        <v>44.39</v>
      </c>
      <c r="N385" s="1906"/>
      <c r="O385" s="1906">
        <v>0</v>
      </c>
      <c r="P385" s="1906">
        <v>2</v>
      </c>
      <c r="Q385" s="1906">
        <v>8.82</v>
      </c>
      <c r="R385" s="1906">
        <v>1.65</v>
      </c>
      <c r="S385" s="1906">
        <v>12.47</v>
      </c>
      <c r="T385" s="1906"/>
      <c r="U385" s="1906">
        <v>0</v>
      </c>
      <c r="V385" s="1906">
        <v>0</v>
      </c>
      <c r="W385" s="1906">
        <v>0</v>
      </c>
      <c r="X385" s="1906">
        <v>13.84</v>
      </c>
      <c r="Y385" s="1906">
        <v>13.84</v>
      </c>
      <c r="Z385" s="1906"/>
      <c r="AA385" s="1906">
        <v>0</v>
      </c>
      <c r="AB385" s="1906">
        <v>0</v>
      </c>
      <c r="AC385" s="1906">
        <v>0</v>
      </c>
      <c r="AD385" s="1906">
        <v>0</v>
      </c>
      <c r="AE385" s="1906">
        <v>0</v>
      </c>
      <c r="AF385" s="1906"/>
      <c r="AG385" s="1906">
        <v>0</v>
      </c>
      <c r="AH385" s="1906">
        <v>0</v>
      </c>
      <c r="AI385" s="1906">
        <v>0</v>
      </c>
      <c r="AJ385" s="1906">
        <v>0</v>
      </c>
      <c r="AK385" s="1906">
        <v>0</v>
      </c>
      <c r="AL385" s="1906">
        <v>0</v>
      </c>
      <c r="AM385" s="1906">
        <v>0</v>
      </c>
      <c r="AN385" s="1906">
        <v>0</v>
      </c>
      <c r="AO385" s="1906">
        <v>0</v>
      </c>
      <c r="AP385" s="1906">
        <v>0</v>
      </c>
      <c r="AQ385" s="1906">
        <v>0</v>
      </c>
      <c r="AR385" s="1906"/>
      <c r="AS385" s="1906">
        <v>0</v>
      </c>
      <c r="AT385" s="1906">
        <v>7.85</v>
      </c>
      <c r="AU385" s="1906">
        <v>34.67</v>
      </c>
      <c r="AV385" s="1906">
        <v>6.49</v>
      </c>
      <c r="AW385" s="1906">
        <v>49.02</v>
      </c>
      <c r="AX385" s="1906"/>
      <c r="AY385" s="1906">
        <v>0</v>
      </c>
      <c r="AZ385" s="1906">
        <v>0</v>
      </c>
      <c r="BA385" s="1906">
        <v>0</v>
      </c>
      <c r="BB385" s="1906">
        <v>0</v>
      </c>
      <c r="BC385" s="1906">
        <v>0</v>
      </c>
      <c r="BD385" s="1906"/>
      <c r="BE385" s="1906">
        <v>0</v>
      </c>
      <c r="BF385" s="1906">
        <v>16.96</v>
      </c>
      <c r="BG385" s="1906">
        <v>74.900000000000006</v>
      </c>
      <c r="BH385" s="1906">
        <v>27.86</v>
      </c>
      <c r="BI385" s="1906">
        <v>119.71</v>
      </c>
      <c r="BK385" s="500"/>
      <c r="BL385" s="500"/>
      <c r="BM385" s="500"/>
      <c r="BN385" s="500"/>
      <c r="BO385" s="500"/>
      <c r="BP385" s="500"/>
      <c r="BQ385" s="500"/>
      <c r="BR385" s="500"/>
      <c r="BS385" s="500"/>
      <c r="BT385" s="500"/>
      <c r="BU385" s="500"/>
      <c r="BV385" s="500"/>
      <c r="BW385" s="500"/>
      <c r="BX385" s="500"/>
      <c r="BY385" s="500"/>
      <c r="BZ385" s="500"/>
      <c r="CA385" s="500"/>
      <c r="CB385" s="500"/>
      <c r="CC385" s="500"/>
      <c r="CD385" s="500"/>
      <c r="CE385" s="500"/>
      <c r="CF385" s="500"/>
      <c r="CG385" s="500"/>
      <c r="CH385" s="500"/>
      <c r="CI385" s="500"/>
      <c r="CJ385" s="500"/>
      <c r="CK385" s="500"/>
      <c r="CL385" s="500"/>
      <c r="CM385" s="500"/>
      <c r="CN385" s="500"/>
      <c r="CO385" s="500"/>
      <c r="CP385" s="500"/>
      <c r="CQ385" s="500"/>
      <c r="CR385" s="500"/>
      <c r="CS385" s="500"/>
      <c r="CT385" s="500"/>
      <c r="CU385" s="500"/>
      <c r="CV385" s="500"/>
      <c r="CW385" s="500"/>
      <c r="CX385" s="500"/>
      <c r="CY385" s="500"/>
      <c r="CZ385" s="500"/>
    </row>
    <row r="386" spans="1:104" s="1839" customFormat="1" ht="15" customHeight="1">
      <c r="A386" s="1831">
        <v>19</v>
      </c>
      <c r="B386" s="1821" t="s">
        <v>1619</v>
      </c>
      <c r="C386" s="1906">
        <v>0</v>
      </c>
      <c r="D386" s="1906">
        <v>0</v>
      </c>
      <c r="E386" s="1906">
        <v>0</v>
      </c>
      <c r="F386" s="1906">
        <v>0</v>
      </c>
      <c r="G386" s="1906">
        <v>0</v>
      </c>
      <c r="H386" s="1906"/>
      <c r="I386" s="1906">
        <v>0</v>
      </c>
      <c r="J386" s="1906">
        <v>0</v>
      </c>
      <c r="K386" s="1906">
        <v>9.75</v>
      </c>
      <c r="L386" s="1906">
        <v>4.18</v>
      </c>
      <c r="M386" s="1906">
        <v>13.93</v>
      </c>
      <c r="N386" s="1906"/>
      <c r="O386" s="1906">
        <v>0</v>
      </c>
      <c r="P386" s="1906">
        <v>0</v>
      </c>
      <c r="Q386" s="1906">
        <v>2.74</v>
      </c>
      <c r="R386" s="1906">
        <v>1.17</v>
      </c>
      <c r="S386" s="1906">
        <v>3.92</v>
      </c>
      <c r="T386" s="1906"/>
      <c r="U386" s="1906">
        <v>0</v>
      </c>
      <c r="V386" s="1906">
        <v>0</v>
      </c>
      <c r="W386" s="1906">
        <v>0</v>
      </c>
      <c r="X386" s="1906">
        <v>9.84</v>
      </c>
      <c r="Y386" s="1906">
        <v>9.84</v>
      </c>
      <c r="Z386" s="1906"/>
      <c r="AA386" s="1906">
        <v>0</v>
      </c>
      <c r="AB386" s="1906">
        <v>0</v>
      </c>
      <c r="AC386" s="1906">
        <v>0</v>
      </c>
      <c r="AD386" s="1906">
        <v>0</v>
      </c>
      <c r="AE386" s="1906">
        <v>0</v>
      </c>
      <c r="AF386" s="1906"/>
      <c r="AG386" s="1906">
        <v>0</v>
      </c>
      <c r="AH386" s="1906">
        <v>0</v>
      </c>
      <c r="AI386" s="1906">
        <v>0</v>
      </c>
      <c r="AJ386" s="1906">
        <v>0</v>
      </c>
      <c r="AK386" s="1906">
        <v>0</v>
      </c>
      <c r="AL386" s="1906">
        <v>0</v>
      </c>
      <c r="AM386" s="1906">
        <v>0</v>
      </c>
      <c r="AN386" s="1906">
        <v>0</v>
      </c>
      <c r="AO386" s="1906">
        <v>0</v>
      </c>
      <c r="AP386" s="1906">
        <v>0</v>
      </c>
      <c r="AQ386" s="1906">
        <v>0</v>
      </c>
      <c r="AR386" s="1906"/>
      <c r="AS386" s="1906">
        <v>0</v>
      </c>
      <c r="AT386" s="1906">
        <v>0</v>
      </c>
      <c r="AU386" s="1906">
        <v>10.77</v>
      </c>
      <c r="AV386" s="1906">
        <v>4.62</v>
      </c>
      <c r="AW386" s="1906">
        <v>15.39</v>
      </c>
      <c r="AX386" s="1906"/>
      <c r="AY386" s="1906">
        <v>0</v>
      </c>
      <c r="AZ386" s="1906">
        <v>0</v>
      </c>
      <c r="BA386" s="1906">
        <v>0</v>
      </c>
      <c r="BB386" s="1906">
        <v>0</v>
      </c>
      <c r="BC386" s="1906">
        <v>0</v>
      </c>
      <c r="BD386" s="1906"/>
      <c r="BE386" s="1906">
        <v>0</v>
      </c>
      <c r="BF386" s="1906">
        <v>0</v>
      </c>
      <c r="BG386" s="1906">
        <v>23.26</v>
      </c>
      <c r="BH386" s="1906">
        <v>19.809999999999999</v>
      </c>
      <c r="BI386" s="1906">
        <v>43.07</v>
      </c>
      <c r="BK386" s="500"/>
      <c r="BL386" s="500"/>
      <c r="BM386" s="500"/>
      <c r="BN386" s="500"/>
      <c r="BO386" s="500"/>
      <c r="BP386" s="500"/>
      <c r="BQ386" s="500"/>
      <c r="BR386" s="500"/>
      <c r="BS386" s="500"/>
      <c r="BT386" s="500"/>
      <c r="BU386" s="500"/>
      <c r="BV386" s="500"/>
      <c r="BW386" s="500"/>
      <c r="BX386" s="500"/>
      <c r="BY386" s="500"/>
      <c r="BZ386" s="500"/>
      <c r="CA386" s="500"/>
      <c r="CB386" s="500"/>
      <c r="CC386" s="500"/>
      <c r="CD386" s="500"/>
      <c r="CE386" s="500"/>
      <c r="CF386" s="500"/>
      <c r="CG386" s="500"/>
      <c r="CH386" s="500"/>
      <c r="CI386" s="500"/>
      <c r="CJ386" s="500"/>
      <c r="CK386" s="500"/>
      <c r="CL386" s="500"/>
      <c r="CM386" s="500"/>
      <c r="CN386" s="500"/>
      <c r="CO386" s="500"/>
      <c r="CP386" s="500"/>
      <c r="CQ386" s="500"/>
      <c r="CR386" s="500"/>
      <c r="CS386" s="500"/>
      <c r="CT386" s="500"/>
      <c r="CU386" s="500"/>
      <c r="CV386" s="500"/>
      <c r="CW386" s="500"/>
      <c r="CX386" s="500"/>
      <c r="CY386" s="500"/>
      <c r="CZ386" s="500"/>
    </row>
    <row r="387" spans="1:104" s="1839" customFormat="1" ht="15" customHeight="1">
      <c r="A387" s="1831">
        <v>20</v>
      </c>
      <c r="B387" s="1821" t="s">
        <v>1620</v>
      </c>
      <c r="C387" s="1906">
        <v>0</v>
      </c>
      <c r="D387" s="1906">
        <v>0</v>
      </c>
      <c r="E387" s="1906">
        <v>0</v>
      </c>
      <c r="F387" s="1906">
        <v>0</v>
      </c>
      <c r="G387" s="1906">
        <v>0</v>
      </c>
      <c r="H387" s="1906"/>
      <c r="I387" s="1906">
        <v>0</v>
      </c>
      <c r="J387" s="1906">
        <v>350.25</v>
      </c>
      <c r="K387" s="1906">
        <v>95.22</v>
      </c>
      <c r="L387" s="1906">
        <v>22.74</v>
      </c>
      <c r="M387" s="1906">
        <v>468.21</v>
      </c>
      <c r="N387" s="1906"/>
      <c r="O387" s="1906">
        <v>0</v>
      </c>
      <c r="P387" s="1906">
        <v>162.91999999999999</v>
      </c>
      <c r="Q387" s="1906">
        <v>53.02</v>
      </c>
      <c r="R387" s="1906">
        <v>12.48</v>
      </c>
      <c r="S387" s="1906">
        <v>228.42</v>
      </c>
      <c r="T387" s="1906"/>
      <c r="U387" s="1906">
        <v>0</v>
      </c>
      <c r="V387" s="1906">
        <v>0</v>
      </c>
      <c r="W387" s="1906">
        <v>0</v>
      </c>
      <c r="X387" s="1906">
        <v>131.38</v>
      </c>
      <c r="Y387" s="1906">
        <v>131.38</v>
      </c>
      <c r="Z387" s="1906"/>
      <c r="AA387" s="1906">
        <v>0</v>
      </c>
      <c r="AB387" s="1906">
        <v>0</v>
      </c>
      <c r="AC387" s="1906">
        <v>0</v>
      </c>
      <c r="AD387" s="1906">
        <v>30.37</v>
      </c>
      <c r="AE387" s="1906">
        <v>30.37</v>
      </c>
      <c r="AF387" s="1906"/>
      <c r="AG387" s="1906">
        <v>0</v>
      </c>
      <c r="AH387" s="1906">
        <v>0</v>
      </c>
      <c r="AI387" s="1906">
        <v>0</v>
      </c>
      <c r="AJ387" s="1906">
        <v>0</v>
      </c>
      <c r="AK387" s="1906">
        <v>0</v>
      </c>
      <c r="AL387" s="1906">
        <v>0</v>
      </c>
      <c r="AM387" s="1906">
        <v>0</v>
      </c>
      <c r="AN387" s="1906">
        <v>0</v>
      </c>
      <c r="AO387" s="1906">
        <v>0</v>
      </c>
      <c r="AP387" s="1906">
        <v>0</v>
      </c>
      <c r="AQ387" s="1906">
        <v>0</v>
      </c>
      <c r="AR387" s="1906"/>
      <c r="AS387" s="1906">
        <v>0</v>
      </c>
      <c r="AT387" s="1906">
        <v>126.69</v>
      </c>
      <c r="AU387" s="1906">
        <v>25.06</v>
      </c>
      <c r="AV387" s="1906">
        <v>6.1</v>
      </c>
      <c r="AW387" s="1906">
        <v>157.85</v>
      </c>
      <c r="AX387" s="1906"/>
      <c r="AY387" s="1906">
        <v>0</v>
      </c>
      <c r="AZ387" s="1906">
        <v>96.63</v>
      </c>
      <c r="BA387" s="1906">
        <v>28</v>
      </c>
      <c r="BB387" s="1906">
        <v>6.65</v>
      </c>
      <c r="BC387" s="1906">
        <v>131.28</v>
      </c>
      <c r="BD387" s="1906"/>
      <c r="BE387" s="1906">
        <v>0</v>
      </c>
      <c r="BF387" s="1906">
        <v>736.49</v>
      </c>
      <c r="BG387" s="1906">
        <v>201.3</v>
      </c>
      <c r="BH387" s="1906">
        <v>209.72</v>
      </c>
      <c r="BI387" s="1906">
        <v>1147.51</v>
      </c>
      <c r="BK387" s="500"/>
      <c r="BL387" s="500"/>
      <c r="BM387" s="500"/>
      <c r="BN387" s="500"/>
      <c r="BO387" s="500"/>
      <c r="BP387" s="500"/>
      <c r="BQ387" s="500"/>
      <c r="BR387" s="500"/>
      <c r="BS387" s="500"/>
      <c r="BT387" s="500"/>
      <c r="BU387" s="500"/>
      <c r="BV387" s="500"/>
      <c r="BW387" s="500"/>
      <c r="BX387" s="500"/>
      <c r="BY387" s="500"/>
      <c r="BZ387" s="500"/>
      <c r="CA387" s="500"/>
      <c r="CB387" s="500"/>
      <c r="CC387" s="500"/>
      <c r="CD387" s="500"/>
      <c r="CE387" s="500"/>
      <c r="CF387" s="500"/>
      <c r="CG387" s="500"/>
      <c r="CH387" s="500"/>
      <c r="CI387" s="500"/>
      <c r="CJ387" s="500"/>
      <c r="CK387" s="500"/>
      <c r="CL387" s="500"/>
      <c r="CM387" s="500"/>
      <c r="CN387" s="500"/>
      <c r="CO387" s="500"/>
      <c r="CP387" s="500"/>
      <c r="CQ387" s="500"/>
      <c r="CR387" s="500"/>
      <c r="CS387" s="500"/>
      <c r="CT387" s="500"/>
      <c r="CU387" s="500"/>
      <c r="CV387" s="500"/>
      <c r="CW387" s="500"/>
      <c r="CX387" s="500"/>
      <c r="CY387" s="500"/>
      <c r="CZ387" s="500"/>
    </row>
    <row r="388" spans="1:104" s="1839" customFormat="1" ht="15" customHeight="1">
      <c r="A388" s="1831">
        <v>21</v>
      </c>
      <c r="B388" s="1821" t="s">
        <v>1621</v>
      </c>
      <c r="C388" s="1906">
        <v>0</v>
      </c>
      <c r="D388" s="1906">
        <v>0</v>
      </c>
      <c r="E388" s="1906">
        <v>0</v>
      </c>
      <c r="F388" s="1906">
        <v>0</v>
      </c>
      <c r="G388" s="1906">
        <v>0</v>
      </c>
      <c r="H388" s="1906"/>
      <c r="I388" s="1906">
        <v>29.78</v>
      </c>
      <c r="J388" s="1906">
        <v>15.36</v>
      </c>
      <c r="K388" s="1906">
        <v>312.55</v>
      </c>
      <c r="L388" s="1906">
        <v>139.76</v>
      </c>
      <c r="M388" s="1906">
        <v>497.46</v>
      </c>
      <c r="N388" s="1906"/>
      <c r="O388" s="1906">
        <v>47.3</v>
      </c>
      <c r="P388" s="1906">
        <v>24.39</v>
      </c>
      <c r="Q388" s="1906">
        <v>496.33</v>
      </c>
      <c r="R388" s="1906">
        <v>221.94</v>
      </c>
      <c r="S388" s="1906">
        <v>789.95</v>
      </c>
      <c r="T388" s="1906"/>
      <c r="U388" s="1906">
        <v>0</v>
      </c>
      <c r="V388" s="1906">
        <v>0</v>
      </c>
      <c r="W388" s="1906">
        <v>0</v>
      </c>
      <c r="X388" s="1906">
        <v>126.68</v>
      </c>
      <c r="Y388" s="1906">
        <v>126.68</v>
      </c>
      <c r="Z388" s="1906"/>
      <c r="AA388" s="1906">
        <v>0</v>
      </c>
      <c r="AB388" s="1906">
        <v>0</v>
      </c>
      <c r="AC388" s="1906">
        <v>0</v>
      </c>
      <c r="AD388" s="1906">
        <v>150.03</v>
      </c>
      <c r="AE388" s="1906">
        <v>150.03</v>
      </c>
      <c r="AF388" s="1906"/>
      <c r="AG388" s="1906">
        <v>0</v>
      </c>
      <c r="AH388" s="1906">
        <v>0</v>
      </c>
      <c r="AI388" s="1906">
        <v>0</v>
      </c>
      <c r="AJ388" s="1906">
        <v>0</v>
      </c>
      <c r="AK388" s="1906">
        <v>0</v>
      </c>
      <c r="AL388" s="1906">
        <v>0</v>
      </c>
      <c r="AM388" s="1906">
        <v>0</v>
      </c>
      <c r="AN388" s="1906">
        <v>0</v>
      </c>
      <c r="AO388" s="1906">
        <v>0</v>
      </c>
      <c r="AP388" s="1906">
        <v>0</v>
      </c>
      <c r="AQ388" s="1906">
        <v>0</v>
      </c>
      <c r="AR388" s="1906"/>
      <c r="AS388" s="1906">
        <v>7.86</v>
      </c>
      <c r="AT388" s="1906">
        <v>4.05</v>
      </c>
      <c r="AU388" s="1906">
        <v>82.5</v>
      </c>
      <c r="AV388" s="1906">
        <v>36.89</v>
      </c>
      <c r="AW388" s="1906">
        <v>131.30000000000001</v>
      </c>
      <c r="AX388" s="1906"/>
      <c r="AY388" s="1906">
        <v>11.49</v>
      </c>
      <c r="AZ388" s="1906">
        <v>5.92</v>
      </c>
      <c r="BA388" s="1906">
        <v>120.59</v>
      </c>
      <c r="BB388" s="1906">
        <v>53.92</v>
      </c>
      <c r="BC388" s="1906">
        <v>191.92</v>
      </c>
      <c r="BD388" s="1906"/>
      <c r="BE388" s="1906">
        <v>96.43</v>
      </c>
      <c r="BF388" s="1906">
        <v>49.72</v>
      </c>
      <c r="BG388" s="1906">
        <v>1011.96</v>
      </c>
      <c r="BH388" s="1906">
        <v>729.23</v>
      </c>
      <c r="BI388" s="1906">
        <v>1887.34</v>
      </c>
      <c r="BK388" s="500"/>
      <c r="BL388" s="500"/>
      <c r="BM388" s="500"/>
      <c r="BN388" s="500"/>
      <c r="BO388" s="500"/>
      <c r="BP388" s="500"/>
      <c r="BQ388" s="500"/>
      <c r="BR388" s="500"/>
      <c r="BS388" s="500"/>
      <c r="BT388" s="500"/>
      <c r="BU388" s="500"/>
      <c r="BV388" s="500"/>
      <c r="BW388" s="500"/>
      <c r="BX388" s="500"/>
      <c r="BY388" s="500"/>
      <c r="BZ388" s="500"/>
      <c r="CA388" s="500"/>
      <c r="CB388" s="500"/>
      <c r="CC388" s="500"/>
      <c r="CD388" s="500"/>
      <c r="CE388" s="500"/>
      <c r="CF388" s="500"/>
      <c r="CG388" s="500"/>
      <c r="CH388" s="500"/>
      <c r="CI388" s="500"/>
      <c r="CJ388" s="500"/>
      <c r="CK388" s="500"/>
      <c r="CL388" s="500"/>
      <c r="CM388" s="500"/>
      <c r="CN388" s="500"/>
      <c r="CO388" s="500"/>
      <c r="CP388" s="500"/>
      <c r="CQ388" s="500"/>
      <c r="CR388" s="500"/>
      <c r="CS388" s="500"/>
      <c r="CT388" s="500"/>
      <c r="CU388" s="500"/>
      <c r="CV388" s="500"/>
      <c r="CW388" s="500"/>
      <c r="CX388" s="500"/>
      <c r="CY388" s="500"/>
      <c r="CZ388" s="500"/>
    </row>
    <row r="389" spans="1:104" s="1839" customFormat="1" ht="15" customHeight="1">
      <c r="A389" s="1831">
        <v>22</v>
      </c>
      <c r="B389" s="1821" t="s">
        <v>1622</v>
      </c>
      <c r="C389" s="1906">
        <v>0</v>
      </c>
      <c r="D389" s="1906">
        <v>0</v>
      </c>
      <c r="E389" s="1906">
        <v>0</v>
      </c>
      <c r="F389" s="1906">
        <v>0</v>
      </c>
      <c r="G389" s="1906">
        <v>0</v>
      </c>
      <c r="H389" s="1906"/>
      <c r="I389" s="1906">
        <v>0</v>
      </c>
      <c r="J389" s="1906">
        <v>2.85</v>
      </c>
      <c r="K389" s="1906">
        <v>56.02</v>
      </c>
      <c r="L389" s="1906">
        <v>77.290000000000006</v>
      </c>
      <c r="M389" s="1906">
        <v>136.16</v>
      </c>
      <c r="N389" s="1906"/>
      <c r="O389" s="1906">
        <v>0</v>
      </c>
      <c r="P389" s="1906">
        <v>4.5199999999999996</v>
      </c>
      <c r="Q389" s="1906">
        <v>88.97</v>
      </c>
      <c r="R389" s="1906">
        <v>122.74</v>
      </c>
      <c r="S389" s="1906">
        <v>216.22</v>
      </c>
      <c r="T389" s="1906"/>
      <c r="U389" s="1906">
        <v>0</v>
      </c>
      <c r="V389" s="1906">
        <v>0</v>
      </c>
      <c r="W389" s="1906">
        <v>0</v>
      </c>
      <c r="X389" s="1906">
        <v>70.05</v>
      </c>
      <c r="Y389" s="1906">
        <v>70.05</v>
      </c>
      <c r="Z389" s="1906"/>
      <c r="AA389" s="1906">
        <v>0</v>
      </c>
      <c r="AB389" s="1906">
        <v>0</v>
      </c>
      <c r="AC389" s="1906">
        <v>0</v>
      </c>
      <c r="AD389" s="1906">
        <v>82.97</v>
      </c>
      <c r="AE389" s="1906">
        <v>82.97</v>
      </c>
      <c r="AF389" s="1906"/>
      <c r="AG389" s="1906">
        <v>0</v>
      </c>
      <c r="AH389" s="1906">
        <v>0</v>
      </c>
      <c r="AI389" s="1906">
        <v>0</v>
      </c>
      <c r="AJ389" s="1906">
        <v>0</v>
      </c>
      <c r="AK389" s="1906">
        <v>0</v>
      </c>
      <c r="AL389" s="1906">
        <v>0</v>
      </c>
      <c r="AM389" s="1906">
        <v>0</v>
      </c>
      <c r="AN389" s="1906">
        <v>0</v>
      </c>
      <c r="AO389" s="1906">
        <v>0</v>
      </c>
      <c r="AP389" s="1906">
        <v>0</v>
      </c>
      <c r="AQ389" s="1906">
        <v>0</v>
      </c>
      <c r="AR389" s="1906"/>
      <c r="AS389" s="1906">
        <v>0</v>
      </c>
      <c r="AT389" s="1906">
        <v>0.75</v>
      </c>
      <c r="AU389" s="1906">
        <v>14.79</v>
      </c>
      <c r="AV389" s="1906">
        <v>20.399999999999999</v>
      </c>
      <c r="AW389" s="1906">
        <v>35.94</v>
      </c>
      <c r="AX389" s="1906"/>
      <c r="AY389" s="1906">
        <v>0</v>
      </c>
      <c r="AZ389" s="1906">
        <v>1.1000000000000001</v>
      </c>
      <c r="BA389" s="1906">
        <v>21.61</v>
      </c>
      <c r="BB389" s="1906">
        <v>29.82</v>
      </c>
      <c r="BC389" s="1906">
        <v>52.53</v>
      </c>
      <c r="BD389" s="1906"/>
      <c r="BE389" s="1906">
        <v>0</v>
      </c>
      <c r="BF389" s="1906">
        <v>9.2200000000000006</v>
      </c>
      <c r="BG389" s="1906">
        <v>181.39</v>
      </c>
      <c r="BH389" s="1906">
        <v>403.27</v>
      </c>
      <c r="BI389" s="1906">
        <v>593.88</v>
      </c>
      <c r="BK389" s="500"/>
      <c r="BL389" s="500"/>
      <c r="BM389" s="500"/>
      <c r="BN389" s="500"/>
      <c r="BO389" s="500"/>
      <c r="BP389" s="500"/>
      <c r="BQ389" s="500"/>
      <c r="BR389" s="500"/>
      <c r="BS389" s="500"/>
      <c r="BT389" s="500"/>
      <c r="BU389" s="500"/>
      <c r="BV389" s="500"/>
      <c r="BW389" s="500"/>
      <c r="BX389" s="500"/>
      <c r="BY389" s="500"/>
      <c r="BZ389" s="500"/>
      <c r="CA389" s="500"/>
      <c r="CB389" s="500"/>
      <c r="CC389" s="500"/>
      <c r="CD389" s="500"/>
      <c r="CE389" s="500"/>
      <c r="CF389" s="500"/>
      <c r="CG389" s="500"/>
      <c r="CH389" s="500"/>
      <c r="CI389" s="500"/>
      <c r="CJ389" s="500"/>
      <c r="CK389" s="500"/>
      <c r="CL389" s="500"/>
      <c r="CM389" s="500"/>
      <c r="CN389" s="500"/>
      <c r="CO389" s="500"/>
      <c r="CP389" s="500"/>
      <c r="CQ389" s="500"/>
      <c r="CR389" s="500"/>
      <c r="CS389" s="500"/>
      <c r="CT389" s="500"/>
      <c r="CU389" s="500"/>
      <c r="CV389" s="500"/>
      <c r="CW389" s="500"/>
      <c r="CX389" s="500"/>
      <c r="CY389" s="500"/>
      <c r="CZ389" s="500"/>
    </row>
    <row r="390" spans="1:104" s="1839" customFormat="1" ht="15" customHeight="1">
      <c r="A390" s="1831">
        <v>24</v>
      </c>
      <c r="B390" s="1821" t="s">
        <v>1623</v>
      </c>
      <c r="C390" s="1906">
        <v>14.29</v>
      </c>
      <c r="D390" s="1906">
        <v>30.81</v>
      </c>
      <c r="E390" s="1906">
        <v>548.73</v>
      </c>
      <c r="F390" s="1906">
        <v>47.18</v>
      </c>
      <c r="G390" s="1906">
        <v>641.01</v>
      </c>
      <c r="H390" s="1906"/>
      <c r="I390" s="1906">
        <v>39.450000000000003</v>
      </c>
      <c r="J390" s="1906">
        <v>85.05</v>
      </c>
      <c r="K390" s="1906">
        <v>1514.86</v>
      </c>
      <c r="L390" s="1906">
        <v>130.24</v>
      </c>
      <c r="M390" s="1906">
        <v>1769.59</v>
      </c>
      <c r="N390" s="1906"/>
      <c r="O390" s="1906">
        <v>21.68</v>
      </c>
      <c r="P390" s="1906">
        <v>46.73</v>
      </c>
      <c r="Q390" s="1906">
        <v>832.36</v>
      </c>
      <c r="R390" s="1906">
        <v>71.56</v>
      </c>
      <c r="S390" s="1906">
        <v>972.34</v>
      </c>
      <c r="T390" s="1906"/>
      <c r="U390" s="1906">
        <v>0</v>
      </c>
      <c r="V390" s="1906">
        <v>0</v>
      </c>
      <c r="W390" s="1906">
        <v>0</v>
      </c>
      <c r="X390" s="1906">
        <v>910.53</v>
      </c>
      <c r="Y390" s="1906">
        <v>910.53</v>
      </c>
      <c r="Z390" s="1906"/>
      <c r="AA390" s="1906">
        <v>0</v>
      </c>
      <c r="AB390" s="1906">
        <v>0</v>
      </c>
      <c r="AC390" s="1906">
        <v>0</v>
      </c>
      <c r="AD390" s="1906">
        <v>235.08</v>
      </c>
      <c r="AE390" s="1906">
        <v>235.08</v>
      </c>
      <c r="AF390" s="1906"/>
      <c r="AG390" s="1906">
        <v>0</v>
      </c>
      <c r="AH390" s="1906">
        <v>0</v>
      </c>
      <c r="AI390" s="1906">
        <v>0</v>
      </c>
      <c r="AJ390" s="1906">
        <v>0</v>
      </c>
      <c r="AK390" s="1906">
        <v>0</v>
      </c>
      <c r="AL390" s="1906">
        <v>0</v>
      </c>
      <c r="AM390" s="1906">
        <v>0</v>
      </c>
      <c r="AN390" s="1906">
        <v>0</v>
      </c>
      <c r="AO390" s="1906">
        <v>0</v>
      </c>
      <c r="AP390" s="1906">
        <v>257.42</v>
      </c>
      <c r="AQ390" s="1906">
        <v>257.42</v>
      </c>
      <c r="AR390" s="1906"/>
      <c r="AS390" s="1906">
        <v>3.15</v>
      </c>
      <c r="AT390" s="1906">
        <v>6.79</v>
      </c>
      <c r="AU390" s="1906">
        <v>120.87</v>
      </c>
      <c r="AV390" s="1906">
        <v>10.39</v>
      </c>
      <c r="AW390" s="1906">
        <v>141.19</v>
      </c>
      <c r="AX390" s="1906"/>
      <c r="AY390" s="1906">
        <v>15.49</v>
      </c>
      <c r="AZ390" s="1906">
        <v>33.39</v>
      </c>
      <c r="BA390" s="1906">
        <v>594.66</v>
      </c>
      <c r="BB390" s="1906">
        <v>51.13</v>
      </c>
      <c r="BC390" s="1906">
        <v>694.66</v>
      </c>
      <c r="BD390" s="1906"/>
      <c r="BE390" s="1906">
        <v>94.05</v>
      </c>
      <c r="BF390" s="1906">
        <v>202.76</v>
      </c>
      <c r="BG390" s="1906">
        <v>3611.48</v>
      </c>
      <c r="BH390" s="1906">
        <v>1713.52</v>
      </c>
      <c r="BI390" s="1906">
        <v>5621.81</v>
      </c>
      <c r="BK390" s="500"/>
      <c r="BL390" s="500"/>
      <c r="BM390" s="500"/>
      <c r="BN390" s="500"/>
      <c r="BO390" s="500"/>
      <c r="BP390" s="500"/>
      <c r="BQ390" s="500"/>
      <c r="BR390" s="500"/>
      <c r="BS390" s="500"/>
      <c r="BT390" s="500"/>
      <c r="BU390" s="500"/>
      <c r="BV390" s="500"/>
      <c r="BW390" s="500"/>
      <c r="BX390" s="500"/>
      <c r="BY390" s="500"/>
      <c r="BZ390" s="500"/>
      <c r="CA390" s="500"/>
      <c r="CB390" s="500"/>
      <c r="CC390" s="500"/>
      <c r="CD390" s="500"/>
      <c r="CE390" s="500"/>
      <c r="CF390" s="500"/>
      <c r="CG390" s="500"/>
      <c r="CH390" s="500"/>
      <c r="CI390" s="500"/>
      <c r="CJ390" s="500"/>
      <c r="CK390" s="500"/>
      <c r="CL390" s="500"/>
      <c r="CM390" s="500"/>
      <c r="CN390" s="500"/>
      <c r="CO390" s="500"/>
      <c r="CP390" s="500"/>
      <c r="CQ390" s="500"/>
      <c r="CR390" s="500"/>
      <c r="CS390" s="500"/>
      <c r="CT390" s="500"/>
      <c r="CU390" s="500"/>
      <c r="CV390" s="500"/>
      <c r="CW390" s="500"/>
      <c r="CX390" s="500"/>
      <c r="CY390" s="500"/>
      <c r="CZ390" s="500"/>
    </row>
    <row r="391" spans="1:104" s="1839" customFormat="1" ht="15" customHeight="1">
      <c r="A391" s="1831">
        <v>25</v>
      </c>
      <c r="B391" s="1821" t="s">
        <v>1624</v>
      </c>
      <c r="C391" s="1906">
        <v>0</v>
      </c>
      <c r="D391" s="1906">
        <v>0</v>
      </c>
      <c r="E391" s="1906">
        <v>0</v>
      </c>
      <c r="F391" s="1906">
        <v>0</v>
      </c>
      <c r="G391" s="1906">
        <v>0</v>
      </c>
      <c r="H391" s="1906"/>
      <c r="I391" s="1906">
        <v>63.23</v>
      </c>
      <c r="J391" s="1906">
        <v>339.76</v>
      </c>
      <c r="K391" s="1906">
        <v>218.31</v>
      </c>
      <c r="L391" s="1906">
        <v>92.86</v>
      </c>
      <c r="M391" s="1906">
        <v>714.16</v>
      </c>
      <c r="N391" s="1906"/>
      <c r="O391" s="1906">
        <v>28.97</v>
      </c>
      <c r="P391" s="1906">
        <v>158.04</v>
      </c>
      <c r="Q391" s="1906">
        <v>121.54</v>
      </c>
      <c r="R391" s="1906">
        <v>50.98</v>
      </c>
      <c r="S391" s="1906">
        <v>359.53</v>
      </c>
      <c r="T391" s="1906"/>
      <c r="U391" s="1906">
        <v>0</v>
      </c>
      <c r="V391" s="1906">
        <v>0</v>
      </c>
      <c r="W391" s="1906">
        <v>0</v>
      </c>
      <c r="X391" s="1906">
        <v>536.57000000000005</v>
      </c>
      <c r="Y391" s="1906">
        <v>536.57000000000005</v>
      </c>
      <c r="Z391" s="1906"/>
      <c r="AA391" s="1906">
        <v>0</v>
      </c>
      <c r="AB391" s="1906">
        <v>0</v>
      </c>
      <c r="AC391" s="1906">
        <v>0</v>
      </c>
      <c r="AD391" s="1906">
        <v>124.02</v>
      </c>
      <c r="AE391" s="1906">
        <v>124.02</v>
      </c>
      <c r="AF391" s="1906"/>
      <c r="AG391" s="1906">
        <v>0</v>
      </c>
      <c r="AH391" s="1906">
        <v>0</v>
      </c>
      <c r="AI391" s="1906">
        <v>0</v>
      </c>
      <c r="AJ391" s="1906">
        <v>0</v>
      </c>
      <c r="AK391" s="1906">
        <v>0</v>
      </c>
      <c r="AL391" s="1906">
        <v>0</v>
      </c>
      <c r="AM391" s="1906">
        <v>0</v>
      </c>
      <c r="AN391" s="1906">
        <v>0</v>
      </c>
      <c r="AO391" s="1906">
        <v>0</v>
      </c>
      <c r="AP391" s="1906">
        <v>0</v>
      </c>
      <c r="AQ391" s="1906">
        <v>0</v>
      </c>
      <c r="AR391" s="1906"/>
      <c r="AS391" s="1906">
        <v>23.69</v>
      </c>
      <c r="AT391" s="1906">
        <v>122.89</v>
      </c>
      <c r="AU391" s="1906">
        <v>57.45</v>
      </c>
      <c r="AV391" s="1906">
        <v>24.93</v>
      </c>
      <c r="AW391" s="1906">
        <v>228.96</v>
      </c>
      <c r="AX391" s="1906"/>
      <c r="AY391" s="1906">
        <v>17.34</v>
      </c>
      <c r="AZ391" s="1906">
        <v>93.73</v>
      </c>
      <c r="BA391" s="1906">
        <v>64.19</v>
      </c>
      <c r="BB391" s="1906">
        <v>27.18</v>
      </c>
      <c r="BC391" s="1906">
        <v>202.45</v>
      </c>
      <c r="BD391" s="1906"/>
      <c r="BE391" s="1906">
        <v>133.22999999999999</v>
      </c>
      <c r="BF391" s="1906">
        <v>714.42</v>
      </c>
      <c r="BG391" s="1906">
        <v>461.5</v>
      </c>
      <c r="BH391" s="1906">
        <v>856.54</v>
      </c>
      <c r="BI391" s="1906">
        <v>2165.6799999999998</v>
      </c>
      <c r="BK391" s="500"/>
      <c r="BL391" s="500"/>
      <c r="BM391" s="500"/>
      <c r="BN391" s="500"/>
      <c r="BO391" s="500"/>
      <c r="BP391" s="500"/>
      <c r="BQ391" s="500"/>
      <c r="BR391" s="500"/>
      <c r="BS391" s="500"/>
      <c r="BT391" s="500"/>
      <c r="BU391" s="500"/>
      <c r="BV391" s="500"/>
      <c r="BW391" s="500"/>
      <c r="BX391" s="500"/>
      <c r="BY391" s="500"/>
      <c r="BZ391" s="500"/>
      <c r="CA391" s="500"/>
      <c r="CB391" s="500"/>
      <c r="CC391" s="500"/>
      <c r="CD391" s="500"/>
      <c r="CE391" s="500"/>
      <c r="CF391" s="500"/>
      <c r="CG391" s="500"/>
      <c r="CH391" s="500"/>
      <c r="CI391" s="500"/>
      <c r="CJ391" s="500"/>
      <c r="CK391" s="500"/>
      <c r="CL391" s="500"/>
      <c r="CM391" s="500"/>
      <c r="CN391" s="500"/>
      <c r="CO391" s="500"/>
      <c r="CP391" s="500"/>
      <c r="CQ391" s="500"/>
      <c r="CR391" s="500"/>
      <c r="CS391" s="500"/>
      <c r="CT391" s="500"/>
      <c r="CU391" s="500"/>
      <c r="CV391" s="500"/>
      <c r="CW391" s="500"/>
      <c r="CX391" s="500"/>
      <c r="CY391" s="500"/>
      <c r="CZ391" s="500"/>
    </row>
    <row r="392" spans="1:104" s="1839" customFormat="1" ht="15" customHeight="1">
      <c r="A392" s="1831">
        <v>26</v>
      </c>
      <c r="B392" s="1821" t="s">
        <v>1625</v>
      </c>
      <c r="C392" s="1906">
        <v>590.17999999999995</v>
      </c>
      <c r="D392" s="1906">
        <v>36.14</v>
      </c>
      <c r="E392" s="1906">
        <v>839.69</v>
      </c>
      <c r="F392" s="1906">
        <v>252.95</v>
      </c>
      <c r="G392" s="1906">
        <v>1718.96</v>
      </c>
      <c r="H392" s="1906"/>
      <c r="I392" s="1906">
        <v>44.18</v>
      </c>
      <c r="J392" s="1906">
        <v>2.71</v>
      </c>
      <c r="K392" s="1906">
        <v>62.85</v>
      </c>
      <c r="L392" s="1906">
        <v>18.93</v>
      </c>
      <c r="M392" s="1906">
        <v>128.66</v>
      </c>
      <c r="N392" s="1906"/>
      <c r="O392" s="1906">
        <v>41.7</v>
      </c>
      <c r="P392" s="1906">
        <v>2.5499999999999998</v>
      </c>
      <c r="Q392" s="1906">
        <v>59.33</v>
      </c>
      <c r="R392" s="1906">
        <v>17.87</v>
      </c>
      <c r="S392" s="1906">
        <v>121.46</v>
      </c>
      <c r="T392" s="1906"/>
      <c r="U392" s="1906">
        <v>0</v>
      </c>
      <c r="V392" s="1906">
        <v>0</v>
      </c>
      <c r="W392" s="1906">
        <v>0</v>
      </c>
      <c r="X392" s="1906">
        <v>183.28</v>
      </c>
      <c r="Y392" s="1906">
        <v>183.28</v>
      </c>
      <c r="Z392" s="1906"/>
      <c r="AA392" s="1906">
        <v>0</v>
      </c>
      <c r="AB392" s="1906">
        <v>0</v>
      </c>
      <c r="AC392" s="1906">
        <v>0</v>
      </c>
      <c r="AD392" s="1906">
        <v>0</v>
      </c>
      <c r="AE392" s="1906">
        <v>0</v>
      </c>
      <c r="AF392" s="1906"/>
      <c r="AG392" s="1906">
        <v>0</v>
      </c>
      <c r="AH392" s="1906">
        <v>0</v>
      </c>
      <c r="AI392" s="1906">
        <v>0</v>
      </c>
      <c r="AJ392" s="1906">
        <v>0</v>
      </c>
      <c r="AK392" s="1906">
        <v>0</v>
      </c>
      <c r="AL392" s="1906">
        <v>0</v>
      </c>
      <c r="AM392" s="1906">
        <v>0</v>
      </c>
      <c r="AN392" s="1906">
        <v>0</v>
      </c>
      <c r="AO392" s="1906">
        <v>0</v>
      </c>
      <c r="AP392" s="1906">
        <v>0</v>
      </c>
      <c r="AQ392" s="1906">
        <v>0</v>
      </c>
      <c r="AR392" s="1906"/>
      <c r="AS392" s="1906">
        <v>11.66</v>
      </c>
      <c r="AT392" s="1906">
        <v>0.71</v>
      </c>
      <c r="AU392" s="1906">
        <v>16.59</v>
      </c>
      <c r="AV392" s="1906">
        <v>5</v>
      </c>
      <c r="AW392" s="1906">
        <v>33.97</v>
      </c>
      <c r="AX392" s="1906"/>
      <c r="AY392" s="1906">
        <v>62.91</v>
      </c>
      <c r="AZ392" s="1906">
        <v>3.85</v>
      </c>
      <c r="BA392" s="1906">
        <v>89.5</v>
      </c>
      <c r="BB392" s="1906">
        <v>26.96</v>
      </c>
      <c r="BC392" s="1906">
        <v>183.22</v>
      </c>
      <c r="BD392" s="1906"/>
      <c r="BE392" s="1906">
        <v>750.63</v>
      </c>
      <c r="BF392" s="1906">
        <v>45.97</v>
      </c>
      <c r="BG392" s="1906">
        <v>1067.96</v>
      </c>
      <c r="BH392" s="1906">
        <v>504.99</v>
      </c>
      <c r="BI392" s="1906">
        <v>2369.5500000000002</v>
      </c>
      <c r="BK392" s="500"/>
      <c r="BL392" s="500"/>
      <c r="BM392" s="500"/>
      <c r="BN392" s="500"/>
      <c r="BO392" s="500"/>
      <c r="BP392" s="500"/>
      <c r="BQ392" s="500"/>
      <c r="BR392" s="500"/>
      <c r="BS392" s="500"/>
      <c r="BT392" s="500"/>
      <c r="BU392" s="500"/>
      <c r="BV392" s="500"/>
      <c r="BW392" s="500"/>
      <c r="BX392" s="500"/>
      <c r="BY392" s="500"/>
      <c r="BZ392" s="500"/>
      <c r="CA392" s="500"/>
      <c r="CB392" s="500"/>
      <c r="CC392" s="500"/>
      <c r="CD392" s="500"/>
      <c r="CE392" s="500"/>
      <c r="CF392" s="500"/>
      <c r="CG392" s="500"/>
      <c r="CH392" s="500"/>
      <c r="CI392" s="500"/>
      <c r="CJ392" s="500"/>
      <c r="CK392" s="500"/>
      <c r="CL392" s="500"/>
      <c r="CM392" s="500"/>
      <c r="CN392" s="500"/>
      <c r="CO392" s="500"/>
      <c r="CP392" s="500"/>
      <c r="CQ392" s="500"/>
      <c r="CR392" s="500"/>
      <c r="CS392" s="500"/>
      <c r="CT392" s="500"/>
      <c r="CU392" s="500"/>
      <c r="CV392" s="500"/>
      <c r="CW392" s="500"/>
      <c r="CX392" s="500"/>
      <c r="CY392" s="500"/>
      <c r="CZ392" s="500"/>
    </row>
    <row r="393" spans="1:104" s="1839" customFormat="1" ht="15" customHeight="1">
      <c r="A393" s="1831">
        <v>27</v>
      </c>
      <c r="B393" s="1821" t="s">
        <v>1626</v>
      </c>
      <c r="C393" s="1906">
        <v>524.91999999999996</v>
      </c>
      <c r="D393" s="1906">
        <v>77.66</v>
      </c>
      <c r="E393" s="1906">
        <v>989.51</v>
      </c>
      <c r="F393" s="1906">
        <v>865.8</v>
      </c>
      <c r="G393" s="1906">
        <v>2457.89</v>
      </c>
      <c r="H393" s="1906"/>
      <c r="I393" s="1906">
        <v>0</v>
      </c>
      <c r="J393" s="1906">
        <v>0</v>
      </c>
      <c r="K393" s="1906">
        <v>0</v>
      </c>
      <c r="L393" s="1906">
        <v>0</v>
      </c>
      <c r="M393" s="1906">
        <v>0</v>
      </c>
      <c r="N393" s="1906"/>
      <c r="O393" s="1906">
        <v>0</v>
      </c>
      <c r="P393" s="1906">
        <v>0</v>
      </c>
      <c r="Q393" s="1906">
        <v>0</v>
      </c>
      <c r="R393" s="1906">
        <v>0</v>
      </c>
      <c r="S393" s="1906">
        <v>0</v>
      </c>
      <c r="T393" s="1906"/>
      <c r="U393" s="1906">
        <v>0</v>
      </c>
      <c r="V393" s="1906">
        <v>0</v>
      </c>
      <c r="W393" s="1906">
        <v>0</v>
      </c>
      <c r="X393" s="1906">
        <v>135.85</v>
      </c>
      <c r="Y393" s="1906">
        <v>135.85</v>
      </c>
      <c r="Z393" s="1906"/>
      <c r="AA393" s="1906">
        <v>0</v>
      </c>
      <c r="AB393" s="1906">
        <v>0</v>
      </c>
      <c r="AC393" s="1906">
        <v>0</v>
      </c>
      <c r="AD393" s="1906">
        <v>0</v>
      </c>
      <c r="AE393" s="1906">
        <v>0</v>
      </c>
      <c r="AF393" s="1906"/>
      <c r="AG393" s="1906">
        <v>0</v>
      </c>
      <c r="AH393" s="1906">
        <v>0</v>
      </c>
      <c r="AI393" s="1906">
        <v>0</v>
      </c>
      <c r="AJ393" s="1906">
        <v>0</v>
      </c>
      <c r="AK393" s="1906">
        <v>0</v>
      </c>
      <c r="AL393" s="1906">
        <v>0</v>
      </c>
      <c r="AM393" s="1906">
        <v>0</v>
      </c>
      <c r="AN393" s="1906">
        <v>0</v>
      </c>
      <c r="AO393" s="1906">
        <v>0</v>
      </c>
      <c r="AP393" s="1906">
        <v>0</v>
      </c>
      <c r="AQ393" s="1906">
        <v>0</v>
      </c>
      <c r="AR393" s="1906"/>
      <c r="AS393" s="1906">
        <v>0</v>
      </c>
      <c r="AT393" s="1906">
        <v>0</v>
      </c>
      <c r="AU393" s="1906">
        <v>0</v>
      </c>
      <c r="AV393" s="1906">
        <v>0</v>
      </c>
      <c r="AW393" s="1906">
        <v>0</v>
      </c>
      <c r="AX393" s="1906"/>
      <c r="AY393" s="1906">
        <v>64.17</v>
      </c>
      <c r="AZ393" s="1906">
        <v>9.49</v>
      </c>
      <c r="BA393" s="1906">
        <v>120.96</v>
      </c>
      <c r="BB393" s="1906">
        <v>105.84</v>
      </c>
      <c r="BC393" s="1906">
        <v>300.45</v>
      </c>
      <c r="BD393" s="1906"/>
      <c r="BE393" s="1906">
        <v>589.08000000000004</v>
      </c>
      <c r="BF393" s="1906">
        <v>87.16</v>
      </c>
      <c r="BG393" s="1906">
        <v>1110.47</v>
      </c>
      <c r="BH393" s="1906">
        <v>1107.49</v>
      </c>
      <c r="BI393" s="1906">
        <v>2894.19</v>
      </c>
      <c r="BK393" s="500"/>
      <c r="BL393" s="500"/>
      <c r="BM393" s="500"/>
      <c r="BN393" s="500"/>
      <c r="BO393" s="500"/>
      <c r="BP393" s="500"/>
      <c r="BQ393" s="500"/>
      <c r="BR393" s="500"/>
      <c r="BS393" s="500"/>
      <c r="BT393" s="500"/>
      <c r="BU393" s="500"/>
      <c r="BV393" s="500"/>
      <c r="BW393" s="500"/>
      <c r="BX393" s="500"/>
      <c r="BY393" s="500"/>
      <c r="BZ393" s="500"/>
      <c r="CA393" s="500"/>
      <c r="CB393" s="500"/>
      <c r="CC393" s="500"/>
      <c r="CD393" s="500"/>
      <c r="CE393" s="500"/>
      <c r="CF393" s="500"/>
      <c r="CG393" s="500"/>
      <c r="CH393" s="500"/>
      <c r="CI393" s="500"/>
      <c r="CJ393" s="500"/>
      <c r="CK393" s="500"/>
      <c r="CL393" s="500"/>
      <c r="CM393" s="500"/>
      <c r="CN393" s="500"/>
      <c r="CO393" s="500"/>
      <c r="CP393" s="500"/>
      <c r="CQ393" s="500"/>
      <c r="CR393" s="500"/>
      <c r="CS393" s="500"/>
      <c r="CT393" s="500"/>
      <c r="CU393" s="500"/>
      <c r="CV393" s="500"/>
      <c r="CW393" s="500"/>
      <c r="CX393" s="500"/>
      <c r="CY393" s="500"/>
      <c r="CZ393" s="500"/>
    </row>
    <row r="394" spans="1:104" s="1839" customFormat="1" ht="15" customHeight="1">
      <c r="A394" s="1831">
        <v>28</v>
      </c>
      <c r="B394" s="1821" t="s">
        <v>1627</v>
      </c>
      <c r="C394" s="1906">
        <v>0</v>
      </c>
      <c r="D394" s="1906">
        <v>3.29</v>
      </c>
      <c r="E394" s="1906">
        <v>29.35</v>
      </c>
      <c r="F394" s="1906">
        <v>21.75</v>
      </c>
      <c r="G394" s="1906">
        <v>54.39</v>
      </c>
      <c r="H394" s="1906"/>
      <c r="I394" s="1906">
        <v>6.47</v>
      </c>
      <c r="J394" s="1906">
        <v>29.93</v>
      </c>
      <c r="K394" s="1906">
        <v>267.22000000000003</v>
      </c>
      <c r="L394" s="1906">
        <v>198.02</v>
      </c>
      <c r="M394" s="1906">
        <v>501.64</v>
      </c>
      <c r="N394" s="1906"/>
      <c r="O394" s="1906">
        <v>0</v>
      </c>
      <c r="P394" s="1906">
        <v>0</v>
      </c>
      <c r="Q394" s="1906">
        <v>0</v>
      </c>
      <c r="R394" s="1906">
        <v>0</v>
      </c>
      <c r="S394" s="1906">
        <v>0</v>
      </c>
      <c r="T394" s="1906"/>
      <c r="U394" s="1906">
        <v>0</v>
      </c>
      <c r="V394" s="1906">
        <v>0</v>
      </c>
      <c r="W394" s="1906">
        <v>0</v>
      </c>
      <c r="X394" s="1906">
        <v>11.35</v>
      </c>
      <c r="Y394" s="1906">
        <v>11.35</v>
      </c>
      <c r="Z394" s="1906"/>
      <c r="AA394" s="1906">
        <v>0</v>
      </c>
      <c r="AB394" s="1906">
        <v>0</v>
      </c>
      <c r="AC394" s="1906">
        <v>0</v>
      </c>
      <c r="AD394" s="1906">
        <v>35.24</v>
      </c>
      <c r="AE394" s="1906">
        <v>35.24</v>
      </c>
      <c r="AF394" s="1906"/>
      <c r="AG394" s="1906">
        <v>0</v>
      </c>
      <c r="AH394" s="1906">
        <v>0</v>
      </c>
      <c r="AI394" s="1906">
        <v>0</v>
      </c>
      <c r="AJ394" s="1906">
        <v>43.13</v>
      </c>
      <c r="AK394" s="1906">
        <v>43.13</v>
      </c>
      <c r="AL394" s="1906">
        <v>0</v>
      </c>
      <c r="AM394" s="1906">
        <v>0</v>
      </c>
      <c r="AN394" s="1906">
        <v>0</v>
      </c>
      <c r="AO394" s="1906">
        <v>0</v>
      </c>
      <c r="AP394" s="1906">
        <v>0</v>
      </c>
      <c r="AQ394" s="1906">
        <v>0</v>
      </c>
      <c r="AR394" s="1906"/>
      <c r="AS394" s="1906">
        <v>3.67</v>
      </c>
      <c r="AT394" s="1906">
        <v>16.97</v>
      </c>
      <c r="AU394" s="1906">
        <v>151.56</v>
      </c>
      <c r="AV394" s="1906">
        <v>112.31</v>
      </c>
      <c r="AW394" s="1906">
        <v>284.52</v>
      </c>
      <c r="AX394" s="1906"/>
      <c r="AY394" s="1906">
        <v>0</v>
      </c>
      <c r="AZ394" s="1906">
        <v>1.58</v>
      </c>
      <c r="BA394" s="1906">
        <v>14.09</v>
      </c>
      <c r="BB394" s="1906">
        <v>10.44</v>
      </c>
      <c r="BC394" s="1906">
        <v>26.11</v>
      </c>
      <c r="BD394" s="1906"/>
      <c r="BE394" s="1906">
        <v>10.14</v>
      </c>
      <c r="BF394" s="1906">
        <v>51.77</v>
      </c>
      <c r="BG394" s="1906">
        <v>462.23</v>
      </c>
      <c r="BH394" s="1906">
        <v>432.25</v>
      </c>
      <c r="BI394" s="1906">
        <v>956.38</v>
      </c>
      <c r="BK394" s="500"/>
      <c r="BL394" s="500"/>
      <c r="BM394" s="500"/>
      <c r="BN394" s="500"/>
      <c r="BO394" s="500"/>
      <c r="BP394" s="500"/>
      <c r="BQ394" s="500"/>
      <c r="BR394" s="500"/>
      <c r="BS394" s="500"/>
      <c r="BT394" s="500"/>
      <c r="BU394" s="500"/>
      <c r="BV394" s="500"/>
      <c r="BW394" s="500"/>
      <c r="BX394" s="500"/>
      <c r="BY394" s="500"/>
      <c r="BZ394" s="500"/>
      <c r="CA394" s="500"/>
      <c r="CB394" s="500"/>
      <c r="CC394" s="500"/>
      <c r="CD394" s="500"/>
      <c r="CE394" s="500"/>
      <c r="CF394" s="500"/>
      <c r="CG394" s="500"/>
      <c r="CH394" s="500"/>
      <c r="CI394" s="500"/>
      <c r="CJ394" s="500"/>
      <c r="CK394" s="500"/>
      <c r="CL394" s="500"/>
      <c r="CM394" s="500"/>
      <c r="CN394" s="500"/>
      <c r="CO394" s="500"/>
      <c r="CP394" s="500"/>
      <c r="CQ394" s="500"/>
      <c r="CR394" s="500"/>
      <c r="CS394" s="500"/>
      <c r="CT394" s="500"/>
      <c r="CU394" s="500"/>
      <c r="CV394" s="500"/>
      <c r="CW394" s="500"/>
      <c r="CX394" s="500"/>
      <c r="CY394" s="500"/>
      <c r="CZ394" s="500"/>
    </row>
    <row r="395" spans="1:104" s="1839" customFormat="1" ht="15" customHeight="1">
      <c r="A395" s="1831">
        <v>29</v>
      </c>
      <c r="B395" s="1821" t="s">
        <v>1628</v>
      </c>
      <c r="C395" s="1906">
        <v>0</v>
      </c>
      <c r="D395" s="1906">
        <v>4.1399999999999997</v>
      </c>
      <c r="E395" s="1906">
        <v>17.66</v>
      </c>
      <c r="F395" s="1906">
        <v>14.64</v>
      </c>
      <c r="G395" s="1906">
        <v>36.43</v>
      </c>
      <c r="H395" s="1906"/>
      <c r="I395" s="1906">
        <v>0</v>
      </c>
      <c r="J395" s="1906">
        <v>37.68</v>
      </c>
      <c r="K395" s="1906">
        <v>160.80000000000001</v>
      </c>
      <c r="L395" s="1906">
        <v>133.25</v>
      </c>
      <c r="M395" s="1906">
        <v>331.72</v>
      </c>
      <c r="N395" s="1906"/>
      <c r="O395" s="1906">
        <v>0</v>
      </c>
      <c r="P395" s="1906">
        <v>0</v>
      </c>
      <c r="Q395" s="1906">
        <v>0</v>
      </c>
      <c r="R395" s="1906">
        <v>0</v>
      </c>
      <c r="S395" s="1906">
        <v>0</v>
      </c>
      <c r="T395" s="1906"/>
      <c r="U395" s="1906">
        <v>0</v>
      </c>
      <c r="V395" s="1906">
        <v>0</v>
      </c>
      <c r="W395" s="1906">
        <v>0</v>
      </c>
      <c r="X395" s="1906">
        <v>7.64</v>
      </c>
      <c r="Y395" s="1906">
        <v>7.64</v>
      </c>
      <c r="Z395" s="1906"/>
      <c r="AA395" s="1906">
        <v>0</v>
      </c>
      <c r="AB395" s="1906">
        <v>0</v>
      </c>
      <c r="AC395" s="1906">
        <v>0</v>
      </c>
      <c r="AD395" s="1906">
        <v>23.72</v>
      </c>
      <c r="AE395" s="1906">
        <v>23.72</v>
      </c>
      <c r="AF395" s="1906"/>
      <c r="AG395" s="1906">
        <v>0</v>
      </c>
      <c r="AH395" s="1906">
        <v>0</v>
      </c>
      <c r="AI395" s="1906">
        <v>0</v>
      </c>
      <c r="AJ395" s="1906">
        <v>29.02</v>
      </c>
      <c r="AK395" s="1906">
        <v>29.02</v>
      </c>
      <c r="AL395" s="1906">
        <v>0</v>
      </c>
      <c r="AM395" s="1906">
        <v>0</v>
      </c>
      <c r="AN395" s="1906">
        <v>0</v>
      </c>
      <c r="AO395" s="1906">
        <v>0</v>
      </c>
      <c r="AP395" s="1906">
        <v>0</v>
      </c>
      <c r="AQ395" s="1906">
        <v>0</v>
      </c>
      <c r="AR395" s="1906"/>
      <c r="AS395" s="1906">
        <v>0</v>
      </c>
      <c r="AT395" s="1906">
        <v>21.37</v>
      </c>
      <c r="AU395" s="1906">
        <v>91.2</v>
      </c>
      <c r="AV395" s="1906">
        <v>75.569999999999993</v>
      </c>
      <c r="AW395" s="1906">
        <v>188.14</v>
      </c>
      <c r="AX395" s="1906"/>
      <c r="AY395" s="1906">
        <v>0</v>
      </c>
      <c r="AZ395" s="1906">
        <v>1.99</v>
      </c>
      <c r="BA395" s="1906">
        <v>8.48</v>
      </c>
      <c r="BB395" s="1906">
        <v>7.03</v>
      </c>
      <c r="BC395" s="1906">
        <v>17.489999999999998</v>
      </c>
      <c r="BD395" s="1906"/>
      <c r="BE395" s="1906">
        <v>0</v>
      </c>
      <c r="BF395" s="1906">
        <v>65.17</v>
      </c>
      <c r="BG395" s="1906">
        <v>278.14</v>
      </c>
      <c r="BH395" s="1906">
        <v>290.85000000000002</v>
      </c>
      <c r="BI395" s="1906">
        <v>634.16999999999996</v>
      </c>
      <c r="BK395" s="500"/>
      <c r="BL395" s="500"/>
      <c r="BM395" s="500"/>
      <c r="BN395" s="500"/>
      <c r="BO395" s="500"/>
      <c r="BP395" s="500"/>
      <c r="BQ395" s="500"/>
      <c r="BR395" s="500"/>
      <c r="BS395" s="500"/>
      <c r="BT395" s="500"/>
      <c r="BU395" s="500"/>
      <c r="BV395" s="500"/>
      <c r="BW395" s="500"/>
      <c r="BX395" s="500"/>
      <c r="BY395" s="500"/>
      <c r="BZ395" s="500"/>
      <c r="CA395" s="500"/>
      <c r="CB395" s="500"/>
      <c r="CC395" s="500"/>
      <c r="CD395" s="500"/>
      <c r="CE395" s="500"/>
      <c r="CF395" s="500"/>
      <c r="CG395" s="500"/>
      <c r="CH395" s="500"/>
      <c r="CI395" s="500"/>
      <c r="CJ395" s="500"/>
      <c r="CK395" s="500"/>
      <c r="CL395" s="500"/>
      <c r="CM395" s="500"/>
      <c r="CN395" s="500"/>
      <c r="CO395" s="500"/>
      <c r="CP395" s="500"/>
      <c r="CQ395" s="500"/>
      <c r="CR395" s="500"/>
      <c r="CS395" s="500"/>
      <c r="CT395" s="500"/>
      <c r="CU395" s="500"/>
      <c r="CV395" s="500"/>
      <c r="CW395" s="500"/>
      <c r="CX395" s="500"/>
      <c r="CY395" s="500"/>
      <c r="CZ395" s="500"/>
    </row>
    <row r="396" spans="1:104" s="1839" customFormat="1" ht="15" customHeight="1">
      <c r="A396" s="1831">
        <v>30</v>
      </c>
      <c r="B396" s="1821" t="s">
        <v>1629</v>
      </c>
      <c r="C396" s="1906">
        <v>0</v>
      </c>
      <c r="D396" s="1906">
        <v>0</v>
      </c>
      <c r="E396" s="1906">
        <v>0</v>
      </c>
      <c r="F396" s="1906">
        <v>0.85</v>
      </c>
      <c r="G396" s="1906">
        <v>0.85</v>
      </c>
      <c r="H396" s="1906"/>
      <c r="I396" s="1906">
        <v>0</v>
      </c>
      <c r="J396" s="1906">
        <v>2.3199999999999998</v>
      </c>
      <c r="K396" s="1906">
        <v>3.88</v>
      </c>
      <c r="L396" s="1906">
        <v>7.19</v>
      </c>
      <c r="M396" s="1906">
        <v>13.39</v>
      </c>
      <c r="N396" s="1906"/>
      <c r="O396" s="1906">
        <v>0</v>
      </c>
      <c r="P396" s="1906">
        <v>0</v>
      </c>
      <c r="Q396" s="1906">
        <v>0</v>
      </c>
      <c r="R396" s="1906">
        <v>0</v>
      </c>
      <c r="S396" s="1906">
        <v>0</v>
      </c>
      <c r="T396" s="1906"/>
      <c r="U396" s="1906">
        <v>0</v>
      </c>
      <c r="V396" s="1906">
        <v>0</v>
      </c>
      <c r="W396" s="1906">
        <v>0</v>
      </c>
      <c r="X396" s="1906">
        <v>0.64</v>
      </c>
      <c r="Y396" s="1906">
        <v>0.64</v>
      </c>
      <c r="Z396" s="1906"/>
      <c r="AA396" s="1906">
        <v>0</v>
      </c>
      <c r="AB396" s="1906">
        <v>0</v>
      </c>
      <c r="AC396" s="1906">
        <v>0</v>
      </c>
      <c r="AD396" s="1906">
        <v>2.02</v>
      </c>
      <c r="AE396" s="1906">
        <v>2.02</v>
      </c>
      <c r="AF396" s="1906"/>
      <c r="AG396" s="1906">
        <v>0</v>
      </c>
      <c r="AH396" s="1906">
        <v>0</v>
      </c>
      <c r="AI396" s="1906">
        <v>0</v>
      </c>
      <c r="AJ396" s="1906">
        <v>6.8</v>
      </c>
      <c r="AK396" s="1906">
        <v>6.8</v>
      </c>
      <c r="AL396" s="1906">
        <v>0</v>
      </c>
      <c r="AM396" s="1906">
        <v>0</v>
      </c>
      <c r="AN396" s="1906">
        <v>0</v>
      </c>
      <c r="AO396" s="1906">
        <v>0</v>
      </c>
      <c r="AP396" s="1906">
        <v>0</v>
      </c>
      <c r="AQ396" s="1906">
        <v>0</v>
      </c>
      <c r="AR396" s="1906"/>
      <c r="AS396" s="1906">
        <v>0</v>
      </c>
      <c r="AT396" s="1906">
        <v>3.13</v>
      </c>
      <c r="AU396" s="1906">
        <v>5.22</v>
      </c>
      <c r="AV396" s="1906">
        <v>9.67</v>
      </c>
      <c r="AW396" s="1906">
        <v>18.02</v>
      </c>
      <c r="AX396" s="1906"/>
      <c r="AY396" s="1906">
        <v>0</v>
      </c>
      <c r="AZ396" s="1906">
        <v>0</v>
      </c>
      <c r="BA396" s="1906">
        <v>0.81</v>
      </c>
      <c r="BB396" s="1906">
        <v>1.5</v>
      </c>
      <c r="BC396" s="1906">
        <v>2.31</v>
      </c>
      <c r="BD396" s="1906"/>
      <c r="BE396" s="1906">
        <v>0</v>
      </c>
      <c r="BF396" s="1906">
        <v>5.45</v>
      </c>
      <c r="BG396" s="1906">
        <v>9.91</v>
      </c>
      <c r="BH396" s="1906">
        <v>28.66</v>
      </c>
      <c r="BI396" s="1906">
        <v>44.03</v>
      </c>
      <c r="BK396" s="500"/>
      <c r="BL396" s="500"/>
      <c r="BM396" s="500"/>
      <c r="BN396" s="500"/>
      <c r="BO396" s="500"/>
      <c r="BP396" s="500"/>
      <c r="BQ396" s="500"/>
      <c r="BR396" s="500"/>
      <c r="BS396" s="500"/>
      <c r="BT396" s="500"/>
      <c r="BU396" s="500"/>
      <c r="BV396" s="500"/>
      <c r="BW396" s="500"/>
      <c r="BX396" s="500"/>
      <c r="BY396" s="500"/>
      <c r="BZ396" s="500"/>
      <c r="CA396" s="500"/>
      <c r="CB396" s="500"/>
      <c r="CC396" s="500"/>
      <c r="CD396" s="500"/>
      <c r="CE396" s="500"/>
      <c r="CF396" s="500"/>
      <c r="CG396" s="500"/>
      <c r="CH396" s="500"/>
      <c r="CI396" s="500"/>
      <c r="CJ396" s="500"/>
      <c r="CK396" s="500"/>
      <c r="CL396" s="500"/>
      <c r="CM396" s="500"/>
      <c r="CN396" s="500"/>
      <c r="CO396" s="500"/>
      <c r="CP396" s="500"/>
      <c r="CQ396" s="500"/>
      <c r="CR396" s="500"/>
      <c r="CS396" s="500"/>
      <c r="CT396" s="500"/>
      <c r="CU396" s="500"/>
      <c r="CV396" s="500"/>
      <c r="CW396" s="500"/>
      <c r="CX396" s="500"/>
      <c r="CY396" s="500"/>
      <c r="CZ396" s="500"/>
    </row>
    <row r="397" spans="1:104" s="1839" customFormat="1" ht="15" customHeight="1">
      <c r="A397" s="1831">
        <v>31</v>
      </c>
      <c r="B397" s="1821" t="s">
        <v>1630</v>
      </c>
      <c r="C397" s="1906">
        <v>0</v>
      </c>
      <c r="D397" s="1906">
        <v>1.62</v>
      </c>
      <c r="E397" s="1906">
        <v>8.99</v>
      </c>
      <c r="F397" s="1906">
        <v>6.52</v>
      </c>
      <c r="G397" s="1906">
        <v>17.12</v>
      </c>
      <c r="H397" s="1906"/>
      <c r="I397" s="1906">
        <v>0</v>
      </c>
      <c r="J397" s="1906">
        <v>6.11</v>
      </c>
      <c r="K397" s="1906">
        <v>74.02</v>
      </c>
      <c r="L397" s="1906">
        <v>55.18</v>
      </c>
      <c r="M397" s="1906">
        <v>135.30000000000001</v>
      </c>
      <c r="N397" s="1906"/>
      <c r="O397" s="1906">
        <v>0</v>
      </c>
      <c r="P397" s="1906">
        <v>0</v>
      </c>
      <c r="Q397" s="1906">
        <v>0</v>
      </c>
      <c r="R397" s="1906">
        <v>0</v>
      </c>
      <c r="S397" s="1906">
        <v>0</v>
      </c>
      <c r="T397" s="1906"/>
      <c r="U397" s="1906">
        <v>0</v>
      </c>
      <c r="V397" s="1906">
        <v>0</v>
      </c>
      <c r="W397" s="1906">
        <v>0</v>
      </c>
      <c r="X397" s="1906">
        <v>4.8899999999999997</v>
      </c>
      <c r="Y397" s="1906">
        <v>4.8899999999999997</v>
      </c>
      <c r="Z397" s="1906"/>
      <c r="AA397" s="1906">
        <v>0</v>
      </c>
      <c r="AB397" s="1906">
        <v>0</v>
      </c>
      <c r="AC397" s="1906">
        <v>0</v>
      </c>
      <c r="AD397" s="1906">
        <v>15.49</v>
      </c>
      <c r="AE397" s="1906">
        <v>15.49</v>
      </c>
      <c r="AF397" s="1906"/>
      <c r="AG397" s="1906">
        <v>0</v>
      </c>
      <c r="AH397" s="1906">
        <v>0</v>
      </c>
      <c r="AI397" s="1906">
        <v>0</v>
      </c>
      <c r="AJ397" s="1906">
        <v>52.2</v>
      </c>
      <c r="AK397" s="1906">
        <v>52.2</v>
      </c>
      <c r="AL397" s="1906">
        <v>0</v>
      </c>
      <c r="AM397" s="1906">
        <v>0</v>
      </c>
      <c r="AN397" s="1906">
        <v>0</v>
      </c>
      <c r="AO397" s="1906">
        <v>0</v>
      </c>
      <c r="AP397" s="1906">
        <v>0</v>
      </c>
      <c r="AQ397" s="1906">
        <v>0</v>
      </c>
      <c r="AR397" s="1906"/>
      <c r="AS397" s="1906">
        <v>0</v>
      </c>
      <c r="AT397" s="1906">
        <v>8.2200000000000006</v>
      </c>
      <c r="AU397" s="1906">
        <v>99.61</v>
      </c>
      <c r="AV397" s="1906">
        <v>74.260000000000005</v>
      </c>
      <c r="AW397" s="1906">
        <v>182.09</v>
      </c>
      <c r="AX397" s="1906"/>
      <c r="AY397" s="1906">
        <v>0</v>
      </c>
      <c r="AZ397" s="1906">
        <v>1.46</v>
      </c>
      <c r="BA397" s="1906">
        <v>15.47</v>
      </c>
      <c r="BB397" s="1906">
        <v>11.53</v>
      </c>
      <c r="BC397" s="1906">
        <v>28.46</v>
      </c>
      <c r="BD397" s="1906"/>
      <c r="BE397" s="1906">
        <v>0</v>
      </c>
      <c r="BF397" s="1906">
        <v>17.399999999999999</v>
      </c>
      <c r="BG397" s="1906">
        <v>198.08</v>
      </c>
      <c r="BH397" s="1906">
        <v>220.06</v>
      </c>
      <c r="BI397" s="1906">
        <v>435.55</v>
      </c>
      <c r="BK397" s="500"/>
      <c r="BL397" s="500"/>
      <c r="BM397" s="500"/>
      <c r="BN397" s="500"/>
      <c r="BO397" s="500"/>
      <c r="BP397" s="500"/>
      <c r="BQ397" s="500"/>
      <c r="BR397" s="500"/>
      <c r="BS397" s="500"/>
      <c r="BT397" s="500"/>
      <c r="BU397" s="500"/>
      <c r="BV397" s="500"/>
      <c r="BW397" s="500"/>
      <c r="BX397" s="500"/>
      <c r="BY397" s="500"/>
      <c r="BZ397" s="500"/>
      <c r="CA397" s="500"/>
      <c r="CB397" s="500"/>
      <c r="CC397" s="500"/>
      <c r="CD397" s="500"/>
      <c r="CE397" s="500"/>
      <c r="CF397" s="500"/>
      <c r="CG397" s="500"/>
      <c r="CH397" s="500"/>
      <c r="CI397" s="500"/>
      <c r="CJ397" s="500"/>
      <c r="CK397" s="500"/>
      <c r="CL397" s="500"/>
      <c r="CM397" s="500"/>
      <c r="CN397" s="500"/>
      <c r="CO397" s="500"/>
      <c r="CP397" s="500"/>
      <c r="CQ397" s="500"/>
      <c r="CR397" s="500"/>
      <c r="CS397" s="500"/>
      <c r="CT397" s="500"/>
      <c r="CU397" s="500"/>
      <c r="CV397" s="500"/>
      <c r="CW397" s="500"/>
      <c r="CX397" s="500"/>
      <c r="CY397" s="500"/>
      <c r="CZ397" s="500"/>
    </row>
    <row r="398" spans="1:104" s="1839" customFormat="1" ht="15" customHeight="1">
      <c r="A398" s="1831">
        <v>32</v>
      </c>
      <c r="B398" s="1821" t="s">
        <v>1631</v>
      </c>
      <c r="C398" s="1906">
        <v>0</v>
      </c>
      <c r="D398" s="1906">
        <v>0</v>
      </c>
      <c r="E398" s="1906">
        <v>2.71</v>
      </c>
      <c r="F398" s="1906">
        <v>5.38</v>
      </c>
      <c r="G398" s="1906">
        <v>8.1</v>
      </c>
      <c r="H398" s="1906"/>
      <c r="I398" s="1906">
        <v>1.38</v>
      </c>
      <c r="J398" s="1906">
        <v>2.52</v>
      </c>
      <c r="K398" s="1906">
        <v>22.34</v>
      </c>
      <c r="L398" s="1906">
        <v>45.59</v>
      </c>
      <c r="M398" s="1906">
        <v>71.83</v>
      </c>
      <c r="N398" s="1906"/>
      <c r="O398" s="1906">
        <v>0</v>
      </c>
      <c r="P398" s="1906">
        <v>0</v>
      </c>
      <c r="Q398" s="1906">
        <v>0</v>
      </c>
      <c r="R398" s="1906">
        <v>0</v>
      </c>
      <c r="S398" s="1906">
        <v>0</v>
      </c>
      <c r="T398" s="1906"/>
      <c r="U398" s="1906">
        <v>0</v>
      </c>
      <c r="V398" s="1906">
        <v>0</v>
      </c>
      <c r="W398" s="1906">
        <v>0</v>
      </c>
      <c r="X398" s="1906">
        <v>4.04</v>
      </c>
      <c r="Y398" s="1906">
        <v>4.04</v>
      </c>
      <c r="Z398" s="1906"/>
      <c r="AA398" s="1906">
        <v>0</v>
      </c>
      <c r="AB398" s="1906">
        <v>0</v>
      </c>
      <c r="AC398" s="1906">
        <v>0</v>
      </c>
      <c r="AD398" s="1906">
        <v>12.79</v>
      </c>
      <c r="AE398" s="1906">
        <v>12.79</v>
      </c>
      <c r="AF398" s="1906"/>
      <c r="AG398" s="1906">
        <v>0</v>
      </c>
      <c r="AH398" s="1906">
        <v>0</v>
      </c>
      <c r="AI398" s="1906">
        <v>0</v>
      </c>
      <c r="AJ398" s="1906">
        <v>43.12</v>
      </c>
      <c r="AK398" s="1906">
        <v>43.12</v>
      </c>
      <c r="AL398" s="1906">
        <v>0</v>
      </c>
      <c r="AM398" s="1906">
        <v>0</v>
      </c>
      <c r="AN398" s="1906">
        <v>0</v>
      </c>
      <c r="AO398" s="1906">
        <v>0</v>
      </c>
      <c r="AP398" s="1906">
        <v>0</v>
      </c>
      <c r="AQ398" s="1906">
        <v>0</v>
      </c>
      <c r="AR398" s="1906"/>
      <c r="AS398" s="1906">
        <v>1.85</v>
      </c>
      <c r="AT398" s="1906">
        <v>3.39</v>
      </c>
      <c r="AU398" s="1906">
        <v>30.07</v>
      </c>
      <c r="AV398" s="1906">
        <v>61.36</v>
      </c>
      <c r="AW398" s="1906">
        <v>96.67</v>
      </c>
      <c r="AX398" s="1906"/>
      <c r="AY398" s="1906">
        <v>0</v>
      </c>
      <c r="AZ398" s="1906">
        <v>0.6</v>
      </c>
      <c r="BA398" s="1906">
        <v>4.67</v>
      </c>
      <c r="BB398" s="1906">
        <v>9.5299999999999994</v>
      </c>
      <c r="BC398" s="1906">
        <v>14.8</v>
      </c>
      <c r="BD398" s="1906"/>
      <c r="BE398" s="1906">
        <v>3.23</v>
      </c>
      <c r="BF398" s="1906">
        <v>6.51</v>
      </c>
      <c r="BG398" s="1906">
        <v>59.8</v>
      </c>
      <c r="BH398" s="1906">
        <v>181.81</v>
      </c>
      <c r="BI398" s="1906">
        <v>251.35</v>
      </c>
      <c r="BK398" s="500"/>
      <c r="BL398" s="500"/>
      <c r="BM398" s="500"/>
      <c r="BN398" s="500"/>
      <c r="BO398" s="500"/>
      <c r="BP398" s="500"/>
      <c r="BQ398" s="500"/>
      <c r="BR398" s="500"/>
      <c r="BS398" s="500"/>
      <c r="BT398" s="500"/>
      <c r="BU398" s="500"/>
      <c r="BV398" s="500"/>
      <c r="BW398" s="500"/>
      <c r="BX398" s="500"/>
      <c r="BY398" s="500"/>
      <c r="BZ398" s="500"/>
      <c r="CA398" s="500"/>
      <c r="CB398" s="500"/>
      <c r="CC398" s="500"/>
      <c r="CD398" s="500"/>
      <c r="CE398" s="500"/>
      <c r="CF398" s="500"/>
      <c r="CG398" s="500"/>
      <c r="CH398" s="500"/>
      <c r="CI398" s="500"/>
      <c r="CJ398" s="500"/>
      <c r="CK398" s="500"/>
      <c r="CL398" s="500"/>
      <c r="CM398" s="500"/>
      <c r="CN398" s="500"/>
      <c r="CO398" s="500"/>
      <c r="CP398" s="500"/>
      <c r="CQ398" s="500"/>
      <c r="CR398" s="500"/>
      <c r="CS398" s="500"/>
      <c r="CT398" s="500"/>
      <c r="CU398" s="500"/>
      <c r="CV398" s="500"/>
      <c r="CW398" s="500"/>
      <c r="CX398" s="500"/>
      <c r="CY398" s="500"/>
      <c r="CZ398" s="500"/>
    </row>
    <row r="399" spans="1:104" s="1839" customFormat="1" ht="15" customHeight="1">
      <c r="A399" s="1831">
        <v>33</v>
      </c>
      <c r="B399" s="1821" t="s">
        <v>1632</v>
      </c>
      <c r="C399" s="1906">
        <v>0</v>
      </c>
      <c r="D399" s="1906">
        <v>0</v>
      </c>
      <c r="E399" s="1906">
        <v>4.07</v>
      </c>
      <c r="F399" s="1906">
        <v>4.08</v>
      </c>
      <c r="G399" s="1906">
        <v>8.15</v>
      </c>
      <c r="H399" s="1906"/>
      <c r="I399" s="1906">
        <v>0</v>
      </c>
      <c r="J399" s="1906">
        <v>3.35</v>
      </c>
      <c r="K399" s="1906">
        <v>33.53</v>
      </c>
      <c r="L399" s="1906">
        <v>34.54</v>
      </c>
      <c r="M399" s="1906">
        <v>71.430000000000007</v>
      </c>
      <c r="N399" s="1906"/>
      <c r="O399" s="1906">
        <v>0</v>
      </c>
      <c r="P399" s="1906">
        <v>0</v>
      </c>
      <c r="Q399" s="1906">
        <v>0</v>
      </c>
      <c r="R399" s="1906">
        <v>0</v>
      </c>
      <c r="S399" s="1906">
        <v>0</v>
      </c>
      <c r="T399" s="1906"/>
      <c r="U399" s="1906">
        <v>0</v>
      </c>
      <c r="V399" s="1906">
        <v>0</v>
      </c>
      <c r="W399" s="1906">
        <v>0</v>
      </c>
      <c r="X399" s="1906">
        <v>3.06</v>
      </c>
      <c r="Y399" s="1906">
        <v>3.06</v>
      </c>
      <c r="Z399" s="1906"/>
      <c r="AA399" s="1906">
        <v>0</v>
      </c>
      <c r="AB399" s="1906">
        <v>0</v>
      </c>
      <c r="AC399" s="1906">
        <v>0</v>
      </c>
      <c r="AD399" s="1906">
        <v>9.69</v>
      </c>
      <c r="AE399" s="1906">
        <v>9.69</v>
      </c>
      <c r="AF399" s="1906"/>
      <c r="AG399" s="1906">
        <v>0</v>
      </c>
      <c r="AH399" s="1906">
        <v>0</v>
      </c>
      <c r="AI399" s="1906">
        <v>0</v>
      </c>
      <c r="AJ399" s="1906">
        <v>32.67</v>
      </c>
      <c r="AK399" s="1906">
        <v>32.67</v>
      </c>
      <c r="AL399" s="1906">
        <v>0</v>
      </c>
      <c r="AM399" s="1906">
        <v>0</v>
      </c>
      <c r="AN399" s="1906">
        <v>0</v>
      </c>
      <c r="AO399" s="1906">
        <v>0</v>
      </c>
      <c r="AP399" s="1906">
        <v>0</v>
      </c>
      <c r="AQ399" s="1906">
        <v>0</v>
      </c>
      <c r="AR399" s="1906"/>
      <c r="AS399" s="1906">
        <v>0</v>
      </c>
      <c r="AT399" s="1906">
        <v>4.51</v>
      </c>
      <c r="AU399" s="1906">
        <v>45.13</v>
      </c>
      <c r="AV399" s="1906">
        <v>46.49</v>
      </c>
      <c r="AW399" s="1906">
        <v>96.13</v>
      </c>
      <c r="AX399" s="1906"/>
      <c r="AY399" s="1906">
        <v>0</v>
      </c>
      <c r="AZ399" s="1906">
        <v>0.8</v>
      </c>
      <c r="BA399" s="1906">
        <v>7.01</v>
      </c>
      <c r="BB399" s="1906">
        <v>7.22</v>
      </c>
      <c r="BC399" s="1906">
        <v>15.03</v>
      </c>
      <c r="BD399" s="1906"/>
      <c r="BE399" s="1906">
        <v>0</v>
      </c>
      <c r="BF399" s="1906">
        <v>8.66</v>
      </c>
      <c r="BG399" s="1906">
        <v>89.74</v>
      </c>
      <c r="BH399" s="1906">
        <v>137.76</v>
      </c>
      <c r="BI399" s="1906">
        <v>236.16</v>
      </c>
      <c r="BK399" s="500"/>
      <c r="BL399" s="500"/>
      <c r="BM399" s="500"/>
      <c r="BN399" s="500"/>
      <c r="BO399" s="500"/>
      <c r="BP399" s="500"/>
      <c r="BQ399" s="500"/>
      <c r="BR399" s="500"/>
      <c r="BS399" s="500"/>
      <c r="BT399" s="500"/>
      <c r="BU399" s="500"/>
      <c r="BV399" s="500"/>
      <c r="BW399" s="500"/>
      <c r="BX399" s="500"/>
      <c r="BY399" s="500"/>
      <c r="BZ399" s="500"/>
      <c r="CA399" s="500"/>
      <c r="CB399" s="500"/>
      <c r="CC399" s="500"/>
      <c r="CD399" s="500"/>
      <c r="CE399" s="500"/>
      <c r="CF399" s="500"/>
      <c r="CG399" s="500"/>
      <c r="CH399" s="500"/>
      <c r="CI399" s="500"/>
      <c r="CJ399" s="500"/>
      <c r="CK399" s="500"/>
      <c r="CL399" s="500"/>
      <c r="CM399" s="500"/>
      <c r="CN399" s="500"/>
      <c r="CO399" s="500"/>
      <c r="CP399" s="500"/>
      <c r="CQ399" s="500"/>
      <c r="CR399" s="500"/>
      <c r="CS399" s="500"/>
      <c r="CT399" s="500"/>
      <c r="CU399" s="500"/>
      <c r="CV399" s="500"/>
      <c r="CW399" s="500"/>
      <c r="CX399" s="500"/>
      <c r="CY399" s="500"/>
      <c r="CZ399" s="500"/>
    </row>
    <row r="400" spans="1:104" s="1839" customFormat="1" ht="15" customHeight="1">
      <c r="A400" s="1831">
        <v>34</v>
      </c>
      <c r="B400" s="1821" t="s">
        <v>1633</v>
      </c>
      <c r="C400" s="1906">
        <v>2.7</v>
      </c>
      <c r="D400" s="1906">
        <v>2.98</v>
      </c>
      <c r="E400" s="1906">
        <v>29.88</v>
      </c>
      <c r="F400" s="1906">
        <v>9.77</v>
      </c>
      <c r="G400" s="1906">
        <v>45.33</v>
      </c>
      <c r="H400" s="1906"/>
      <c r="I400" s="1906">
        <v>21.94</v>
      </c>
      <c r="J400" s="1906">
        <v>24.18</v>
      </c>
      <c r="K400" s="1906">
        <v>242.48</v>
      </c>
      <c r="L400" s="1906">
        <v>79.290000000000006</v>
      </c>
      <c r="M400" s="1906">
        <v>367.88</v>
      </c>
      <c r="N400" s="1906"/>
      <c r="O400" s="1906">
        <v>0</v>
      </c>
      <c r="P400" s="1906">
        <v>0</v>
      </c>
      <c r="Q400" s="1906">
        <v>0</v>
      </c>
      <c r="R400" s="1906">
        <v>0</v>
      </c>
      <c r="S400" s="1906">
        <v>0</v>
      </c>
      <c r="T400" s="1906"/>
      <c r="U400" s="1906">
        <v>0</v>
      </c>
      <c r="V400" s="1906">
        <v>0</v>
      </c>
      <c r="W400" s="1906">
        <v>0</v>
      </c>
      <c r="X400" s="1906">
        <v>9.83</v>
      </c>
      <c r="Y400" s="1906">
        <v>9.83</v>
      </c>
      <c r="Z400" s="1906"/>
      <c r="AA400" s="1906">
        <v>0</v>
      </c>
      <c r="AB400" s="1906">
        <v>0</v>
      </c>
      <c r="AC400" s="1906">
        <v>0</v>
      </c>
      <c r="AD400" s="1906">
        <v>30.17</v>
      </c>
      <c r="AE400" s="1906">
        <v>30.17</v>
      </c>
      <c r="AF400" s="1906"/>
      <c r="AG400" s="1906">
        <v>0</v>
      </c>
      <c r="AH400" s="1906">
        <v>0</v>
      </c>
      <c r="AI400" s="1906">
        <v>0</v>
      </c>
      <c r="AJ400" s="1906">
        <v>60.34</v>
      </c>
      <c r="AK400" s="1906">
        <v>60.34</v>
      </c>
      <c r="AL400" s="1906">
        <v>0</v>
      </c>
      <c r="AM400" s="1906">
        <v>0</v>
      </c>
      <c r="AN400" s="1906">
        <v>0</v>
      </c>
      <c r="AO400" s="1906">
        <v>0</v>
      </c>
      <c r="AP400" s="1906">
        <v>0</v>
      </c>
      <c r="AQ400" s="1906">
        <v>0</v>
      </c>
      <c r="AR400" s="1906"/>
      <c r="AS400" s="1906">
        <v>27.89</v>
      </c>
      <c r="AT400" s="1906">
        <v>30.74</v>
      </c>
      <c r="AU400" s="1906">
        <v>308.31</v>
      </c>
      <c r="AV400" s="1906">
        <v>100.81</v>
      </c>
      <c r="AW400" s="1906">
        <v>467.76</v>
      </c>
      <c r="AX400" s="1906"/>
      <c r="AY400" s="1906">
        <v>3.74</v>
      </c>
      <c r="AZ400" s="1906">
        <v>4.12</v>
      </c>
      <c r="BA400" s="1906">
        <v>41.33</v>
      </c>
      <c r="BB400" s="1906">
        <v>13.51</v>
      </c>
      <c r="BC400" s="1906">
        <v>62.7</v>
      </c>
      <c r="BD400" s="1906"/>
      <c r="BE400" s="1906">
        <v>56.27</v>
      </c>
      <c r="BF400" s="1906">
        <v>62.02</v>
      </c>
      <c r="BG400" s="1906">
        <v>621.99</v>
      </c>
      <c r="BH400" s="1906">
        <v>303.72000000000003</v>
      </c>
      <c r="BI400" s="1906">
        <v>1044</v>
      </c>
      <c r="BK400" s="500"/>
      <c r="BL400" s="500"/>
      <c r="BM400" s="500"/>
      <c r="BN400" s="500"/>
      <c r="BO400" s="500"/>
      <c r="BP400" s="500"/>
      <c r="BQ400" s="500"/>
      <c r="BR400" s="500"/>
      <c r="BS400" s="500"/>
      <c r="BT400" s="500"/>
      <c r="BU400" s="500"/>
      <c r="BV400" s="500"/>
      <c r="BW400" s="500"/>
      <c r="BX400" s="500"/>
      <c r="BY400" s="500"/>
      <c r="BZ400" s="500"/>
      <c r="CA400" s="500"/>
      <c r="CB400" s="500"/>
      <c r="CC400" s="500"/>
      <c r="CD400" s="500"/>
      <c r="CE400" s="500"/>
      <c r="CF400" s="500"/>
      <c r="CG400" s="500"/>
      <c r="CH400" s="500"/>
      <c r="CI400" s="500"/>
      <c r="CJ400" s="500"/>
      <c r="CK400" s="500"/>
      <c r="CL400" s="500"/>
      <c r="CM400" s="500"/>
      <c r="CN400" s="500"/>
      <c r="CO400" s="500"/>
      <c r="CP400" s="500"/>
      <c r="CQ400" s="500"/>
      <c r="CR400" s="500"/>
      <c r="CS400" s="500"/>
      <c r="CT400" s="500"/>
      <c r="CU400" s="500"/>
      <c r="CV400" s="500"/>
      <c r="CW400" s="500"/>
      <c r="CX400" s="500"/>
      <c r="CY400" s="500"/>
      <c r="CZ400" s="500"/>
    </row>
    <row r="401" spans="1:104" s="1839" customFormat="1" ht="15" customHeight="1">
      <c r="A401" s="1831">
        <v>35</v>
      </c>
      <c r="B401" s="1821" t="s">
        <v>1634</v>
      </c>
      <c r="C401" s="1906">
        <v>0</v>
      </c>
      <c r="D401" s="1906">
        <v>0</v>
      </c>
      <c r="E401" s="1906">
        <v>0</v>
      </c>
      <c r="F401" s="1906">
        <v>0</v>
      </c>
      <c r="G401" s="1906">
        <v>0</v>
      </c>
      <c r="H401" s="1906"/>
      <c r="I401" s="1906">
        <v>0</v>
      </c>
      <c r="J401" s="1906">
        <v>19.600000000000001</v>
      </c>
      <c r="K401" s="1906">
        <v>124.02</v>
      </c>
      <c r="L401" s="1906">
        <v>66.05</v>
      </c>
      <c r="M401" s="1906">
        <v>209.67</v>
      </c>
      <c r="N401" s="1906"/>
      <c r="O401" s="1906">
        <v>0</v>
      </c>
      <c r="P401" s="1906">
        <v>0</v>
      </c>
      <c r="Q401" s="1906">
        <v>0</v>
      </c>
      <c r="R401" s="1906">
        <v>0</v>
      </c>
      <c r="S401" s="1906">
        <v>0</v>
      </c>
      <c r="T401" s="1906"/>
      <c r="U401" s="1906">
        <v>0</v>
      </c>
      <c r="V401" s="1906">
        <v>0</v>
      </c>
      <c r="W401" s="1906">
        <v>0</v>
      </c>
      <c r="X401" s="1906">
        <v>9.76</v>
      </c>
      <c r="Y401" s="1906">
        <v>9.76</v>
      </c>
      <c r="Z401" s="1906"/>
      <c r="AA401" s="1906">
        <v>0</v>
      </c>
      <c r="AB401" s="1906">
        <v>0</v>
      </c>
      <c r="AC401" s="1906">
        <v>0</v>
      </c>
      <c r="AD401" s="1906">
        <v>28.31</v>
      </c>
      <c r="AE401" s="1906">
        <v>28.31</v>
      </c>
      <c r="AF401" s="1906"/>
      <c r="AG401" s="1906">
        <v>0</v>
      </c>
      <c r="AH401" s="1906">
        <v>0</v>
      </c>
      <c r="AI401" s="1906">
        <v>0</v>
      </c>
      <c r="AJ401" s="1906">
        <v>0</v>
      </c>
      <c r="AK401" s="1906">
        <v>0</v>
      </c>
      <c r="AL401" s="1906">
        <v>0</v>
      </c>
      <c r="AM401" s="1906">
        <v>0</v>
      </c>
      <c r="AN401" s="1906">
        <v>0</v>
      </c>
      <c r="AO401" s="1906">
        <v>0</v>
      </c>
      <c r="AP401" s="1906">
        <v>0</v>
      </c>
      <c r="AQ401" s="1906">
        <v>0</v>
      </c>
      <c r="AR401" s="1906"/>
      <c r="AS401" s="1906">
        <v>0</v>
      </c>
      <c r="AT401" s="1906">
        <v>24.06</v>
      </c>
      <c r="AU401" s="1906">
        <v>110.76</v>
      </c>
      <c r="AV401" s="1906">
        <v>60.16</v>
      </c>
      <c r="AW401" s="1906">
        <v>194.98</v>
      </c>
      <c r="AX401" s="1906"/>
      <c r="AY401" s="1906">
        <v>0</v>
      </c>
      <c r="AZ401" s="1906">
        <v>3.36</v>
      </c>
      <c r="BA401" s="1906">
        <v>22.66</v>
      </c>
      <c r="BB401" s="1906">
        <v>12.01</v>
      </c>
      <c r="BC401" s="1906">
        <v>38.03</v>
      </c>
      <c r="BD401" s="1906"/>
      <c r="BE401" s="1906">
        <v>0</v>
      </c>
      <c r="BF401" s="1906">
        <v>47.03</v>
      </c>
      <c r="BG401" s="1906">
        <v>257.43</v>
      </c>
      <c r="BH401" s="1906">
        <v>176.29</v>
      </c>
      <c r="BI401" s="1906">
        <v>480.75</v>
      </c>
      <c r="BK401" s="500"/>
      <c r="BL401" s="500"/>
      <c r="BM401" s="500"/>
      <c r="BN401" s="500"/>
      <c r="BO401" s="500"/>
      <c r="BP401" s="500"/>
      <c r="BQ401" s="500"/>
      <c r="BR401" s="500"/>
      <c r="BS401" s="500"/>
      <c r="BT401" s="500"/>
      <c r="BU401" s="500"/>
      <c r="BV401" s="500"/>
      <c r="BW401" s="500"/>
      <c r="BX401" s="500"/>
      <c r="BY401" s="500"/>
      <c r="BZ401" s="500"/>
      <c r="CA401" s="500"/>
      <c r="CB401" s="500"/>
      <c r="CC401" s="500"/>
      <c r="CD401" s="500"/>
      <c r="CE401" s="500"/>
      <c r="CF401" s="500"/>
      <c r="CG401" s="500"/>
      <c r="CH401" s="500"/>
      <c r="CI401" s="500"/>
      <c r="CJ401" s="500"/>
      <c r="CK401" s="500"/>
      <c r="CL401" s="500"/>
      <c r="CM401" s="500"/>
      <c r="CN401" s="500"/>
      <c r="CO401" s="500"/>
      <c r="CP401" s="500"/>
      <c r="CQ401" s="500"/>
      <c r="CR401" s="500"/>
      <c r="CS401" s="500"/>
      <c r="CT401" s="500"/>
      <c r="CU401" s="500"/>
      <c r="CV401" s="500"/>
      <c r="CW401" s="500"/>
      <c r="CX401" s="500"/>
      <c r="CY401" s="500"/>
      <c r="CZ401" s="500"/>
    </row>
    <row r="402" spans="1:104" s="1839" customFormat="1" ht="15" customHeight="1">
      <c r="A402" s="1831">
        <v>36</v>
      </c>
      <c r="B402" s="1821" t="s">
        <v>1635</v>
      </c>
      <c r="C402" s="1906">
        <v>0</v>
      </c>
      <c r="D402" s="1906">
        <v>0</v>
      </c>
      <c r="E402" s="1906">
        <v>0</v>
      </c>
      <c r="F402" s="1906">
        <v>0</v>
      </c>
      <c r="G402" s="1906">
        <v>0</v>
      </c>
      <c r="H402" s="1906"/>
      <c r="I402" s="1906">
        <v>0</v>
      </c>
      <c r="J402" s="1906">
        <v>142.94999999999999</v>
      </c>
      <c r="K402" s="1906">
        <v>85.86</v>
      </c>
      <c r="L402" s="1906">
        <v>20.420000000000002</v>
      </c>
      <c r="M402" s="1906">
        <v>249.24</v>
      </c>
      <c r="N402" s="1906"/>
      <c r="O402" s="1906">
        <v>0</v>
      </c>
      <c r="P402" s="1906">
        <v>66.489999999999995</v>
      </c>
      <c r="Q402" s="1906">
        <v>47.8</v>
      </c>
      <c r="R402" s="1906">
        <v>11.21</v>
      </c>
      <c r="S402" s="1906">
        <v>125.51</v>
      </c>
      <c r="T402" s="1906"/>
      <c r="U402" s="1906">
        <v>0</v>
      </c>
      <c r="V402" s="1906">
        <v>0</v>
      </c>
      <c r="W402" s="1906">
        <v>0</v>
      </c>
      <c r="X402" s="1906">
        <v>118.01</v>
      </c>
      <c r="Y402" s="1906">
        <v>118.01</v>
      </c>
      <c r="Z402" s="1906"/>
      <c r="AA402" s="1906">
        <v>0</v>
      </c>
      <c r="AB402" s="1906">
        <v>0</v>
      </c>
      <c r="AC402" s="1906">
        <v>0</v>
      </c>
      <c r="AD402" s="1906">
        <v>27.28</v>
      </c>
      <c r="AE402" s="1906">
        <v>27.28</v>
      </c>
      <c r="AF402" s="1906"/>
      <c r="AG402" s="1906">
        <v>0</v>
      </c>
      <c r="AH402" s="1906">
        <v>0</v>
      </c>
      <c r="AI402" s="1906">
        <v>0</v>
      </c>
      <c r="AJ402" s="1906">
        <v>0</v>
      </c>
      <c r="AK402" s="1906">
        <v>0</v>
      </c>
      <c r="AL402" s="1906">
        <v>0</v>
      </c>
      <c r="AM402" s="1906">
        <v>0</v>
      </c>
      <c r="AN402" s="1906">
        <v>0</v>
      </c>
      <c r="AO402" s="1906">
        <v>0</v>
      </c>
      <c r="AP402" s="1906">
        <v>0</v>
      </c>
      <c r="AQ402" s="1906">
        <v>0</v>
      </c>
      <c r="AR402" s="1906"/>
      <c r="AS402" s="1906">
        <v>0</v>
      </c>
      <c r="AT402" s="1906">
        <v>51.7</v>
      </c>
      <c r="AU402" s="1906">
        <v>22.6</v>
      </c>
      <c r="AV402" s="1906">
        <v>5.48</v>
      </c>
      <c r="AW402" s="1906">
        <v>79.78</v>
      </c>
      <c r="AX402" s="1906"/>
      <c r="AY402" s="1906">
        <v>0</v>
      </c>
      <c r="AZ402" s="1906">
        <v>39.44</v>
      </c>
      <c r="BA402" s="1906">
        <v>25.25</v>
      </c>
      <c r="BB402" s="1906">
        <v>5.98</v>
      </c>
      <c r="BC402" s="1906">
        <v>70.66</v>
      </c>
      <c r="BD402" s="1906"/>
      <c r="BE402" s="1906">
        <v>0</v>
      </c>
      <c r="BF402" s="1906">
        <v>300.58999999999997</v>
      </c>
      <c r="BG402" s="1906">
        <v>181.51</v>
      </c>
      <c r="BH402" s="1906">
        <v>188.39</v>
      </c>
      <c r="BI402" s="1906">
        <v>670.48</v>
      </c>
      <c r="BK402" s="500"/>
      <c r="BL402" s="500"/>
      <c r="BM402" s="500"/>
      <c r="BN402" s="500"/>
      <c r="BO402" s="500"/>
      <c r="BP402" s="500"/>
      <c r="BQ402" s="500"/>
      <c r="BR402" s="500"/>
      <c r="BS402" s="500"/>
      <c r="BT402" s="500"/>
      <c r="BU402" s="500"/>
      <c r="BV402" s="500"/>
      <c r="BW402" s="500"/>
      <c r="BX402" s="500"/>
      <c r="BY402" s="500"/>
      <c r="BZ402" s="500"/>
      <c r="CA402" s="500"/>
      <c r="CB402" s="500"/>
      <c r="CC402" s="500"/>
      <c r="CD402" s="500"/>
      <c r="CE402" s="500"/>
      <c r="CF402" s="500"/>
      <c r="CG402" s="500"/>
      <c r="CH402" s="500"/>
      <c r="CI402" s="500"/>
      <c r="CJ402" s="500"/>
      <c r="CK402" s="500"/>
      <c r="CL402" s="500"/>
      <c r="CM402" s="500"/>
      <c r="CN402" s="500"/>
      <c r="CO402" s="500"/>
      <c r="CP402" s="500"/>
      <c r="CQ402" s="500"/>
      <c r="CR402" s="500"/>
      <c r="CS402" s="500"/>
      <c r="CT402" s="500"/>
      <c r="CU402" s="500"/>
      <c r="CV402" s="500"/>
      <c r="CW402" s="500"/>
      <c r="CX402" s="500"/>
      <c r="CY402" s="500"/>
      <c r="CZ402" s="500"/>
    </row>
    <row r="403" spans="1:104" s="1839" customFormat="1" ht="15" customHeight="1">
      <c r="A403" s="1831">
        <v>37</v>
      </c>
      <c r="B403" s="1873" t="s">
        <v>718</v>
      </c>
      <c r="C403" s="1906">
        <v>0</v>
      </c>
      <c r="D403" s="1906">
        <v>0</v>
      </c>
      <c r="E403" s="1906">
        <v>0</v>
      </c>
      <c r="F403" s="1906">
        <v>0</v>
      </c>
      <c r="G403" s="1906">
        <v>0</v>
      </c>
      <c r="H403" s="1906"/>
      <c r="I403" s="1906">
        <v>0</v>
      </c>
      <c r="J403" s="1906">
        <v>464.37</v>
      </c>
      <c r="K403" s="1906">
        <v>9.94</v>
      </c>
      <c r="L403" s="1906">
        <v>5.34</v>
      </c>
      <c r="M403" s="1906">
        <v>479.65</v>
      </c>
      <c r="N403" s="1906"/>
      <c r="O403" s="1906">
        <v>0</v>
      </c>
      <c r="P403" s="1906">
        <v>216</v>
      </c>
      <c r="Q403" s="1906">
        <v>5.53</v>
      </c>
      <c r="R403" s="1906">
        <v>2.93</v>
      </c>
      <c r="S403" s="1906">
        <v>224.47</v>
      </c>
      <c r="T403" s="1906"/>
      <c r="U403" s="1906">
        <v>0</v>
      </c>
      <c r="V403" s="1906">
        <v>0</v>
      </c>
      <c r="W403" s="1906">
        <v>0</v>
      </c>
      <c r="X403" s="1906">
        <v>30.85</v>
      </c>
      <c r="Y403" s="1906">
        <v>30.85</v>
      </c>
      <c r="Z403" s="1906"/>
      <c r="AA403" s="1906">
        <v>0</v>
      </c>
      <c r="AB403" s="1906">
        <v>0</v>
      </c>
      <c r="AC403" s="1906">
        <v>0</v>
      </c>
      <c r="AD403" s="1906">
        <v>7.13</v>
      </c>
      <c r="AE403" s="1906">
        <v>7.13</v>
      </c>
      <c r="AF403" s="1906"/>
      <c r="AG403" s="1906">
        <v>0</v>
      </c>
      <c r="AH403" s="1906">
        <v>0</v>
      </c>
      <c r="AI403" s="1906">
        <v>0</v>
      </c>
      <c r="AJ403" s="1906">
        <v>0</v>
      </c>
      <c r="AK403" s="1906">
        <v>0</v>
      </c>
      <c r="AL403" s="1906">
        <v>0</v>
      </c>
      <c r="AM403" s="1906">
        <v>0</v>
      </c>
      <c r="AN403" s="1906">
        <v>0</v>
      </c>
      <c r="AO403" s="1906">
        <v>0</v>
      </c>
      <c r="AP403" s="1906">
        <v>0</v>
      </c>
      <c r="AQ403" s="1906">
        <v>0</v>
      </c>
      <c r="AR403" s="1906"/>
      <c r="AS403" s="1906">
        <v>0</v>
      </c>
      <c r="AT403" s="1906">
        <v>167.96</v>
      </c>
      <c r="AU403" s="1906">
        <v>2.62</v>
      </c>
      <c r="AV403" s="1906">
        <v>1.43</v>
      </c>
      <c r="AW403" s="1906">
        <v>172.01</v>
      </c>
      <c r="AX403" s="1906"/>
      <c r="AY403" s="1906">
        <v>0</v>
      </c>
      <c r="AZ403" s="1906">
        <v>128.11000000000001</v>
      </c>
      <c r="BA403" s="1906">
        <v>2.92</v>
      </c>
      <c r="BB403" s="1906">
        <v>1.56</v>
      </c>
      <c r="BC403" s="1906">
        <v>132.6</v>
      </c>
      <c r="BD403" s="1906"/>
      <c r="BE403" s="1906">
        <v>0</v>
      </c>
      <c r="BF403" s="1906">
        <v>976.45</v>
      </c>
      <c r="BG403" s="1906">
        <v>21.01</v>
      </c>
      <c r="BH403" s="1906">
        <v>49.24</v>
      </c>
      <c r="BI403" s="1906">
        <v>1046.7</v>
      </c>
      <c r="BK403" s="500"/>
      <c r="BL403" s="500"/>
      <c r="BM403" s="500"/>
      <c r="BN403" s="500"/>
      <c r="BO403" s="500"/>
      <c r="BP403" s="500"/>
      <c r="BQ403" s="500"/>
      <c r="BR403" s="500"/>
      <c r="BS403" s="500"/>
      <c r="BT403" s="500"/>
      <c r="BU403" s="500"/>
      <c r="BV403" s="500"/>
      <c r="BW403" s="500"/>
      <c r="BX403" s="500"/>
      <c r="BY403" s="500"/>
      <c r="BZ403" s="500"/>
      <c r="CA403" s="500"/>
      <c r="CB403" s="500"/>
      <c r="CC403" s="500"/>
      <c r="CD403" s="500"/>
      <c r="CE403" s="500"/>
      <c r="CF403" s="500"/>
      <c r="CG403" s="500"/>
      <c r="CH403" s="500"/>
      <c r="CI403" s="500"/>
      <c r="CJ403" s="500"/>
      <c r="CK403" s="500"/>
      <c r="CL403" s="500"/>
      <c r="CM403" s="500"/>
      <c r="CN403" s="500"/>
      <c r="CO403" s="500"/>
      <c r="CP403" s="500"/>
      <c r="CQ403" s="500"/>
      <c r="CR403" s="500"/>
      <c r="CS403" s="500"/>
      <c r="CT403" s="500"/>
      <c r="CU403" s="500"/>
      <c r="CV403" s="500"/>
      <c r="CW403" s="500"/>
      <c r="CX403" s="500"/>
      <c r="CY403" s="500"/>
      <c r="CZ403" s="500"/>
    </row>
    <row r="404" spans="1:104" s="1839" customFormat="1" ht="15" customHeight="1">
      <c r="A404" s="1922">
        <v>41</v>
      </c>
      <c r="B404" s="1922" t="s">
        <v>719</v>
      </c>
      <c r="C404" s="1906">
        <v>0</v>
      </c>
      <c r="D404" s="1906">
        <v>0</v>
      </c>
      <c r="E404" s="1906">
        <v>0</v>
      </c>
      <c r="F404" s="1906">
        <v>0</v>
      </c>
      <c r="G404" s="1923">
        <v>0</v>
      </c>
      <c r="H404" s="1923"/>
      <c r="I404" s="1906">
        <v>0</v>
      </c>
      <c r="J404" s="1906">
        <v>80.64</v>
      </c>
      <c r="K404" s="1906">
        <v>14.2</v>
      </c>
      <c r="L404" s="1906">
        <v>46.63</v>
      </c>
      <c r="M404" s="1923">
        <v>141.46</v>
      </c>
      <c r="N404" s="1923"/>
      <c r="O404" s="1906">
        <v>0</v>
      </c>
      <c r="P404" s="1906">
        <v>37.51</v>
      </c>
      <c r="Q404" s="1906">
        <v>7.91</v>
      </c>
      <c r="R404" s="1906">
        <v>25.6</v>
      </c>
      <c r="S404" s="1923">
        <v>71.010000000000005</v>
      </c>
      <c r="T404" s="1923"/>
      <c r="U404" s="1906">
        <v>0</v>
      </c>
      <c r="V404" s="1906">
        <v>0</v>
      </c>
      <c r="W404" s="1906">
        <v>0</v>
      </c>
      <c r="X404" s="1906">
        <v>269.42</v>
      </c>
      <c r="Y404" s="1923">
        <v>269.42</v>
      </c>
      <c r="Z404" s="1923"/>
      <c r="AA404" s="1906">
        <v>0</v>
      </c>
      <c r="AB404" s="1906">
        <v>0</v>
      </c>
      <c r="AC404" s="1906">
        <v>0</v>
      </c>
      <c r="AD404" s="1906">
        <v>62.27</v>
      </c>
      <c r="AE404" s="1923">
        <v>62.27</v>
      </c>
      <c r="AF404" s="1923"/>
      <c r="AG404" s="1906">
        <v>0</v>
      </c>
      <c r="AH404" s="1906">
        <v>0</v>
      </c>
      <c r="AI404" s="1906">
        <v>0</v>
      </c>
      <c r="AJ404" s="1906">
        <v>0</v>
      </c>
      <c r="AK404" s="1923">
        <v>0</v>
      </c>
      <c r="AL404" s="1923">
        <v>0</v>
      </c>
      <c r="AM404" s="1906">
        <v>0</v>
      </c>
      <c r="AN404" s="1906">
        <v>0</v>
      </c>
      <c r="AO404" s="1906">
        <v>0</v>
      </c>
      <c r="AP404" s="1906">
        <v>0</v>
      </c>
      <c r="AQ404" s="1923">
        <v>0</v>
      </c>
      <c r="AR404" s="1923"/>
      <c r="AS404" s="1906">
        <v>0</v>
      </c>
      <c r="AT404" s="1906">
        <v>29.17</v>
      </c>
      <c r="AU404" s="1906">
        <v>3.74</v>
      </c>
      <c r="AV404" s="1906">
        <v>12.52</v>
      </c>
      <c r="AW404" s="1923">
        <v>45.42</v>
      </c>
      <c r="AX404" s="1923"/>
      <c r="AY404" s="1906">
        <v>0</v>
      </c>
      <c r="AZ404" s="1906">
        <v>22.25</v>
      </c>
      <c r="BA404" s="1906">
        <v>4.18</v>
      </c>
      <c r="BB404" s="1906">
        <v>13.65</v>
      </c>
      <c r="BC404" s="1923">
        <v>40.07</v>
      </c>
      <c r="BD404" s="1923"/>
      <c r="BE404" s="1906">
        <v>0</v>
      </c>
      <c r="BF404" s="1906">
        <v>169.55</v>
      </c>
      <c r="BG404" s="1906">
        <v>30.02</v>
      </c>
      <c r="BH404" s="1906">
        <v>430.08</v>
      </c>
      <c r="BI404" s="1923">
        <v>629.66</v>
      </c>
      <c r="BK404" s="500"/>
      <c r="BL404" s="500"/>
      <c r="BM404" s="500"/>
      <c r="BN404" s="500"/>
      <c r="BO404" s="500"/>
      <c r="BP404" s="500"/>
      <c r="BQ404" s="500"/>
      <c r="BR404" s="500"/>
      <c r="BS404" s="500"/>
      <c r="BT404" s="500"/>
      <c r="BU404" s="500"/>
      <c r="BV404" s="500"/>
      <c r="BW404" s="500"/>
      <c r="BX404" s="500"/>
      <c r="BY404" s="500"/>
      <c r="BZ404" s="500"/>
      <c r="CA404" s="500"/>
      <c r="CB404" s="500"/>
      <c r="CC404" s="500"/>
      <c r="CD404" s="500"/>
      <c r="CE404" s="500"/>
      <c r="CF404" s="500"/>
      <c r="CG404" s="500"/>
      <c r="CH404" s="500"/>
      <c r="CI404" s="500"/>
      <c r="CJ404" s="500"/>
      <c r="CK404" s="500"/>
      <c r="CL404" s="500"/>
      <c r="CM404" s="500"/>
      <c r="CN404" s="500"/>
      <c r="CO404" s="500"/>
      <c r="CP404" s="500"/>
      <c r="CQ404" s="500"/>
      <c r="CR404" s="500"/>
      <c r="CS404" s="500"/>
      <c r="CT404" s="500"/>
      <c r="CU404" s="500"/>
      <c r="CV404" s="500"/>
      <c r="CW404" s="500"/>
      <c r="CX404" s="500"/>
      <c r="CY404" s="500"/>
      <c r="CZ404" s="500"/>
    </row>
    <row r="405" spans="1:104" s="1839" customFormat="1" ht="15" customHeight="1">
      <c r="A405" s="1831"/>
      <c r="B405" s="1873" t="s">
        <v>731</v>
      </c>
      <c r="C405" s="1911">
        <v>1132.0899999999999</v>
      </c>
      <c r="D405" s="1911">
        <v>278.85000000000002</v>
      </c>
      <c r="E405" s="1911">
        <v>2536.91</v>
      </c>
      <c r="F405" s="1911">
        <v>1300.47</v>
      </c>
      <c r="G405" s="1906">
        <v>5248.32</v>
      </c>
      <c r="H405" s="1906"/>
      <c r="I405" s="1911">
        <v>250.43</v>
      </c>
      <c r="J405" s="1911">
        <v>1906.75</v>
      </c>
      <c r="K405" s="1911">
        <v>5370.32</v>
      </c>
      <c r="L405" s="1911">
        <v>1600.71</v>
      </c>
      <c r="M405" s="1906">
        <v>9128.2099999999991</v>
      </c>
      <c r="N405" s="1906"/>
      <c r="O405" s="1911">
        <v>148.72</v>
      </c>
      <c r="P405" s="1911">
        <v>765.81</v>
      </c>
      <c r="Q405" s="1911">
        <v>1996.25</v>
      </c>
      <c r="R405" s="1911">
        <v>600.61</v>
      </c>
      <c r="S405" s="1906">
        <v>3511.39</v>
      </c>
      <c r="T405" s="1906"/>
      <c r="U405" s="1911">
        <v>0</v>
      </c>
      <c r="V405" s="1911">
        <v>0</v>
      </c>
      <c r="W405" s="1911">
        <v>0</v>
      </c>
      <c r="X405" s="1911">
        <v>3027.43</v>
      </c>
      <c r="Y405" s="1906">
        <v>3027.43</v>
      </c>
      <c r="Z405" s="1906"/>
      <c r="AA405" s="1911">
        <v>0</v>
      </c>
      <c r="AB405" s="1911">
        <v>0</v>
      </c>
      <c r="AC405" s="1911">
        <v>0</v>
      </c>
      <c r="AD405" s="1911">
        <v>876.57</v>
      </c>
      <c r="AE405" s="1906">
        <v>876.57</v>
      </c>
      <c r="AF405" s="1906"/>
      <c r="AG405" s="1911">
        <v>0</v>
      </c>
      <c r="AH405" s="1911">
        <v>0</v>
      </c>
      <c r="AI405" s="1911">
        <v>0</v>
      </c>
      <c r="AJ405" s="1911">
        <v>267.27999999999997</v>
      </c>
      <c r="AK405" s="1906">
        <v>267.27999999999997</v>
      </c>
      <c r="AL405" s="1906">
        <v>0</v>
      </c>
      <c r="AM405" s="1911">
        <v>0</v>
      </c>
      <c r="AN405" s="1911">
        <v>0</v>
      </c>
      <c r="AO405" s="1911">
        <v>0</v>
      </c>
      <c r="AP405" s="1911">
        <v>539.25</v>
      </c>
      <c r="AQ405" s="1906">
        <v>539.25</v>
      </c>
      <c r="AR405" s="1906"/>
      <c r="AS405" s="1911">
        <v>106.58</v>
      </c>
      <c r="AT405" s="1911">
        <v>659.6</v>
      </c>
      <c r="AU405" s="1911">
        <v>1472.79</v>
      </c>
      <c r="AV405" s="1911">
        <v>731.98</v>
      </c>
      <c r="AW405" s="1906">
        <v>2970.96</v>
      </c>
      <c r="AX405" s="1906"/>
      <c r="AY405" s="1911">
        <v>179.6</v>
      </c>
      <c r="AZ405" s="1911">
        <v>519.12</v>
      </c>
      <c r="BA405" s="1911">
        <v>1603.74</v>
      </c>
      <c r="BB405" s="1911">
        <v>485.01</v>
      </c>
      <c r="BC405" s="1906">
        <v>2787.48</v>
      </c>
      <c r="BD405" s="1906"/>
      <c r="BE405" s="1911">
        <v>1817.42</v>
      </c>
      <c r="BF405" s="1911">
        <v>4130.1499999999996</v>
      </c>
      <c r="BG405" s="1911">
        <v>12980</v>
      </c>
      <c r="BH405" s="1911">
        <v>9429.32</v>
      </c>
      <c r="BI405" s="1906">
        <v>28356.89</v>
      </c>
      <c r="BK405" s="500"/>
      <c r="BL405" s="500"/>
      <c r="BM405" s="500"/>
      <c r="BN405" s="500"/>
      <c r="BO405" s="500"/>
      <c r="BP405" s="500"/>
      <c r="BQ405" s="500"/>
      <c r="BR405" s="500"/>
      <c r="BS405" s="500"/>
      <c r="BT405" s="500"/>
      <c r="BU405" s="500"/>
      <c r="BV405" s="500"/>
      <c r="BW405" s="500"/>
      <c r="BX405" s="500"/>
      <c r="BY405" s="500"/>
      <c r="BZ405" s="500"/>
      <c r="CA405" s="500"/>
      <c r="CB405" s="500"/>
      <c r="CC405" s="500"/>
      <c r="CD405" s="500"/>
      <c r="CE405" s="500"/>
      <c r="CF405" s="500"/>
      <c r="CG405" s="500"/>
      <c r="CH405" s="500"/>
      <c r="CI405" s="500"/>
      <c r="CJ405" s="500"/>
      <c r="CK405" s="500"/>
      <c r="CL405" s="500"/>
      <c r="CM405" s="500"/>
      <c r="CN405" s="500"/>
      <c r="CO405" s="500"/>
      <c r="CP405" s="500"/>
      <c r="CQ405" s="500"/>
      <c r="CR405" s="500"/>
      <c r="CS405" s="500"/>
      <c r="CT405" s="500"/>
      <c r="CU405" s="500"/>
      <c r="CV405" s="500"/>
      <c r="CW405" s="500"/>
      <c r="CX405" s="500"/>
      <c r="CY405" s="500"/>
      <c r="CZ405" s="500"/>
    </row>
    <row r="406" spans="1:104" s="1839" customFormat="1" ht="15" customHeight="1">
      <c r="A406" s="1831">
        <v>23</v>
      </c>
      <c r="B406" s="1821" t="s">
        <v>1636</v>
      </c>
      <c r="C406" s="1906">
        <v>0</v>
      </c>
      <c r="D406" s="1906">
        <v>0</v>
      </c>
      <c r="E406" s="1906">
        <v>0</v>
      </c>
      <c r="F406" s="1906">
        <v>0</v>
      </c>
      <c r="G406" s="1906">
        <v>0</v>
      </c>
      <c r="H406" s="1906"/>
      <c r="I406" s="1906">
        <v>1451.16</v>
      </c>
      <c r="J406" s="1906">
        <v>1075.3</v>
      </c>
      <c r="K406" s="1906">
        <v>155.21</v>
      </c>
      <c r="L406" s="1906">
        <v>55.35</v>
      </c>
      <c r="M406" s="1906">
        <v>2737.02</v>
      </c>
      <c r="N406" s="1906"/>
      <c r="O406" s="1906">
        <v>664.88</v>
      </c>
      <c r="P406" s="1906">
        <v>492.68</v>
      </c>
      <c r="Q406" s="1906">
        <v>71.11</v>
      </c>
      <c r="R406" s="1906">
        <v>25.36</v>
      </c>
      <c r="S406" s="1906">
        <v>1254.03</v>
      </c>
      <c r="T406" s="1906"/>
      <c r="U406" s="1906">
        <v>0</v>
      </c>
      <c r="V406" s="1906">
        <v>0</v>
      </c>
      <c r="W406" s="1906">
        <v>0</v>
      </c>
      <c r="X406" s="1906">
        <v>268.26</v>
      </c>
      <c r="Y406" s="1906">
        <v>268.26</v>
      </c>
      <c r="Z406" s="1906"/>
      <c r="AA406" s="1906">
        <v>0</v>
      </c>
      <c r="AB406" s="1906">
        <v>0</v>
      </c>
      <c r="AC406" s="1906">
        <v>0</v>
      </c>
      <c r="AD406" s="1906">
        <v>65.62</v>
      </c>
      <c r="AE406" s="1906">
        <v>65.62</v>
      </c>
      <c r="AF406" s="1906"/>
      <c r="AG406" s="1906">
        <v>0</v>
      </c>
      <c r="AH406" s="1906">
        <v>0</v>
      </c>
      <c r="AI406" s="1906">
        <v>0</v>
      </c>
      <c r="AJ406" s="1906">
        <v>0</v>
      </c>
      <c r="AK406" s="1906">
        <v>0</v>
      </c>
      <c r="AL406" s="1906">
        <v>0</v>
      </c>
      <c r="AM406" s="1906">
        <v>0</v>
      </c>
      <c r="AN406" s="1906">
        <v>0</v>
      </c>
      <c r="AO406" s="1906">
        <v>0</v>
      </c>
      <c r="AP406" s="1906">
        <v>0</v>
      </c>
      <c r="AQ406" s="1906">
        <v>0</v>
      </c>
      <c r="AR406" s="1906"/>
      <c r="AS406" s="1906">
        <v>543.73</v>
      </c>
      <c r="AT406" s="1906">
        <v>402.9</v>
      </c>
      <c r="AU406" s="1906">
        <v>58.16</v>
      </c>
      <c r="AV406" s="1906">
        <v>20.74</v>
      </c>
      <c r="AW406" s="1906">
        <v>1025.53</v>
      </c>
      <c r="AX406" s="1906"/>
      <c r="AY406" s="1906">
        <v>398.08</v>
      </c>
      <c r="AZ406" s="1906">
        <v>294.98</v>
      </c>
      <c r="BA406" s="1906">
        <v>42.58</v>
      </c>
      <c r="BB406" s="1906">
        <v>15.18</v>
      </c>
      <c r="BC406" s="1906">
        <v>750.82</v>
      </c>
      <c r="BD406" s="1906"/>
      <c r="BE406" s="1906">
        <v>3057.86</v>
      </c>
      <c r="BF406" s="1906">
        <v>2265.86</v>
      </c>
      <c r="BG406" s="1906">
        <v>327.06</v>
      </c>
      <c r="BH406" s="1906">
        <v>450.5</v>
      </c>
      <c r="BI406" s="1906">
        <v>6101.28</v>
      </c>
      <c r="BK406" s="500"/>
      <c r="BL406" s="500"/>
      <c r="BM406" s="500"/>
      <c r="BN406" s="500"/>
      <c r="BO406" s="500"/>
      <c r="BP406" s="500"/>
      <c r="BQ406" s="500"/>
      <c r="BR406" s="500"/>
      <c r="BS406" s="500"/>
      <c r="BT406" s="500"/>
      <c r="BU406" s="500"/>
      <c r="BV406" s="500"/>
      <c r="BW406" s="500"/>
      <c r="BX406" s="500"/>
      <c r="BY406" s="500"/>
      <c r="BZ406" s="500"/>
      <c r="CA406" s="500"/>
      <c r="CB406" s="500"/>
      <c r="CC406" s="500"/>
      <c r="CD406" s="500"/>
      <c r="CE406" s="500"/>
      <c r="CF406" s="500"/>
      <c r="CG406" s="500"/>
      <c r="CH406" s="500"/>
      <c r="CI406" s="500"/>
      <c r="CJ406" s="500"/>
      <c r="CK406" s="500"/>
      <c r="CL406" s="500"/>
      <c r="CM406" s="500"/>
      <c r="CN406" s="500"/>
      <c r="CO406" s="500"/>
      <c r="CP406" s="500"/>
      <c r="CQ406" s="500"/>
      <c r="CR406" s="500"/>
      <c r="CS406" s="500"/>
      <c r="CT406" s="500"/>
      <c r="CU406" s="500"/>
      <c r="CV406" s="500"/>
      <c r="CW406" s="500"/>
      <c r="CX406" s="500"/>
      <c r="CY406" s="500"/>
      <c r="CZ406" s="500"/>
    </row>
    <row r="407" spans="1:104" s="1839" customFormat="1" ht="15" customHeight="1">
      <c r="A407" s="1831"/>
      <c r="B407" s="1821" t="s">
        <v>732</v>
      </c>
      <c r="C407" s="1906">
        <v>1132.0899999999999</v>
      </c>
      <c r="D407" s="1906">
        <v>278.85000000000002</v>
      </c>
      <c r="E407" s="1906">
        <v>2536.91</v>
      </c>
      <c r="F407" s="1906">
        <v>1300.47</v>
      </c>
      <c r="G407" s="1906">
        <v>5248.32</v>
      </c>
      <c r="H407" s="1906"/>
      <c r="I407" s="1906">
        <v>1701.59</v>
      </c>
      <c r="J407" s="1906">
        <v>2982.06</v>
      </c>
      <c r="K407" s="1906">
        <v>5525.53</v>
      </c>
      <c r="L407" s="1906">
        <v>1656.05</v>
      </c>
      <c r="M407" s="1906">
        <v>11865.23</v>
      </c>
      <c r="N407" s="1906"/>
      <c r="O407" s="1906">
        <v>813.6</v>
      </c>
      <c r="P407" s="1906">
        <v>1258.49</v>
      </c>
      <c r="Q407" s="1906">
        <v>2067.36</v>
      </c>
      <c r="R407" s="1906">
        <v>625.97</v>
      </c>
      <c r="S407" s="1906">
        <v>4765.42</v>
      </c>
      <c r="T407" s="1906"/>
      <c r="U407" s="1906">
        <v>0</v>
      </c>
      <c r="V407" s="1906">
        <v>0</v>
      </c>
      <c r="W407" s="1906">
        <v>0</v>
      </c>
      <c r="X407" s="1906">
        <v>3295.69</v>
      </c>
      <c r="Y407" s="1906">
        <v>3295.69</v>
      </c>
      <c r="Z407" s="1906"/>
      <c r="AA407" s="1906">
        <v>0</v>
      </c>
      <c r="AB407" s="1906">
        <v>0</v>
      </c>
      <c r="AC407" s="1906">
        <v>0</v>
      </c>
      <c r="AD407" s="1906">
        <v>942.19</v>
      </c>
      <c r="AE407" s="1906">
        <v>942.19</v>
      </c>
      <c r="AF407" s="1906"/>
      <c r="AG407" s="1906">
        <v>0</v>
      </c>
      <c r="AH407" s="1906">
        <v>0</v>
      </c>
      <c r="AI407" s="1906">
        <v>0</v>
      </c>
      <c r="AJ407" s="1906">
        <v>267.27999999999997</v>
      </c>
      <c r="AK407" s="1906">
        <v>267.27999999999997</v>
      </c>
      <c r="AL407" s="1906">
        <v>0</v>
      </c>
      <c r="AM407" s="1906">
        <v>0</v>
      </c>
      <c r="AN407" s="1906">
        <v>0</v>
      </c>
      <c r="AO407" s="1906">
        <v>0</v>
      </c>
      <c r="AP407" s="1906">
        <v>539.25</v>
      </c>
      <c r="AQ407" s="1906">
        <v>539.25</v>
      </c>
      <c r="AR407" s="1906"/>
      <c r="AS407" s="1906">
        <v>650.30999999999995</v>
      </c>
      <c r="AT407" s="1906">
        <v>1062.51</v>
      </c>
      <c r="AU407" s="1906">
        <v>1530.94</v>
      </c>
      <c r="AV407" s="1906">
        <v>752.72</v>
      </c>
      <c r="AW407" s="1906">
        <v>3996.49</v>
      </c>
      <c r="AX407" s="1906"/>
      <c r="AY407" s="1906">
        <v>577.69000000000005</v>
      </c>
      <c r="AZ407" s="1906">
        <v>814.1</v>
      </c>
      <c r="BA407" s="1906">
        <v>1646.32</v>
      </c>
      <c r="BB407" s="1906">
        <v>500.19</v>
      </c>
      <c r="BC407" s="1906">
        <v>3538.3</v>
      </c>
      <c r="BD407" s="1906"/>
      <c r="BE407" s="1906">
        <v>4875.28</v>
      </c>
      <c r="BF407" s="1906">
        <v>6396</v>
      </c>
      <c r="BG407" s="1906">
        <v>13307.06</v>
      </c>
      <c r="BH407" s="1906">
        <v>9879.83</v>
      </c>
      <c r="BI407" s="1906">
        <v>34458.17</v>
      </c>
      <c r="BK407" s="500"/>
      <c r="BL407" s="500"/>
      <c r="BM407" s="500"/>
      <c r="BN407" s="500"/>
      <c r="BO407" s="500"/>
      <c r="BP407" s="500"/>
      <c r="BQ407" s="500"/>
      <c r="BR407" s="500"/>
      <c r="BS407" s="500"/>
      <c r="BT407" s="500"/>
      <c r="BU407" s="500"/>
      <c r="BV407" s="500"/>
      <c r="BW407" s="500"/>
      <c r="BX407" s="500"/>
      <c r="BY407" s="500"/>
      <c r="BZ407" s="500"/>
      <c r="CA407" s="500"/>
      <c r="CB407" s="500"/>
      <c r="CC407" s="500"/>
      <c r="CD407" s="500"/>
      <c r="CE407" s="500"/>
      <c r="CF407" s="500"/>
      <c r="CG407" s="500"/>
      <c r="CH407" s="500"/>
      <c r="CI407" s="500"/>
      <c r="CJ407" s="500"/>
      <c r="CK407" s="500"/>
      <c r="CL407" s="500"/>
      <c r="CM407" s="500"/>
      <c r="CN407" s="500"/>
      <c r="CO407" s="500"/>
      <c r="CP407" s="500"/>
      <c r="CQ407" s="500"/>
      <c r="CR407" s="500"/>
      <c r="CS407" s="500"/>
      <c r="CT407" s="500"/>
      <c r="CU407" s="500"/>
      <c r="CV407" s="500"/>
      <c r="CW407" s="500"/>
      <c r="CX407" s="500"/>
      <c r="CY407" s="500"/>
      <c r="CZ407" s="500"/>
    </row>
    <row r="408" spans="1:104" s="1839" customFormat="1" ht="15" customHeight="1" thickBot="1">
      <c r="A408" s="1913"/>
      <c r="B408" s="1928"/>
      <c r="C408" s="1915"/>
      <c r="D408" s="1915"/>
      <c r="E408" s="1915"/>
      <c r="F408" s="1915"/>
      <c r="G408" s="1915"/>
      <c r="H408" s="1915"/>
      <c r="I408" s="1915"/>
      <c r="J408" s="1915"/>
      <c r="K408" s="1915"/>
      <c r="L408" s="1915"/>
      <c r="M408" s="1915"/>
      <c r="N408" s="1915"/>
      <c r="O408" s="1915"/>
      <c r="P408" s="1915"/>
      <c r="Q408" s="1915"/>
      <c r="R408" s="1915"/>
      <c r="S408" s="1915"/>
      <c r="T408" s="1906"/>
      <c r="U408" s="1915"/>
      <c r="V408" s="1915"/>
      <c r="W408" s="1915"/>
      <c r="X408" s="1915"/>
      <c r="Y408" s="1915"/>
      <c r="Z408" s="1915"/>
      <c r="AA408" s="1915"/>
      <c r="AB408" s="1915"/>
      <c r="AC408" s="1915"/>
      <c r="AD408" s="1915"/>
      <c r="AE408" s="1915"/>
      <c r="AF408" s="1915"/>
      <c r="AG408" s="1915"/>
      <c r="AH408" s="1915"/>
      <c r="AI408" s="1915"/>
      <c r="AJ408" s="1915"/>
      <c r="AK408" s="1915"/>
      <c r="AL408" s="1906"/>
      <c r="AM408" s="1915"/>
      <c r="AN408" s="1915"/>
      <c r="AO408" s="1915"/>
      <c r="AP408" s="1915"/>
      <c r="AQ408" s="1915"/>
      <c r="AR408" s="1915"/>
      <c r="AS408" s="1915"/>
      <c r="AT408" s="1915"/>
      <c r="AU408" s="1915"/>
      <c r="AV408" s="1915"/>
      <c r="AW408" s="1915"/>
      <c r="AX408" s="1915"/>
      <c r="AY408" s="1915"/>
      <c r="AZ408" s="1915"/>
      <c r="BA408" s="1915"/>
      <c r="BB408" s="1915"/>
      <c r="BC408" s="1915"/>
      <c r="BD408" s="1906"/>
      <c r="BE408" s="1915"/>
      <c r="BF408" s="1915"/>
      <c r="BG408" s="1915"/>
      <c r="BH408" s="1915"/>
      <c r="BI408" s="1915"/>
      <c r="BK408" s="500"/>
      <c r="BL408" s="500"/>
      <c r="BM408" s="500"/>
      <c r="BN408" s="500"/>
      <c r="BO408" s="500"/>
      <c r="BP408" s="500"/>
      <c r="BQ408" s="500"/>
      <c r="BR408" s="500"/>
      <c r="BS408" s="500"/>
      <c r="BT408" s="500"/>
      <c r="BU408" s="500"/>
      <c r="BV408" s="500"/>
      <c r="BW408" s="500"/>
      <c r="BX408" s="500"/>
      <c r="BY408" s="500"/>
      <c r="BZ408" s="500"/>
      <c r="CA408" s="500"/>
      <c r="CB408" s="500"/>
      <c r="CC408" s="500"/>
      <c r="CD408" s="500"/>
      <c r="CE408" s="500"/>
      <c r="CF408" s="500"/>
      <c r="CG408" s="500"/>
      <c r="CH408" s="500"/>
      <c r="CI408" s="500"/>
      <c r="CJ408" s="500"/>
      <c r="CK408" s="500"/>
      <c r="CL408" s="500"/>
      <c r="CM408" s="500"/>
      <c r="CN408" s="500"/>
      <c r="CO408" s="500"/>
      <c r="CP408" s="500"/>
      <c r="CQ408" s="500"/>
      <c r="CR408" s="500"/>
      <c r="CS408" s="500"/>
      <c r="CT408" s="500"/>
      <c r="CU408" s="500"/>
      <c r="CV408" s="500"/>
      <c r="CW408" s="500"/>
      <c r="CX408" s="500"/>
      <c r="CY408" s="500"/>
      <c r="CZ408" s="500"/>
    </row>
    <row r="409" spans="1:104" s="1839" customFormat="1" ht="15" customHeight="1" thickTop="1">
      <c r="B409" s="1821"/>
      <c r="C409" s="1918"/>
      <c r="D409" s="1918"/>
      <c r="E409" s="1918"/>
      <c r="F409" s="1918"/>
      <c r="G409" s="1918"/>
      <c r="H409" s="1918"/>
      <c r="I409" s="1918"/>
      <c r="J409" s="1918"/>
      <c r="K409" s="1918"/>
      <c r="L409" s="1918"/>
      <c r="M409" s="1918"/>
      <c r="N409" s="1918"/>
      <c r="O409" s="1918"/>
      <c r="P409" s="1918"/>
      <c r="Q409" s="1918"/>
      <c r="R409" s="1918"/>
      <c r="S409" s="1918"/>
      <c r="T409" s="1918"/>
      <c r="U409" s="1918"/>
      <c r="V409" s="1918"/>
      <c r="W409" s="1918"/>
      <c r="X409" s="1918"/>
      <c r="Y409" s="1918"/>
      <c r="Z409" s="1918"/>
      <c r="AA409" s="1918"/>
      <c r="AB409" s="1918"/>
      <c r="AC409" s="1918"/>
      <c r="AD409" s="1918"/>
      <c r="AE409" s="1918"/>
      <c r="AF409" s="1918"/>
      <c r="AG409" s="1918"/>
      <c r="AH409" s="1918"/>
      <c r="AI409" s="1918"/>
      <c r="AJ409" s="1918"/>
      <c r="AK409" s="1918"/>
      <c r="AL409" s="1918"/>
      <c r="AM409" s="1918"/>
      <c r="AN409" s="1918"/>
      <c r="AO409" s="1918"/>
      <c r="AP409" s="1918"/>
      <c r="AQ409" s="1918"/>
      <c r="AR409" s="1918"/>
      <c r="AS409" s="1918"/>
      <c r="AT409" s="1918"/>
      <c r="AU409" s="1918"/>
      <c r="AV409" s="1918"/>
      <c r="AW409" s="1918"/>
      <c r="AX409" s="1918"/>
      <c r="AY409" s="1918"/>
      <c r="AZ409" s="1918"/>
      <c r="BA409" s="1918"/>
      <c r="BB409" s="1918"/>
      <c r="BC409" s="1918"/>
      <c r="BD409" s="1918"/>
      <c r="BE409" s="1924"/>
      <c r="BF409" s="1918"/>
      <c r="BG409" s="1918"/>
      <c r="BH409" s="1918"/>
      <c r="BI409" s="1918"/>
      <c r="BK409" s="500"/>
      <c r="BL409" s="500"/>
      <c r="BM409" s="500"/>
      <c r="BN409" s="500"/>
      <c r="BO409" s="500"/>
      <c r="BP409" s="500"/>
      <c r="BQ409" s="500"/>
      <c r="BR409" s="500"/>
      <c r="BS409" s="500"/>
      <c r="BT409" s="500"/>
      <c r="BU409" s="500"/>
      <c r="BV409" s="500"/>
      <c r="BW409" s="500"/>
      <c r="BX409" s="500"/>
      <c r="BY409" s="500"/>
      <c r="BZ409" s="500"/>
      <c r="CA409" s="500"/>
      <c r="CB409" s="500"/>
      <c r="CC409" s="500"/>
      <c r="CD409" s="500"/>
      <c r="CE409" s="500"/>
      <c r="CF409" s="500"/>
      <c r="CG409" s="500"/>
      <c r="CH409" s="500"/>
      <c r="CI409" s="500"/>
      <c r="CJ409" s="500"/>
      <c r="CK409" s="500"/>
      <c r="CL409" s="500"/>
      <c r="CM409" s="500"/>
      <c r="CN409" s="500"/>
      <c r="CO409" s="500"/>
      <c r="CP409" s="500"/>
      <c r="CQ409" s="500"/>
      <c r="CR409" s="500"/>
      <c r="CS409" s="500"/>
      <c r="CT409" s="500"/>
      <c r="CU409" s="500"/>
      <c r="CV409" s="500"/>
      <c r="CW409" s="500"/>
      <c r="CX409" s="500"/>
      <c r="CY409" s="500"/>
      <c r="CZ409" s="500"/>
    </row>
    <row r="410" spans="1:104" s="1839" customFormat="1" ht="15" customHeight="1">
      <c r="A410" s="1904">
        <v>2003</v>
      </c>
      <c r="B410" s="1873" t="s">
        <v>1613</v>
      </c>
      <c r="C410" s="1906"/>
      <c r="D410" s="1906"/>
      <c r="E410" s="1906"/>
      <c r="F410" s="1906"/>
      <c r="G410" s="1906"/>
      <c r="H410" s="1906"/>
      <c r="I410" s="1906"/>
      <c r="J410" s="1906"/>
      <c r="K410" s="1906"/>
      <c r="L410" s="1906"/>
      <c r="M410" s="1906"/>
      <c r="N410" s="1906"/>
      <c r="O410" s="1906"/>
      <c r="P410" s="1906"/>
      <c r="Q410" s="1906"/>
      <c r="R410" s="1906"/>
      <c r="S410" s="1906"/>
      <c r="T410" s="1906"/>
      <c r="U410" s="1906"/>
      <c r="V410" s="1906"/>
      <c r="W410" s="1906"/>
      <c r="X410" s="1906"/>
      <c r="Y410" s="1906"/>
      <c r="Z410" s="1906"/>
      <c r="AA410" s="1906"/>
      <c r="AB410" s="1906"/>
      <c r="AC410" s="1906"/>
      <c r="AD410" s="1906"/>
      <c r="AE410" s="1906"/>
      <c r="AF410" s="1906"/>
      <c r="AG410" s="1906"/>
      <c r="AH410" s="1906"/>
      <c r="AI410" s="1906"/>
      <c r="AJ410" s="1906"/>
      <c r="AK410" s="1906"/>
      <c r="AL410" s="1906"/>
      <c r="AM410" s="1906"/>
      <c r="AN410" s="1906"/>
      <c r="AO410" s="1906"/>
      <c r="AP410" s="1906"/>
      <c r="AQ410" s="1906"/>
      <c r="AR410" s="1906"/>
      <c r="AS410" s="1906"/>
      <c r="AT410" s="1906"/>
      <c r="AU410" s="1906"/>
      <c r="AV410" s="1906"/>
      <c r="AW410" s="1906"/>
      <c r="AX410" s="1906"/>
      <c r="AY410" s="1906"/>
      <c r="AZ410" s="1906"/>
      <c r="BA410" s="1906"/>
      <c r="BB410" s="1906"/>
      <c r="BC410" s="1906"/>
      <c r="BD410" s="1906"/>
      <c r="BE410" s="1906"/>
      <c r="BF410" s="1906"/>
      <c r="BG410" s="1906"/>
      <c r="BH410" s="1906"/>
      <c r="BI410" s="1906"/>
      <c r="BK410" s="500"/>
      <c r="BL410" s="500"/>
      <c r="BM410" s="500"/>
      <c r="BN410" s="500"/>
      <c r="BO410" s="500"/>
      <c r="BP410" s="500"/>
      <c r="BQ410" s="500"/>
      <c r="BR410" s="500"/>
      <c r="BS410" s="500"/>
      <c r="BT410" s="500"/>
      <c r="BU410" s="500"/>
      <c r="BV410" s="500"/>
      <c r="BW410" s="500"/>
      <c r="BX410" s="500"/>
      <c r="BY410" s="500"/>
      <c r="BZ410" s="500"/>
      <c r="CA410" s="500"/>
      <c r="CB410" s="500"/>
      <c r="CC410" s="500"/>
      <c r="CD410" s="500"/>
      <c r="CE410" s="500"/>
      <c r="CF410" s="500"/>
      <c r="CG410" s="500"/>
      <c r="CH410" s="500"/>
      <c r="CI410" s="500"/>
      <c r="CJ410" s="500"/>
      <c r="CK410" s="500"/>
      <c r="CL410" s="500"/>
      <c r="CM410" s="500"/>
      <c r="CN410" s="500"/>
      <c r="CO410" s="500"/>
      <c r="CP410" s="500"/>
      <c r="CQ410" s="500"/>
      <c r="CR410" s="500"/>
      <c r="CS410" s="500"/>
      <c r="CT410" s="500"/>
      <c r="CU410" s="500"/>
      <c r="CV410" s="500"/>
      <c r="CW410" s="500"/>
      <c r="CX410" s="500"/>
      <c r="CY410" s="500"/>
      <c r="CZ410" s="500"/>
    </row>
    <row r="411" spans="1:104" s="1839" customFormat="1" ht="15" customHeight="1">
      <c r="A411" s="1905">
        <v>13</v>
      </c>
      <c r="B411" s="1821" t="s">
        <v>1614</v>
      </c>
      <c r="C411" s="1906">
        <v>0</v>
      </c>
      <c r="D411" s="1906">
        <v>0</v>
      </c>
      <c r="E411" s="1906">
        <v>0</v>
      </c>
      <c r="F411" s="1906">
        <v>0</v>
      </c>
      <c r="G411" s="1906">
        <v>0</v>
      </c>
      <c r="H411" s="1906"/>
      <c r="I411" s="1906">
        <v>0</v>
      </c>
      <c r="J411" s="1906">
        <v>0</v>
      </c>
      <c r="K411" s="1906">
        <v>0</v>
      </c>
      <c r="L411" s="1906">
        <v>0</v>
      </c>
      <c r="M411" s="1906">
        <v>0</v>
      </c>
      <c r="N411" s="1906"/>
      <c r="O411" s="1906">
        <v>0</v>
      </c>
      <c r="P411" s="1906">
        <v>0</v>
      </c>
      <c r="Q411" s="1906">
        <v>0</v>
      </c>
      <c r="R411" s="1906">
        <v>0</v>
      </c>
      <c r="S411" s="1906">
        <v>0</v>
      </c>
      <c r="T411" s="1906"/>
      <c r="U411" s="1906">
        <v>0</v>
      </c>
      <c r="V411" s="1906">
        <v>0</v>
      </c>
      <c r="W411" s="1906">
        <v>0</v>
      </c>
      <c r="X411" s="1906">
        <v>0</v>
      </c>
      <c r="Y411" s="1906">
        <v>0</v>
      </c>
      <c r="Z411" s="1906"/>
      <c r="AA411" s="1906">
        <v>0</v>
      </c>
      <c r="AB411" s="1906">
        <v>0</v>
      </c>
      <c r="AC411" s="1906">
        <v>0</v>
      </c>
      <c r="AD411" s="1906">
        <v>0</v>
      </c>
      <c r="AE411" s="1906">
        <v>0</v>
      </c>
      <c r="AF411" s="1906"/>
      <c r="AG411" s="1906">
        <v>0</v>
      </c>
      <c r="AH411" s="1906">
        <v>0</v>
      </c>
      <c r="AI411" s="1906">
        <v>0</v>
      </c>
      <c r="AJ411" s="1906">
        <v>0</v>
      </c>
      <c r="AK411" s="1906">
        <v>0</v>
      </c>
      <c r="AL411" s="1906">
        <v>0</v>
      </c>
      <c r="AM411" s="1906">
        <v>0</v>
      </c>
      <c r="AN411" s="1906">
        <v>0</v>
      </c>
      <c r="AO411" s="1906">
        <v>0</v>
      </c>
      <c r="AP411" s="1906">
        <v>0</v>
      </c>
      <c r="AQ411" s="1906">
        <v>0</v>
      </c>
      <c r="AR411" s="1906"/>
      <c r="AS411" s="1906">
        <v>0</v>
      </c>
      <c r="AT411" s="1906">
        <v>0</v>
      </c>
      <c r="AU411" s="1906">
        <v>0</v>
      </c>
      <c r="AV411" s="1906">
        <v>0</v>
      </c>
      <c r="AW411" s="1906">
        <v>0</v>
      </c>
      <c r="AX411" s="1906"/>
      <c r="AY411" s="1906">
        <v>0</v>
      </c>
      <c r="AZ411" s="1906">
        <v>0</v>
      </c>
      <c r="BA411" s="1906">
        <v>0</v>
      </c>
      <c r="BB411" s="1906">
        <v>0</v>
      </c>
      <c r="BC411" s="1906">
        <v>0</v>
      </c>
      <c r="BD411" s="1906"/>
      <c r="BE411" s="1906">
        <v>0</v>
      </c>
      <c r="BF411" s="1906">
        <v>0</v>
      </c>
      <c r="BG411" s="1906">
        <v>0</v>
      </c>
      <c r="BH411" s="1906">
        <v>0</v>
      </c>
      <c r="BI411" s="1906">
        <v>0</v>
      </c>
      <c r="BK411" s="500"/>
      <c r="BL411" s="500"/>
      <c r="BM411" s="500"/>
      <c r="BN411" s="500"/>
      <c r="BO411" s="500"/>
      <c r="BP411" s="500"/>
      <c r="BQ411" s="500"/>
      <c r="BR411" s="500"/>
      <c r="BS411" s="500"/>
      <c r="BT411" s="500"/>
      <c r="BU411" s="500"/>
      <c r="BV411" s="500"/>
      <c r="BW411" s="500"/>
      <c r="BX411" s="500"/>
      <c r="BY411" s="500"/>
      <c r="BZ411" s="500"/>
      <c r="CA411" s="500"/>
      <c r="CB411" s="500"/>
      <c r="CC411" s="500"/>
      <c r="CD411" s="500"/>
      <c r="CE411" s="500"/>
      <c r="CF411" s="500"/>
      <c r="CG411" s="500"/>
      <c r="CH411" s="500"/>
      <c r="CI411" s="500"/>
      <c r="CJ411" s="500"/>
      <c r="CK411" s="500"/>
      <c r="CL411" s="500"/>
      <c r="CM411" s="500"/>
      <c r="CN411" s="500"/>
      <c r="CO411" s="500"/>
      <c r="CP411" s="500"/>
      <c r="CQ411" s="500"/>
      <c r="CR411" s="500"/>
      <c r="CS411" s="500"/>
      <c r="CT411" s="500"/>
      <c r="CU411" s="500"/>
      <c r="CV411" s="500"/>
      <c r="CW411" s="500"/>
      <c r="CX411" s="500"/>
      <c r="CY411" s="500"/>
      <c r="CZ411" s="500"/>
    </row>
    <row r="412" spans="1:104" s="1839" customFormat="1" ht="15" customHeight="1">
      <c r="A412" s="1831">
        <v>14</v>
      </c>
      <c r="B412" s="1821" t="s">
        <v>673</v>
      </c>
      <c r="C412" s="1906">
        <v>0</v>
      </c>
      <c r="D412" s="1906">
        <v>147.03</v>
      </c>
      <c r="E412" s="1906">
        <v>69.790000000000006</v>
      </c>
      <c r="F412" s="1906">
        <v>70.77</v>
      </c>
      <c r="G412" s="1906">
        <v>287.58999999999997</v>
      </c>
      <c r="H412" s="1906"/>
      <c r="I412" s="1906">
        <v>0</v>
      </c>
      <c r="J412" s="1906">
        <v>11.01</v>
      </c>
      <c r="K412" s="1906">
        <v>5.22</v>
      </c>
      <c r="L412" s="1906">
        <v>5.3</v>
      </c>
      <c r="M412" s="1906">
        <v>21.53</v>
      </c>
      <c r="N412" s="1906"/>
      <c r="O412" s="1906">
        <v>0</v>
      </c>
      <c r="P412" s="1906">
        <v>10.39</v>
      </c>
      <c r="Q412" s="1906">
        <v>4.93</v>
      </c>
      <c r="R412" s="1906">
        <v>5</v>
      </c>
      <c r="S412" s="1906">
        <v>20.32</v>
      </c>
      <c r="T412" s="1906"/>
      <c r="U412" s="1906">
        <v>0</v>
      </c>
      <c r="V412" s="1906">
        <v>0</v>
      </c>
      <c r="W412" s="1906">
        <v>0</v>
      </c>
      <c r="X412" s="1906">
        <v>51.27</v>
      </c>
      <c r="Y412" s="1906">
        <v>51.27</v>
      </c>
      <c r="Z412" s="1906"/>
      <c r="AA412" s="1906">
        <v>0</v>
      </c>
      <c r="AB412" s="1906">
        <v>0</v>
      </c>
      <c r="AC412" s="1906">
        <v>0</v>
      </c>
      <c r="AD412" s="1906">
        <v>0</v>
      </c>
      <c r="AE412" s="1906">
        <v>0</v>
      </c>
      <c r="AF412" s="1906"/>
      <c r="AG412" s="1906">
        <v>0</v>
      </c>
      <c r="AH412" s="1906">
        <v>0</v>
      </c>
      <c r="AI412" s="1906">
        <v>0</v>
      </c>
      <c r="AJ412" s="1906">
        <v>0</v>
      </c>
      <c r="AK412" s="1906">
        <v>0</v>
      </c>
      <c r="AL412" s="1906">
        <v>0</v>
      </c>
      <c r="AM412" s="1906">
        <v>0</v>
      </c>
      <c r="AN412" s="1906">
        <v>0</v>
      </c>
      <c r="AO412" s="1906">
        <v>0</v>
      </c>
      <c r="AP412" s="1906">
        <v>0</v>
      </c>
      <c r="AQ412" s="1906">
        <v>0</v>
      </c>
      <c r="AR412" s="1906"/>
      <c r="AS412" s="1906">
        <v>0</v>
      </c>
      <c r="AT412" s="1906">
        <v>2.91</v>
      </c>
      <c r="AU412" s="1906">
        <v>1.38</v>
      </c>
      <c r="AV412" s="1906">
        <v>1.4</v>
      </c>
      <c r="AW412" s="1906">
        <v>5.68</v>
      </c>
      <c r="AX412" s="1906"/>
      <c r="AY412" s="1906">
        <v>0</v>
      </c>
      <c r="AZ412" s="1906">
        <v>15.67</v>
      </c>
      <c r="BA412" s="1906">
        <v>7.44</v>
      </c>
      <c r="BB412" s="1906">
        <v>7.54</v>
      </c>
      <c r="BC412" s="1906">
        <v>30.65</v>
      </c>
      <c r="BD412" s="1906"/>
      <c r="BE412" s="1906">
        <v>0</v>
      </c>
      <c r="BF412" s="1906">
        <v>187</v>
      </c>
      <c r="BG412" s="1906">
        <v>88.76</v>
      </c>
      <c r="BH412" s="1906">
        <v>141.28</v>
      </c>
      <c r="BI412" s="1906">
        <v>417.04</v>
      </c>
      <c r="BK412" s="500"/>
      <c r="BL412" s="500"/>
      <c r="BM412" s="500"/>
      <c r="BN412" s="500"/>
      <c r="BO412" s="500"/>
      <c r="BP412" s="500"/>
      <c r="BQ412" s="500"/>
      <c r="BR412" s="500"/>
      <c r="BS412" s="500"/>
      <c r="BT412" s="500"/>
      <c r="BU412" s="500"/>
      <c r="BV412" s="500"/>
      <c r="BW412" s="500"/>
      <c r="BX412" s="500"/>
      <c r="BY412" s="500"/>
      <c r="BZ412" s="500"/>
      <c r="CA412" s="500"/>
      <c r="CB412" s="500"/>
      <c r="CC412" s="500"/>
      <c r="CD412" s="500"/>
      <c r="CE412" s="500"/>
      <c r="CF412" s="500"/>
      <c r="CG412" s="500"/>
      <c r="CH412" s="500"/>
      <c r="CI412" s="500"/>
      <c r="CJ412" s="500"/>
      <c r="CK412" s="500"/>
      <c r="CL412" s="500"/>
      <c r="CM412" s="500"/>
      <c r="CN412" s="500"/>
      <c r="CO412" s="500"/>
      <c r="CP412" s="500"/>
      <c r="CQ412" s="500"/>
      <c r="CR412" s="500"/>
      <c r="CS412" s="500"/>
      <c r="CT412" s="500"/>
      <c r="CU412" s="500"/>
      <c r="CV412" s="500"/>
      <c r="CW412" s="500"/>
      <c r="CX412" s="500"/>
      <c r="CY412" s="500"/>
      <c r="CZ412" s="500"/>
    </row>
    <row r="413" spans="1:104" s="1839" customFormat="1" ht="15" customHeight="1">
      <c r="A413" s="1831">
        <v>15</v>
      </c>
      <c r="B413" s="1821" t="s">
        <v>1615</v>
      </c>
      <c r="C413" s="1906">
        <v>0</v>
      </c>
      <c r="D413" s="1906">
        <v>0</v>
      </c>
      <c r="E413" s="1906">
        <v>0</v>
      </c>
      <c r="F413" s="1906">
        <v>0</v>
      </c>
      <c r="G413" s="1906">
        <v>0</v>
      </c>
      <c r="H413" s="1906"/>
      <c r="I413" s="1906">
        <v>27.11</v>
      </c>
      <c r="J413" s="1906">
        <v>165.28</v>
      </c>
      <c r="K413" s="1906">
        <v>1839.37</v>
      </c>
      <c r="L413" s="1906">
        <v>339.34</v>
      </c>
      <c r="M413" s="1906">
        <v>2371.1</v>
      </c>
      <c r="N413" s="1906"/>
      <c r="O413" s="1906">
        <v>3.09</v>
      </c>
      <c r="P413" s="1906">
        <v>18.86</v>
      </c>
      <c r="Q413" s="1906">
        <v>209.93</v>
      </c>
      <c r="R413" s="1906">
        <v>39.19</v>
      </c>
      <c r="S413" s="1906">
        <v>271.08999999999997</v>
      </c>
      <c r="T413" s="1906"/>
      <c r="U413" s="1906">
        <v>0</v>
      </c>
      <c r="V413" s="1906">
        <v>0</v>
      </c>
      <c r="W413" s="1906">
        <v>0</v>
      </c>
      <c r="X413" s="1906">
        <v>252.88</v>
      </c>
      <c r="Y413" s="1906">
        <v>252.88</v>
      </c>
      <c r="Z413" s="1906"/>
      <c r="AA413" s="1906">
        <v>0</v>
      </c>
      <c r="AB413" s="1906">
        <v>0</v>
      </c>
      <c r="AC413" s="1906">
        <v>0</v>
      </c>
      <c r="AD413" s="1906">
        <v>0</v>
      </c>
      <c r="AE413" s="1906">
        <v>0</v>
      </c>
      <c r="AF413" s="1906"/>
      <c r="AG413" s="1906">
        <v>0</v>
      </c>
      <c r="AH413" s="1906">
        <v>0</v>
      </c>
      <c r="AI413" s="1906">
        <v>0</v>
      </c>
      <c r="AJ413" s="1906">
        <v>0</v>
      </c>
      <c r="AK413" s="1906">
        <v>0</v>
      </c>
      <c r="AL413" s="1906">
        <v>0</v>
      </c>
      <c r="AM413" s="1906">
        <v>0</v>
      </c>
      <c r="AN413" s="1906">
        <v>0</v>
      </c>
      <c r="AO413" s="1906">
        <v>0</v>
      </c>
      <c r="AP413" s="1906">
        <v>264.52</v>
      </c>
      <c r="AQ413" s="1906">
        <v>264.52</v>
      </c>
      <c r="AR413" s="1906"/>
      <c r="AS413" s="1906">
        <v>0</v>
      </c>
      <c r="AT413" s="1906">
        <v>0</v>
      </c>
      <c r="AU413" s="1906">
        <v>0</v>
      </c>
      <c r="AV413" s="1906">
        <v>0</v>
      </c>
      <c r="AW413" s="1906">
        <v>0</v>
      </c>
      <c r="AX413" s="1906"/>
      <c r="AY413" s="1906">
        <v>6.14</v>
      </c>
      <c r="AZ413" s="1906">
        <v>37.46</v>
      </c>
      <c r="BA413" s="1906">
        <v>416.84</v>
      </c>
      <c r="BB413" s="1906">
        <v>76.900000000000006</v>
      </c>
      <c r="BC413" s="1906">
        <v>537.34</v>
      </c>
      <c r="BD413" s="1906"/>
      <c r="BE413" s="1906">
        <v>36.35</v>
      </c>
      <c r="BF413" s="1906">
        <v>221.6</v>
      </c>
      <c r="BG413" s="1906">
        <v>2466.14</v>
      </c>
      <c r="BH413" s="1906">
        <v>972.84</v>
      </c>
      <c r="BI413" s="1906">
        <v>3696.93</v>
      </c>
      <c r="BK413" s="500"/>
      <c r="BL413" s="500"/>
      <c r="BM413" s="500"/>
      <c r="BN413" s="500"/>
      <c r="BO413" s="500"/>
      <c r="BP413" s="500"/>
      <c r="BQ413" s="500"/>
      <c r="BR413" s="500"/>
      <c r="BS413" s="500"/>
      <c r="BT413" s="500"/>
      <c r="BU413" s="500"/>
      <c r="BV413" s="500"/>
      <c r="BW413" s="500"/>
      <c r="BX413" s="500"/>
      <c r="BY413" s="500"/>
      <c r="BZ413" s="500"/>
      <c r="CA413" s="500"/>
      <c r="CB413" s="500"/>
      <c r="CC413" s="500"/>
      <c r="CD413" s="500"/>
      <c r="CE413" s="500"/>
      <c r="CF413" s="500"/>
      <c r="CG413" s="500"/>
      <c r="CH413" s="500"/>
      <c r="CI413" s="500"/>
      <c r="CJ413" s="500"/>
      <c r="CK413" s="500"/>
      <c r="CL413" s="500"/>
      <c r="CM413" s="500"/>
      <c r="CN413" s="500"/>
      <c r="CO413" s="500"/>
      <c r="CP413" s="500"/>
      <c r="CQ413" s="500"/>
      <c r="CR413" s="500"/>
      <c r="CS413" s="500"/>
      <c r="CT413" s="500"/>
      <c r="CU413" s="500"/>
      <c r="CV413" s="500"/>
      <c r="CW413" s="500"/>
      <c r="CX413" s="500"/>
      <c r="CY413" s="500"/>
      <c r="CZ413" s="500"/>
    </row>
    <row r="414" spans="1:104" s="1839" customFormat="1" ht="15" customHeight="1">
      <c r="A414" s="1831">
        <v>16</v>
      </c>
      <c r="B414" s="1821" t="s">
        <v>1616</v>
      </c>
      <c r="C414" s="1906">
        <v>0</v>
      </c>
      <c r="D414" s="1906">
        <v>0</v>
      </c>
      <c r="E414" s="1906">
        <v>0</v>
      </c>
      <c r="F414" s="1906">
        <v>0</v>
      </c>
      <c r="G414" s="1906">
        <v>0</v>
      </c>
      <c r="H414" s="1906"/>
      <c r="I414" s="1906">
        <v>0</v>
      </c>
      <c r="J414" s="1906">
        <v>0</v>
      </c>
      <c r="K414" s="1906">
        <v>7.58</v>
      </c>
      <c r="L414" s="1906">
        <v>4.2300000000000004</v>
      </c>
      <c r="M414" s="1906">
        <v>11.81</v>
      </c>
      <c r="N414" s="1906"/>
      <c r="O414" s="1906">
        <v>0</v>
      </c>
      <c r="P414" s="1906">
        <v>0</v>
      </c>
      <c r="Q414" s="1906">
        <v>0.87</v>
      </c>
      <c r="R414" s="1906">
        <v>0</v>
      </c>
      <c r="S414" s="1906">
        <v>0.87</v>
      </c>
      <c r="T414" s="1906"/>
      <c r="U414" s="1906">
        <v>0</v>
      </c>
      <c r="V414" s="1906">
        <v>0</v>
      </c>
      <c r="W414" s="1906">
        <v>0</v>
      </c>
      <c r="X414" s="1906">
        <v>3.15</v>
      </c>
      <c r="Y414" s="1906">
        <v>3.15</v>
      </c>
      <c r="Z414" s="1906"/>
      <c r="AA414" s="1906">
        <v>0</v>
      </c>
      <c r="AB414" s="1906">
        <v>0</v>
      </c>
      <c r="AC414" s="1906">
        <v>0</v>
      </c>
      <c r="AD414" s="1906">
        <v>0</v>
      </c>
      <c r="AE414" s="1906">
        <v>0</v>
      </c>
      <c r="AF414" s="1906"/>
      <c r="AG414" s="1906">
        <v>0</v>
      </c>
      <c r="AH414" s="1906">
        <v>0</v>
      </c>
      <c r="AI414" s="1906">
        <v>0</v>
      </c>
      <c r="AJ414" s="1906">
        <v>0</v>
      </c>
      <c r="AK414" s="1906">
        <v>0</v>
      </c>
      <c r="AL414" s="1906">
        <v>0</v>
      </c>
      <c r="AM414" s="1906">
        <v>0</v>
      </c>
      <c r="AN414" s="1906">
        <v>0</v>
      </c>
      <c r="AO414" s="1906">
        <v>0</v>
      </c>
      <c r="AP414" s="1906">
        <v>3.29</v>
      </c>
      <c r="AQ414" s="1906">
        <v>3.29</v>
      </c>
      <c r="AR414" s="1906"/>
      <c r="AS414" s="1906">
        <v>0</v>
      </c>
      <c r="AT414" s="1906">
        <v>0</v>
      </c>
      <c r="AU414" s="1906">
        <v>0</v>
      </c>
      <c r="AV414" s="1906">
        <v>0</v>
      </c>
      <c r="AW414" s="1906">
        <v>0</v>
      </c>
      <c r="AX414" s="1906"/>
      <c r="AY414" s="1906">
        <v>0</v>
      </c>
      <c r="AZ414" s="1906">
        <v>0</v>
      </c>
      <c r="BA414" s="1906">
        <v>1.72</v>
      </c>
      <c r="BB414" s="1906">
        <v>0.96</v>
      </c>
      <c r="BC414" s="1906">
        <v>2.68</v>
      </c>
      <c r="BD414" s="1906"/>
      <c r="BE414" s="1906">
        <v>0</v>
      </c>
      <c r="BF414" s="1906">
        <v>0</v>
      </c>
      <c r="BG414" s="1906">
        <v>10.17</v>
      </c>
      <c r="BH414" s="1906">
        <v>11.63</v>
      </c>
      <c r="BI414" s="1906">
        <v>21.8</v>
      </c>
      <c r="BK414" s="500"/>
      <c r="BL414" s="500"/>
      <c r="BM414" s="500"/>
      <c r="BN414" s="500"/>
      <c r="BO414" s="500"/>
      <c r="BP414" s="500"/>
      <c r="BQ414" s="500"/>
      <c r="BR414" s="500"/>
      <c r="BS414" s="500"/>
      <c r="BT414" s="500"/>
      <c r="BU414" s="500"/>
      <c r="BV414" s="500"/>
      <c r="BW414" s="500"/>
      <c r="BX414" s="500"/>
      <c r="BY414" s="500"/>
      <c r="BZ414" s="500"/>
      <c r="CA414" s="500"/>
      <c r="CB414" s="500"/>
      <c r="CC414" s="500"/>
      <c r="CD414" s="500"/>
      <c r="CE414" s="500"/>
      <c r="CF414" s="500"/>
      <c r="CG414" s="500"/>
      <c r="CH414" s="500"/>
      <c r="CI414" s="500"/>
      <c r="CJ414" s="500"/>
      <c r="CK414" s="500"/>
      <c r="CL414" s="500"/>
      <c r="CM414" s="500"/>
      <c r="CN414" s="500"/>
      <c r="CO414" s="500"/>
      <c r="CP414" s="500"/>
      <c r="CQ414" s="500"/>
      <c r="CR414" s="500"/>
      <c r="CS414" s="500"/>
      <c r="CT414" s="500"/>
      <c r="CU414" s="500"/>
      <c r="CV414" s="500"/>
      <c r="CW414" s="500"/>
      <c r="CX414" s="500"/>
      <c r="CY414" s="500"/>
      <c r="CZ414" s="500"/>
    </row>
    <row r="415" spans="1:104" s="1839" customFormat="1" ht="15" customHeight="1">
      <c r="A415" s="1831">
        <v>17</v>
      </c>
      <c r="B415" s="1821" t="s">
        <v>1617</v>
      </c>
      <c r="C415" s="1906">
        <v>0</v>
      </c>
      <c r="D415" s="1906">
        <v>0</v>
      </c>
      <c r="E415" s="1906">
        <v>0</v>
      </c>
      <c r="F415" s="1906">
        <v>0</v>
      </c>
      <c r="G415" s="1906">
        <v>0</v>
      </c>
      <c r="H415" s="1906"/>
      <c r="I415" s="1906">
        <v>25.71</v>
      </c>
      <c r="J415" s="1906">
        <v>36.380000000000003</v>
      </c>
      <c r="K415" s="1906">
        <v>239.14</v>
      </c>
      <c r="L415" s="1906">
        <v>51.48</v>
      </c>
      <c r="M415" s="1906">
        <v>352.71</v>
      </c>
      <c r="N415" s="1906"/>
      <c r="O415" s="1906">
        <v>7.22</v>
      </c>
      <c r="P415" s="1906">
        <v>10.220000000000001</v>
      </c>
      <c r="Q415" s="1906">
        <v>67.2</v>
      </c>
      <c r="R415" s="1906">
        <v>14.47</v>
      </c>
      <c r="S415" s="1906">
        <v>99.11</v>
      </c>
      <c r="T415" s="1906"/>
      <c r="U415" s="1906">
        <v>0</v>
      </c>
      <c r="V415" s="1906">
        <v>0</v>
      </c>
      <c r="W415" s="1906">
        <v>0</v>
      </c>
      <c r="X415" s="1906">
        <v>121.16</v>
      </c>
      <c r="Y415" s="1906">
        <v>121.16</v>
      </c>
      <c r="Z415" s="1906"/>
      <c r="AA415" s="1906">
        <v>0</v>
      </c>
      <c r="AB415" s="1906">
        <v>0</v>
      </c>
      <c r="AC415" s="1906">
        <v>0</v>
      </c>
      <c r="AD415" s="1906">
        <v>0</v>
      </c>
      <c r="AE415" s="1906">
        <v>0</v>
      </c>
      <c r="AF415" s="1906"/>
      <c r="AG415" s="1906">
        <v>0</v>
      </c>
      <c r="AH415" s="1906">
        <v>0</v>
      </c>
      <c r="AI415" s="1906">
        <v>0</v>
      </c>
      <c r="AJ415" s="1906">
        <v>0</v>
      </c>
      <c r="AK415" s="1906">
        <v>0</v>
      </c>
      <c r="AL415" s="1906">
        <v>0</v>
      </c>
      <c r="AM415" s="1906">
        <v>0</v>
      </c>
      <c r="AN415" s="1906">
        <v>0</v>
      </c>
      <c r="AO415" s="1906">
        <v>0</v>
      </c>
      <c r="AP415" s="1906">
        <v>0</v>
      </c>
      <c r="AQ415" s="1906">
        <v>0</v>
      </c>
      <c r="AR415" s="1906"/>
      <c r="AS415" s="1906">
        <v>28.38</v>
      </c>
      <c r="AT415" s="1906">
        <v>40.17</v>
      </c>
      <c r="AU415" s="1906">
        <v>264.06</v>
      </c>
      <c r="AV415" s="1906">
        <v>56.85</v>
      </c>
      <c r="AW415" s="1906">
        <v>389.46</v>
      </c>
      <c r="AX415" s="1906"/>
      <c r="AY415" s="1906">
        <v>0</v>
      </c>
      <c r="AZ415" s="1906">
        <v>0</v>
      </c>
      <c r="BA415" s="1906">
        <v>0</v>
      </c>
      <c r="BB415" s="1906">
        <v>0</v>
      </c>
      <c r="BC415" s="1906">
        <v>0</v>
      </c>
      <c r="BD415" s="1906"/>
      <c r="BE415" s="1906">
        <v>61.31</v>
      </c>
      <c r="BF415" s="1906">
        <v>86.76</v>
      </c>
      <c r="BG415" s="1906">
        <v>570.4</v>
      </c>
      <c r="BH415" s="1906">
        <v>243.96</v>
      </c>
      <c r="BI415" s="1906">
        <v>962.43</v>
      </c>
      <c r="BK415" s="500"/>
      <c r="BL415" s="500"/>
      <c r="BM415" s="500"/>
      <c r="BN415" s="500"/>
      <c r="BO415" s="500"/>
      <c r="BP415" s="500"/>
      <c r="BQ415" s="500"/>
      <c r="BR415" s="500"/>
      <c r="BS415" s="500"/>
      <c r="BT415" s="500"/>
      <c r="BU415" s="500"/>
      <c r="BV415" s="500"/>
      <c r="BW415" s="500"/>
      <c r="BX415" s="500"/>
      <c r="BY415" s="500"/>
      <c r="BZ415" s="500"/>
      <c r="CA415" s="500"/>
      <c r="CB415" s="500"/>
      <c r="CC415" s="500"/>
      <c r="CD415" s="500"/>
      <c r="CE415" s="500"/>
      <c r="CF415" s="500"/>
      <c r="CG415" s="500"/>
      <c r="CH415" s="500"/>
      <c r="CI415" s="500"/>
      <c r="CJ415" s="500"/>
      <c r="CK415" s="500"/>
      <c r="CL415" s="500"/>
      <c r="CM415" s="500"/>
      <c r="CN415" s="500"/>
      <c r="CO415" s="500"/>
      <c r="CP415" s="500"/>
      <c r="CQ415" s="500"/>
      <c r="CR415" s="500"/>
      <c r="CS415" s="500"/>
      <c r="CT415" s="500"/>
      <c r="CU415" s="500"/>
      <c r="CV415" s="500"/>
      <c r="CW415" s="500"/>
      <c r="CX415" s="500"/>
      <c r="CY415" s="500"/>
      <c r="CZ415" s="500"/>
    </row>
    <row r="416" spans="1:104" s="1839" customFormat="1" ht="15" customHeight="1">
      <c r="A416" s="1831">
        <v>18</v>
      </c>
      <c r="B416" s="1821" t="s">
        <v>1618</v>
      </c>
      <c r="C416" s="1906">
        <v>0</v>
      </c>
      <c r="D416" s="1906">
        <v>0</v>
      </c>
      <c r="E416" s="1906">
        <v>0</v>
      </c>
      <c r="F416" s="1906">
        <v>0</v>
      </c>
      <c r="G416" s="1906">
        <v>0</v>
      </c>
      <c r="H416" s="1906"/>
      <c r="I416" s="1906">
        <v>0</v>
      </c>
      <c r="J416" s="1906">
        <v>9.59</v>
      </c>
      <c r="K416" s="1906">
        <v>34.840000000000003</v>
      </c>
      <c r="L416" s="1906">
        <v>6</v>
      </c>
      <c r="M416" s="1906">
        <v>50.44</v>
      </c>
      <c r="N416" s="1906"/>
      <c r="O416" s="1906">
        <v>0</v>
      </c>
      <c r="P416" s="1906">
        <v>2.7</v>
      </c>
      <c r="Q416" s="1906">
        <v>9.7899999999999991</v>
      </c>
      <c r="R416" s="1906">
        <v>1.69</v>
      </c>
      <c r="S416" s="1906">
        <v>14.17</v>
      </c>
      <c r="T416" s="1906"/>
      <c r="U416" s="1906">
        <v>0</v>
      </c>
      <c r="V416" s="1906">
        <v>0</v>
      </c>
      <c r="W416" s="1906">
        <v>0</v>
      </c>
      <c r="X416" s="1906">
        <v>14.13</v>
      </c>
      <c r="Y416" s="1906">
        <v>14.13</v>
      </c>
      <c r="Z416" s="1906"/>
      <c r="AA416" s="1906">
        <v>0</v>
      </c>
      <c r="AB416" s="1906">
        <v>0</v>
      </c>
      <c r="AC416" s="1906">
        <v>0</v>
      </c>
      <c r="AD416" s="1906">
        <v>0</v>
      </c>
      <c r="AE416" s="1906">
        <v>0</v>
      </c>
      <c r="AF416" s="1906"/>
      <c r="AG416" s="1906">
        <v>0</v>
      </c>
      <c r="AH416" s="1906">
        <v>0</v>
      </c>
      <c r="AI416" s="1906">
        <v>0</v>
      </c>
      <c r="AJ416" s="1906">
        <v>0</v>
      </c>
      <c r="AK416" s="1906">
        <v>0</v>
      </c>
      <c r="AL416" s="1906">
        <v>0</v>
      </c>
      <c r="AM416" s="1906">
        <v>0</v>
      </c>
      <c r="AN416" s="1906">
        <v>0</v>
      </c>
      <c r="AO416" s="1906">
        <v>0</v>
      </c>
      <c r="AP416" s="1906">
        <v>0</v>
      </c>
      <c r="AQ416" s="1906">
        <v>0</v>
      </c>
      <c r="AR416" s="1906"/>
      <c r="AS416" s="1906">
        <v>0</v>
      </c>
      <c r="AT416" s="1906">
        <v>10.59</v>
      </c>
      <c r="AU416" s="1906">
        <v>38.47</v>
      </c>
      <c r="AV416" s="1906">
        <v>6.63</v>
      </c>
      <c r="AW416" s="1906">
        <v>55.7</v>
      </c>
      <c r="AX416" s="1906"/>
      <c r="AY416" s="1906">
        <v>0</v>
      </c>
      <c r="AZ416" s="1906">
        <v>0</v>
      </c>
      <c r="BA416" s="1906">
        <v>0</v>
      </c>
      <c r="BB416" s="1906">
        <v>0</v>
      </c>
      <c r="BC416" s="1906">
        <v>0</v>
      </c>
      <c r="BD416" s="1906"/>
      <c r="BE416" s="1906">
        <v>0</v>
      </c>
      <c r="BF416" s="1906">
        <v>22.88</v>
      </c>
      <c r="BG416" s="1906">
        <v>83.11</v>
      </c>
      <c r="BH416" s="1906">
        <v>28.44</v>
      </c>
      <c r="BI416" s="1906">
        <v>134.43</v>
      </c>
      <c r="BK416" s="500"/>
      <c r="BL416" s="500"/>
      <c r="BM416" s="500"/>
      <c r="BN416" s="500"/>
      <c r="BO416" s="500"/>
      <c r="BP416" s="500"/>
      <c r="BQ416" s="500"/>
      <c r="BR416" s="500"/>
      <c r="BS416" s="500"/>
      <c r="BT416" s="500"/>
      <c r="BU416" s="500"/>
      <c r="BV416" s="500"/>
      <c r="BW416" s="500"/>
      <c r="BX416" s="500"/>
      <c r="BY416" s="500"/>
      <c r="BZ416" s="500"/>
      <c r="CA416" s="500"/>
      <c r="CB416" s="500"/>
      <c r="CC416" s="500"/>
      <c r="CD416" s="500"/>
      <c r="CE416" s="500"/>
      <c r="CF416" s="500"/>
      <c r="CG416" s="500"/>
      <c r="CH416" s="500"/>
      <c r="CI416" s="500"/>
      <c r="CJ416" s="500"/>
      <c r="CK416" s="500"/>
      <c r="CL416" s="500"/>
      <c r="CM416" s="500"/>
      <c r="CN416" s="500"/>
      <c r="CO416" s="500"/>
      <c r="CP416" s="500"/>
      <c r="CQ416" s="500"/>
      <c r="CR416" s="500"/>
      <c r="CS416" s="500"/>
      <c r="CT416" s="500"/>
      <c r="CU416" s="500"/>
      <c r="CV416" s="500"/>
      <c r="CW416" s="500"/>
      <c r="CX416" s="500"/>
      <c r="CY416" s="500"/>
      <c r="CZ416" s="500"/>
    </row>
    <row r="417" spans="1:104" s="1839" customFormat="1" ht="15" customHeight="1">
      <c r="A417" s="1831">
        <v>19</v>
      </c>
      <c r="B417" s="1821" t="s">
        <v>1619</v>
      </c>
      <c r="C417" s="1906">
        <v>0</v>
      </c>
      <c r="D417" s="1906">
        <v>0</v>
      </c>
      <c r="E417" s="1906">
        <v>0</v>
      </c>
      <c r="F417" s="1906">
        <v>0</v>
      </c>
      <c r="G417" s="1906">
        <v>0</v>
      </c>
      <c r="H417" s="1906"/>
      <c r="I417" s="1906">
        <v>0</v>
      </c>
      <c r="J417" s="1906">
        <v>0</v>
      </c>
      <c r="K417" s="1906">
        <v>10.82</v>
      </c>
      <c r="L417" s="1906">
        <v>4.2699999999999996</v>
      </c>
      <c r="M417" s="1906">
        <v>15.09</v>
      </c>
      <c r="N417" s="1906"/>
      <c r="O417" s="1906">
        <v>0</v>
      </c>
      <c r="P417" s="1906">
        <v>0</v>
      </c>
      <c r="Q417" s="1906">
        <v>3.04</v>
      </c>
      <c r="R417" s="1906">
        <v>1.2</v>
      </c>
      <c r="S417" s="1906">
        <v>4.24</v>
      </c>
      <c r="T417" s="1906"/>
      <c r="U417" s="1906">
        <v>0</v>
      </c>
      <c r="V417" s="1906">
        <v>0</v>
      </c>
      <c r="W417" s="1906">
        <v>0</v>
      </c>
      <c r="X417" s="1906">
        <v>10.039999999999999</v>
      </c>
      <c r="Y417" s="1906">
        <v>10.039999999999999</v>
      </c>
      <c r="Z417" s="1906"/>
      <c r="AA417" s="1906">
        <v>0</v>
      </c>
      <c r="AB417" s="1906">
        <v>0</v>
      </c>
      <c r="AC417" s="1906">
        <v>0</v>
      </c>
      <c r="AD417" s="1906">
        <v>0</v>
      </c>
      <c r="AE417" s="1906">
        <v>0</v>
      </c>
      <c r="AF417" s="1906"/>
      <c r="AG417" s="1906">
        <v>0</v>
      </c>
      <c r="AH417" s="1906">
        <v>0</v>
      </c>
      <c r="AI417" s="1906">
        <v>0</v>
      </c>
      <c r="AJ417" s="1906">
        <v>0</v>
      </c>
      <c r="AK417" s="1906">
        <v>0</v>
      </c>
      <c r="AL417" s="1906">
        <v>0</v>
      </c>
      <c r="AM417" s="1906">
        <v>0</v>
      </c>
      <c r="AN417" s="1906">
        <v>0</v>
      </c>
      <c r="AO417" s="1906">
        <v>0</v>
      </c>
      <c r="AP417" s="1906">
        <v>0</v>
      </c>
      <c r="AQ417" s="1906">
        <v>0</v>
      </c>
      <c r="AR417" s="1906"/>
      <c r="AS417" s="1906">
        <v>0</v>
      </c>
      <c r="AT417" s="1906">
        <v>0</v>
      </c>
      <c r="AU417" s="1906">
        <v>11.95</v>
      </c>
      <c r="AV417" s="1906">
        <v>4.71</v>
      </c>
      <c r="AW417" s="1906">
        <v>16.66</v>
      </c>
      <c r="AX417" s="1906"/>
      <c r="AY417" s="1906">
        <v>0</v>
      </c>
      <c r="AZ417" s="1906">
        <v>0</v>
      </c>
      <c r="BA417" s="1906">
        <v>0</v>
      </c>
      <c r="BB417" s="1906">
        <v>0</v>
      </c>
      <c r="BC417" s="1906">
        <v>0</v>
      </c>
      <c r="BD417" s="1906"/>
      <c r="BE417" s="1906">
        <v>0</v>
      </c>
      <c r="BF417" s="1906">
        <v>0</v>
      </c>
      <c r="BG417" s="1906">
        <v>25.82</v>
      </c>
      <c r="BH417" s="1906">
        <v>20.22</v>
      </c>
      <c r="BI417" s="1906">
        <v>46.04</v>
      </c>
      <c r="BK417" s="500"/>
      <c r="BL417" s="500"/>
      <c r="BM417" s="500"/>
      <c r="BN417" s="500"/>
      <c r="BO417" s="500"/>
      <c r="BP417" s="500"/>
      <c r="BQ417" s="500"/>
      <c r="BR417" s="500"/>
      <c r="BS417" s="500"/>
      <c r="BT417" s="500"/>
      <c r="BU417" s="500"/>
      <c r="BV417" s="500"/>
      <c r="BW417" s="500"/>
      <c r="BX417" s="500"/>
      <c r="BY417" s="500"/>
      <c r="BZ417" s="500"/>
      <c r="CA417" s="500"/>
      <c r="CB417" s="500"/>
      <c r="CC417" s="500"/>
      <c r="CD417" s="500"/>
      <c r="CE417" s="500"/>
      <c r="CF417" s="500"/>
      <c r="CG417" s="500"/>
      <c r="CH417" s="500"/>
      <c r="CI417" s="500"/>
      <c r="CJ417" s="500"/>
      <c r="CK417" s="500"/>
      <c r="CL417" s="500"/>
      <c r="CM417" s="500"/>
      <c r="CN417" s="500"/>
      <c r="CO417" s="500"/>
      <c r="CP417" s="500"/>
      <c r="CQ417" s="500"/>
      <c r="CR417" s="500"/>
      <c r="CS417" s="500"/>
      <c r="CT417" s="500"/>
      <c r="CU417" s="500"/>
      <c r="CV417" s="500"/>
      <c r="CW417" s="500"/>
      <c r="CX417" s="500"/>
      <c r="CY417" s="500"/>
      <c r="CZ417" s="500"/>
    </row>
    <row r="418" spans="1:104" s="1839" customFormat="1" ht="15" customHeight="1">
      <c r="A418" s="1831">
        <v>20</v>
      </c>
      <c r="B418" s="1821" t="s">
        <v>1620</v>
      </c>
      <c r="C418" s="1906">
        <v>0</v>
      </c>
      <c r="D418" s="1906">
        <v>0</v>
      </c>
      <c r="E418" s="1906">
        <v>0</v>
      </c>
      <c r="F418" s="1906">
        <v>0</v>
      </c>
      <c r="G418" s="1906">
        <v>0</v>
      </c>
      <c r="H418" s="1906"/>
      <c r="I418" s="1906">
        <v>0</v>
      </c>
      <c r="J418" s="1906">
        <v>340.55</v>
      </c>
      <c r="K418" s="1906">
        <v>101.74</v>
      </c>
      <c r="L418" s="1906">
        <v>22.76</v>
      </c>
      <c r="M418" s="1906">
        <v>465.05</v>
      </c>
      <c r="N418" s="1906"/>
      <c r="O418" s="1906">
        <v>0</v>
      </c>
      <c r="P418" s="1906">
        <v>158.41</v>
      </c>
      <c r="Q418" s="1906">
        <v>56.65</v>
      </c>
      <c r="R418" s="1906">
        <v>12.49</v>
      </c>
      <c r="S418" s="1906">
        <v>227.55</v>
      </c>
      <c r="T418" s="1906"/>
      <c r="U418" s="1906">
        <v>0</v>
      </c>
      <c r="V418" s="1906">
        <v>0</v>
      </c>
      <c r="W418" s="1906">
        <v>0</v>
      </c>
      <c r="X418" s="1906">
        <v>131.51</v>
      </c>
      <c r="Y418" s="1906">
        <v>131.51</v>
      </c>
      <c r="Z418" s="1906"/>
      <c r="AA418" s="1906">
        <v>0</v>
      </c>
      <c r="AB418" s="1906">
        <v>0</v>
      </c>
      <c r="AC418" s="1906">
        <v>0</v>
      </c>
      <c r="AD418" s="1906">
        <v>30.4</v>
      </c>
      <c r="AE418" s="1906">
        <v>30.4</v>
      </c>
      <c r="AF418" s="1906"/>
      <c r="AG418" s="1906">
        <v>0</v>
      </c>
      <c r="AH418" s="1906">
        <v>0</v>
      </c>
      <c r="AI418" s="1906">
        <v>0</v>
      </c>
      <c r="AJ418" s="1906">
        <v>0</v>
      </c>
      <c r="AK418" s="1906">
        <v>0</v>
      </c>
      <c r="AL418" s="1906">
        <v>0</v>
      </c>
      <c r="AM418" s="1906">
        <v>0</v>
      </c>
      <c r="AN418" s="1906">
        <v>0</v>
      </c>
      <c r="AO418" s="1906">
        <v>0</v>
      </c>
      <c r="AP418" s="1906">
        <v>0</v>
      </c>
      <c r="AQ418" s="1906">
        <v>0</v>
      </c>
      <c r="AR418" s="1906"/>
      <c r="AS418" s="1906">
        <v>0</v>
      </c>
      <c r="AT418" s="1906">
        <v>123.18</v>
      </c>
      <c r="AU418" s="1906">
        <v>26.78</v>
      </c>
      <c r="AV418" s="1906">
        <v>6.11</v>
      </c>
      <c r="AW418" s="1906">
        <v>156.06</v>
      </c>
      <c r="AX418" s="1906"/>
      <c r="AY418" s="1906">
        <v>0</v>
      </c>
      <c r="AZ418" s="1906">
        <v>93.95</v>
      </c>
      <c r="BA418" s="1906">
        <v>29.92</v>
      </c>
      <c r="BB418" s="1906">
        <v>6.66</v>
      </c>
      <c r="BC418" s="1906">
        <v>130.53</v>
      </c>
      <c r="BD418" s="1906"/>
      <c r="BE418" s="1906">
        <v>0</v>
      </c>
      <c r="BF418" s="1906">
        <v>716.08</v>
      </c>
      <c r="BG418" s="1906">
        <v>215.08</v>
      </c>
      <c r="BH418" s="1906">
        <v>209.93</v>
      </c>
      <c r="BI418" s="1906">
        <v>1141.0899999999999</v>
      </c>
      <c r="BK418" s="500"/>
      <c r="BL418" s="500"/>
      <c r="BM418" s="500"/>
      <c r="BN418" s="500"/>
      <c r="BO418" s="500"/>
      <c r="BP418" s="500"/>
      <c r="BQ418" s="500"/>
      <c r="BR418" s="500"/>
      <c r="BS418" s="500"/>
      <c r="BT418" s="500"/>
      <c r="BU418" s="500"/>
      <c r="BV418" s="500"/>
      <c r="BW418" s="500"/>
      <c r="BX418" s="500"/>
      <c r="BY418" s="500"/>
      <c r="BZ418" s="500"/>
      <c r="CA418" s="500"/>
      <c r="CB418" s="500"/>
      <c r="CC418" s="500"/>
      <c r="CD418" s="500"/>
      <c r="CE418" s="500"/>
      <c r="CF418" s="500"/>
      <c r="CG418" s="500"/>
      <c r="CH418" s="500"/>
      <c r="CI418" s="500"/>
      <c r="CJ418" s="500"/>
      <c r="CK418" s="500"/>
      <c r="CL418" s="500"/>
      <c r="CM418" s="500"/>
      <c r="CN418" s="500"/>
      <c r="CO418" s="500"/>
      <c r="CP418" s="500"/>
      <c r="CQ418" s="500"/>
      <c r="CR418" s="500"/>
      <c r="CS418" s="500"/>
      <c r="CT418" s="500"/>
      <c r="CU418" s="500"/>
      <c r="CV418" s="500"/>
      <c r="CW418" s="500"/>
      <c r="CX418" s="500"/>
      <c r="CY418" s="500"/>
      <c r="CZ418" s="500"/>
    </row>
    <row r="419" spans="1:104" s="1839" customFormat="1" ht="15" customHeight="1">
      <c r="A419" s="1831">
        <v>21</v>
      </c>
      <c r="B419" s="1821" t="s">
        <v>1621</v>
      </c>
      <c r="C419" s="1906">
        <v>0</v>
      </c>
      <c r="D419" s="1906">
        <v>0</v>
      </c>
      <c r="E419" s="1906">
        <v>0</v>
      </c>
      <c r="F419" s="1906">
        <v>0</v>
      </c>
      <c r="G419" s="1906">
        <v>0</v>
      </c>
      <c r="H419" s="1906"/>
      <c r="I419" s="1906">
        <v>27.22</v>
      </c>
      <c r="J419" s="1906">
        <v>14.48</v>
      </c>
      <c r="K419" s="1906">
        <v>358.02</v>
      </c>
      <c r="L419" s="1906">
        <v>133.16999999999999</v>
      </c>
      <c r="M419" s="1906">
        <v>532.88</v>
      </c>
      <c r="N419" s="1906"/>
      <c r="O419" s="1906">
        <v>43.22</v>
      </c>
      <c r="P419" s="1906">
        <v>22.99</v>
      </c>
      <c r="Q419" s="1906">
        <v>568.53</v>
      </c>
      <c r="R419" s="1906">
        <v>211.47</v>
      </c>
      <c r="S419" s="1906">
        <v>846.21</v>
      </c>
      <c r="T419" s="1906"/>
      <c r="U419" s="1906">
        <v>0</v>
      </c>
      <c r="V419" s="1906">
        <v>0</v>
      </c>
      <c r="W419" s="1906">
        <v>0</v>
      </c>
      <c r="X419" s="1906">
        <v>120.7</v>
      </c>
      <c r="Y419" s="1906">
        <v>120.7</v>
      </c>
      <c r="Z419" s="1906"/>
      <c r="AA419" s="1906">
        <v>0</v>
      </c>
      <c r="AB419" s="1906">
        <v>0</v>
      </c>
      <c r="AC419" s="1906">
        <v>0</v>
      </c>
      <c r="AD419" s="1906">
        <v>142.94999999999999</v>
      </c>
      <c r="AE419" s="1906">
        <v>142.94999999999999</v>
      </c>
      <c r="AF419" s="1906"/>
      <c r="AG419" s="1906">
        <v>0</v>
      </c>
      <c r="AH419" s="1906">
        <v>0</v>
      </c>
      <c r="AI419" s="1906">
        <v>0</v>
      </c>
      <c r="AJ419" s="1906">
        <v>0</v>
      </c>
      <c r="AK419" s="1906">
        <v>0</v>
      </c>
      <c r="AL419" s="1906">
        <v>0</v>
      </c>
      <c r="AM419" s="1906">
        <v>0</v>
      </c>
      <c r="AN419" s="1906">
        <v>0</v>
      </c>
      <c r="AO419" s="1906">
        <v>0</v>
      </c>
      <c r="AP419" s="1906">
        <v>0</v>
      </c>
      <c r="AQ419" s="1906">
        <v>0</v>
      </c>
      <c r="AR419" s="1906"/>
      <c r="AS419" s="1906">
        <v>7.18</v>
      </c>
      <c r="AT419" s="1906">
        <v>3.82</v>
      </c>
      <c r="AU419" s="1906">
        <v>94.5</v>
      </c>
      <c r="AV419" s="1906">
        <v>35.15</v>
      </c>
      <c r="AW419" s="1906">
        <v>140.65</v>
      </c>
      <c r="AX419" s="1906"/>
      <c r="AY419" s="1906">
        <v>10.5</v>
      </c>
      <c r="AZ419" s="1906">
        <v>5.59</v>
      </c>
      <c r="BA419" s="1906">
        <v>138.13</v>
      </c>
      <c r="BB419" s="1906">
        <v>51.38</v>
      </c>
      <c r="BC419" s="1906">
        <v>205.59</v>
      </c>
      <c r="BD419" s="1906"/>
      <c r="BE419" s="1906">
        <v>88.12</v>
      </c>
      <c r="BF419" s="1906">
        <v>46.87</v>
      </c>
      <c r="BG419" s="1906">
        <v>1159.18</v>
      </c>
      <c r="BH419" s="1906">
        <v>694.82</v>
      </c>
      <c r="BI419" s="1906">
        <v>1988.99</v>
      </c>
      <c r="BK419" s="500"/>
      <c r="BL419" s="500"/>
      <c r="BM419" s="500"/>
      <c r="BN419" s="500"/>
      <c r="BO419" s="500"/>
      <c r="BP419" s="500"/>
      <c r="BQ419" s="500"/>
      <c r="BR419" s="500"/>
      <c r="BS419" s="500"/>
      <c r="BT419" s="500"/>
      <c r="BU419" s="500"/>
      <c r="BV419" s="500"/>
      <c r="BW419" s="500"/>
      <c r="BX419" s="500"/>
      <c r="BY419" s="500"/>
      <c r="BZ419" s="500"/>
      <c r="CA419" s="500"/>
      <c r="CB419" s="500"/>
      <c r="CC419" s="500"/>
      <c r="CD419" s="500"/>
      <c r="CE419" s="500"/>
      <c r="CF419" s="500"/>
      <c r="CG419" s="500"/>
      <c r="CH419" s="500"/>
      <c r="CI419" s="500"/>
      <c r="CJ419" s="500"/>
      <c r="CK419" s="500"/>
      <c r="CL419" s="500"/>
      <c r="CM419" s="500"/>
      <c r="CN419" s="500"/>
      <c r="CO419" s="500"/>
      <c r="CP419" s="500"/>
      <c r="CQ419" s="500"/>
      <c r="CR419" s="500"/>
      <c r="CS419" s="500"/>
      <c r="CT419" s="500"/>
      <c r="CU419" s="500"/>
      <c r="CV419" s="500"/>
      <c r="CW419" s="500"/>
      <c r="CX419" s="500"/>
      <c r="CY419" s="500"/>
      <c r="CZ419" s="500"/>
    </row>
    <row r="420" spans="1:104" s="1839" customFormat="1" ht="15" customHeight="1">
      <c r="A420" s="1831">
        <v>22</v>
      </c>
      <c r="B420" s="1821" t="s">
        <v>1622</v>
      </c>
      <c r="C420" s="1906">
        <v>0</v>
      </c>
      <c r="D420" s="1906">
        <v>0</v>
      </c>
      <c r="E420" s="1906">
        <v>0</v>
      </c>
      <c r="F420" s="1906">
        <v>0</v>
      </c>
      <c r="G420" s="1906">
        <v>0</v>
      </c>
      <c r="H420" s="1906"/>
      <c r="I420" s="1906">
        <v>0</v>
      </c>
      <c r="J420" s="1906">
        <v>2.83</v>
      </c>
      <c r="K420" s="1906">
        <v>64.180000000000007</v>
      </c>
      <c r="L420" s="1906">
        <v>73.64</v>
      </c>
      <c r="M420" s="1906">
        <v>140.65</v>
      </c>
      <c r="N420" s="1906"/>
      <c r="O420" s="1906">
        <v>0</v>
      </c>
      <c r="P420" s="1906">
        <v>4.49</v>
      </c>
      <c r="Q420" s="1906">
        <v>101.91</v>
      </c>
      <c r="R420" s="1906">
        <v>116.95</v>
      </c>
      <c r="S420" s="1906">
        <v>223.35</v>
      </c>
      <c r="T420" s="1906"/>
      <c r="U420" s="1906">
        <v>0</v>
      </c>
      <c r="V420" s="1906">
        <v>0</v>
      </c>
      <c r="W420" s="1906">
        <v>0</v>
      </c>
      <c r="X420" s="1906">
        <v>66.75</v>
      </c>
      <c r="Y420" s="1906">
        <v>66.75</v>
      </c>
      <c r="Z420" s="1906"/>
      <c r="AA420" s="1906">
        <v>0</v>
      </c>
      <c r="AB420" s="1906">
        <v>0</v>
      </c>
      <c r="AC420" s="1906">
        <v>0</v>
      </c>
      <c r="AD420" s="1906">
        <v>79.05</v>
      </c>
      <c r="AE420" s="1906">
        <v>79.05</v>
      </c>
      <c r="AF420" s="1906"/>
      <c r="AG420" s="1906">
        <v>0</v>
      </c>
      <c r="AH420" s="1906">
        <v>0</v>
      </c>
      <c r="AI420" s="1906">
        <v>0</v>
      </c>
      <c r="AJ420" s="1906">
        <v>0</v>
      </c>
      <c r="AK420" s="1906">
        <v>0</v>
      </c>
      <c r="AL420" s="1906">
        <v>0</v>
      </c>
      <c r="AM420" s="1906">
        <v>0</v>
      </c>
      <c r="AN420" s="1906">
        <v>0</v>
      </c>
      <c r="AO420" s="1906">
        <v>0</v>
      </c>
      <c r="AP420" s="1906">
        <v>0</v>
      </c>
      <c r="AQ420" s="1906">
        <v>0</v>
      </c>
      <c r="AR420" s="1906"/>
      <c r="AS420" s="1906">
        <v>0</v>
      </c>
      <c r="AT420" s="1906">
        <v>0.75</v>
      </c>
      <c r="AU420" s="1906">
        <v>16.940000000000001</v>
      </c>
      <c r="AV420" s="1906">
        <v>19.440000000000001</v>
      </c>
      <c r="AW420" s="1906">
        <v>37.119999999999997</v>
      </c>
      <c r="AX420" s="1906"/>
      <c r="AY420" s="1906">
        <v>0</v>
      </c>
      <c r="AZ420" s="1906">
        <v>1.0900000000000001</v>
      </c>
      <c r="BA420" s="1906">
        <v>24.76</v>
      </c>
      <c r="BB420" s="1906">
        <v>28.41</v>
      </c>
      <c r="BC420" s="1906">
        <v>54.26</v>
      </c>
      <c r="BD420" s="1906"/>
      <c r="BE420" s="1906">
        <v>0</v>
      </c>
      <c r="BF420" s="1906">
        <v>9.16</v>
      </c>
      <c r="BG420" s="1906">
        <v>207.78</v>
      </c>
      <c r="BH420" s="1906">
        <v>384.24</v>
      </c>
      <c r="BI420" s="1906">
        <v>601.17999999999995</v>
      </c>
      <c r="BK420" s="500"/>
      <c r="BL420" s="500"/>
      <c r="BM420" s="500"/>
      <c r="BN420" s="500"/>
      <c r="BO420" s="500"/>
      <c r="BP420" s="500"/>
      <c r="BQ420" s="500"/>
      <c r="BR420" s="500"/>
      <c r="BS420" s="500"/>
      <c r="BT420" s="500"/>
      <c r="BU420" s="500"/>
      <c r="BV420" s="500"/>
      <c r="BW420" s="500"/>
      <c r="BX420" s="500"/>
      <c r="BY420" s="500"/>
      <c r="BZ420" s="500"/>
      <c r="CA420" s="500"/>
      <c r="CB420" s="500"/>
      <c r="CC420" s="500"/>
      <c r="CD420" s="500"/>
      <c r="CE420" s="500"/>
      <c r="CF420" s="500"/>
      <c r="CG420" s="500"/>
      <c r="CH420" s="500"/>
      <c r="CI420" s="500"/>
      <c r="CJ420" s="500"/>
      <c r="CK420" s="500"/>
      <c r="CL420" s="500"/>
      <c r="CM420" s="500"/>
      <c r="CN420" s="500"/>
      <c r="CO420" s="500"/>
      <c r="CP420" s="500"/>
      <c r="CQ420" s="500"/>
      <c r="CR420" s="500"/>
      <c r="CS420" s="500"/>
      <c r="CT420" s="500"/>
      <c r="CU420" s="500"/>
      <c r="CV420" s="500"/>
      <c r="CW420" s="500"/>
      <c r="CX420" s="500"/>
      <c r="CY420" s="500"/>
      <c r="CZ420" s="500"/>
    </row>
    <row r="421" spans="1:104" s="1839" customFormat="1" ht="15" customHeight="1">
      <c r="A421" s="1831">
        <v>24</v>
      </c>
      <c r="B421" s="1821" t="s">
        <v>1623</v>
      </c>
      <c r="C421" s="1906">
        <v>7.06</v>
      </c>
      <c r="D421" s="1906">
        <v>29.93</v>
      </c>
      <c r="E421" s="1906">
        <v>588.53</v>
      </c>
      <c r="F421" s="1906">
        <v>46.73</v>
      </c>
      <c r="G421" s="1906">
        <v>672.26</v>
      </c>
      <c r="H421" s="1906"/>
      <c r="I421" s="1906">
        <v>19.5</v>
      </c>
      <c r="J421" s="1906">
        <v>82.63</v>
      </c>
      <c r="K421" s="1906">
        <v>1624.73</v>
      </c>
      <c r="L421" s="1906">
        <v>129.02000000000001</v>
      </c>
      <c r="M421" s="1906">
        <v>1855.88</v>
      </c>
      <c r="N421" s="1906"/>
      <c r="O421" s="1906">
        <v>10.72</v>
      </c>
      <c r="P421" s="1906">
        <v>45.4</v>
      </c>
      <c r="Q421" s="1906">
        <v>892.74</v>
      </c>
      <c r="R421" s="1906">
        <v>70.89</v>
      </c>
      <c r="S421" s="1906">
        <v>1019.75</v>
      </c>
      <c r="T421" s="1906"/>
      <c r="U421" s="1906">
        <v>0</v>
      </c>
      <c r="V421" s="1906">
        <v>0</v>
      </c>
      <c r="W421" s="1906">
        <v>0</v>
      </c>
      <c r="X421" s="1906">
        <v>901.98</v>
      </c>
      <c r="Y421" s="1906">
        <v>901.98</v>
      </c>
      <c r="Z421" s="1906"/>
      <c r="AA421" s="1906">
        <v>0</v>
      </c>
      <c r="AB421" s="1906">
        <v>0</v>
      </c>
      <c r="AC421" s="1906">
        <v>0</v>
      </c>
      <c r="AD421" s="1906">
        <v>232.87</v>
      </c>
      <c r="AE421" s="1906">
        <v>232.87</v>
      </c>
      <c r="AF421" s="1906"/>
      <c r="AG421" s="1906">
        <v>0</v>
      </c>
      <c r="AH421" s="1906">
        <v>0</v>
      </c>
      <c r="AI421" s="1906">
        <v>0</v>
      </c>
      <c r="AJ421" s="1906">
        <v>0</v>
      </c>
      <c r="AK421" s="1906">
        <v>0</v>
      </c>
      <c r="AL421" s="1906">
        <v>0</v>
      </c>
      <c r="AM421" s="1906">
        <v>0</v>
      </c>
      <c r="AN421" s="1906">
        <v>0</v>
      </c>
      <c r="AO421" s="1906">
        <v>0</v>
      </c>
      <c r="AP421" s="1906">
        <v>255</v>
      </c>
      <c r="AQ421" s="1906">
        <v>255</v>
      </c>
      <c r="AR421" s="1906"/>
      <c r="AS421" s="1906">
        <v>1.56</v>
      </c>
      <c r="AT421" s="1906">
        <v>6.59</v>
      </c>
      <c r="AU421" s="1906">
        <v>129.63</v>
      </c>
      <c r="AV421" s="1906">
        <v>10.29</v>
      </c>
      <c r="AW421" s="1906">
        <v>148.08000000000001</v>
      </c>
      <c r="AX421" s="1906"/>
      <c r="AY421" s="1906">
        <v>7.66</v>
      </c>
      <c r="AZ421" s="1906">
        <v>32.44</v>
      </c>
      <c r="BA421" s="1906">
        <v>637.79</v>
      </c>
      <c r="BB421" s="1906">
        <v>50.65</v>
      </c>
      <c r="BC421" s="1906">
        <v>728.53</v>
      </c>
      <c r="BD421" s="1906"/>
      <c r="BE421" s="1906">
        <v>46.49</v>
      </c>
      <c r="BF421" s="1906">
        <v>197</v>
      </c>
      <c r="BG421" s="1906">
        <v>3873.42</v>
      </c>
      <c r="BH421" s="1906">
        <v>1697.43</v>
      </c>
      <c r="BI421" s="1906">
        <v>5814.34</v>
      </c>
      <c r="BK421" s="500"/>
      <c r="BL421" s="500"/>
      <c r="BM421" s="500"/>
      <c r="BN421" s="500"/>
      <c r="BO421" s="500"/>
      <c r="BP421" s="500"/>
      <c r="BQ421" s="500"/>
      <c r="BR421" s="500"/>
      <c r="BS421" s="500"/>
      <c r="BT421" s="500"/>
      <c r="BU421" s="500"/>
      <c r="BV421" s="500"/>
      <c r="BW421" s="500"/>
      <c r="BX421" s="500"/>
      <c r="BY421" s="500"/>
      <c r="BZ421" s="500"/>
      <c r="CA421" s="500"/>
      <c r="CB421" s="500"/>
      <c r="CC421" s="500"/>
      <c r="CD421" s="500"/>
      <c r="CE421" s="500"/>
      <c r="CF421" s="500"/>
      <c r="CG421" s="500"/>
      <c r="CH421" s="500"/>
      <c r="CI421" s="500"/>
      <c r="CJ421" s="500"/>
      <c r="CK421" s="500"/>
      <c r="CL421" s="500"/>
      <c r="CM421" s="500"/>
      <c r="CN421" s="500"/>
      <c r="CO421" s="500"/>
      <c r="CP421" s="500"/>
      <c r="CQ421" s="500"/>
      <c r="CR421" s="500"/>
      <c r="CS421" s="500"/>
      <c r="CT421" s="500"/>
      <c r="CU421" s="500"/>
      <c r="CV421" s="500"/>
      <c r="CW421" s="500"/>
      <c r="CX421" s="500"/>
      <c r="CY421" s="500"/>
      <c r="CZ421" s="500"/>
    </row>
    <row r="422" spans="1:104" s="1839" customFormat="1" ht="15" customHeight="1">
      <c r="A422" s="1831">
        <v>25</v>
      </c>
      <c r="B422" s="1821" t="s">
        <v>1624</v>
      </c>
      <c r="C422" s="1906">
        <v>0</v>
      </c>
      <c r="D422" s="1906">
        <v>0</v>
      </c>
      <c r="E422" s="1906">
        <v>0</v>
      </c>
      <c r="F422" s="1906">
        <v>0</v>
      </c>
      <c r="G422" s="1906">
        <v>0</v>
      </c>
      <c r="H422" s="1906"/>
      <c r="I422" s="1906">
        <v>70.31</v>
      </c>
      <c r="J422" s="1906">
        <v>314.45999999999998</v>
      </c>
      <c r="K422" s="1906">
        <v>233.26</v>
      </c>
      <c r="L422" s="1906">
        <v>92.95</v>
      </c>
      <c r="M422" s="1906">
        <v>710.99</v>
      </c>
      <c r="N422" s="1906"/>
      <c r="O422" s="1906">
        <v>32.22</v>
      </c>
      <c r="P422" s="1906">
        <v>146.27000000000001</v>
      </c>
      <c r="Q422" s="1906">
        <v>129.87</v>
      </c>
      <c r="R422" s="1906">
        <v>51.03</v>
      </c>
      <c r="S422" s="1906">
        <v>359.38</v>
      </c>
      <c r="T422" s="1906"/>
      <c r="U422" s="1906">
        <v>0</v>
      </c>
      <c r="V422" s="1906">
        <v>0</v>
      </c>
      <c r="W422" s="1906">
        <v>0</v>
      </c>
      <c r="X422" s="1906">
        <v>537.1</v>
      </c>
      <c r="Y422" s="1906">
        <v>537.1</v>
      </c>
      <c r="Z422" s="1906"/>
      <c r="AA422" s="1906">
        <v>0</v>
      </c>
      <c r="AB422" s="1906">
        <v>0</v>
      </c>
      <c r="AC422" s="1906">
        <v>0</v>
      </c>
      <c r="AD422" s="1906">
        <v>124.14</v>
      </c>
      <c r="AE422" s="1906">
        <v>124.14</v>
      </c>
      <c r="AF422" s="1906"/>
      <c r="AG422" s="1906">
        <v>0</v>
      </c>
      <c r="AH422" s="1906">
        <v>0</v>
      </c>
      <c r="AI422" s="1906">
        <v>0</v>
      </c>
      <c r="AJ422" s="1906">
        <v>0</v>
      </c>
      <c r="AK422" s="1906">
        <v>0</v>
      </c>
      <c r="AL422" s="1906">
        <v>0</v>
      </c>
      <c r="AM422" s="1906">
        <v>0</v>
      </c>
      <c r="AN422" s="1906">
        <v>0</v>
      </c>
      <c r="AO422" s="1906">
        <v>0</v>
      </c>
      <c r="AP422" s="1906">
        <v>0</v>
      </c>
      <c r="AQ422" s="1906">
        <v>0</v>
      </c>
      <c r="AR422" s="1906"/>
      <c r="AS422" s="1906">
        <v>26.35</v>
      </c>
      <c r="AT422" s="1906">
        <v>113.74</v>
      </c>
      <c r="AU422" s="1906">
        <v>61.39</v>
      </c>
      <c r="AV422" s="1906">
        <v>24.95</v>
      </c>
      <c r="AW422" s="1906">
        <v>226.42</v>
      </c>
      <c r="AX422" s="1906"/>
      <c r="AY422" s="1906">
        <v>19.29</v>
      </c>
      <c r="AZ422" s="1906">
        <v>86.76</v>
      </c>
      <c r="BA422" s="1906">
        <v>68.59</v>
      </c>
      <c r="BB422" s="1906">
        <v>27.2</v>
      </c>
      <c r="BC422" s="1906">
        <v>201.83</v>
      </c>
      <c r="BD422" s="1906"/>
      <c r="BE422" s="1906">
        <v>148.16999999999999</v>
      </c>
      <c r="BF422" s="1906">
        <v>661.23</v>
      </c>
      <c r="BG422" s="1906">
        <v>493.1</v>
      </c>
      <c r="BH422" s="1906">
        <v>857.37</v>
      </c>
      <c r="BI422" s="1906">
        <v>2159.87</v>
      </c>
      <c r="BK422" s="500"/>
      <c r="BL422" s="500"/>
      <c r="BM422" s="500"/>
      <c r="BN422" s="500"/>
      <c r="BO422" s="500"/>
      <c r="BP422" s="500"/>
      <c r="BQ422" s="500"/>
      <c r="BR422" s="500"/>
      <c r="BS422" s="500"/>
      <c r="BT422" s="500"/>
      <c r="BU422" s="500"/>
      <c r="BV422" s="500"/>
      <c r="BW422" s="500"/>
      <c r="BX422" s="500"/>
      <c r="BY422" s="500"/>
      <c r="BZ422" s="500"/>
      <c r="CA422" s="500"/>
      <c r="CB422" s="500"/>
      <c r="CC422" s="500"/>
      <c r="CD422" s="500"/>
      <c r="CE422" s="500"/>
      <c r="CF422" s="500"/>
      <c r="CG422" s="500"/>
      <c r="CH422" s="500"/>
      <c r="CI422" s="500"/>
      <c r="CJ422" s="500"/>
      <c r="CK422" s="500"/>
      <c r="CL422" s="500"/>
      <c r="CM422" s="500"/>
      <c r="CN422" s="500"/>
      <c r="CO422" s="500"/>
      <c r="CP422" s="500"/>
      <c r="CQ422" s="500"/>
      <c r="CR422" s="500"/>
      <c r="CS422" s="500"/>
      <c r="CT422" s="500"/>
      <c r="CU422" s="500"/>
      <c r="CV422" s="500"/>
      <c r="CW422" s="500"/>
      <c r="CX422" s="500"/>
      <c r="CY422" s="500"/>
      <c r="CZ422" s="500"/>
    </row>
    <row r="423" spans="1:104" s="1839" customFormat="1" ht="15" customHeight="1">
      <c r="A423" s="1831">
        <v>26</v>
      </c>
      <c r="B423" s="1821" t="s">
        <v>1625</v>
      </c>
      <c r="C423" s="1906">
        <v>628.25</v>
      </c>
      <c r="D423" s="1906">
        <v>43.68</v>
      </c>
      <c r="E423" s="1906">
        <v>883.79</v>
      </c>
      <c r="F423" s="1906">
        <v>250.15</v>
      </c>
      <c r="G423" s="1906">
        <v>1805.87</v>
      </c>
      <c r="H423" s="1906"/>
      <c r="I423" s="1906">
        <v>47.02</v>
      </c>
      <c r="J423" s="1906">
        <v>3.27</v>
      </c>
      <c r="K423" s="1906">
        <v>66.150000000000006</v>
      </c>
      <c r="L423" s="1906">
        <v>18.72</v>
      </c>
      <c r="M423" s="1906">
        <v>135.16999999999999</v>
      </c>
      <c r="N423" s="1906"/>
      <c r="O423" s="1906">
        <v>44.39</v>
      </c>
      <c r="P423" s="1906">
        <v>3.09</v>
      </c>
      <c r="Q423" s="1906">
        <v>62.45</v>
      </c>
      <c r="R423" s="1906">
        <v>17.68</v>
      </c>
      <c r="S423" s="1906">
        <v>127.6</v>
      </c>
      <c r="T423" s="1906"/>
      <c r="U423" s="1906">
        <v>0</v>
      </c>
      <c r="V423" s="1906">
        <v>0</v>
      </c>
      <c r="W423" s="1906">
        <v>0</v>
      </c>
      <c r="X423" s="1906">
        <v>181.25</v>
      </c>
      <c r="Y423" s="1906">
        <v>181.25</v>
      </c>
      <c r="Z423" s="1906"/>
      <c r="AA423" s="1906">
        <v>0</v>
      </c>
      <c r="AB423" s="1906">
        <v>0</v>
      </c>
      <c r="AC423" s="1906">
        <v>0</v>
      </c>
      <c r="AD423" s="1906">
        <v>0</v>
      </c>
      <c r="AE423" s="1906">
        <v>0</v>
      </c>
      <c r="AF423" s="1906"/>
      <c r="AG423" s="1906">
        <v>0</v>
      </c>
      <c r="AH423" s="1906">
        <v>0</v>
      </c>
      <c r="AI423" s="1906">
        <v>0</v>
      </c>
      <c r="AJ423" s="1906">
        <v>0</v>
      </c>
      <c r="AK423" s="1906">
        <v>0</v>
      </c>
      <c r="AL423" s="1906">
        <v>0</v>
      </c>
      <c r="AM423" s="1906">
        <v>0</v>
      </c>
      <c r="AN423" s="1906">
        <v>0</v>
      </c>
      <c r="AO423" s="1906">
        <v>0</v>
      </c>
      <c r="AP423" s="1906">
        <v>0</v>
      </c>
      <c r="AQ423" s="1906">
        <v>0</v>
      </c>
      <c r="AR423" s="1906"/>
      <c r="AS423" s="1906">
        <v>12.41</v>
      </c>
      <c r="AT423" s="1906">
        <v>0.86</v>
      </c>
      <c r="AU423" s="1906">
        <v>17.46</v>
      </c>
      <c r="AV423" s="1906">
        <v>4.9400000000000004</v>
      </c>
      <c r="AW423" s="1906">
        <v>35.68</v>
      </c>
      <c r="AX423" s="1906"/>
      <c r="AY423" s="1906">
        <v>66.959999999999994</v>
      </c>
      <c r="AZ423" s="1906">
        <v>4.66</v>
      </c>
      <c r="BA423" s="1906">
        <v>94.2</v>
      </c>
      <c r="BB423" s="1906">
        <v>26.66</v>
      </c>
      <c r="BC423" s="1906">
        <v>192.48</v>
      </c>
      <c r="BD423" s="1906"/>
      <c r="BE423" s="1906">
        <v>799.04</v>
      </c>
      <c r="BF423" s="1906">
        <v>55.56</v>
      </c>
      <c r="BG423" s="1906">
        <v>1124.06</v>
      </c>
      <c r="BH423" s="1906">
        <v>499.4</v>
      </c>
      <c r="BI423" s="1906">
        <v>2478.06</v>
      </c>
      <c r="BK423" s="500"/>
      <c r="BL423" s="500"/>
      <c r="BM423" s="500"/>
      <c r="BN423" s="500"/>
      <c r="BO423" s="500"/>
      <c r="BP423" s="500"/>
      <c r="BQ423" s="500"/>
      <c r="BR423" s="500"/>
      <c r="BS423" s="500"/>
      <c r="BT423" s="500"/>
      <c r="BU423" s="500"/>
      <c r="BV423" s="500"/>
      <c r="BW423" s="500"/>
      <c r="BX423" s="500"/>
      <c r="BY423" s="500"/>
      <c r="BZ423" s="500"/>
      <c r="CA423" s="500"/>
      <c r="CB423" s="500"/>
      <c r="CC423" s="500"/>
      <c r="CD423" s="500"/>
      <c r="CE423" s="500"/>
      <c r="CF423" s="500"/>
      <c r="CG423" s="500"/>
      <c r="CH423" s="500"/>
      <c r="CI423" s="500"/>
      <c r="CJ423" s="500"/>
      <c r="CK423" s="500"/>
      <c r="CL423" s="500"/>
      <c r="CM423" s="500"/>
      <c r="CN423" s="500"/>
      <c r="CO423" s="500"/>
      <c r="CP423" s="500"/>
      <c r="CQ423" s="500"/>
      <c r="CR423" s="500"/>
      <c r="CS423" s="500"/>
      <c r="CT423" s="500"/>
      <c r="CU423" s="500"/>
      <c r="CV423" s="500"/>
      <c r="CW423" s="500"/>
      <c r="CX423" s="500"/>
      <c r="CY423" s="500"/>
      <c r="CZ423" s="500"/>
    </row>
    <row r="424" spans="1:104" s="1839" customFormat="1" ht="15" customHeight="1">
      <c r="A424" s="1831">
        <v>27</v>
      </c>
      <c r="B424" s="1821" t="s">
        <v>1626</v>
      </c>
      <c r="C424" s="1906">
        <v>531.98</v>
      </c>
      <c r="D424" s="1906">
        <v>60.08</v>
      </c>
      <c r="E424" s="1906">
        <v>1157.5899999999999</v>
      </c>
      <c r="F424" s="1906">
        <v>852.22</v>
      </c>
      <c r="G424" s="1906">
        <v>2601.87</v>
      </c>
      <c r="H424" s="1906"/>
      <c r="I424" s="1906">
        <v>0</v>
      </c>
      <c r="J424" s="1906">
        <v>0</v>
      </c>
      <c r="K424" s="1906">
        <v>0</v>
      </c>
      <c r="L424" s="1906">
        <v>0</v>
      </c>
      <c r="M424" s="1906">
        <v>0</v>
      </c>
      <c r="N424" s="1906"/>
      <c r="O424" s="1906">
        <v>0</v>
      </c>
      <c r="P424" s="1906">
        <v>0</v>
      </c>
      <c r="Q424" s="1906">
        <v>0</v>
      </c>
      <c r="R424" s="1906">
        <v>0</v>
      </c>
      <c r="S424" s="1906">
        <v>0</v>
      </c>
      <c r="T424" s="1906"/>
      <c r="U424" s="1906">
        <v>0</v>
      </c>
      <c r="V424" s="1906">
        <v>0</v>
      </c>
      <c r="W424" s="1906">
        <v>0</v>
      </c>
      <c r="X424" s="1906">
        <v>133.72</v>
      </c>
      <c r="Y424" s="1906">
        <v>133.72</v>
      </c>
      <c r="Z424" s="1906"/>
      <c r="AA424" s="1906">
        <v>0</v>
      </c>
      <c r="AB424" s="1906">
        <v>0</v>
      </c>
      <c r="AC424" s="1906">
        <v>0</v>
      </c>
      <c r="AD424" s="1906">
        <v>0</v>
      </c>
      <c r="AE424" s="1906">
        <v>0</v>
      </c>
      <c r="AF424" s="1906"/>
      <c r="AG424" s="1906">
        <v>0</v>
      </c>
      <c r="AH424" s="1906">
        <v>0</v>
      </c>
      <c r="AI424" s="1906">
        <v>0</v>
      </c>
      <c r="AJ424" s="1906">
        <v>0</v>
      </c>
      <c r="AK424" s="1906">
        <v>0</v>
      </c>
      <c r="AL424" s="1906">
        <v>0</v>
      </c>
      <c r="AM424" s="1906">
        <v>0</v>
      </c>
      <c r="AN424" s="1906">
        <v>0</v>
      </c>
      <c r="AO424" s="1906">
        <v>0</v>
      </c>
      <c r="AP424" s="1906">
        <v>0</v>
      </c>
      <c r="AQ424" s="1906">
        <v>0</v>
      </c>
      <c r="AR424" s="1906"/>
      <c r="AS424" s="1906">
        <v>0</v>
      </c>
      <c r="AT424" s="1906">
        <v>0</v>
      </c>
      <c r="AU424" s="1906">
        <v>0</v>
      </c>
      <c r="AV424" s="1906">
        <v>0</v>
      </c>
      <c r="AW424" s="1906">
        <v>0</v>
      </c>
      <c r="AX424" s="1906"/>
      <c r="AY424" s="1906">
        <v>65.03</v>
      </c>
      <c r="AZ424" s="1906">
        <v>7.34</v>
      </c>
      <c r="BA424" s="1906">
        <v>141.5</v>
      </c>
      <c r="BB424" s="1906">
        <v>104.18</v>
      </c>
      <c r="BC424" s="1906">
        <v>318.05</v>
      </c>
      <c r="BD424" s="1906"/>
      <c r="BE424" s="1906">
        <v>597.01</v>
      </c>
      <c r="BF424" s="1906">
        <v>67.430000000000007</v>
      </c>
      <c r="BG424" s="1906">
        <v>1299.0899999999999</v>
      </c>
      <c r="BH424" s="1906">
        <v>1090.1099999999999</v>
      </c>
      <c r="BI424" s="1906">
        <v>3053.64</v>
      </c>
      <c r="BK424" s="500"/>
      <c r="BL424" s="500"/>
      <c r="BM424" s="500"/>
      <c r="BN424" s="500"/>
      <c r="BO424" s="500"/>
      <c r="BP424" s="500"/>
      <c r="BQ424" s="500"/>
      <c r="BR424" s="500"/>
      <c r="BS424" s="500"/>
      <c r="BT424" s="500"/>
      <c r="BU424" s="500"/>
      <c r="BV424" s="500"/>
      <c r="BW424" s="500"/>
      <c r="BX424" s="500"/>
      <c r="BY424" s="500"/>
      <c r="BZ424" s="500"/>
      <c r="CA424" s="500"/>
      <c r="CB424" s="500"/>
      <c r="CC424" s="500"/>
      <c r="CD424" s="500"/>
      <c r="CE424" s="500"/>
      <c r="CF424" s="500"/>
      <c r="CG424" s="500"/>
      <c r="CH424" s="500"/>
      <c r="CI424" s="500"/>
      <c r="CJ424" s="500"/>
      <c r="CK424" s="500"/>
      <c r="CL424" s="500"/>
      <c r="CM424" s="500"/>
      <c r="CN424" s="500"/>
      <c r="CO424" s="500"/>
      <c r="CP424" s="500"/>
      <c r="CQ424" s="500"/>
      <c r="CR424" s="500"/>
      <c r="CS424" s="500"/>
      <c r="CT424" s="500"/>
      <c r="CU424" s="500"/>
      <c r="CV424" s="500"/>
      <c r="CW424" s="500"/>
      <c r="CX424" s="500"/>
      <c r="CY424" s="500"/>
      <c r="CZ424" s="500"/>
    </row>
    <row r="425" spans="1:104" s="1839" customFormat="1" ht="15" customHeight="1">
      <c r="A425" s="1831">
        <v>28</v>
      </c>
      <c r="B425" s="1821" t="s">
        <v>1627</v>
      </c>
      <c r="C425" s="1906">
        <v>0</v>
      </c>
      <c r="D425" s="1906">
        <v>4.2</v>
      </c>
      <c r="E425" s="1906">
        <v>31.11</v>
      </c>
      <c r="F425" s="1906">
        <v>22.09</v>
      </c>
      <c r="G425" s="1906">
        <v>57.39</v>
      </c>
      <c r="H425" s="1906"/>
      <c r="I425" s="1906">
        <v>6.43</v>
      </c>
      <c r="J425" s="1906">
        <v>38.229999999999997</v>
      </c>
      <c r="K425" s="1906">
        <v>283.20999999999998</v>
      </c>
      <c r="L425" s="1906">
        <v>201.08</v>
      </c>
      <c r="M425" s="1906">
        <v>528.95000000000005</v>
      </c>
      <c r="N425" s="1906"/>
      <c r="O425" s="1906">
        <v>0</v>
      </c>
      <c r="P425" s="1906">
        <v>0</v>
      </c>
      <c r="Q425" s="1906">
        <v>0</v>
      </c>
      <c r="R425" s="1906">
        <v>0</v>
      </c>
      <c r="S425" s="1906">
        <v>0</v>
      </c>
      <c r="T425" s="1906"/>
      <c r="U425" s="1906">
        <v>0</v>
      </c>
      <c r="V425" s="1906">
        <v>0</v>
      </c>
      <c r="W425" s="1906">
        <v>0</v>
      </c>
      <c r="X425" s="1906">
        <v>11.52</v>
      </c>
      <c r="Y425" s="1906">
        <v>11.52</v>
      </c>
      <c r="Z425" s="1906"/>
      <c r="AA425" s="1906">
        <v>0</v>
      </c>
      <c r="AB425" s="1906">
        <v>0</v>
      </c>
      <c r="AC425" s="1906">
        <v>0</v>
      </c>
      <c r="AD425" s="1906">
        <v>35.79</v>
      </c>
      <c r="AE425" s="1906">
        <v>35.79</v>
      </c>
      <c r="AF425" s="1906"/>
      <c r="AG425" s="1906">
        <v>0</v>
      </c>
      <c r="AH425" s="1906">
        <v>0</v>
      </c>
      <c r="AI425" s="1906">
        <v>0</v>
      </c>
      <c r="AJ425" s="1906">
        <v>43.79</v>
      </c>
      <c r="AK425" s="1906">
        <v>43.79</v>
      </c>
      <c r="AL425" s="1906">
        <v>0</v>
      </c>
      <c r="AM425" s="1906">
        <v>0</v>
      </c>
      <c r="AN425" s="1906">
        <v>0</v>
      </c>
      <c r="AO425" s="1906">
        <v>0</v>
      </c>
      <c r="AP425" s="1906">
        <v>0</v>
      </c>
      <c r="AQ425" s="1906">
        <v>0</v>
      </c>
      <c r="AR425" s="1906"/>
      <c r="AS425" s="1906">
        <v>3.65</v>
      </c>
      <c r="AT425" s="1906">
        <v>21.68</v>
      </c>
      <c r="AU425" s="1906">
        <v>160.63</v>
      </c>
      <c r="AV425" s="1906">
        <v>114.04</v>
      </c>
      <c r="AW425" s="1906">
        <v>300.01</v>
      </c>
      <c r="AX425" s="1906"/>
      <c r="AY425" s="1906">
        <v>0</v>
      </c>
      <c r="AZ425" s="1906">
        <v>2.02</v>
      </c>
      <c r="BA425" s="1906">
        <v>14.93</v>
      </c>
      <c r="BB425" s="1906">
        <v>10.6</v>
      </c>
      <c r="BC425" s="1906">
        <v>27.55</v>
      </c>
      <c r="BD425" s="1906"/>
      <c r="BE425" s="1906">
        <v>10.08</v>
      </c>
      <c r="BF425" s="1906">
        <v>66.13</v>
      </c>
      <c r="BG425" s="1906">
        <v>489.88</v>
      </c>
      <c r="BH425" s="1906">
        <v>438.91</v>
      </c>
      <c r="BI425" s="1906">
        <v>1005</v>
      </c>
      <c r="BK425" s="500"/>
      <c r="BL425" s="500"/>
      <c r="BM425" s="500"/>
      <c r="BN425" s="500"/>
      <c r="BO425" s="500"/>
      <c r="BP425" s="500"/>
      <c r="BQ425" s="500"/>
      <c r="BR425" s="500"/>
      <c r="BS425" s="500"/>
      <c r="BT425" s="500"/>
      <c r="BU425" s="500"/>
      <c r="BV425" s="500"/>
      <c r="BW425" s="500"/>
      <c r="BX425" s="500"/>
      <c r="BY425" s="500"/>
      <c r="BZ425" s="500"/>
      <c r="CA425" s="500"/>
      <c r="CB425" s="500"/>
      <c r="CC425" s="500"/>
      <c r="CD425" s="500"/>
      <c r="CE425" s="500"/>
      <c r="CF425" s="500"/>
      <c r="CG425" s="500"/>
      <c r="CH425" s="500"/>
      <c r="CI425" s="500"/>
      <c r="CJ425" s="500"/>
      <c r="CK425" s="500"/>
      <c r="CL425" s="500"/>
      <c r="CM425" s="500"/>
      <c r="CN425" s="500"/>
      <c r="CO425" s="500"/>
      <c r="CP425" s="500"/>
      <c r="CQ425" s="500"/>
      <c r="CR425" s="500"/>
      <c r="CS425" s="500"/>
      <c r="CT425" s="500"/>
      <c r="CU425" s="500"/>
      <c r="CV425" s="500"/>
      <c r="CW425" s="500"/>
      <c r="CX425" s="500"/>
      <c r="CY425" s="500"/>
      <c r="CZ425" s="500"/>
    </row>
    <row r="426" spans="1:104" s="1839" customFormat="1" ht="15" customHeight="1">
      <c r="A426" s="1831">
        <v>29</v>
      </c>
      <c r="B426" s="1821" t="s">
        <v>1628</v>
      </c>
      <c r="C426" s="1906">
        <v>0</v>
      </c>
      <c r="D426" s="1906">
        <v>5.39</v>
      </c>
      <c r="E426" s="1906">
        <v>18.72</v>
      </c>
      <c r="F426" s="1906">
        <v>14.86</v>
      </c>
      <c r="G426" s="1906">
        <v>38.97</v>
      </c>
      <c r="H426" s="1906"/>
      <c r="I426" s="1906">
        <v>0</v>
      </c>
      <c r="J426" s="1906">
        <v>49.08</v>
      </c>
      <c r="K426" s="1906">
        <v>170.42</v>
      </c>
      <c r="L426" s="1906">
        <v>135.30000000000001</v>
      </c>
      <c r="M426" s="1906">
        <v>354.81</v>
      </c>
      <c r="N426" s="1906"/>
      <c r="O426" s="1906">
        <v>0</v>
      </c>
      <c r="P426" s="1906">
        <v>0</v>
      </c>
      <c r="Q426" s="1906">
        <v>0</v>
      </c>
      <c r="R426" s="1906">
        <v>0</v>
      </c>
      <c r="S426" s="1906">
        <v>0</v>
      </c>
      <c r="T426" s="1906"/>
      <c r="U426" s="1906">
        <v>0</v>
      </c>
      <c r="V426" s="1906">
        <v>0</v>
      </c>
      <c r="W426" s="1906">
        <v>0</v>
      </c>
      <c r="X426" s="1906">
        <v>7.75</v>
      </c>
      <c r="Y426" s="1906">
        <v>7.75</v>
      </c>
      <c r="Z426" s="1906"/>
      <c r="AA426" s="1906">
        <v>0</v>
      </c>
      <c r="AB426" s="1906">
        <v>0</v>
      </c>
      <c r="AC426" s="1906">
        <v>0</v>
      </c>
      <c r="AD426" s="1906">
        <v>24.08</v>
      </c>
      <c r="AE426" s="1906">
        <v>24.08</v>
      </c>
      <c r="AF426" s="1906"/>
      <c r="AG426" s="1906">
        <v>0</v>
      </c>
      <c r="AH426" s="1906">
        <v>0</v>
      </c>
      <c r="AI426" s="1906">
        <v>0</v>
      </c>
      <c r="AJ426" s="1906">
        <v>29.47</v>
      </c>
      <c r="AK426" s="1906">
        <v>29.47</v>
      </c>
      <c r="AL426" s="1906">
        <v>0</v>
      </c>
      <c r="AM426" s="1906">
        <v>0</v>
      </c>
      <c r="AN426" s="1906">
        <v>0</v>
      </c>
      <c r="AO426" s="1906">
        <v>0</v>
      </c>
      <c r="AP426" s="1906">
        <v>0</v>
      </c>
      <c r="AQ426" s="1906">
        <v>0</v>
      </c>
      <c r="AR426" s="1906"/>
      <c r="AS426" s="1906">
        <v>0</v>
      </c>
      <c r="AT426" s="1906">
        <v>27.84</v>
      </c>
      <c r="AU426" s="1906">
        <v>96.66</v>
      </c>
      <c r="AV426" s="1906">
        <v>76.739999999999995</v>
      </c>
      <c r="AW426" s="1906">
        <v>201.24</v>
      </c>
      <c r="AX426" s="1906"/>
      <c r="AY426" s="1906">
        <v>0</v>
      </c>
      <c r="AZ426" s="1906">
        <v>2.59</v>
      </c>
      <c r="BA426" s="1906">
        <v>8.99</v>
      </c>
      <c r="BB426" s="1906">
        <v>7.13</v>
      </c>
      <c r="BC426" s="1906">
        <v>18.71</v>
      </c>
      <c r="BD426" s="1906"/>
      <c r="BE426" s="1906">
        <v>0</v>
      </c>
      <c r="BF426" s="1906">
        <v>84.9</v>
      </c>
      <c r="BG426" s="1906">
        <v>294.79000000000002</v>
      </c>
      <c r="BH426" s="1906">
        <v>295.33</v>
      </c>
      <c r="BI426" s="1906">
        <v>675.02</v>
      </c>
      <c r="BK426" s="500"/>
      <c r="BL426" s="500"/>
      <c r="BM426" s="500"/>
      <c r="BN426" s="500"/>
      <c r="BO426" s="500"/>
      <c r="BP426" s="500"/>
      <c r="BQ426" s="500"/>
      <c r="BR426" s="500"/>
      <c r="BS426" s="500"/>
      <c r="BT426" s="500"/>
      <c r="BU426" s="500"/>
      <c r="BV426" s="500"/>
      <c r="BW426" s="500"/>
      <c r="BX426" s="500"/>
      <c r="BY426" s="500"/>
      <c r="BZ426" s="500"/>
      <c r="CA426" s="500"/>
      <c r="CB426" s="500"/>
      <c r="CC426" s="500"/>
      <c r="CD426" s="500"/>
      <c r="CE426" s="500"/>
      <c r="CF426" s="500"/>
      <c r="CG426" s="500"/>
      <c r="CH426" s="500"/>
      <c r="CI426" s="500"/>
      <c r="CJ426" s="500"/>
      <c r="CK426" s="500"/>
      <c r="CL426" s="500"/>
      <c r="CM426" s="500"/>
      <c r="CN426" s="500"/>
      <c r="CO426" s="500"/>
      <c r="CP426" s="500"/>
      <c r="CQ426" s="500"/>
      <c r="CR426" s="500"/>
      <c r="CS426" s="500"/>
      <c r="CT426" s="500"/>
      <c r="CU426" s="500"/>
      <c r="CV426" s="500"/>
      <c r="CW426" s="500"/>
      <c r="CX426" s="500"/>
      <c r="CY426" s="500"/>
      <c r="CZ426" s="500"/>
    </row>
    <row r="427" spans="1:104" s="1839" customFormat="1" ht="15" customHeight="1">
      <c r="A427" s="1831">
        <v>30</v>
      </c>
      <c r="B427" s="1821" t="s">
        <v>1629</v>
      </c>
      <c r="C427" s="1906">
        <v>0</v>
      </c>
      <c r="D427" s="1906">
        <v>0</v>
      </c>
      <c r="E427" s="1906">
        <v>0</v>
      </c>
      <c r="F427" s="1906">
        <v>0.77</v>
      </c>
      <c r="G427" s="1906">
        <v>0.77</v>
      </c>
      <c r="H427" s="1906"/>
      <c r="I427" s="1906">
        <v>0</v>
      </c>
      <c r="J427" s="1906">
        <v>1.81</v>
      </c>
      <c r="K427" s="1906">
        <v>4.0999999999999996</v>
      </c>
      <c r="L427" s="1906">
        <v>6.49</v>
      </c>
      <c r="M427" s="1906">
        <v>12.4</v>
      </c>
      <c r="N427" s="1906"/>
      <c r="O427" s="1906">
        <v>0</v>
      </c>
      <c r="P427" s="1906">
        <v>0</v>
      </c>
      <c r="Q427" s="1906">
        <v>0</v>
      </c>
      <c r="R427" s="1906">
        <v>0</v>
      </c>
      <c r="S427" s="1906">
        <v>0</v>
      </c>
      <c r="T427" s="1906"/>
      <c r="U427" s="1906">
        <v>0</v>
      </c>
      <c r="V427" s="1906">
        <v>0</v>
      </c>
      <c r="W427" s="1906">
        <v>0</v>
      </c>
      <c r="X427" s="1906">
        <v>0.56999999999999995</v>
      </c>
      <c r="Y427" s="1906">
        <v>0.56999999999999995</v>
      </c>
      <c r="Z427" s="1906"/>
      <c r="AA427" s="1906">
        <v>0</v>
      </c>
      <c r="AB427" s="1906">
        <v>0</v>
      </c>
      <c r="AC427" s="1906">
        <v>0</v>
      </c>
      <c r="AD427" s="1906">
        <v>1.82</v>
      </c>
      <c r="AE427" s="1906">
        <v>1.82</v>
      </c>
      <c r="AF427" s="1906"/>
      <c r="AG427" s="1906">
        <v>0</v>
      </c>
      <c r="AH427" s="1906">
        <v>0</v>
      </c>
      <c r="AI427" s="1906">
        <v>0</v>
      </c>
      <c r="AJ427" s="1906">
        <v>6.14</v>
      </c>
      <c r="AK427" s="1906">
        <v>6.14</v>
      </c>
      <c r="AL427" s="1906">
        <v>0</v>
      </c>
      <c r="AM427" s="1906">
        <v>0</v>
      </c>
      <c r="AN427" s="1906">
        <v>0</v>
      </c>
      <c r="AO427" s="1906">
        <v>0</v>
      </c>
      <c r="AP427" s="1906">
        <v>0</v>
      </c>
      <c r="AQ427" s="1906">
        <v>0</v>
      </c>
      <c r="AR427" s="1906"/>
      <c r="AS427" s="1906">
        <v>0</v>
      </c>
      <c r="AT427" s="1906">
        <v>2.4300000000000002</v>
      </c>
      <c r="AU427" s="1906">
        <v>5.52</v>
      </c>
      <c r="AV427" s="1906">
        <v>8.74</v>
      </c>
      <c r="AW427" s="1906">
        <v>16.690000000000001</v>
      </c>
      <c r="AX427" s="1906"/>
      <c r="AY427" s="1906">
        <v>0</v>
      </c>
      <c r="AZ427" s="1906">
        <v>0</v>
      </c>
      <c r="BA427" s="1906">
        <v>0.86</v>
      </c>
      <c r="BB427" s="1906">
        <v>1.36</v>
      </c>
      <c r="BC427" s="1906">
        <v>2.21</v>
      </c>
      <c r="BD427" s="1906"/>
      <c r="BE427" s="1906">
        <v>0</v>
      </c>
      <c r="BF427" s="1906">
        <v>4.24</v>
      </c>
      <c r="BG427" s="1906">
        <v>10.48</v>
      </c>
      <c r="BH427" s="1906">
        <v>25.89</v>
      </c>
      <c r="BI427" s="1906">
        <v>40.6</v>
      </c>
      <c r="BK427" s="500"/>
      <c r="BL427" s="500"/>
      <c r="BM427" s="500"/>
      <c r="BN427" s="500"/>
      <c r="BO427" s="500"/>
      <c r="BP427" s="500"/>
      <c r="BQ427" s="500"/>
      <c r="BR427" s="500"/>
      <c r="BS427" s="500"/>
      <c r="BT427" s="500"/>
      <c r="BU427" s="500"/>
      <c r="BV427" s="500"/>
      <c r="BW427" s="500"/>
      <c r="BX427" s="500"/>
      <c r="BY427" s="500"/>
      <c r="BZ427" s="500"/>
      <c r="CA427" s="500"/>
      <c r="CB427" s="500"/>
      <c r="CC427" s="500"/>
      <c r="CD427" s="500"/>
      <c r="CE427" s="500"/>
      <c r="CF427" s="500"/>
      <c r="CG427" s="500"/>
      <c r="CH427" s="500"/>
      <c r="CI427" s="500"/>
      <c r="CJ427" s="500"/>
      <c r="CK427" s="500"/>
      <c r="CL427" s="500"/>
      <c r="CM427" s="500"/>
      <c r="CN427" s="500"/>
      <c r="CO427" s="500"/>
      <c r="CP427" s="500"/>
      <c r="CQ427" s="500"/>
      <c r="CR427" s="500"/>
      <c r="CS427" s="500"/>
      <c r="CT427" s="500"/>
      <c r="CU427" s="500"/>
      <c r="CV427" s="500"/>
      <c r="CW427" s="500"/>
      <c r="CX427" s="500"/>
      <c r="CY427" s="500"/>
      <c r="CZ427" s="500"/>
    </row>
    <row r="428" spans="1:104" s="1839" customFormat="1" ht="15" customHeight="1">
      <c r="A428" s="1831">
        <v>31</v>
      </c>
      <c r="B428" s="1821" t="s">
        <v>1630</v>
      </c>
      <c r="C428" s="1906">
        <v>0</v>
      </c>
      <c r="D428" s="1906">
        <v>1.24</v>
      </c>
      <c r="E428" s="1906">
        <v>9.5</v>
      </c>
      <c r="F428" s="1906">
        <v>5.89</v>
      </c>
      <c r="G428" s="1906">
        <v>16.63</v>
      </c>
      <c r="H428" s="1906"/>
      <c r="I428" s="1906">
        <v>0</v>
      </c>
      <c r="J428" s="1906">
        <v>4.68</v>
      </c>
      <c r="K428" s="1906">
        <v>78.23</v>
      </c>
      <c r="L428" s="1906">
        <v>49.84</v>
      </c>
      <c r="M428" s="1906">
        <v>132.75</v>
      </c>
      <c r="N428" s="1906"/>
      <c r="O428" s="1906">
        <v>0</v>
      </c>
      <c r="P428" s="1906">
        <v>0</v>
      </c>
      <c r="Q428" s="1906">
        <v>0</v>
      </c>
      <c r="R428" s="1906">
        <v>0</v>
      </c>
      <c r="S428" s="1906">
        <v>0</v>
      </c>
      <c r="T428" s="1906"/>
      <c r="U428" s="1906">
        <v>0</v>
      </c>
      <c r="V428" s="1906">
        <v>0</v>
      </c>
      <c r="W428" s="1906">
        <v>0</v>
      </c>
      <c r="X428" s="1906">
        <v>4.41</v>
      </c>
      <c r="Y428" s="1906">
        <v>4.41</v>
      </c>
      <c r="Z428" s="1906"/>
      <c r="AA428" s="1906">
        <v>0</v>
      </c>
      <c r="AB428" s="1906">
        <v>0</v>
      </c>
      <c r="AC428" s="1906">
        <v>0</v>
      </c>
      <c r="AD428" s="1906">
        <v>13.99</v>
      </c>
      <c r="AE428" s="1906">
        <v>13.99</v>
      </c>
      <c r="AF428" s="1906"/>
      <c r="AG428" s="1906">
        <v>0</v>
      </c>
      <c r="AH428" s="1906">
        <v>0</v>
      </c>
      <c r="AI428" s="1906">
        <v>0</v>
      </c>
      <c r="AJ428" s="1906">
        <v>47.14</v>
      </c>
      <c r="AK428" s="1906">
        <v>47.14</v>
      </c>
      <c r="AL428" s="1906">
        <v>0</v>
      </c>
      <c r="AM428" s="1906">
        <v>0</v>
      </c>
      <c r="AN428" s="1906">
        <v>0</v>
      </c>
      <c r="AO428" s="1906">
        <v>0</v>
      </c>
      <c r="AP428" s="1906">
        <v>0</v>
      </c>
      <c r="AQ428" s="1906">
        <v>0</v>
      </c>
      <c r="AR428" s="1906"/>
      <c r="AS428" s="1906">
        <v>0</v>
      </c>
      <c r="AT428" s="1906">
        <v>6.3</v>
      </c>
      <c r="AU428" s="1906">
        <v>105.29</v>
      </c>
      <c r="AV428" s="1906">
        <v>67.069999999999993</v>
      </c>
      <c r="AW428" s="1906">
        <v>178.66</v>
      </c>
      <c r="AX428" s="1906"/>
      <c r="AY428" s="1906">
        <v>0</v>
      </c>
      <c r="AZ428" s="1906">
        <v>1.1200000000000001</v>
      </c>
      <c r="BA428" s="1906">
        <v>16.350000000000001</v>
      </c>
      <c r="BB428" s="1906">
        <v>10.42</v>
      </c>
      <c r="BC428" s="1906">
        <v>27.88</v>
      </c>
      <c r="BD428" s="1906"/>
      <c r="BE428" s="1906">
        <v>0</v>
      </c>
      <c r="BF428" s="1906">
        <v>13.34</v>
      </c>
      <c r="BG428" s="1906">
        <v>209.37</v>
      </c>
      <c r="BH428" s="1906">
        <v>198.76</v>
      </c>
      <c r="BI428" s="1906">
        <v>421.47</v>
      </c>
      <c r="BK428" s="500"/>
      <c r="BL428" s="500"/>
      <c r="BM428" s="500"/>
      <c r="BN428" s="500"/>
      <c r="BO428" s="500"/>
      <c r="BP428" s="500"/>
      <c r="BQ428" s="500"/>
      <c r="BR428" s="500"/>
      <c r="BS428" s="500"/>
      <c r="BT428" s="500"/>
      <c r="BU428" s="500"/>
      <c r="BV428" s="500"/>
      <c r="BW428" s="500"/>
      <c r="BX428" s="500"/>
      <c r="BY428" s="500"/>
      <c r="BZ428" s="500"/>
      <c r="CA428" s="500"/>
      <c r="CB428" s="500"/>
      <c r="CC428" s="500"/>
      <c r="CD428" s="500"/>
      <c r="CE428" s="500"/>
      <c r="CF428" s="500"/>
      <c r="CG428" s="500"/>
      <c r="CH428" s="500"/>
      <c r="CI428" s="500"/>
      <c r="CJ428" s="500"/>
      <c r="CK428" s="500"/>
      <c r="CL428" s="500"/>
      <c r="CM428" s="500"/>
      <c r="CN428" s="500"/>
      <c r="CO428" s="500"/>
      <c r="CP428" s="500"/>
      <c r="CQ428" s="500"/>
      <c r="CR428" s="500"/>
      <c r="CS428" s="500"/>
      <c r="CT428" s="500"/>
      <c r="CU428" s="500"/>
      <c r="CV428" s="500"/>
      <c r="CW428" s="500"/>
      <c r="CX428" s="500"/>
      <c r="CY428" s="500"/>
      <c r="CZ428" s="500"/>
    </row>
    <row r="429" spans="1:104" s="1839" customFormat="1" ht="15" customHeight="1">
      <c r="A429" s="1831">
        <v>32</v>
      </c>
      <c r="B429" s="1821" t="s">
        <v>1631</v>
      </c>
      <c r="C429" s="1906">
        <v>0</v>
      </c>
      <c r="D429" s="1906">
        <v>0</v>
      </c>
      <c r="E429" s="1906">
        <v>2.87</v>
      </c>
      <c r="F429" s="1906">
        <v>4.8600000000000003</v>
      </c>
      <c r="G429" s="1906">
        <v>7.73</v>
      </c>
      <c r="H429" s="1906"/>
      <c r="I429" s="1906">
        <v>0.56000000000000005</v>
      </c>
      <c r="J429" s="1906">
        <v>1.49</v>
      </c>
      <c r="K429" s="1906">
        <v>23.62</v>
      </c>
      <c r="L429" s="1906">
        <v>41.18</v>
      </c>
      <c r="M429" s="1906">
        <v>66.849999999999994</v>
      </c>
      <c r="N429" s="1906"/>
      <c r="O429" s="1906">
        <v>0</v>
      </c>
      <c r="P429" s="1906">
        <v>0</v>
      </c>
      <c r="Q429" s="1906">
        <v>0</v>
      </c>
      <c r="R429" s="1906">
        <v>0</v>
      </c>
      <c r="S429" s="1906">
        <v>0</v>
      </c>
      <c r="T429" s="1906"/>
      <c r="U429" s="1906">
        <v>0</v>
      </c>
      <c r="V429" s="1906">
        <v>0</v>
      </c>
      <c r="W429" s="1906">
        <v>0</v>
      </c>
      <c r="X429" s="1906">
        <v>3.65</v>
      </c>
      <c r="Y429" s="1906">
        <v>3.65</v>
      </c>
      <c r="Z429" s="1906"/>
      <c r="AA429" s="1906">
        <v>0</v>
      </c>
      <c r="AB429" s="1906">
        <v>0</v>
      </c>
      <c r="AC429" s="1906">
        <v>0</v>
      </c>
      <c r="AD429" s="1906">
        <v>11.56</v>
      </c>
      <c r="AE429" s="1906">
        <v>11.56</v>
      </c>
      <c r="AF429" s="1906"/>
      <c r="AG429" s="1906">
        <v>0</v>
      </c>
      <c r="AH429" s="1906">
        <v>0</v>
      </c>
      <c r="AI429" s="1906">
        <v>0</v>
      </c>
      <c r="AJ429" s="1906">
        <v>38.950000000000003</v>
      </c>
      <c r="AK429" s="1906">
        <v>38.950000000000003</v>
      </c>
      <c r="AL429" s="1906">
        <v>0</v>
      </c>
      <c r="AM429" s="1906">
        <v>0</v>
      </c>
      <c r="AN429" s="1906">
        <v>0</v>
      </c>
      <c r="AO429" s="1906">
        <v>0</v>
      </c>
      <c r="AP429" s="1906">
        <v>0</v>
      </c>
      <c r="AQ429" s="1906">
        <v>0</v>
      </c>
      <c r="AR429" s="1906"/>
      <c r="AS429" s="1906">
        <v>0.76</v>
      </c>
      <c r="AT429" s="1906">
        <v>2.0099999999999998</v>
      </c>
      <c r="AU429" s="1906">
        <v>31.79</v>
      </c>
      <c r="AV429" s="1906">
        <v>55.41</v>
      </c>
      <c r="AW429" s="1906">
        <v>89.97</v>
      </c>
      <c r="AX429" s="1906"/>
      <c r="AY429" s="1906">
        <v>0</v>
      </c>
      <c r="AZ429" s="1906">
        <v>0.36</v>
      </c>
      <c r="BA429" s="1906">
        <v>4.9400000000000004</v>
      </c>
      <c r="BB429" s="1906">
        <v>8.61</v>
      </c>
      <c r="BC429" s="1906">
        <v>13.9</v>
      </c>
      <c r="BD429" s="1906"/>
      <c r="BE429" s="1906">
        <v>1.33</v>
      </c>
      <c r="BF429" s="1906">
        <v>3.86</v>
      </c>
      <c r="BG429" s="1906">
        <v>63.21</v>
      </c>
      <c r="BH429" s="1906">
        <v>164.21</v>
      </c>
      <c r="BI429" s="1906">
        <v>232.6</v>
      </c>
      <c r="BK429" s="500"/>
      <c r="BL429" s="500"/>
      <c r="BM429" s="500"/>
      <c r="BN429" s="500"/>
      <c r="BO429" s="500"/>
      <c r="BP429" s="500"/>
      <c r="BQ429" s="500"/>
      <c r="BR429" s="500"/>
      <c r="BS429" s="500"/>
      <c r="BT429" s="500"/>
      <c r="BU429" s="500"/>
      <c r="BV429" s="500"/>
      <c r="BW429" s="500"/>
      <c r="BX429" s="500"/>
      <c r="BY429" s="500"/>
      <c r="BZ429" s="500"/>
      <c r="CA429" s="500"/>
      <c r="CB429" s="500"/>
      <c r="CC429" s="500"/>
      <c r="CD429" s="500"/>
      <c r="CE429" s="500"/>
      <c r="CF429" s="500"/>
      <c r="CG429" s="500"/>
      <c r="CH429" s="500"/>
      <c r="CI429" s="500"/>
      <c r="CJ429" s="500"/>
      <c r="CK429" s="500"/>
      <c r="CL429" s="500"/>
      <c r="CM429" s="500"/>
      <c r="CN429" s="500"/>
      <c r="CO429" s="500"/>
      <c r="CP429" s="500"/>
      <c r="CQ429" s="500"/>
      <c r="CR429" s="500"/>
      <c r="CS429" s="500"/>
      <c r="CT429" s="500"/>
      <c r="CU429" s="500"/>
      <c r="CV429" s="500"/>
      <c r="CW429" s="500"/>
      <c r="CX429" s="500"/>
      <c r="CY429" s="500"/>
      <c r="CZ429" s="500"/>
    </row>
    <row r="430" spans="1:104" s="1839" customFormat="1" ht="15" customHeight="1">
      <c r="A430" s="1831">
        <v>33</v>
      </c>
      <c r="B430" s="1821" t="s">
        <v>1632</v>
      </c>
      <c r="C430" s="1906">
        <v>0</v>
      </c>
      <c r="D430" s="1906">
        <v>0</v>
      </c>
      <c r="E430" s="1906">
        <v>4.3099999999999996</v>
      </c>
      <c r="F430" s="1906">
        <v>3.68</v>
      </c>
      <c r="G430" s="1906">
        <v>7.99</v>
      </c>
      <c r="H430" s="1906"/>
      <c r="I430" s="1906">
        <v>0</v>
      </c>
      <c r="J430" s="1906">
        <v>2.56</v>
      </c>
      <c r="K430" s="1906">
        <v>35.44</v>
      </c>
      <c r="L430" s="1906">
        <v>31.2</v>
      </c>
      <c r="M430" s="1906">
        <v>69.2</v>
      </c>
      <c r="N430" s="1906"/>
      <c r="O430" s="1906">
        <v>0</v>
      </c>
      <c r="P430" s="1906">
        <v>0</v>
      </c>
      <c r="Q430" s="1906">
        <v>0</v>
      </c>
      <c r="R430" s="1906">
        <v>0</v>
      </c>
      <c r="S430" s="1906">
        <v>0</v>
      </c>
      <c r="T430" s="1906"/>
      <c r="U430" s="1906">
        <v>0</v>
      </c>
      <c r="V430" s="1906">
        <v>0</v>
      </c>
      <c r="W430" s="1906">
        <v>0</v>
      </c>
      <c r="X430" s="1906">
        <v>2.76</v>
      </c>
      <c r="Y430" s="1906">
        <v>2.76</v>
      </c>
      <c r="Z430" s="1906"/>
      <c r="AA430" s="1906">
        <v>0</v>
      </c>
      <c r="AB430" s="1906">
        <v>0</v>
      </c>
      <c r="AC430" s="1906">
        <v>0</v>
      </c>
      <c r="AD430" s="1906">
        <v>8.76</v>
      </c>
      <c r="AE430" s="1906">
        <v>8.76</v>
      </c>
      <c r="AF430" s="1906"/>
      <c r="AG430" s="1906">
        <v>0</v>
      </c>
      <c r="AH430" s="1906">
        <v>0</v>
      </c>
      <c r="AI430" s="1906">
        <v>0</v>
      </c>
      <c r="AJ430" s="1906">
        <v>29.51</v>
      </c>
      <c r="AK430" s="1906">
        <v>29.51</v>
      </c>
      <c r="AL430" s="1906">
        <v>0</v>
      </c>
      <c r="AM430" s="1906">
        <v>0</v>
      </c>
      <c r="AN430" s="1906">
        <v>0</v>
      </c>
      <c r="AO430" s="1906">
        <v>0</v>
      </c>
      <c r="AP430" s="1906">
        <v>0</v>
      </c>
      <c r="AQ430" s="1906">
        <v>0</v>
      </c>
      <c r="AR430" s="1906"/>
      <c r="AS430" s="1906">
        <v>0</v>
      </c>
      <c r="AT430" s="1906">
        <v>3.44</v>
      </c>
      <c r="AU430" s="1906">
        <v>47.7</v>
      </c>
      <c r="AV430" s="1906">
        <v>41.99</v>
      </c>
      <c r="AW430" s="1906">
        <v>93.13</v>
      </c>
      <c r="AX430" s="1906"/>
      <c r="AY430" s="1906">
        <v>0</v>
      </c>
      <c r="AZ430" s="1906">
        <v>0.61</v>
      </c>
      <c r="BA430" s="1906">
        <v>7.41</v>
      </c>
      <c r="BB430" s="1906">
        <v>6.52</v>
      </c>
      <c r="BC430" s="1906">
        <v>14.54</v>
      </c>
      <c r="BD430" s="1906"/>
      <c r="BE430" s="1906">
        <v>0</v>
      </c>
      <c r="BF430" s="1906">
        <v>6.61</v>
      </c>
      <c r="BG430" s="1906">
        <v>94.86</v>
      </c>
      <c r="BH430" s="1906">
        <v>124.42</v>
      </c>
      <c r="BI430" s="1906">
        <v>225.88</v>
      </c>
      <c r="BK430" s="500"/>
      <c r="BL430" s="500"/>
      <c r="BM430" s="500"/>
      <c r="BN430" s="500"/>
      <c r="BO430" s="500"/>
      <c r="BP430" s="500"/>
      <c r="BQ430" s="500"/>
      <c r="BR430" s="500"/>
      <c r="BS430" s="500"/>
      <c r="BT430" s="500"/>
      <c r="BU430" s="500"/>
      <c r="BV430" s="500"/>
      <c r="BW430" s="500"/>
      <c r="BX430" s="500"/>
      <c r="BY430" s="500"/>
      <c r="BZ430" s="500"/>
      <c r="CA430" s="500"/>
      <c r="CB430" s="500"/>
      <c r="CC430" s="500"/>
      <c r="CD430" s="500"/>
      <c r="CE430" s="500"/>
      <c r="CF430" s="500"/>
      <c r="CG430" s="500"/>
      <c r="CH430" s="500"/>
      <c r="CI430" s="500"/>
      <c r="CJ430" s="500"/>
      <c r="CK430" s="500"/>
      <c r="CL430" s="500"/>
      <c r="CM430" s="500"/>
      <c r="CN430" s="500"/>
      <c r="CO430" s="500"/>
      <c r="CP430" s="500"/>
      <c r="CQ430" s="500"/>
      <c r="CR430" s="500"/>
      <c r="CS430" s="500"/>
      <c r="CT430" s="500"/>
      <c r="CU430" s="500"/>
      <c r="CV430" s="500"/>
      <c r="CW430" s="500"/>
      <c r="CX430" s="500"/>
      <c r="CY430" s="500"/>
      <c r="CZ430" s="500"/>
    </row>
    <row r="431" spans="1:104" s="1839" customFormat="1" ht="15" customHeight="1">
      <c r="A431" s="1831">
        <v>34</v>
      </c>
      <c r="B431" s="1821" t="s">
        <v>1633</v>
      </c>
      <c r="C431" s="1906">
        <v>2.37</v>
      </c>
      <c r="D431" s="1906">
        <v>2.67</v>
      </c>
      <c r="E431" s="1906">
        <v>33.950000000000003</v>
      </c>
      <c r="F431" s="1906">
        <v>9.82</v>
      </c>
      <c r="G431" s="1906">
        <v>48.8</v>
      </c>
      <c r="H431" s="1906"/>
      <c r="I431" s="1906">
        <v>19.190000000000001</v>
      </c>
      <c r="J431" s="1906">
        <v>21.66</v>
      </c>
      <c r="K431" s="1906">
        <v>275.5</v>
      </c>
      <c r="L431" s="1906">
        <v>79.680000000000007</v>
      </c>
      <c r="M431" s="1906">
        <v>396.05</v>
      </c>
      <c r="N431" s="1906"/>
      <c r="O431" s="1906">
        <v>0</v>
      </c>
      <c r="P431" s="1906">
        <v>0</v>
      </c>
      <c r="Q431" s="1906">
        <v>0</v>
      </c>
      <c r="R431" s="1906">
        <v>0</v>
      </c>
      <c r="S431" s="1906">
        <v>0</v>
      </c>
      <c r="T431" s="1906"/>
      <c r="U431" s="1906">
        <v>0</v>
      </c>
      <c r="V431" s="1906">
        <v>0</v>
      </c>
      <c r="W431" s="1906">
        <v>0</v>
      </c>
      <c r="X431" s="1906">
        <v>9.8800000000000008</v>
      </c>
      <c r="Y431" s="1906">
        <v>9.8800000000000008</v>
      </c>
      <c r="Z431" s="1906"/>
      <c r="AA431" s="1906">
        <v>0</v>
      </c>
      <c r="AB431" s="1906">
        <v>0</v>
      </c>
      <c r="AC431" s="1906">
        <v>0</v>
      </c>
      <c r="AD431" s="1906">
        <v>30.32</v>
      </c>
      <c r="AE431" s="1906">
        <v>30.32</v>
      </c>
      <c r="AF431" s="1906"/>
      <c r="AG431" s="1906">
        <v>0</v>
      </c>
      <c r="AH431" s="1906">
        <v>0</v>
      </c>
      <c r="AI431" s="1906">
        <v>0</v>
      </c>
      <c r="AJ431" s="1906">
        <v>60.64</v>
      </c>
      <c r="AK431" s="1906">
        <v>60.64</v>
      </c>
      <c r="AL431" s="1906">
        <v>0</v>
      </c>
      <c r="AM431" s="1906">
        <v>0</v>
      </c>
      <c r="AN431" s="1906">
        <v>0</v>
      </c>
      <c r="AO431" s="1906">
        <v>0</v>
      </c>
      <c r="AP431" s="1906">
        <v>0</v>
      </c>
      <c r="AQ431" s="1906">
        <v>0</v>
      </c>
      <c r="AR431" s="1906"/>
      <c r="AS431" s="1906">
        <v>24.41</v>
      </c>
      <c r="AT431" s="1906">
        <v>27.55</v>
      </c>
      <c r="AU431" s="1906">
        <v>350.3</v>
      </c>
      <c r="AV431" s="1906">
        <v>101.32</v>
      </c>
      <c r="AW431" s="1906">
        <v>503.57</v>
      </c>
      <c r="AX431" s="1906"/>
      <c r="AY431" s="1906">
        <v>3.27</v>
      </c>
      <c r="AZ431" s="1906">
        <v>3.69</v>
      </c>
      <c r="BA431" s="1906">
        <v>46.96</v>
      </c>
      <c r="BB431" s="1906">
        <v>13.58</v>
      </c>
      <c r="BC431" s="1906">
        <v>67.5</v>
      </c>
      <c r="BD431" s="1906"/>
      <c r="BE431" s="1906">
        <v>49.24</v>
      </c>
      <c r="BF431" s="1906">
        <v>55.57</v>
      </c>
      <c r="BG431" s="1906">
        <v>706.71</v>
      </c>
      <c r="BH431" s="1906">
        <v>305.25</v>
      </c>
      <c r="BI431" s="1906">
        <v>1116.77</v>
      </c>
      <c r="BK431" s="500"/>
      <c r="BL431" s="500"/>
      <c r="BM431" s="500"/>
      <c r="BN431" s="500"/>
      <c r="BO431" s="500"/>
      <c r="BP431" s="500"/>
      <c r="BQ431" s="500"/>
      <c r="BR431" s="500"/>
      <c r="BS431" s="500"/>
      <c r="BT431" s="500"/>
      <c r="BU431" s="500"/>
      <c r="BV431" s="500"/>
      <c r="BW431" s="500"/>
      <c r="BX431" s="500"/>
      <c r="BY431" s="500"/>
      <c r="BZ431" s="500"/>
      <c r="CA431" s="500"/>
      <c r="CB431" s="500"/>
      <c r="CC431" s="500"/>
      <c r="CD431" s="500"/>
      <c r="CE431" s="500"/>
      <c r="CF431" s="500"/>
      <c r="CG431" s="500"/>
      <c r="CH431" s="500"/>
      <c r="CI431" s="500"/>
      <c r="CJ431" s="500"/>
      <c r="CK431" s="500"/>
      <c r="CL431" s="500"/>
      <c r="CM431" s="500"/>
      <c r="CN431" s="500"/>
      <c r="CO431" s="500"/>
      <c r="CP431" s="500"/>
      <c r="CQ431" s="500"/>
      <c r="CR431" s="500"/>
      <c r="CS431" s="500"/>
      <c r="CT431" s="500"/>
      <c r="CU431" s="500"/>
      <c r="CV431" s="500"/>
      <c r="CW431" s="500"/>
      <c r="CX431" s="500"/>
      <c r="CY431" s="500"/>
      <c r="CZ431" s="500"/>
    </row>
    <row r="432" spans="1:104" s="1839" customFormat="1" ht="15" customHeight="1">
      <c r="A432" s="1831">
        <v>35</v>
      </c>
      <c r="B432" s="1821" t="s">
        <v>1634</v>
      </c>
      <c r="C432" s="1906">
        <v>0</v>
      </c>
      <c r="D432" s="1906">
        <v>0</v>
      </c>
      <c r="E432" s="1906">
        <v>0</v>
      </c>
      <c r="F432" s="1906">
        <v>0</v>
      </c>
      <c r="G432" s="1906">
        <v>0</v>
      </c>
      <c r="H432" s="1906"/>
      <c r="I432" s="1906">
        <v>0</v>
      </c>
      <c r="J432" s="1906">
        <v>18.43</v>
      </c>
      <c r="K432" s="1906">
        <v>140.91</v>
      </c>
      <c r="L432" s="1906">
        <v>66.38</v>
      </c>
      <c r="M432" s="1906">
        <v>225.72</v>
      </c>
      <c r="N432" s="1906"/>
      <c r="O432" s="1906">
        <v>0</v>
      </c>
      <c r="P432" s="1906">
        <v>0</v>
      </c>
      <c r="Q432" s="1906">
        <v>0</v>
      </c>
      <c r="R432" s="1906">
        <v>0</v>
      </c>
      <c r="S432" s="1906">
        <v>0</v>
      </c>
      <c r="T432" s="1906"/>
      <c r="U432" s="1906">
        <v>0</v>
      </c>
      <c r="V432" s="1906">
        <v>0</v>
      </c>
      <c r="W432" s="1906">
        <v>0</v>
      </c>
      <c r="X432" s="1906">
        <v>9.81</v>
      </c>
      <c r="Y432" s="1906">
        <v>9.81</v>
      </c>
      <c r="Z432" s="1906"/>
      <c r="AA432" s="1906">
        <v>0</v>
      </c>
      <c r="AB432" s="1906">
        <v>0</v>
      </c>
      <c r="AC432" s="1906">
        <v>0</v>
      </c>
      <c r="AD432" s="1906">
        <v>28.45</v>
      </c>
      <c r="AE432" s="1906">
        <v>28.45</v>
      </c>
      <c r="AF432" s="1906"/>
      <c r="AG432" s="1906">
        <v>0</v>
      </c>
      <c r="AH432" s="1906">
        <v>0</v>
      </c>
      <c r="AI432" s="1906">
        <v>0</v>
      </c>
      <c r="AJ432" s="1906">
        <v>0</v>
      </c>
      <c r="AK432" s="1906">
        <v>0</v>
      </c>
      <c r="AL432" s="1906">
        <v>0</v>
      </c>
      <c r="AM432" s="1906">
        <v>0</v>
      </c>
      <c r="AN432" s="1906">
        <v>0</v>
      </c>
      <c r="AO432" s="1906">
        <v>0</v>
      </c>
      <c r="AP432" s="1906">
        <v>0</v>
      </c>
      <c r="AQ432" s="1906">
        <v>0</v>
      </c>
      <c r="AR432" s="1906"/>
      <c r="AS432" s="1906">
        <v>0</v>
      </c>
      <c r="AT432" s="1906">
        <v>22.62</v>
      </c>
      <c r="AU432" s="1906">
        <v>125.84</v>
      </c>
      <c r="AV432" s="1906">
        <v>60.46</v>
      </c>
      <c r="AW432" s="1906">
        <v>208.93</v>
      </c>
      <c r="AX432" s="1906"/>
      <c r="AY432" s="1906">
        <v>0</v>
      </c>
      <c r="AZ432" s="1906">
        <v>3.16</v>
      </c>
      <c r="BA432" s="1906">
        <v>25.74</v>
      </c>
      <c r="BB432" s="1906">
        <v>12.07</v>
      </c>
      <c r="BC432" s="1906">
        <v>40.97</v>
      </c>
      <c r="BD432" s="1906"/>
      <c r="BE432" s="1906">
        <v>0</v>
      </c>
      <c r="BF432" s="1906">
        <v>44.21</v>
      </c>
      <c r="BG432" s="1906">
        <v>292.5</v>
      </c>
      <c r="BH432" s="1906">
        <v>177.17</v>
      </c>
      <c r="BI432" s="1906">
        <v>513.88</v>
      </c>
      <c r="BK432" s="500"/>
      <c r="BL432" s="500"/>
      <c r="BM432" s="500"/>
      <c r="BN432" s="500"/>
      <c r="BO432" s="500"/>
      <c r="BP432" s="500"/>
      <c r="BQ432" s="500"/>
      <c r="BR432" s="500"/>
      <c r="BS432" s="500"/>
      <c r="BT432" s="500"/>
      <c r="BU432" s="500"/>
      <c r="BV432" s="500"/>
      <c r="BW432" s="500"/>
      <c r="BX432" s="500"/>
      <c r="BY432" s="500"/>
      <c r="BZ432" s="500"/>
      <c r="CA432" s="500"/>
      <c r="CB432" s="500"/>
      <c r="CC432" s="500"/>
      <c r="CD432" s="500"/>
      <c r="CE432" s="500"/>
      <c r="CF432" s="500"/>
      <c r="CG432" s="500"/>
      <c r="CH432" s="500"/>
      <c r="CI432" s="500"/>
      <c r="CJ432" s="500"/>
      <c r="CK432" s="500"/>
      <c r="CL432" s="500"/>
      <c r="CM432" s="500"/>
      <c r="CN432" s="500"/>
      <c r="CO432" s="500"/>
      <c r="CP432" s="500"/>
      <c r="CQ432" s="500"/>
      <c r="CR432" s="500"/>
      <c r="CS432" s="500"/>
      <c r="CT432" s="500"/>
      <c r="CU432" s="500"/>
      <c r="CV432" s="500"/>
      <c r="CW432" s="500"/>
      <c r="CX432" s="500"/>
      <c r="CY432" s="500"/>
      <c r="CZ432" s="500"/>
    </row>
    <row r="433" spans="1:104" s="1839" customFormat="1" ht="15" customHeight="1">
      <c r="A433" s="1831">
        <v>36</v>
      </c>
      <c r="B433" s="1821" t="s">
        <v>1635</v>
      </c>
      <c r="C433" s="1906">
        <v>0</v>
      </c>
      <c r="D433" s="1906">
        <v>0</v>
      </c>
      <c r="E433" s="1906">
        <v>0</v>
      </c>
      <c r="F433" s="1906">
        <v>0</v>
      </c>
      <c r="G433" s="1906">
        <v>0</v>
      </c>
      <c r="H433" s="1906"/>
      <c r="I433" s="1906">
        <v>0</v>
      </c>
      <c r="J433" s="1906">
        <v>132.61000000000001</v>
      </c>
      <c r="K433" s="1906">
        <v>91.74</v>
      </c>
      <c r="L433" s="1906">
        <v>20.440000000000001</v>
      </c>
      <c r="M433" s="1906">
        <v>244.79</v>
      </c>
      <c r="N433" s="1906"/>
      <c r="O433" s="1906">
        <v>0</v>
      </c>
      <c r="P433" s="1906">
        <v>61.68</v>
      </c>
      <c r="Q433" s="1906">
        <v>51.08</v>
      </c>
      <c r="R433" s="1906">
        <v>11.22</v>
      </c>
      <c r="S433" s="1906">
        <v>123.98</v>
      </c>
      <c r="T433" s="1906"/>
      <c r="U433" s="1906">
        <v>0</v>
      </c>
      <c r="V433" s="1906">
        <v>0</v>
      </c>
      <c r="W433" s="1906">
        <v>0</v>
      </c>
      <c r="X433" s="1906">
        <v>118.13</v>
      </c>
      <c r="Y433" s="1906">
        <v>118.13</v>
      </c>
      <c r="Z433" s="1906"/>
      <c r="AA433" s="1906">
        <v>0</v>
      </c>
      <c r="AB433" s="1906">
        <v>0</v>
      </c>
      <c r="AC433" s="1906">
        <v>0</v>
      </c>
      <c r="AD433" s="1906">
        <v>27.3</v>
      </c>
      <c r="AE433" s="1906">
        <v>27.3</v>
      </c>
      <c r="AF433" s="1906"/>
      <c r="AG433" s="1906">
        <v>0</v>
      </c>
      <c r="AH433" s="1906">
        <v>0</v>
      </c>
      <c r="AI433" s="1906">
        <v>0</v>
      </c>
      <c r="AJ433" s="1906">
        <v>0</v>
      </c>
      <c r="AK433" s="1906">
        <v>0</v>
      </c>
      <c r="AL433" s="1906">
        <v>0</v>
      </c>
      <c r="AM433" s="1906">
        <v>0</v>
      </c>
      <c r="AN433" s="1906">
        <v>0</v>
      </c>
      <c r="AO433" s="1906">
        <v>0</v>
      </c>
      <c r="AP433" s="1906">
        <v>0</v>
      </c>
      <c r="AQ433" s="1906">
        <v>0</v>
      </c>
      <c r="AR433" s="1906"/>
      <c r="AS433" s="1906">
        <v>0</v>
      </c>
      <c r="AT433" s="1906">
        <v>47.96</v>
      </c>
      <c r="AU433" s="1906">
        <v>24.14</v>
      </c>
      <c r="AV433" s="1906">
        <v>5.49</v>
      </c>
      <c r="AW433" s="1906">
        <v>77.59</v>
      </c>
      <c r="AX433" s="1906"/>
      <c r="AY433" s="1906">
        <v>0</v>
      </c>
      <c r="AZ433" s="1906">
        <v>36.58</v>
      </c>
      <c r="BA433" s="1906">
        <v>26.98</v>
      </c>
      <c r="BB433" s="1906">
        <v>5.98</v>
      </c>
      <c r="BC433" s="1906">
        <v>69.540000000000006</v>
      </c>
      <c r="BD433" s="1906"/>
      <c r="BE433" s="1906">
        <v>0</v>
      </c>
      <c r="BF433" s="1906">
        <v>278.83999999999997</v>
      </c>
      <c r="BG433" s="1906">
        <v>193.94</v>
      </c>
      <c r="BH433" s="1906">
        <v>188.57</v>
      </c>
      <c r="BI433" s="1906">
        <v>661.35</v>
      </c>
      <c r="BK433" s="500"/>
      <c r="BL433" s="500"/>
      <c r="BM433" s="500"/>
      <c r="BN433" s="500"/>
      <c r="BO433" s="500"/>
      <c r="BP433" s="500"/>
      <c r="BQ433" s="500"/>
      <c r="BR433" s="500"/>
      <c r="BS433" s="500"/>
      <c r="BT433" s="500"/>
      <c r="BU433" s="500"/>
      <c r="BV433" s="500"/>
      <c r="BW433" s="500"/>
      <c r="BX433" s="500"/>
      <c r="BY433" s="500"/>
      <c r="BZ433" s="500"/>
      <c r="CA433" s="500"/>
      <c r="CB433" s="500"/>
      <c r="CC433" s="500"/>
      <c r="CD433" s="500"/>
      <c r="CE433" s="500"/>
      <c r="CF433" s="500"/>
      <c r="CG433" s="500"/>
      <c r="CH433" s="500"/>
      <c r="CI433" s="500"/>
      <c r="CJ433" s="500"/>
      <c r="CK433" s="500"/>
      <c r="CL433" s="500"/>
      <c r="CM433" s="500"/>
      <c r="CN433" s="500"/>
      <c r="CO433" s="500"/>
      <c r="CP433" s="500"/>
      <c r="CQ433" s="500"/>
      <c r="CR433" s="500"/>
      <c r="CS433" s="500"/>
      <c r="CT433" s="500"/>
      <c r="CU433" s="500"/>
      <c r="CV433" s="500"/>
      <c r="CW433" s="500"/>
      <c r="CX433" s="500"/>
      <c r="CY433" s="500"/>
      <c r="CZ433" s="500"/>
    </row>
    <row r="434" spans="1:104" s="1839" customFormat="1" ht="15" customHeight="1">
      <c r="A434" s="1831">
        <v>37</v>
      </c>
      <c r="B434" s="1873" t="s">
        <v>718</v>
      </c>
      <c r="C434" s="1906">
        <v>0</v>
      </c>
      <c r="D434" s="1906">
        <v>0</v>
      </c>
      <c r="E434" s="1906">
        <v>0</v>
      </c>
      <c r="F434" s="1906">
        <v>0</v>
      </c>
      <c r="G434" s="1906">
        <v>0</v>
      </c>
      <c r="H434" s="1906"/>
      <c r="I434" s="1906">
        <v>0</v>
      </c>
      <c r="J434" s="1906">
        <v>512.75</v>
      </c>
      <c r="K434" s="1906">
        <v>10.62</v>
      </c>
      <c r="L434" s="1906">
        <v>5.34</v>
      </c>
      <c r="M434" s="1906">
        <v>528.71</v>
      </c>
      <c r="N434" s="1906"/>
      <c r="O434" s="1906">
        <v>0</v>
      </c>
      <c r="P434" s="1906">
        <v>238.5</v>
      </c>
      <c r="Q434" s="1906">
        <v>5.91</v>
      </c>
      <c r="R434" s="1906">
        <v>2.93</v>
      </c>
      <c r="S434" s="1906">
        <v>247.35</v>
      </c>
      <c r="T434" s="1906"/>
      <c r="U434" s="1906">
        <v>0</v>
      </c>
      <c r="V434" s="1906">
        <v>0</v>
      </c>
      <c r="W434" s="1906">
        <v>0</v>
      </c>
      <c r="X434" s="1906">
        <v>30.88</v>
      </c>
      <c r="Y434" s="1906">
        <v>30.88</v>
      </c>
      <c r="Z434" s="1906"/>
      <c r="AA434" s="1906">
        <v>0</v>
      </c>
      <c r="AB434" s="1906">
        <v>0</v>
      </c>
      <c r="AC434" s="1906">
        <v>0</v>
      </c>
      <c r="AD434" s="1906">
        <v>7.14</v>
      </c>
      <c r="AE434" s="1906">
        <v>7.14</v>
      </c>
      <c r="AF434" s="1906"/>
      <c r="AG434" s="1906">
        <v>0</v>
      </c>
      <c r="AH434" s="1906">
        <v>0</v>
      </c>
      <c r="AI434" s="1906">
        <v>0</v>
      </c>
      <c r="AJ434" s="1906">
        <v>0</v>
      </c>
      <c r="AK434" s="1906">
        <v>0</v>
      </c>
      <c r="AL434" s="1906">
        <v>0</v>
      </c>
      <c r="AM434" s="1906">
        <v>0</v>
      </c>
      <c r="AN434" s="1906">
        <v>0</v>
      </c>
      <c r="AO434" s="1906">
        <v>0</v>
      </c>
      <c r="AP434" s="1906">
        <v>0</v>
      </c>
      <c r="AQ434" s="1906">
        <v>0</v>
      </c>
      <c r="AR434" s="1906"/>
      <c r="AS434" s="1906">
        <v>0</v>
      </c>
      <c r="AT434" s="1906">
        <v>185.46</v>
      </c>
      <c r="AU434" s="1906">
        <v>2.79</v>
      </c>
      <c r="AV434" s="1906">
        <v>1.43</v>
      </c>
      <c r="AW434" s="1906">
        <v>189.69</v>
      </c>
      <c r="AX434" s="1906"/>
      <c r="AY434" s="1906">
        <v>0</v>
      </c>
      <c r="AZ434" s="1906">
        <v>141.46</v>
      </c>
      <c r="BA434" s="1906">
        <v>3.12</v>
      </c>
      <c r="BB434" s="1906">
        <v>1.56</v>
      </c>
      <c r="BC434" s="1906">
        <v>146.15</v>
      </c>
      <c r="BD434" s="1906"/>
      <c r="BE434" s="1906">
        <v>0</v>
      </c>
      <c r="BF434" s="1906">
        <v>1078.17</v>
      </c>
      <c r="BG434" s="1906">
        <v>22.45</v>
      </c>
      <c r="BH434" s="1906">
        <v>49.29</v>
      </c>
      <c r="BI434" s="1906">
        <v>1149.9000000000001</v>
      </c>
      <c r="BK434" s="500"/>
      <c r="BL434" s="500"/>
      <c r="BM434" s="500"/>
      <c r="BN434" s="500"/>
      <c r="BO434" s="500"/>
      <c r="BP434" s="500"/>
      <c r="BQ434" s="500"/>
      <c r="BR434" s="500"/>
      <c r="BS434" s="500"/>
      <c r="BT434" s="500"/>
      <c r="BU434" s="500"/>
      <c r="BV434" s="500"/>
      <c r="BW434" s="500"/>
      <c r="BX434" s="500"/>
      <c r="BY434" s="500"/>
      <c r="BZ434" s="500"/>
      <c r="CA434" s="500"/>
      <c r="CB434" s="500"/>
      <c r="CC434" s="500"/>
      <c r="CD434" s="500"/>
      <c r="CE434" s="500"/>
      <c r="CF434" s="500"/>
      <c r="CG434" s="500"/>
      <c r="CH434" s="500"/>
      <c r="CI434" s="500"/>
      <c r="CJ434" s="500"/>
      <c r="CK434" s="500"/>
      <c r="CL434" s="500"/>
      <c r="CM434" s="500"/>
      <c r="CN434" s="500"/>
      <c r="CO434" s="500"/>
      <c r="CP434" s="500"/>
      <c r="CQ434" s="500"/>
      <c r="CR434" s="500"/>
      <c r="CS434" s="500"/>
      <c r="CT434" s="500"/>
      <c r="CU434" s="500"/>
      <c r="CV434" s="500"/>
      <c r="CW434" s="500"/>
      <c r="CX434" s="500"/>
      <c r="CY434" s="500"/>
      <c r="CZ434" s="500"/>
    </row>
    <row r="435" spans="1:104" s="1839" customFormat="1" ht="15" customHeight="1">
      <c r="A435" s="1922">
        <v>41</v>
      </c>
      <c r="B435" s="1922" t="s">
        <v>719</v>
      </c>
      <c r="C435" s="1906">
        <v>0</v>
      </c>
      <c r="D435" s="1906">
        <v>0</v>
      </c>
      <c r="E435" s="1906">
        <v>0</v>
      </c>
      <c r="F435" s="1906">
        <v>0</v>
      </c>
      <c r="G435" s="1923">
        <v>0</v>
      </c>
      <c r="H435" s="1923"/>
      <c r="I435" s="1906">
        <v>0</v>
      </c>
      <c r="J435" s="1906">
        <v>78.52</v>
      </c>
      <c r="K435" s="1906">
        <v>15.17</v>
      </c>
      <c r="L435" s="1906">
        <v>46.67</v>
      </c>
      <c r="M435" s="1923">
        <v>140.37</v>
      </c>
      <c r="N435" s="1923"/>
      <c r="O435" s="1906">
        <v>0</v>
      </c>
      <c r="P435" s="1906">
        <v>36.520000000000003</v>
      </c>
      <c r="Q435" s="1906">
        <v>8.4499999999999993</v>
      </c>
      <c r="R435" s="1906">
        <v>25.62</v>
      </c>
      <c r="S435" s="1923">
        <v>70.59</v>
      </c>
      <c r="T435" s="1923"/>
      <c r="U435" s="1906">
        <v>0</v>
      </c>
      <c r="V435" s="1906">
        <v>0</v>
      </c>
      <c r="W435" s="1906">
        <v>0</v>
      </c>
      <c r="X435" s="1906">
        <v>269.68</v>
      </c>
      <c r="Y435" s="1923">
        <v>269.68</v>
      </c>
      <c r="Z435" s="1923"/>
      <c r="AA435" s="1906">
        <v>0</v>
      </c>
      <c r="AB435" s="1906">
        <v>0</v>
      </c>
      <c r="AC435" s="1906">
        <v>0</v>
      </c>
      <c r="AD435" s="1906">
        <v>62.33</v>
      </c>
      <c r="AE435" s="1923">
        <v>62.33</v>
      </c>
      <c r="AF435" s="1923"/>
      <c r="AG435" s="1906">
        <v>0</v>
      </c>
      <c r="AH435" s="1906">
        <v>0</v>
      </c>
      <c r="AI435" s="1906">
        <v>0</v>
      </c>
      <c r="AJ435" s="1906">
        <v>0</v>
      </c>
      <c r="AK435" s="1923">
        <v>0</v>
      </c>
      <c r="AL435" s="1923">
        <v>0</v>
      </c>
      <c r="AM435" s="1906">
        <v>0</v>
      </c>
      <c r="AN435" s="1906">
        <v>0</v>
      </c>
      <c r="AO435" s="1906">
        <v>0</v>
      </c>
      <c r="AP435" s="1906">
        <v>0</v>
      </c>
      <c r="AQ435" s="1923">
        <v>0</v>
      </c>
      <c r="AR435" s="1923"/>
      <c r="AS435" s="1906">
        <v>0</v>
      </c>
      <c r="AT435" s="1906">
        <v>28.4</v>
      </c>
      <c r="AU435" s="1906">
        <v>3.99</v>
      </c>
      <c r="AV435" s="1906">
        <v>12.53</v>
      </c>
      <c r="AW435" s="1923">
        <v>44.92</v>
      </c>
      <c r="AX435" s="1923"/>
      <c r="AY435" s="1906">
        <v>0</v>
      </c>
      <c r="AZ435" s="1906">
        <v>21.66</v>
      </c>
      <c r="BA435" s="1906">
        <v>4.46</v>
      </c>
      <c r="BB435" s="1906">
        <v>13.66</v>
      </c>
      <c r="BC435" s="1923">
        <v>39.78</v>
      </c>
      <c r="BD435" s="1923"/>
      <c r="BE435" s="1906">
        <v>0</v>
      </c>
      <c r="BF435" s="1906">
        <v>165.11</v>
      </c>
      <c r="BG435" s="1906">
        <v>32.08</v>
      </c>
      <c r="BH435" s="1906">
        <v>430.5</v>
      </c>
      <c r="BI435" s="1923">
        <v>627.69000000000005</v>
      </c>
      <c r="BK435" s="500"/>
      <c r="BL435" s="500"/>
      <c r="BM435" s="500"/>
      <c r="BN435" s="500"/>
      <c r="BO435" s="500"/>
      <c r="BP435" s="500"/>
      <c r="BQ435" s="500"/>
      <c r="BR435" s="500"/>
      <c r="BS435" s="500"/>
      <c r="BT435" s="500"/>
      <c r="BU435" s="500"/>
      <c r="BV435" s="500"/>
      <c r="BW435" s="500"/>
      <c r="BX435" s="500"/>
      <c r="BY435" s="500"/>
      <c r="BZ435" s="500"/>
      <c r="CA435" s="500"/>
      <c r="CB435" s="500"/>
      <c r="CC435" s="500"/>
      <c r="CD435" s="500"/>
      <c r="CE435" s="500"/>
      <c r="CF435" s="500"/>
      <c r="CG435" s="500"/>
      <c r="CH435" s="500"/>
      <c r="CI435" s="500"/>
      <c r="CJ435" s="500"/>
      <c r="CK435" s="500"/>
      <c r="CL435" s="500"/>
      <c r="CM435" s="500"/>
      <c r="CN435" s="500"/>
      <c r="CO435" s="500"/>
      <c r="CP435" s="500"/>
      <c r="CQ435" s="500"/>
      <c r="CR435" s="500"/>
      <c r="CS435" s="500"/>
      <c r="CT435" s="500"/>
      <c r="CU435" s="500"/>
      <c r="CV435" s="500"/>
      <c r="CW435" s="500"/>
      <c r="CX435" s="500"/>
      <c r="CY435" s="500"/>
      <c r="CZ435" s="500"/>
    </row>
    <row r="436" spans="1:104" s="1839" customFormat="1" ht="15" customHeight="1">
      <c r="A436" s="1831"/>
      <c r="B436" s="1873" t="s">
        <v>731</v>
      </c>
      <c r="C436" s="1911">
        <v>1169.6600000000001</v>
      </c>
      <c r="D436" s="1911">
        <v>294.23</v>
      </c>
      <c r="E436" s="1911">
        <v>2800.15</v>
      </c>
      <c r="F436" s="1911">
        <v>1281.8399999999999</v>
      </c>
      <c r="G436" s="1906">
        <v>5545.88</v>
      </c>
      <c r="H436" s="1906"/>
      <c r="I436" s="1911">
        <v>243.07</v>
      </c>
      <c r="J436" s="1911">
        <v>1842.29</v>
      </c>
      <c r="K436" s="1911">
        <v>5714.05</v>
      </c>
      <c r="L436" s="1911">
        <v>1564.48</v>
      </c>
      <c r="M436" s="1906">
        <v>9363.89</v>
      </c>
      <c r="N436" s="1906"/>
      <c r="O436" s="1911">
        <v>140.86000000000001</v>
      </c>
      <c r="P436" s="1911">
        <v>759.53</v>
      </c>
      <c r="Q436" s="1911">
        <v>2173.34</v>
      </c>
      <c r="R436" s="1911">
        <v>581.83000000000004</v>
      </c>
      <c r="S436" s="1906">
        <v>3655.56</v>
      </c>
      <c r="T436" s="1906"/>
      <c r="U436" s="1911">
        <v>0</v>
      </c>
      <c r="V436" s="1911">
        <v>0</v>
      </c>
      <c r="W436" s="1911">
        <v>0</v>
      </c>
      <c r="X436" s="1911">
        <v>2994.68</v>
      </c>
      <c r="Y436" s="1906">
        <v>2994.68</v>
      </c>
      <c r="Z436" s="1906"/>
      <c r="AA436" s="1911">
        <v>0</v>
      </c>
      <c r="AB436" s="1911">
        <v>0</v>
      </c>
      <c r="AC436" s="1911">
        <v>0</v>
      </c>
      <c r="AD436" s="1911">
        <v>860.95</v>
      </c>
      <c r="AE436" s="1906">
        <v>860.95</v>
      </c>
      <c r="AF436" s="1906"/>
      <c r="AG436" s="1911">
        <v>0</v>
      </c>
      <c r="AH436" s="1911">
        <v>0</v>
      </c>
      <c r="AI436" s="1911">
        <v>0</v>
      </c>
      <c r="AJ436" s="1911">
        <v>255.64</v>
      </c>
      <c r="AK436" s="1906">
        <v>255.64</v>
      </c>
      <c r="AL436" s="1906">
        <v>0</v>
      </c>
      <c r="AM436" s="1911">
        <v>0</v>
      </c>
      <c r="AN436" s="1911">
        <v>0</v>
      </c>
      <c r="AO436" s="1911">
        <v>0</v>
      </c>
      <c r="AP436" s="1911">
        <v>522.82000000000005</v>
      </c>
      <c r="AQ436" s="1906">
        <v>522.82000000000005</v>
      </c>
      <c r="AR436" s="1906"/>
      <c r="AS436" s="1911">
        <v>104.7</v>
      </c>
      <c r="AT436" s="1911">
        <v>678.3</v>
      </c>
      <c r="AU436" s="1911">
        <v>1617.22</v>
      </c>
      <c r="AV436" s="1911">
        <v>715.69</v>
      </c>
      <c r="AW436" s="1906">
        <v>3115.91</v>
      </c>
      <c r="AX436" s="1906"/>
      <c r="AY436" s="1911">
        <v>178.85</v>
      </c>
      <c r="AZ436" s="1911">
        <v>498.2</v>
      </c>
      <c r="BA436" s="1911">
        <v>1721.61</v>
      </c>
      <c r="BB436" s="1911">
        <v>472.03</v>
      </c>
      <c r="BC436" s="1906">
        <v>2870.69</v>
      </c>
      <c r="BD436" s="1906"/>
      <c r="BE436" s="1911">
        <v>1837.14</v>
      </c>
      <c r="BF436" s="1911">
        <v>4072.55</v>
      </c>
      <c r="BG436" s="1911">
        <v>14026.37</v>
      </c>
      <c r="BH436" s="1911">
        <v>9249.9599999999991</v>
      </c>
      <c r="BI436" s="1906">
        <v>29186.01</v>
      </c>
      <c r="BK436" s="500"/>
      <c r="BL436" s="500"/>
      <c r="BM436" s="500"/>
      <c r="BN436" s="500"/>
      <c r="BO436" s="500"/>
      <c r="BP436" s="500"/>
      <c r="BQ436" s="500"/>
      <c r="BR436" s="500"/>
      <c r="BS436" s="500"/>
      <c r="BT436" s="500"/>
      <c r="BU436" s="500"/>
      <c r="BV436" s="500"/>
      <c r="BW436" s="500"/>
      <c r="BX436" s="500"/>
      <c r="BY436" s="500"/>
      <c r="BZ436" s="500"/>
      <c r="CA436" s="500"/>
      <c r="CB436" s="500"/>
      <c r="CC436" s="500"/>
      <c r="CD436" s="500"/>
      <c r="CE436" s="500"/>
      <c r="CF436" s="500"/>
      <c r="CG436" s="500"/>
      <c r="CH436" s="500"/>
      <c r="CI436" s="500"/>
      <c r="CJ436" s="500"/>
      <c r="CK436" s="500"/>
      <c r="CL436" s="500"/>
      <c r="CM436" s="500"/>
      <c r="CN436" s="500"/>
      <c r="CO436" s="500"/>
      <c r="CP436" s="500"/>
      <c r="CQ436" s="500"/>
      <c r="CR436" s="500"/>
      <c r="CS436" s="500"/>
      <c r="CT436" s="500"/>
      <c r="CU436" s="500"/>
      <c r="CV436" s="500"/>
      <c r="CW436" s="500"/>
      <c r="CX436" s="500"/>
      <c r="CY436" s="500"/>
      <c r="CZ436" s="500"/>
    </row>
    <row r="437" spans="1:104" s="1839" customFormat="1" ht="15" customHeight="1">
      <c r="A437" s="1831">
        <v>23</v>
      </c>
      <c r="B437" s="1821" t="s">
        <v>1636</v>
      </c>
      <c r="C437" s="1906">
        <v>0</v>
      </c>
      <c r="D437" s="1906">
        <v>0</v>
      </c>
      <c r="E437" s="1906">
        <v>0</v>
      </c>
      <c r="F437" s="1906">
        <v>0</v>
      </c>
      <c r="G437" s="1906">
        <v>0</v>
      </c>
      <c r="H437" s="1906"/>
      <c r="I437" s="1906">
        <v>1464.12</v>
      </c>
      <c r="J437" s="1906">
        <v>1215.79</v>
      </c>
      <c r="K437" s="1906">
        <v>135.21</v>
      </c>
      <c r="L437" s="1906">
        <v>66.14</v>
      </c>
      <c r="M437" s="1906">
        <v>2881.25</v>
      </c>
      <c r="N437" s="1906"/>
      <c r="O437" s="1906">
        <v>670.82</v>
      </c>
      <c r="P437" s="1906">
        <v>557.04</v>
      </c>
      <c r="Q437" s="1906">
        <v>61.95</v>
      </c>
      <c r="R437" s="1906">
        <v>30.3</v>
      </c>
      <c r="S437" s="1906">
        <v>1320.11</v>
      </c>
      <c r="T437" s="1906"/>
      <c r="U437" s="1906">
        <v>0</v>
      </c>
      <c r="V437" s="1906">
        <v>0</v>
      </c>
      <c r="W437" s="1906">
        <v>0</v>
      </c>
      <c r="X437" s="1906">
        <v>320.57</v>
      </c>
      <c r="Y437" s="1906">
        <v>320.57</v>
      </c>
      <c r="Z437" s="1906"/>
      <c r="AA437" s="1906">
        <v>0</v>
      </c>
      <c r="AB437" s="1906">
        <v>0</v>
      </c>
      <c r="AC437" s="1906">
        <v>0</v>
      </c>
      <c r="AD437" s="1906">
        <v>78.41</v>
      </c>
      <c r="AE437" s="1906">
        <v>78.41</v>
      </c>
      <c r="AF437" s="1906"/>
      <c r="AG437" s="1906">
        <v>0</v>
      </c>
      <c r="AH437" s="1906">
        <v>0</v>
      </c>
      <c r="AI437" s="1906">
        <v>0</v>
      </c>
      <c r="AJ437" s="1906">
        <v>0</v>
      </c>
      <c r="AK437" s="1906">
        <v>0</v>
      </c>
      <c r="AL437" s="1906">
        <v>0</v>
      </c>
      <c r="AM437" s="1906">
        <v>0</v>
      </c>
      <c r="AN437" s="1906">
        <v>0</v>
      </c>
      <c r="AO437" s="1906">
        <v>0</v>
      </c>
      <c r="AP437" s="1906">
        <v>0</v>
      </c>
      <c r="AQ437" s="1906">
        <v>0</v>
      </c>
      <c r="AR437" s="1906"/>
      <c r="AS437" s="1906">
        <v>548.59</v>
      </c>
      <c r="AT437" s="1906">
        <v>455.54</v>
      </c>
      <c r="AU437" s="1906">
        <v>50.66</v>
      </c>
      <c r="AV437" s="1906">
        <v>24.78</v>
      </c>
      <c r="AW437" s="1906">
        <v>1079.57</v>
      </c>
      <c r="AX437" s="1906"/>
      <c r="AY437" s="1906">
        <v>401.64</v>
      </c>
      <c r="AZ437" s="1906">
        <v>333.51</v>
      </c>
      <c r="BA437" s="1906">
        <v>37.090000000000003</v>
      </c>
      <c r="BB437" s="1906">
        <v>18.14</v>
      </c>
      <c r="BC437" s="1906">
        <v>790.39</v>
      </c>
      <c r="BD437" s="1906"/>
      <c r="BE437" s="1906">
        <v>3085.16</v>
      </c>
      <c r="BF437" s="1906">
        <v>2561.88</v>
      </c>
      <c r="BG437" s="1906">
        <v>284.91000000000003</v>
      </c>
      <c r="BH437" s="1906">
        <v>538.34</v>
      </c>
      <c r="BI437" s="1906">
        <v>6470.3</v>
      </c>
      <c r="BK437" s="500"/>
      <c r="BL437" s="500"/>
      <c r="BM437" s="500"/>
      <c r="BN437" s="500"/>
      <c r="BO437" s="500"/>
      <c r="BP437" s="500"/>
      <c r="BQ437" s="500"/>
      <c r="BR437" s="500"/>
      <c r="BS437" s="500"/>
      <c r="BT437" s="500"/>
      <c r="BU437" s="500"/>
      <c r="BV437" s="500"/>
      <c r="BW437" s="500"/>
      <c r="BX437" s="500"/>
      <c r="BY437" s="500"/>
      <c r="BZ437" s="500"/>
      <c r="CA437" s="500"/>
      <c r="CB437" s="500"/>
      <c r="CC437" s="500"/>
      <c r="CD437" s="500"/>
      <c r="CE437" s="500"/>
      <c r="CF437" s="500"/>
      <c r="CG437" s="500"/>
      <c r="CH437" s="500"/>
      <c r="CI437" s="500"/>
      <c r="CJ437" s="500"/>
      <c r="CK437" s="500"/>
      <c r="CL437" s="500"/>
      <c r="CM437" s="500"/>
      <c r="CN437" s="500"/>
      <c r="CO437" s="500"/>
      <c r="CP437" s="500"/>
      <c r="CQ437" s="500"/>
      <c r="CR437" s="500"/>
      <c r="CS437" s="500"/>
      <c r="CT437" s="500"/>
      <c r="CU437" s="500"/>
      <c r="CV437" s="500"/>
      <c r="CW437" s="500"/>
      <c r="CX437" s="500"/>
      <c r="CY437" s="500"/>
      <c r="CZ437" s="500"/>
    </row>
    <row r="438" spans="1:104" s="1839" customFormat="1" ht="15" customHeight="1">
      <c r="A438" s="1831"/>
      <c r="B438" s="1821" t="s">
        <v>732</v>
      </c>
      <c r="C438" s="1906">
        <v>1169.6600000000001</v>
      </c>
      <c r="D438" s="1906">
        <v>294.23</v>
      </c>
      <c r="E438" s="1906">
        <v>2800.15</v>
      </c>
      <c r="F438" s="1906">
        <v>1281.8399999999999</v>
      </c>
      <c r="G438" s="1906">
        <v>5545.88</v>
      </c>
      <c r="H438" s="1906"/>
      <c r="I438" s="1906">
        <v>1707.19</v>
      </c>
      <c r="J438" s="1906">
        <v>3058.08</v>
      </c>
      <c r="K438" s="1906">
        <v>5849.26</v>
      </c>
      <c r="L438" s="1906">
        <v>1630.62</v>
      </c>
      <c r="M438" s="1906">
        <v>12245.14</v>
      </c>
      <c r="N438" s="1906"/>
      <c r="O438" s="1906">
        <v>811.68</v>
      </c>
      <c r="P438" s="1906">
        <v>1316.57</v>
      </c>
      <c r="Q438" s="1906">
        <v>2235.29</v>
      </c>
      <c r="R438" s="1906">
        <v>612.13</v>
      </c>
      <c r="S438" s="1906">
        <v>4975.67</v>
      </c>
      <c r="T438" s="1906"/>
      <c r="U438" s="1906">
        <v>0</v>
      </c>
      <c r="V438" s="1906">
        <v>0</v>
      </c>
      <c r="W438" s="1906">
        <v>0</v>
      </c>
      <c r="X438" s="1906">
        <v>3315.24</v>
      </c>
      <c r="Y438" s="1906">
        <v>3315.24</v>
      </c>
      <c r="Z438" s="1906"/>
      <c r="AA438" s="1906">
        <v>0</v>
      </c>
      <c r="AB438" s="1906">
        <v>0</v>
      </c>
      <c r="AC438" s="1906">
        <v>0</v>
      </c>
      <c r="AD438" s="1906">
        <v>939.36</v>
      </c>
      <c r="AE438" s="1906">
        <v>939.36</v>
      </c>
      <c r="AF438" s="1906"/>
      <c r="AG438" s="1906">
        <v>0</v>
      </c>
      <c r="AH438" s="1906">
        <v>0</v>
      </c>
      <c r="AI438" s="1906">
        <v>0</v>
      </c>
      <c r="AJ438" s="1906">
        <v>255.64</v>
      </c>
      <c r="AK438" s="1906">
        <v>255.64</v>
      </c>
      <c r="AL438" s="1906">
        <v>0</v>
      </c>
      <c r="AM438" s="1906">
        <v>0</v>
      </c>
      <c r="AN438" s="1906">
        <v>0</v>
      </c>
      <c r="AO438" s="1906">
        <v>0</v>
      </c>
      <c r="AP438" s="1906">
        <v>522.82000000000005</v>
      </c>
      <c r="AQ438" s="1906">
        <v>522.82000000000005</v>
      </c>
      <c r="AR438" s="1906"/>
      <c r="AS438" s="1906">
        <v>653.28</v>
      </c>
      <c r="AT438" s="1906">
        <v>1133.8399999999999</v>
      </c>
      <c r="AU438" s="1906">
        <v>1667.88</v>
      </c>
      <c r="AV438" s="1906">
        <v>740.48</v>
      </c>
      <c r="AW438" s="1906">
        <v>4195.4799999999996</v>
      </c>
      <c r="AX438" s="1906"/>
      <c r="AY438" s="1906">
        <v>580.49</v>
      </c>
      <c r="AZ438" s="1906">
        <v>831.71</v>
      </c>
      <c r="BA438" s="1906">
        <v>1758.7</v>
      </c>
      <c r="BB438" s="1906">
        <v>490.17</v>
      </c>
      <c r="BC438" s="1906">
        <v>3661.08</v>
      </c>
      <c r="BD438" s="1906"/>
      <c r="BE438" s="1906">
        <v>4922.3</v>
      </c>
      <c r="BF438" s="1906">
        <v>6634.43</v>
      </c>
      <c r="BG438" s="1906">
        <v>14311.28</v>
      </c>
      <c r="BH438" s="1906">
        <v>9788.2999999999993</v>
      </c>
      <c r="BI438" s="1906">
        <v>35656.300000000003</v>
      </c>
      <c r="BK438" s="500"/>
      <c r="BL438" s="500"/>
      <c r="BM438" s="500"/>
      <c r="BN438" s="500"/>
      <c r="BO438" s="500"/>
      <c r="BP438" s="500"/>
      <c r="BQ438" s="500"/>
      <c r="BR438" s="500"/>
      <c r="BS438" s="500"/>
      <c r="BT438" s="500"/>
      <c r="BU438" s="500"/>
      <c r="BV438" s="500"/>
      <c r="BW438" s="500"/>
      <c r="BX438" s="500"/>
      <c r="BY438" s="500"/>
      <c r="BZ438" s="500"/>
      <c r="CA438" s="500"/>
      <c r="CB438" s="500"/>
      <c r="CC438" s="500"/>
      <c r="CD438" s="500"/>
      <c r="CE438" s="500"/>
      <c r="CF438" s="500"/>
      <c r="CG438" s="500"/>
      <c r="CH438" s="500"/>
      <c r="CI438" s="500"/>
      <c r="CJ438" s="500"/>
      <c r="CK438" s="500"/>
      <c r="CL438" s="500"/>
      <c r="CM438" s="500"/>
      <c r="CN438" s="500"/>
      <c r="CO438" s="500"/>
      <c r="CP438" s="500"/>
      <c r="CQ438" s="500"/>
      <c r="CR438" s="500"/>
      <c r="CS438" s="500"/>
      <c r="CT438" s="500"/>
      <c r="CU438" s="500"/>
      <c r="CV438" s="500"/>
      <c r="CW438" s="500"/>
      <c r="CX438" s="500"/>
      <c r="CY438" s="500"/>
      <c r="CZ438" s="500"/>
    </row>
    <row r="439" spans="1:104" s="1839" customFormat="1" ht="15" customHeight="1" thickBot="1">
      <c r="A439" s="1913"/>
      <c r="B439" s="1928"/>
      <c r="C439" s="1915">
        <v>0</v>
      </c>
      <c r="D439" s="1915">
        <v>0</v>
      </c>
      <c r="E439" s="1915">
        <v>0</v>
      </c>
      <c r="F439" s="1915">
        <v>0</v>
      </c>
      <c r="G439" s="1915">
        <v>0</v>
      </c>
      <c r="H439" s="1915"/>
      <c r="I439" s="1915">
        <v>0</v>
      </c>
      <c r="J439" s="1915">
        <v>0</v>
      </c>
      <c r="K439" s="1915">
        <v>0</v>
      </c>
      <c r="L439" s="1915">
        <v>0</v>
      </c>
      <c r="M439" s="1915">
        <v>0</v>
      </c>
      <c r="N439" s="1915"/>
      <c r="O439" s="1915">
        <v>0</v>
      </c>
      <c r="P439" s="1915">
        <v>0</v>
      </c>
      <c r="Q439" s="1915">
        <v>0</v>
      </c>
      <c r="R439" s="1915">
        <v>0</v>
      </c>
      <c r="S439" s="1915">
        <v>0</v>
      </c>
      <c r="T439" s="1906"/>
      <c r="U439" s="1915">
        <v>0</v>
      </c>
      <c r="V439" s="1915">
        <v>0</v>
      </c>
      <c r="W439" s="1915">
        <v>0</v>
      </c>
      <c r="X439" s="1915">
        <v>0</v>
      </c>
      <c r="Y439" s="1915">
        <v>0</v>
      </c>
      <c r="Z439" s="1915"/>
      <c r="AA439" s="1915">
        <v>0</v>
      </c>
      <c r="AB439" s="1915">
        <v>0</v>
      </c>
      <c r="AC439" s="1915">
        <v>0</v>
      </c>
      <c r="AD439" s="1915">
        <v>0</v>
      </c>
      <c r="AE439" s="1915">
        <v>0</v>
      </c>
      <c r="AF439" s="1915"/>
      <c r="AG439" s="1915">
        <v>0</v>
      </c>
      <c r="AH439" s="1915">
        <v>0</v>
      </c>
      <c r="AI439" s="1915">
        <v>0</v>
      </c>
      <c r="AJ439" s="1915">
        <v>0</v>
      </c>
      <c r="AK439" s="1915">
        <v>0</v>
      </c>
      <c r="AL439" s="1906">
        <v>0</v>
      </c>
      <c r="AM439" s="1915">
        <v>0</v>
      </c>
      <c r="AN439" s="1915">
        <v>0</v>
      </c>
      <c r="AO439" s="1915">
        <v>0</v>
      </c>
      <c r="AP439" s="1915">
        <v>0</v>
      </c>
      <c r="AQ439" s="1915">
        <v>0</v>
      </c>
      <c r="AR439" s="1915"/>
      <c r="AS439" s="1915">
        <v>0</v>
      </c>
      <c r="AT439" s="1915">
        <v>0</v>
      </c>
      <c r="AU439" s="1915">
        <v>0</v>
      </c>
      <c r="AV439" s="1915">
        <v>0</v>
      </c>
      <c r="AW439" s="1915">
        <v>0</v>
      </c>
      <c r="AX439" s="1915"/>
      <c r="AY439" s="1915">
        <v>0</v>
      </c>
      <c r="AZ439" s="1915">
        <v>0</v>
      </c>
      <c r="BA439" s="1915">
        <v>0</v>
      </c>
      <c r="BB439" s="1915">
        <v>0</v>
      </c>
      <c r="BC439" s="1915">
        <v>0</v>
      </c>
      <c r="BD439" s="1906"/>
      <c r="BE439" s="1915">
        <v>0</v>
      </c>
      <c r="BF439" s="1915">
        <v>0</v>
      </c>
      <c r="BG439" s="1915">
        <v>0</v>
      </c>
      <c r="BH439" s="1915">
        <v>0</v>
      </c>
      <c r="BI439" s="1915">
        <v>0</v>
      </c>
      <c r="BK439" s="500"/>
      <c r="BL439" s="500"/>
      <c r="BM439" s="500"/>
      <c r="BN439" s="500"/>
      <c r="BO439" s="500"/>
      <c r="BP439" s="500"/>
      <c r="BQ439" s="500"/>
      <c r="BR439" s="500"/>
      <c r="BS439" s="500"/>
      <c r="BT439" s="500"/>
      <c r="BU439" s="500"/>
      <c r="BV439" s="500"/>
      <c r="BW439" s="500"/>
      <c r="BX439" s="500"/>
      <c r="BY439" s="500"/>
      <c r="BZ439" s="500"/>
      <c r="CA439" s="500"/>
      <c r="CB439" s="500"/>
      <c r="CC439" s="500"/>
      <c r="CD439" s="500"/>
      <c r="CE439" s="500"/>
      <c r="CF439" s="500"/>
      <c r="CG439" s="500"/>
      <c r="CH439" s="500"/>
      <c r="CI439" s="500"/>
      <c r="CJ439" s="500"/>
      <c r="CK439" s="500"/>
      <c r="CL439" s="500"/>
      <c r="CM439" s="500"/>
      <c r="CN439" s="500"/>
      <c r="CO439" s="500"/>
      <c r="CP439" s="500"/>
      <c r="CQ439" s="500"/>
      <c r="CR439" s="500"/>
      <c r="CS439" s="500"/>
      <c r="CT439" s="500"/>
      <c r="CU439" s="500"/>
      <c r="CV439" s="500"/>
      <c r="CW439" s="500"/>
      <c r="CX439" s="500"/>
      <c r="CY439" s="500"/>
      <c r="CZ439" s="500"/>
    </row>
    <row r="440" spans="1:104" s="1839" customFormat="1" ht="15" customHeight="1" thickTop="1">
      <c r="B440" s="1821"/>
      <c r="C440" s="1918"/>
      <c r="D440" s="1918"/>
      <c r="E440" s="1918"/>
      <c r="F440" s="1918"/>
      <c r="G440" s="1918"/>
      <c r="H440" s="1918"/>
      <c r="I440" s="1918"/>
      <c r="J440" s="1918"/>
      <c r="K440" s="1918"/>
      <c r="L440" s="1918"/>
      <c r="M440" s="1918"/>
      <c r="N440" s="1918"/>
      <c r="O440" s="1918"/>
      <c r="P440" s="1918"/>
      <c r="Q440" s="1918"/>
      <c r="R440" s="1918"/>
      <c r="S440" s="1918"/>
      <c r="T440" s="1918"/>
      <c r="U440" s="1918"/>
      <c r="V440" s="1918"/>
      <c r="W440" s="1918"/>
      <c r="X440" s="1918"/>
      <c r="Y440" s="1918"/>
      <c r="Z440" s="1918"/>
      <c r="AA440" s="1918"/>
      <c r="AB440" s="1918"/>
      <c r="AC440" s="1918"/>
      <c r="AD440" s="1918"/>
      <c r="AE440" s="1918"/>
      <c r="AF440" s="1918"/>
      <c r="AG440" s="1918"/>
      <c r="AH440" s="1918"/>
      <c r="AI440" s="1918"/>
      <c r="AJ440" s="1918"/>
      <c r="AK440" s="1918"/>
      <c r="AL440" s="1918"/>
      <c r="AM440" s="1918"/>
      <c r="AN440" s="1918"/>
      <c r="AO440" s="1918"/>
      <c r="AP440" s="1918"/>
      <c r="AQ440" s="1918"/>
      <c r="AR440" s="1918"/>
      <c r="AS440" s="1918"/>
      <c r="AT440" s="1918"/>
      <c r="AU440" s="1918"/>
      <c r="AV440" s="1918"/>
      <c r="AW440" s="1918"/>
      <c r="AX440" s="1918"/>
      <c r="AY440" s="1918"/>
      <c r="AZ440" s="1918"/>
      <c r="BA440" s="1918"/>
      <c r="BB440" s="1918"/>
      <c r="BC440" s="1918"/>
      <c r="BD440" s="1918"/>
      <c r="BE440" s="1924"/>
      <c r="BF440" s="1918"/>
      <c r="BG440" s="1918"/>
      <c r="BH440" s="1918"/>
      <c r="BI440" s="1918"/>
      <c r="BK440" s="500"/>
      <c r="BL440" s="500"/>
      <c r="BM440" s="500"/>
      <c r="BN440" s="500"/>
      <c r="BO440" s="500"/>
      <c r="BP440" s="500"/>
      <c r="BQ440" s="500"/>
      <c r="BR440" s="500"/>
      <c r="BS440" s="500"/>
      <c r="BT440" s="500"/>
      <c r="BU440" s="500"/>
      <c r="BV440" s="500"/>
      <c r="BW440" s="500"/>
      <c r="BX440" s="500"/>
      <c r="BY440" s="500"/>
      <c r="BZ440" s="500"/>
      <c r="CA440" s="500"/>
      <c r="CB440" s="500"/>
      <c r="CC440" s="500"/>
      <c r="CD440" s="500"/>
      <c r="CE440" s="500"/>
      <c r="CF440" s="500"/>
      <c r="CG440" s="500"/>
      <c r="CH440" s="500"/>
      <c r="CI440" s="500"/>
      <c r="CJ440" s="500"/>
      <c r="CK440" s="500"/>
      <c r="CL440" s="500"/>
      <c r="CM440" s="500"/>
      <c r="CN440" s="500"/>
      <c r="CO440" s="500"/>
      <c r="CP440" s="500"/>
      <c r="CQ440" s="500"/>
      <c r="CR440" s="500"/>
      <c r="CS440" s="500"/>
      <c r="CT440" s="500"/>
      <c r="CU440" s="500"/>
      <c r="CV440" s="500"/>
      <c r="CW440" s="500"/>
      <c r="CX440" s="500"/>
      <c r="CY440" s="500"/>
      <c r="CZ440" s="500"/>
    </row>
    <row r="441" spans="1:104" s="1839" customFormat="1" ht="15" customHeight="1">
      <c r="A441" s="1904">
        <v>2002</v>
      </c>
      <c r="B441" s="1873" t="s">
        <v>1637</v>
      </c>
      <c r="C441" s="1906"/>
      <c r="D441" s="1906"/>
      <c r="E441" s="1906"/>
      <c r="F441" s="1906"/>
      <c r="G441" s="1906"/>
      <c r="H441" s="1906"/>
      <c r="I441" s="1906"/>
      <c r="J441" s="1906"/>
      <c r="K441" s="1906"/>
      <c r="L441" s="1906"/>
      <c r="M441" s="1906"/>
      <c r="N441" s="1906"/>
      <c r="O441" s="1906"/>
      <c r="P441" s="1906"/>
      <c r="Q441" s="1906"/>
      <c r="R441" s="1906"/>
      <c r="S441" s="1906"/>
      <c r="T441" s="1906"/>
      <c r="U441" s="1906"/>
      <c r="V441" s="1906"/>
      <c r="W441" s="1906"/>
      <c r="X441" s="1906"/>
      <c r="Y441" s="1906"/>
      <c r="Z441" s="1906"/>
      <c r="AA441" s="1906"/>
      <c r="AB441" s="1906"/>
      <c r="AC441" s="1906"/>
      <c r="AD441" s="1906"/>
      <c r="AE441" s="1906"/>
      <c r="AF441" s="1906"/>
      <c r="AG441" s="1906"/>
      <c r="AH441" s="1906"/>
      <c r="AI441" s="1906"/>
      <c r="AJ441" s="1906"/>
      <c r="AK441" s="1906"/>
      <c r="AL441" s="1906"/>
      <c r="AM441" s="1906"/>
      <c r="AN441" s="1906"/>
      <c r="AO441" s="1906"/>
      <c r="AP441" s="1906"/>
      <c r="AQ441" s="1906"/>
      <c r="AR441" s="1906"/>
      <c r="AS441" s="1906"/>
      <c r="AT441" s="1906"/>
      <c r="AU441" s="1906"/>
      <c r="AV441" s="1906"/>
      <c r="AW441" s="1906"/>
      <c r="AX441" s="1906"/>
      <c r="AY441" s="1906"/>
      <c r="AZ441" s="1906"/>
      <c r="BA441" s="1906"/>
      <c r="BB441" s="1906"/>
      <c r="BC441" s="1906"/>
      <c r="BD441" s="1906"/>
      <c r="BE441" s="1906"/>
      <c r="BF441" s="1906"/>
      <c r="BG441" s="1906"/>
      <c r="BH441" s="1906"/>
      <c r="BI441" s="1906"/>
      <c r="BK441" s="500"/>
      <c r="BL441" s="500"/>
      <c r="BM441" s="500"/>
      <c r="BN441" s="500"/>
      <c r="BO441" s="500"/>
      <c r="BP441" s="500"/>
      <c r="BQ441" s="500"/>
      <c r="BR441" s="500"/>
      <c r="BS441" s="500"/>
      <c r="BT441" s="500"/>
      <c r="BU441" s="500"/>
      <c r="BV441" s="500"/>
      <c r="BW441" s="500"/>
      <c r="BX441" s="500"/>
      <c r="BY441" s="500"/>
      <c r="BZ441" s="500"/>
      <c r="CA441" s="500"/>
      <c r="CB441" s="500"/>
      <c r="CC441" s="500"/>
      <c r="CD441" s="500"/>
      <c r="CE441" s="500"/>
      <c r="CF441" s="500"/>
      <c r="CG441" s="500"/>
      <c r="CH441" s="500"/>
      <c r="CI441" s="500"/>
      <c r="CJ441" s="500"/>
      <c r="CK441" s="500"/>
      <c r="CL441" s="500"/>
      <c r="CM441" s="500"/>
      <c r="CN441" s="500"/>
      <c r="CO441" s="500"/>
      <c r="CP441" s="500"/>
      <c r="CQ441" s="500"/>
      <c r="CR441" s="500"/>
      <c r="CS441" s="500"/>
      <c r="CT441" s="500"/>
      <c r="CU441" s="500"/>
      <c r="CV441" s="500"/>
      <c r="CW441" s="500"/>
      <c r="CX441" s="500"/>
      <c r="CY441" s="500"/>
      <c r="CZ441" s="500"/>
    </row>
    <row r="442" spans="1:104" s="1839" customFormat="1" ht="15" customHeight="1">
      <c r="A442" s="1905">
        <v>13</v>
      </c>
      <c r="B442" s="1821" t="s">
        <v>1614</v>
      </c>
      <c r="C442" s="1906">
        <v>0</v>
      </c>
      <c r="D442" s="1906">
        <v>0</v>
      </c>
      <c r="E442" s="1906">
        <v>0</v>
      </c>
      <c r="F442" s="1906">
        <v>0</v>
      </c>
      <c r="G442" s="1906">
        <v>0</v>
      </c>
      <c r="H442" s="1906"/>
      <c r="I442" s="1906">
        <v>0</v>
      </c>
      <c r="J442" s="1906">
        <v>0</v>
      </c>
      <c r="K442" s="1906">
        <v>0</v>
      </c>
      <c r="L442" s="1906">
        <v>0</v>
      </c>
      <c r="M442" s="1906">
        <v>0</v>
      </c>
      <c r="N442" s="1906"/>
      <c r="O442" s="1906">
        <v>0</v>
      </c>
      <c r="P442" s="1906">
        <v>0</v>
      </c>
      <c r="Q442" s="1906">
        <v>0</v>
      </c>
      <c r="R442" s="1906">
        <v>0</v>
      </c>
      <c r="S442" s="1906">
        <v>0</v>
      </c>
      <c r="T442" s="1906"/>
      <c r="U442" s="1906">
        <v>0</v>
      </c>
      <c r="V442" s="1906">
        <v>0</v>
      </c>
      <c r="W442" s="1906">
        <v>0</v>
      </c>
      <c r="X442" s="1906">
        <v>0</v>
      </c>
      <c r="Y442" s="1906">
        <v>0</v>
      </c>
      <c r="Z442" s="1906"/>
      <c r="AA442" s="1906">
        <v>0</v>
      </c>
      <c r="AB442" s="1906">
        <v>0</v>
      </c>
      <c r="AC442" s="1906">
        <v>0</v>
      </c>
      <c r="AD442" s="1906">
        <v>0</v>
      </c>
      <c r="AE442" s="1906">
        <v>0</v>
      </c>
      <c r="AF442" s="1906"/>
      <c r="AG442" s="1906">
        <v>0</v>
      </c>
      <c r="AH442" s="1906">
        <v>0</v>
      </c>
      <c r="AI442" s="1906">
        <v>0</v>
      </c>
      <c r="AJ442" s="1906">
        <v>0</v>
      </c>
      <c r="AK442" s="1906">
        <v>0</v>
      </c>
      <c r="AL442" s="1906">
        <v>0</v>
      </c>
      <c r="AM442" s="1906">
        <v>0</v>
      </c>
      <c r="AN442" s="1906">
        <v>0</v>
      </c>
      <c r="AO442" s="1906">
        <v>0</v>
      </c>
      <c r="AP442" s="1906">
        <v>0</v>
      </c>
      <c r="AQ442" s="1906">
        <v>0</v>
      </c>
      <c r="AR442" s="1906"/>
      <c r="AS442" s="1906">
        <v>0</v>
      </c>
      <c r="AT442" s="1906">
        <v>0</v>
      </c>
      <c r="AU442" s="1906">
        <v>0</v>
      </c>
      <c r="AV442" s="1906">
        <v>0</v>
      </c>
      <c r="AW442" s="1906">
        <v>0</v>
      </c>
      <c r="AX442" s="1906"/>
      <c r="AY442" s="1906">
        <v>0</v>
      </c>
      <c r="AZ442" s="1906">
        <v>0</v>
      </c>
      <c r="BA442" s="1906">
        <v>0</v>
      </c>
      <c r="BB442" s="1906">
        <v>0</v>
      </c>
      <c r="BC442" s="1906">
        <v>0</v>
      </c>
      <c r="BD442" s="1906"/>
      <c r="BE442" s="1906">
        <v>0</v>
      </c>
      <c r="BF442" s="1906">
        <v>0</v>
      </c>
      <c r="BG442" s="1906">
        <v>0</v>
      </c>
      <c r="BH442" s="1906">
        <v>0</v>
      </c>
      <c r="BI442" s="1906">
        <v>0</v>
      </c>
      <c r="BK442" s="500"/>
      <c r="BL442" s="500"/>
      <c r="BM442" s="500"/>
      <c r="BN442" s="500"/>
      <c r="BO442" s="500"/>
      <c r="BP442" s="500"/>
      <c r="BQ442" s="500"/>
      <c r="BR442" s="500"/>
      <c r="BS442" s="500"/>
      <c r="BT442" s="500"/>
      <c r="BU442" s="500"/>
      <c r="BV442" s="500"/>
      <c r="BW442" s="500"/>
      <c r="BX442" s="500"/>
      <c r="BY442" s="500"/>
      <c r="BZ442" s="500"/>
      <c r="CA442" s="500"/>
      <c r="CB442" s="500"/>
      <c r="CC442" s="500"/>
      <c r="CD442" s="500"/>
      <c r="CE442" s="500"/>
      <c r="CF442" s="500"/>
      <c r="CG442" s="500"/>
      <c r="CH442" s="500"/>
      <c r="CI442" s="500"/>
      <c r="CJ442" s="500"/>
      <c r="CK442" s="500"/>
      <c r="CL442" s="500"/>
      <c r="CM442" s="500"/>
      <c r="CN442" s="500"/>
      <c r="CO442" s="500"/>
      <c r="CP442" s="500"/>
      <c r="CQ442" s="500"/>
      <c r="CR442" s="500"/>
      <c r="CS442" s="500"/>
      <c r="CT442" s="500"/>
      <c r="CU442" s="500"/>
      <c r="CV442" s="500"/>
      <c r="CW442" s="500"/>
      <c r="CX442" s="500"/>
      <c r="CY442" s="500"/>
      <c r="CZ442" s="500"/>
    </row>
    <row r="443" spans="1:104" s="1839" customFormat="1" ht="15" customHeight="1">
      <c r="A443" s="1831">
        <v>14</v>
      </c>
      <c r="B443" s="1821" t="s">
        <v>673</v>
      </c>
      <c r="C443" s="1906">
        <v>0</v>
      </c>
      <c r="D443" s="1906">
        <v>121.85</v>
      </c>
      <c r="E443" s="1906">
        <v>88.6</v>
      </c>
      <c r="F443" s="1906">
        <v>73</v>
      </c>
      <c r="G443" s="1906">
        <v>283.45</v>
      </c>
      <c r="H443" s="1906"/>
      <c r="I443" s="1906">
        <v>0</v>
      </c>
      <c r="J443" s="1906">
        <v>9.1199999999999992</v>
      </c>
      <c r="K443" s="1906">
        <v>6.63</v>
      </c>
      <c r="L443" s="1906">
        <v>5.46</v>
      </c>
      <c r="M443" s="1906">
        <v>21.22</v>
      </c>
      <c r="N443" s="1906"/>
      <c r="O443" s="1906">
        <v>0</v>
      </c>
      <c r="P443" s="1906">
        <v>8.61</v>
      </c>
      <c r="Q443" s="1906">
        <v>6.26</v>
      </c>
      <c r="R443" s="1906">
        <v>5.16</v>
      </c>
      <c r="S443" s="1906">
        <v>20.03</v>
      </c>
      <c r="T443" s="1906"/>
      <c r="U443" s="1906">
        <v>0</v>
      </c>
      <c r="V443" s="1906">
        <v>0</v>
      </c>
      <c r="W443" s="1906">
        <v>0</v>
      </c>
      <c r="X443" s="1906">
        <v>52.89</v>
      </c>
      <c r="Y443" s="1906">
        <v>52.89</v>
      </c>
      <c r="Z443" s="1906"/>
      <c r="AA443" s="1906">
        <v>0</v>
      </c>
      <c r="AB443" s="1906">
        <v>0</v>
      </c>
      <c r="AC443" s="1906">
        <v>0</v>
      </c>
      <c r="AD443" s="1906">
        <v>0</v>
      </c>
      <c r="AE443" s="1906">
        <v>0</v>
      </c>
      <c r="AF443" s="1906"/>
      <c r="AG443" s="1906">
        <v>0</v>
      </c>
      <c r="AH443" s="1906">
        <v>0</v>
      </c>
      <c r="AI443" s="1906">
        <v>0</v>
      </c>
      <c r="AJ443" s="1906">
        <v>0</v>
      </c>
      <c r="AK443" s="1906">
        <v>0</v>
      </c>
      <c r="AL443" s="1906">
        <v>0</v>
      </c>
      <c r="AM443" s="1906">
        <v>0</v>
      </c>
      <c r="AN443" s="1906">
        <v>0</v>
      </c>
      <c r="AO443" s="1906">
        <v>0</v>
      </c>
      <c r="AP443" s="1906">
        <v>0</v>
      </c>
      <c r="AQ443" s="1906">
        <v>0</v>
      </c>
      <c r="AR443" s="1906"/>
      <c r="AS443" s="1906">
        <v>0</v>
      </c>
      <c r="AT443" s="1906">
        <v>2.41</v>
      </c>
      <c r="AU443" s="1906">
        <v>1.75</v>
      </c>
      <c r="AV443" s="1906">
        <v>1.44</v>
      </c>
      <c r="AW443" s="1906">
        <v>5.6</v>
      </c>
      <c r="AX443" s="1906"/>
      <c r="AY443" s="1906">
        <v>0</v>
      </c>
      <c r="AZ443" s="1906">
        <v>12.99</v>
      </c>
      <c r="BA443" s="1906">
        <v>9.44</v>
      </c>
      <c r="BB443" s="1906">
        <v>7.78</v>
      </c>
      <c r="BC443" s="1906">
        <v>30.21</v>
      </c>
      <c r="BD443" s="1906"/>
      <c r="BE443" s="1906">
        <v>0</v>
      </c>
      <c r="BF443" s="1906">
        <v>154.97999999999999</v>
      </c>
      <c r="BG443" s="1906">
        <v>112.69</v>
      </c>
      <c r="BH443" s="1906">
        <v>145.72999999999999</v>
      </c>
      <c r="BI443" s="1906">
        <v>413.4</v>
      </c>
      <c r="BK443" s="500"/>
      <c r="BL443" s="500"/>
      <c r="BM443" s="500"/>
      <c r="BN443" s="500"/>
      <c r="BO443" s="500"/>
      <c r="BP443" s="500"/>
      <c r="BQ443" s="500"/>
      <c r="BR443" s="500"/>
      <c r="BS443" s="500"/>
      <c r="BT443" s="500"/>
      <c r="BU443" s="500"/>
      <c r="BV443" s="500"/>
      <c r="BW443" s="500"/>
      <c r="BX443" s="500"/>
      <c r="BY443" s="500"/>
      <c r="BZ443" s="500"/>
      <c r="CA443" s="500"/>
      <c r="CB443" s="500"/>
      <c r="CC443" s="500"/>
      <c r="CD443" s="500"/>
      <c r="CE443" s="500"/>
      <c r="CF443" s="500"/>
      <c r="CG443" s="500"/>
      <c r="CH443" s="500"/>
      <c r="CI443" s="500"/>
      <c r="CJ443" s="500"/>
      <c r="CK443" s="500"/>
      <c r="CL443" s="500"/>
      <c r="CM443" s="500"/>
      <c r="CN443" s="500"/>
      <c r="CO443" s="500"/>
      <c r="CP443" s="500"/>
      <c r="CQ443" s="500"/>
      <c r="CR443" s="500"/>
      <c r="CS443" s="500"/>
      <c r="CT443" s="500"/>
      <c r="CU443" s="500"/>
      <c r="CV443" s="500"/>
      <c r="CW443" s="500"/>
      <c r="CX443" s="500"/>
      <c r="CY443" s="500"/>
      <c r="CZ443" s="500"/>
    </row>
    <row r="444" spans="1:104" s="1839" customFormat="1" ht="15" customHeight="1">
      <c r="A444" s="1831">
        <v>15</v>
      </c>
      <c r="B444" s="1821" t="s">
        <v>1615</v>
      </c>
      <c r="C444" s="1906">
        <v>0</v>
      </c>
      <c r="D444" s="1906">
        <v>0</v>
      </c>
      <c r="E444" s="1906">
        <v>0</v>
      </c>
      <c r="F444" s="1906">
        <v>0</v>
      </c>
      <c r="G444" s="1906">
        <v>0</v>
      </c>
      <c r="H444" s="1906"/>
      <c r="I444" s="1906">
        <v>24.07</v>
      </c>
      <c r="J444" s="1906">
        <v>191.16</v>
      </c>
      <c r="K444" s="1906">
        <v>1835.33</v>
      </c>
      <c r="L444" s="1906">
        <v>351.94</v>
      </c>
      <c r="M444" s="1906">
        <v>2402.5100000000002</v>
      </c>
      <c r="N444" s="1906"/>
      <c r="O444" s="1906">
        <v>2.75</v>
      </c>
      <c r="P444" s="1906">
        <v>21.82</v>
      </c>
      <c r="Q444" s="1906">
        <v>209.47</v>
      </c>
      <c r="R444" s="1906">
        <v>40.65</v>
      </c>
      <c r="S444" s="1906">
        <v>274.69</v>
      </c>
      <c r="T444" s="1906"/>
      <c r="U444" s="1906">
        <v>0</v>
      </c>
      <c r="V444" s="1906">
        <v>0</v>
      </c>
      <c r="W444" s="1906">
        <v>0</v>
      </c>
      <c r="X444" s="1906">
        <v>262.27</v>
      </c>
      <c r="Y444" s="1906">
        <v>262.27</v>
      </c>
      <c r="Z444" s="1906"/>
      <c r="AA444" s="1906">
        <v>0</v>
      </c>
      <c r="AB444" s="1906">
        <v>0</v>
      </c>
      <c r="AC444" s="1906">
        <v>0</v>
      </c>
      <c r="AD444" s="1906">
        <v>0</v>
      </c>
      <c r="AE444" s="1906">
        <v>0</v>
      </c>
      <c r="AF444" s="1906"/>
      <c r="AG444" s="1906">
        <v>0</v>
      </c>
      <c r="AH444" s="1906">
        <v>0</v>
      </c>
      <c r="AI444" s="1906">
        <v>0</v>
      </c>
      <c r="AJ444" s="1906">
        <v>0</v>
      </c>
      <c r="AK444" s="1906">
        <v>0</v>
      </c>
      <c r="AL444" s="1906">
        <v>0</v>
      </c>
      <c r="AM444" s="1906">
        <v>0</v>
      </c>
      <c r="AN444" s="1906">
        <v>0</v>
      </c>
      <c r="AO444" s="1906">
        <v>0</v>
      </c>
      <c r="AP444" s="1906">
        <v>274.35000000000002</v>
      </c>
      <c r="AQ444" s="1906">
        <v>274.35000000000002</v>
      </c>
      <c r="AR444" s="1906"/>
      <c r="AS444" s="1906">
        <v>0</v>
      </c>
      <c r="AT444" s="1906">
        <v>0</v>
      </c>
      <c r="AU444" s="1906">
        <v>0</v>
      </c>
      <c r="AV444" s="1906">
        <v>0</v>
      </c>
      <c r="AW444" s="1906">
        <v>0</v>
      </c>
      <c r="AX444" s="1906"/>
      <c r="AY444" s="1906">
        <v>5.46</v>
      </c>
      <c r="AZ444" s="1906">
        <v>43.32</v>
      </c>
      <c r="BA444" s="1906">
        <v>415.92</v>
      </c>
      <c r="BB444" s="1906">
        <v>79.760000000000005</v>
      </c>
      <c r="BC444" s="1906">
        <v>544.45000000000005</v>
      </c>
      <c r="BD444" s="1906"/>
      <c r="BE444" s="1906">
        <v>32.28</v>
      </c>
      <c r="BF444" s="1906">
        <v>256.3</v>
      </c>
      <c r="BG444" s="1906">
        <v>2460.7199999999998</v>
      </c>
      <c r="BH444" s="1906">
        <v>1008.97</v>
      </c>
      <c r="BI444" s="1906">
        <v>3758.27</v>
      </c>
      <c r="BK444" s="500"/>
      <c r="BL444" s="500"/>
      <c r="BM444" s="500"/>
      <c r="BN444" s="500"/>
      <c r="BO444" s="500"/>
      <c r="BP444" s="500"/>
      <c r="BQ444" s="500"/>
      <c r="BR444" s="500"/>
      <c r="BS444" s="500"/>
      <c r="BT444" s="500"/>
      <c r="BU444" s="500"/>
      <c r="BV444" s="500"/>
      <c r="BW444" s="500"/>
      <c r="BX444" s="500"/>
      <c r="BY444" s="500"/>
      <c r="BZ444" s="500"/>
      <c r="CA444" s="500"/>
      <c r="CB444" s="500"/>
      <c r="CC444" s="500"/>
      <c r="CD444" s="500"/>
      <c r="CE444" s="500"/>
      <c r="CF444" s="500"/>
      <c r="CG444" s="500"/>
      <c r="CH444" s="500"/>
      <c r="CI444" s="500"/>
      <c r="CJ444" s="500"/>
      <c r="CK444" s="500"/>
      <c r="CL444" s="500"/>
      <c r="CM444" s="500"/>
      <c r="CN444" s="500"/>
      <c r="CO444" s="500"/>
      <c r="CP444" s="500"/>
      <c r="CQ444" s="500"/>
      <c r="CR444" s="500"/>
      <c r="CS444" s="500"/>
      <c r="CT444" s="500"/>
      <c r="CU444" s="500"/>
      <c r="CV444" s="500"/>
      <c r="CW444" s="500"/>
      <c r="CX444" s="500"/>
      <c r="CY444" s="500"/>
      <c r="CZ444" s="500"/>
    </row>
    <row r="445" spans="1:104" s="1839" customFormat="1" ht="15" customHeight="1">
      <c r="A445" s="1831">
        <v>16</v>
      </c>
      <c r="B445" s="1821" t="s">
        <v>1616</v>
      </c>
      <c r="C445" s="1906">
        <v>0</v>
      </c>
      <c r="D445" s="1906">
        <v>0</v>
      </c>
      <c r="E445" s="1906">
        <v>0</v>
      </c>
      <c r="F445" s="1906">
        <v>0</v>
      </c>
      <c r="G445" s="1906">
        <v>0</v>
      </c>
      <c r="H445" s="1906"/>
      <c r="I445" s="1906">
        <v>0</v>
      </c>
      <c r="J445" s="1906">
        <v>0</v>
      </c>
      <c r="K445" s="1906">
        <v>17.059999999999999</v>
      </c>
      <c r="L445" s="1906">
        <v>4.13</v>
      </c>
      <c r="M445" s="1906">
        <v>21.19</v>
      </c>
      <c r="N445" s="1906"/>
      <c r="O445" s="1906">
        <v>0</v>
      </c>
      <c r="P445" s="1906">
        <v>0</v>
      </c>
      <c r="Q445" s="1906">
        <v>1.95</v>
      </c>
      <c r="R445" s="1906">
        <v>0</v>
      </c>
      <c r="S445" s="1906">
        <v>1.95</v>
      </c>
      <c r="T445" s="1906"/>
      <c r="U445" s="1906">
        <v>0</v>
      </c>
      <c r="V445" s="1906">
        <v>0</v>
      </c>
      <c r="W445" s="1906">
        <v>0</v>
      </c>
      <c r="X445" s="1906">
        <v>3.08</v>
      </c>
      <c r="Y445" s="1906">
        <v>3.08</v>
      </c>
      <c r="Z445" s="1906"/>
      <c r="AA445" s="1906">
        <v>0</v>
      </c>
      <c r="AB445" s="1906">
        <v>0</v>
      </c>
      <c r="AC445" s="1906">
        <v>0</v>
      </c>
      <c r="AD445" s="1906">
        <v>0</v>
      </c>
      <c r="AE445" s="1906">
        <v>0</v>
      </c>
      <c r="AF445" s="1906"/>
      <c r="AG445" s="1906">
        <v>0</v>
      </c>
      <c r="AH445" s="1906">
        <v>0</v>
      </c>
      <c r="AI445" s="1906">
        <v>0</v>
      </c>
      <c r="AJ445" s="1906">
        <v>0</v>
      </c>
      <c r="AK445" s="1906">
        <v>0</v>
      </c>
      <c r="AL445" s="1906">
        <v>0</v>
      </c>
      <c r="AM445" s="1906">
        <v>0</v>
      </c>
      <c r="AN445" s="1906">
        <v>0</v>
      </c>
      <c r="AO445" s="1906">
        <v>0</v>
      </c>
      <c r="AP445" s="1906">
        <v>3.22</v>
      </c>
      <c r="AQ445" s="1906">
        <v>3.22</v>
      </c>
      <c r="AR445" s="1906"/>
      <c r="AS445" s="1906">
        <v>0</v>
      </c>
      <c r="AT445" s="1906">
        <v>0</v>
      </c>
      <c r="AU445" s="1906">
        <v>0</v>
      </c>
      <c r="AV445" s="1906">
        <v>0</v>
      </c>
      <c r="AW445" s="1906">
        <v>0</v>
      </c>
      <c r="AX445" s="1906"/>
      <c r="AY445" s="1906">
        <v>0</v>
      </c>
      <c r="AZ445" s="1906">
        <v>0</v>
      </c>
      <c r="BA445" s="1906">
        <v>3.87</v>
      </c>
      <c r="BB445" s="1906">
        <v>0.94</v>
      </c>
      <c r="BC445" s="1906">
        <v>4.8</v>
      </c>
      <c r="BD445" s="1906"/>
      <c r="BE445" s="1906">
        <v>0</v>
      </c>
      <c r="BF445" s="1906">
        <v>0.06</v>
      </c>
      <c r="BG445" s="1906">
        <v>22.87</v>
      </c>
      <c r="BH445" s="1906">
        <v>11.36</v>
      </c>
      <c r="BI445" s="1906">
        <v>34.29</v>
      </c>
      <c r="BK445" s="500"/>
      <c r="BL445" s="500"/>
      <c r="BM445" s="500"/>
      <c r="BN445" s="500"/>
      <c r="BO445" s="500"/>
      <c r="BP445" s="500"/>
      <c r="BQ445" s="500"/>
      <c r="BR445" s="500"/>
      <c r="BS445" s="500"/>
      <c r="BT445" s="500"/>
      <c r="BU445" s="500"/>
      <c r="BV445" s="500"/>
      <c r="BW445" s="500"/>
      <c r="BX445" s="500"/>
      <c r="BY445" s="500"/>
      <c r="BZ445" s="500"/>
      <c r="CA445" s="500"/>
      <c r="CB445" s="500"/>
      <c r="CC445" s="500"/>
      <c r="CD445" s="500"/>
      <c r="CE445" s="500"/>
      <c r="CF445" s="500"/>
      <c r="CG445" s="500"/>
      <c r="CH445" s="500"/>
      <c r="CI445" s="500"/>
      <c r="CJ445" s="500"/>
      <c r="CK445" s="500"/>
      <c r="CL445" s="500"/>
      <c r="CM445" s="500"/>
      <c r="CN445" s="500"/>
      <c r="CO445" s="500"/>
      <c r="CP445" s="500"/>
      <c r="CQ445" s="500"/>
      <c r="CR445" s="500"/>
      <c r="CS445" s="500"/>
      <c r="CT445" s="500"/>
      <c r="CU445" s="500"/>
      <c r="CV445" s="500"/>
      <c r="CW445" s="500"/>
      <c r="CX445" s="500"/>
      <c r="CY445" s="500"/>
      <c r="CZ445" s="500"/>
    </row>
    <row r="446" spans="1:104" s="1839" customFormat="1" ht="15" customHeight="1">
      <c r="A446" s="1831">
        <v>17</v>
      </c>
      <c r="B446" s="1821" t="s">
        <v>1617</v>
      </c>
      <c r="C446" s="1906">
        <v>0</v>
      </c>
      <c r="D446" s="1906">
        <v>0</v>
      </c>
      <c r="E446" s="1906">
        <v>0</v>
      </c>
      <c r="F446" s="1906">
        <v>0</v>
      </c>
      <c r="G446" s="1906">
        <v>0</v>
      </c>
      <c r="H446" s="1906"/>
      <c r="I446" s="1906">
        <v>23.71</v>
      </c>
      <c r="J446" s="1906">
        <v>40.72</v>
      </c>
      <c r="K446" s="1906">
        <v>246.01</v>
      </c>
      <c r="L446" s="1906">
        <v>48.6</v>
      </c>
      <c r="M446" s="1906">
        <v>359.04</v>
      </c>
      <c r="N446" s="1906"/>
      <c r="O446" s="1906">
        <v>6.66</v>
      </c>
      <c r="P446" s="1906">
        <v>11.44</v>
      </c>
      <c r="Q446" s="1906">
        <v>69.13</v>
      </c>
      <c r="R446" s="1906">
        <v>13.66</v>
      </c>
      <c r="S446" s="1906">
        <v>100.89</v>
      </c>
      <c r="T446" s="1906"/>
      <c r="U446" s="1906">
        <v>0</v>
      </c>
      <c r="V446" s="1906">
        <v>0</v>
      </c>
      <c r="W446" s="1906">
        <v>0</v>
      </c>
      <c r="X446" s="1906">
        <v>114.38</v>
      </c>
      <c r="Y446" s="1906">
        <v>114.38</v>
      </c>
      <c r="Z446" s="1906"/>
      <c r="AA446" s="1906">
        <v>0</v>
      </c>
      <c r="AB446" s="1906">
        <v>0</v>
      </c>
      <c r="AC446" s="1906">
        <v>0</v>
      </c>
      <c r="AD446" s="1906">
        <v>0</v>
      </c>
      <c r="AE446" s="1906">
        <v>0</v>
      </c>
      <c r="AF446" s="1906"/>
      <c r="AG446" s="1906">
        <v>0</v>
      </c>
      <c r="AH446" s="1906">
        <v>0</v>
      </c>
      <c r="AI446" s="1906">
        <v>0</v>
      </c>
      <c r="AJ446" s="1906">
        <v>0</v>
      </c>
      <c r="AK446" s="1906">
        <v>0</v>
      </c>
      <c r="AL446" s="1906">
        <v>0</v>
      </c>
      <c r="AM446" s="1906">
        <v>0</v>
      </c>
      <c r="AN446" s="1906">
        <v>0</v>
      </c>
      <c r="AO446" s="1906">
        <v>0</v>
      </c>
      <c r="AP446" s="1906">
        <v>0</v>
      </c>
      <c r="AQ446" s="1906">
        <v>0</v>
      </c>
      <c r="AR446" s="1906"/>
      <c r="AS446" s="1906">
        <v>26.18</v>
      </c>
      <c r="AT446" s="1906">
        <v>44.96</v>
      </c>
      <c r="AU446" s="1906">
        <v>271.64</v>
      </c>
      <c r="AV446" s="1906">
        <v>53.67</v>
      </c>
      <c r="AW446" s="1906">
        <v>396.45</v>
      </c>
      <c r="AX446" s="1906"/>
      <c r="AY446" s="1906">
        <v>0</v>
      </c>
      <c r="AZ446" s="1906">
        <v>0</v>
      </c>
      <c r="BA446" s="1906">
        <v>0</v>
      </c>
      <c r="BB446" s="1906">
        <v>0</v>
      </c>
      <c r="BC446" s="1906">
        <v>0</v>
      </c>
      <c r="BD446" s="1906"/>
      <c r="BE446" s="1906">
        <v>56.55</v>
      </c>
      <c r="BF446" s="1906">
        <v>97.12</v>
      </c>
      <c r="BG446" s="1906">
        <v>586.78</v>
      </c>
      <c r="BH446" s="1906">
        <v>230.3</v>
      </c>
      <c r="BI446" s="1906">
        <v>970.75</v>
      </c>
      <c r="BK446" s="500"/>
      <c r="BL446" s="500"/>
      <c r="BM446" s="500"/>
      <c r="BN446" s="500"/>
      <c r="BO446" s="500"/>
      <c r="BP446" s="500"/>
      <c r="BQ446" s="500"/>
      <c r="BR446" s="500"/>
      <c r="BS446" s="500"/>
      <c r="BT446" s="500"/>
      <c r="BU446" s="500"/>
      <c r="BV446" s="500"/>
      <c r="BW446" s="500"/>
      <c r="BX446" s="500"/>
      <c r="BY446" s="500"/>
      <c r="BZ446" s="500"/>
      <c r="CA446" s="500"/>
      <c r="CB446" s="500"/>
      <c r="CC446" s="500"/>
      <c r="CD446" s="500"/>
      <c r="CE446" s="500"/>
      <c r="CF446" s="500"/>
      <c r="CG446" s="500"/>
      <c r="CH446" s="500"/>
      <c r="CI446" s="500"/>
      <c r="CJ446" s="500"/>
      <c r="CK446" s="500"/>
      <c r="CL446" s="500"/>
      <c r="CM446" s="500"/>
      <c r="CN446" s="500"/>
      <c r="CO446" s="500"/>
      <c r="CP446" s="500"/>
      <c r="CQ446" s="500"/>
      <c r="CR446" s="500"/>
      <c r="CS446" s="500"/>
      <c r="CT446" s="500"/>
      <c r="CU446" s="500"/>
      <c r="CV446" s="500"/>
      <c r="CW446" s="500"/>
      <c r="CX446" s="500"/>
      <c r="CY446" s="500"/>
      <c r="CZ446" s="500"/>
    </row>
    <row r="447" spans="1:104" s="1839" customFormat="1" ht="15" customHeight="1">
      <c r="A447" s="1831">
        <v>18</v>
      </c>
      <c r="B447" s="1821" t="s">
        <v>1618</v>
      </c>
      <c r="C447" s="1906">
        <v>0</v>
      </c>
      <c r="D447" s="1906">
        <v>0</v>
      </c>
      <c r="E447" s="1906">
        <v>0</v>
      </c>
      <c r="F447" s="1906">
        <v>0</v>
      </c>
      <c r="G447" s="1906">
        <v>0</v>
      </c>
      <c r="H447" s="1906"/>
      <c r="I447" s="1906">
        <v>0</v>
      </c>
      <c r="J447" s="1906">
        <v>5.61</v>
      </c>
      <c r="K447" s="1906">
        <v>24.53</v>
      </c>
      <c r="L447" s="1906">
        <v>8.16</v>
      </c>
      <c r="M447" s="1906">
        <v>38.299999999999997</v>
      </c>
      <c r="N447" s="1906"/>
      <c r="O447" s="1906">
        <v>0</v>
      </c>
      <c r="P447" s="1906">
        <v>1.58</v>
      </c>
      <c r="Q447" s="1906">
        <v>6.89</v>
      </c>
      <c r="R447" s="1906">
        <v>2.29</v>
      </c>
      <c r="S447" s="1906">
        <v>10.76</v>
      </c>
      <c r="T447" s="1906"/>
      <c r="U447" s="1906">
        <v>0</v>
      </c>
      <c r="V447" s="1906">
        <v>0</v>
      </c>
      <c r="W447" s="1906">
        <v>0</v>
      </c>
      <c r="X447" s="1906">
        <v>19.2</v>
      </c>
      <c r="Y447" s="1906">
        <v>19.2</v>
      </c>
      <c r="Z447" s="1906"/>
      <c r="AA447" s="1906">
        <v>0</v>
      </c>
      <c r="AB447" s="1906">
        <v>0</v>
      </c>
      <c r="AC447" s="1906">
        <v>0</v>
      </c>
      <c r="AD447" s="1906">
        <v>0</v>
      </c>
      <c r="AE447" s="1906">
        <v>0</v>
      </c>
      <c r="AF447" s="1906"/>
      <c r="AG447" s="1906">
        <v>0</v>
      </c>
      <c r="AH447" s="1906">
        <v>0</v>
      </c>
      <c r="AI447" s="1906">
        <v>0</v>
      </c>
      <c r="AJ447" s="1906">
        <v>0</v>
      </c>
      <c r="AK447" s="1906">
        <v>0</v>
      </c>
      <c r="AL447" s="1906">
        <v>0</v>
      </c>
      <c r="AM447" s="1906">
        <v>0</v>
      </c>
      <c r="AN447" s="1906">
        <v>0</v>
      </c>
      <c r="AO447" s="1906">
        <v>0</v>
      </c>
      <c r="AP447" s="1906">
        <v>0</v>
      </c>
      <c r="AQ447" s="1906">
        <v>0</v>
      </c>
      <c r="AR447" s="1906"/>
      <c r="AS447" s="1906">
        <v>0</v>
      </c>
      <c r="AT447" s="1906">
        <v>6.2</v>
      </c>
      <c r="AU447" s="1906">
        <v>27.08</v>
      </c>
      <c r="AV447" s="1906">
        <v>9.01</v>
      </c>
      <c r="AW447" s="1906">
        <v>42.29</v>
      </c>
      <c r="AX447" s="1906"/>
      <c r="AY447" s="1906">
        <v>0</v>
      </c>
      <c r="AZ447" s="1906">
        <v>0</v>
      </c>
      <c r="BA447" s="1906">
        <v>0</v>
      </c>
      <c r="BB447" s="1906">
        <v>0</v>
      </c>
      <c r="BC447" s="1906">
        <v>0</v>
      </c>
      <c r="BD447" s="1906"/>
      <c r="BE447" s="1906">
        <v>0</v>
      </c>
      <c r="BF447" s="1906">
        <v>13.39</v>
      </c>
      <c r="BG447" s="1906">
        <v>58.5</v>
      </c>
      <c r="BH447" s="1906">
        <v>38.67</v>
      </c>
      <c r="BI447" s="1906">
        <v>110.56</v>
      </c>
      <c r="BK447" s="500"/>
      <c r="BL447" s="500"/>
      <c r="BM447" s="500"/>
      <c r="BN447" s="500"/>
      <c r="BO447" s="500"/>
      <c r="BP447" s="500"/>
      <c r="BQ447" s="500"/>
      <c r="BR447" s="500"/>
      <c r="BS447" s="500"/>
      <c r="BT447" s="500"/>
      <c r="BU447" s="500"/>
      <c r="BV447" s="500"/>
      <c r="BW447" s="500"/>
      <c r="BX447" s="500"/>
      <c r="BY447" s="500"/>
      <c r="BZ447" s="500"/>
      <c r="CA447" s="500"/>
      <c r="CB447" s="500"/>
      <c r="CC447" s="500"/>
      <c r="CD447" s="500"/>
      <c r="CE447" s="500"/>
      <c r="CF447" s="500"/>
      <c r="CG447" s="500"/>
      <c r="CH447" s="500"/>
      <c r="CI447" s="500"/>
      <c r="CJ447" s="500"/>
      <c r="CK447" s="500"/>
      <c r="CL447" s="500"/>
      <c r="CM447" s="500"/>
      <c r="CN447" s="500"/>
      <c r="CO447" s="500"/>
      <c r="CP447" s="500"/>
      <c r="CQ447" s="500"/>
      <c r="CR447" s="500"/>
      <c r="CS447" s="500"/>
      <c r="CT447" s="500"/>
      <c r="CU447" s="500"/>
      <c r="CV447" s="500"/>
      <c r="CW447" s="500"/>
      <c r="CX447" s="500"/>
      <c r="CY447" s="500"/>
      <c r="CZ447" s="500"/>
    </row>
    <row r="448" spans="1:104" s="1839" customFormat="1" ht="15" customHeight="1">
      <c r="A448" s="1831">
        <v>19</v>
      </c>
      <c r="B448" s="1821" t="s">
        <v>1619</v>
      </c>
      <c r="C448" s="1906">
        <v>0</v>
      </c>
      <c r="D448" s="1906">
        <v>0</v>
      </c>
      <c r="E448" s="1906">
        <v>0</v>
      </c>
      <c r="F448" s="1906">
        <v>0</v>
      </c>
      <c r="G448" s="1906">
        <v>0</v>
      </c>
      <c r="H448" s="1906"/>
      <c r="I448" s="1906">
        <v>0</v>
      </c>
      <c r="J448" s="1906">
        <v>0</v>
      </c>
      <c r="K448" s="1906">
        <v>11.99</v>
      </c>
      <c r="L448" s="1906">
        <v>5.34</v>
      </c>
      <c r="M448" s="1906">
        <v>17.329999999999998</v>
      </c>
      <c r="N448" s="1906"/>
      <c r="O448" s="1906">
        <v>0</v>
      </c>
      <c r="P448" s="1906">
        <v>0</v>
      </c>
      <c r="Q448" s="1906">
        <v>3.37</v>
      </c>
      <c r="R448" s="1906">
        <v>1.5</v>
      </c>
      <c r="S448" s="1906">
        <v>4.87</v>
      </c>
      <c r="T448" s="1906"/>
      <c r="U448" s="1906">
        <v>0</v>
      </c>
      <c r="V448" s="1906">
        <v>0</v>
      </c>
      <c r="W448" s="1906">
        <v>0</v>
      </c>
      <c r="X448" s="1906">
        <v>12.57</v>
      </c>
      <c r="Y448" s="1906">
        <v>12.57</v>
      </c>
      <c r="Z448" s="1906"/>
      <c r="AA448" s="1906">
        <v>0</v>
      </c>
      <c r="AB448" s="1906">
        <v>0</v>
      </c>
      <c r="AC448" s="1906">
        <v>0</v>
      </c>
      <c r="AD448" s="1906">
        <v>0</v>
      </c>
      <c r="AE448" s="1906">
        <v>0</v>
      </c>
      <c r="AF448" s="1906"/>
      <c r="AG448" s="1906">
        <v>0</v>
      </c>
      <c r="AH448" s="1906">
        <v>0</v>
      </c>
      <c r="AI448" s="1906">
        <v>0</v>
      </c>
      <c r="AJ448" s="1906">
        <v>0</v>
      </c>
      <c r="AK448" s="1906">
        <v>0</v>
      </c>
      <c r="AL448" s="1906">
        <v>0</v>
      </c>
      <c r="AM448" s="1906">
        <v>0</v>
      </c>
      <c r="AN448" s="1906">
        <v>0</v>
      </c>
      <c r="AO448" s="1906">
        <v>0</v>
      </c>
      <c r="AP448" s="1906">
        <v>0</v>
      </c>
      <c r="AQ448" s="1906">
        <v>0</v>
      </c>
      <c r="AR448" s="1906"/>
      <c r="AS448" s="1906">
        <v>0</v>
      </c>
      <c r="AT448" s="1906">
        <v>0</v>
      </c>
      <c r="AU448" s="1906">
        <v>13.24</v>
      </c>
      <c r="AV448" s="1906">
        <v>5.9</v>
      </c>
      <c r="AW448" s="1906">
        <v>19.14</v>
      </c>
      <c r="AX448" s="1906"/>
      <c r="AY448" s="1906">
        <v>0</v>
      </c>
      <c r="AZ448" s="1906">
        <v>0</v>
      </c>
      <c r="BA448" s="1906">
        <v>0</v>
      </c>
      <c r="BB448" s="1906">
        <v>0</v>
      </c>
      <c r="BC448" s="1906">
        <v>0</v>
      </c>
      <c r="BD448" s="1906"/>
      <c r="BE448" s="1906">
        <v>3.33</v>
      </c>
      <c r="BF448" s="1906">
        <v>14.03</v>
      </c>
      <c r="BG448" s="1906">
        <v>28.6</v>
      </c>
      <c r="BH448" s="1906">
        <v>25.31</v>
      </c>
      <c r="BI448" s="1906">
        <v>71.27</v>
      </c>
      <c r="BK448" s="500"/>
      <c r="BL448" s="500"/>
      <c r="BM448" s="500"/>
      <c r="BN448" s="500"/>
      <c r="BO448" s="500"/>
      <c r="BP448" s="500"/>
      <c r="BQ448" s="500"/>
      <c r="BR448" s="500"/>
      <c r="BS448" s="500"/>
      <c r="BT448" s="500"/>
      <c r="BU448" s="500"/>
      <c r="BV448" s="500"/>
      <c r="BW448" s="500"/>
      <c r="BX448" s="500"/>
      <c r="BY448" s="500"/>
      <c r="BZ448" s="500"/>
      <c r="CA448" s="500"/>
      <c r="CB448" s="500"/>
      <c r="CC448" s="500"/>
      <c r="CD448" s="500"/>
      <c r="CE448" s="500"/>
      <c r="CF448" s="500"/>
      <c r="CG448" s="500"/>
      <c r="CH448" s="500"/>
      <c r="CI448" s="500"/>
      <c r="CJ448" s="500"/>
      <c r="CK448" s="500"/>
      <c r="CL448" s="500"/>
      <c r="CM448" s="500"/>
      <c r="CN448" s="500"/>
      <c r="CO448" s="500"/>
      <c r="CP448" s="500"/>
      <c r="CQ448" s="500"/>
      <c r="CR448" s="500"/>
      <c r="CS448" s="500"/>
      <c r="CT448" s="500"/>
      <c r="CU448" s="500"/>
      <c r="CV448" s="500"/>
      <c r="CW448" s="500"/>
      <c r="CX448" s="500"/>
      <c r="CY448" s="500"/>
      <c r="CZ448" s="500"/>
    </row>
    <row r="449" spans="1:104" s="1839" customFormat="1" ht="15" customHeight="1">
      <c r="A449" s="1831">
        <v>20</v>
      </c>
      <c r="B449" s="1821" t="s">
        <v>1620</v>
      </c>
      <c r="C449" s="1906">
        <v>0</v>
      </c>
      <c r="D449" s="1906">
        <v>0</v>
      </c>
      <c r="E449" s="1906">
        <v>0</v>
      </c>
      <c r="F449" s="1906">
        <v>0</v>
      </c>
      <c r="G449" s="1906">
        <v>0</v>
      </c>
      <c r="H449" s="1906"/>
      <c r="I449" s="1906">
        <v>0</v>
      </c>
      <c r="J449" s="1906">
        <v>311.64999999999998</v>
      </c>
      <c r="K449" s="1906">
        <v>59.33</v>
      </c>
      <c r="L449" s="1906">
        <v>17.87</v>
      </c>
      <c r="M449" s="1906">
        <v>388.85</v>
      </c>
      <c r="N449" s="1906"/>
      <c r="O449" s="1906">
        <v>0</v>
      </c>
      <c r="P449" s="1906">
        <v>144.96</v>
      </c>
      <c r="Q449" s="1906">
        <v>33.03</v>
      </c>
      <c r="R449" s="1906">
        <v>9.81</v>
      </c>
      <c r="S449" s="1906">
        <v>187.81</v>
      </c>
      <c r="T449" s="1906"/>
      <c r="U449" s="1906">
        <v>0</v>
      </c>
      <c r="V449" s="1906">
        <v>0</v>
      </c>
      <c r="W449" s="1906">
        <v>0</v>
      </c>
      <c r="X449" s="1906">
        <v>103.28</v>
      </c>
      <c r="Y449" s="1906">
        <v>103.28</v>
      </c>
      <c r="Z449" s="1906"/>
      <c r="AA449" s="1906">
        <v>0</v>
      </c>
      <c r="AB449" s="1906">
        <v>0</v>
      </c>
      <c r="AC449" s="1906">
        <v>0</v>
      </c>
      <c r="AD449" s="1906">
        <v>23.87</v>
      </c>
      <c r="AE449" s="1906">
        <v>23.87</v>
      </c>
      <c r="AF449" s="1906"/>
      <c r="AG449" s="1906">
        <v>0</v>
      </c>
      <c r="AH449" s="1906">
        <v>0</v>
      </c>
      <c r="AI449" s="1906">
        <v>0</v>
      </c>
      <c r="AJ449" s="1906">
        <v>0</v>
      </c>
      <c r="AK449" s="1906">
        <v>0</v>
      </c>
      <c r="AL449" s="1906">
        <v>0</v>
      </c>
      <c r="AM449" s="1906">
        <v>0</v>
      </c>
      <c r="AN449" s="1906">
        <v>0</v>
      </c>
      <c r="AO449" s="1906">
        <v>0</v>
      </c>
      <c r="AP449" s="1906">
        <v>0</v>
      </c>
      <c r="AQ449" s="1906">
        <v>0</v>
      </c>
      <c r="AR449" s="1906"/>
      <c r="AS449" s="1906">
        <v>0</v>
      </c>
      <c r="AT449" s="1906">
        <v>112.72</v>
      </c>
      <c r="AU449" s="1906">
        <v>15.61</v>
      </c>
      <c r="AV449" s="1906">
        <v>4.8</v>
      </c>
      <c r="AW449" s="1906">
        <v>133.13</v>
      </c>
      <c r="AX449" s="1906"/>
      <c r="AY449" s="1906">
        <v>0</v>
      </c>
      <c r="AZ449" s="1906">
        <v>85.98</v>
      </c>
      <c r="BA449" s="1906">
        <v>17.45</v>
      </c>
      <c r="BB449" s="1906">
        <v>5.23</v>
      </c>
      <c r="BC449" s="1906">
        <v>108.66</v>
      </c>
      <c r="BD449" s="1906"/>
      <c r="BE449" s="1906">
        <v>0</v>
      </c>
      <c r="BF449" s="1906">
        <v>655.30999999999995</v>
      </c>
      <c r="BG449" s="1906">
        <v>125.43</v>
      </c>
      <c r="BH449" s="1906">
        <v>164.86</v>
      </c>
      <c r="BI449" s="1906">
        <v>945.6</v>
      </c>
      <c r="BK449" s="500"/>
      <c r="BL449" s="500"/>
      <c r="BM449" s="500"/>
      <c r="BN449" s="500"/>
      <c r="BO449" s="500"/>
      <c r="BP449" s="500"/>
      <c r="BQ449" s="500"/>
      <c r="BR449" s="500"/>
      <c r="BS449" s="500"/>
      <c r="BT449" s="500"/>
      <c r="BU449" s="500"/>
      <c r="BV449" s="500"/>
      <c r="BW449" s="500"/>
      <c r="BX449" s="500"/>
      <c r="BY449" s="500"/>
      <c r="BZ449" s="500"/>
      <c r="CA449" s="500"/>
      <c r="CB449" s="500"/>
      <c r="CC449" s="500"/>
      <c r="CD449" s="500"/>
      <c r="CE449" s="500"/>
      <c r="CF449" s="500"/>
      <c r="CG449" s="500"/>
      <c r="CH449" s="500"/>
      <c r="CI449" s="500"/>
      <c r="CJ449" s="500"/>
      <c r="CK449" s="500"/>
      <c r="CL449" s="500"/>
      <c r="CM449" s="500"/>
      <c r="CN449" s="500"/>
      <c r="CO449" s="500"/>
      <c r="CP449" s="500"/>
      <c r="CQ449" s="500"/>
      <c r="CR449" s="500"/>
      <c r="CS449" s="500"/>
      <c r="CT449" s="500"/>
      <c r="CU449" s="500"/>
      <c r="CV449" s="500"/>
      <c r="CW449" s="500"/>
      <c r="CX449" s="500"/>
      <c r="CY449" s="500"/>
      <c r="CZ449" s="500"/>
    </row>
    <row r="450" spans="1:104" s="1839" customFormat="1" ht="15" customHeight="1">
      <c r="A450" s="1831">
        <v>21</v>
      </c>
      <c r="B450" s="1821" t="s">
        <v>1621</v>
      </c>
      <c r="C450" s="1906">
        <v>0</v>
      </c>
      <c r="D450" s="1906">
        <v>0</v>
      </c>
      <c r="E450" s="1906">
        <v>0</v>
      </c>
      <c r="F450" s="1906">
        <v>0</v>
      </c>
      <c r="G450" s="1906">
        <v>0</v>
      </c>
      <c r="H450" s="1906"/>
      <c r="I450" s="1906">
        <v>25.46</v>
      </c>
      <c r="J450" s="1906">
        <v>11.24</v>
      </c>
      <c r="K450" s="1906">
        <v>233.94</v>
      </c>
      <c r="L450" s="1906">
        <v>65.42</v>
      </c>
      <c r="M450" s="1906">
        <v>336.06</v>
      </c>
      <c r="N450" s="1906"/>
      <c r="O450" s="1906">
        <v>40.43</v>
      </c>
      <c r="P450" s="1906">
        <v>17.84</v>
      </c>
      <c r="Q450" s="1906">
        <v>371.49</v>
      </c>
      <c r="R450" s="1906">
        <v>103.89</v>
      </c>
      <c r="S450" s="1906">
        <v>533.66</v>
      </c>
      <c r="T450" s="1906"/>
      <c r="U450" s="1906">
        <v>0</v>
      </c>
      <c r="V450" s="1906">
        <v>0</v>
      </c>
      <c r="W450" s="1906">
        <v>0</v>
      </c>
      <c r="X450" s="1906">
        <v>59.3</v>
      </c>
      <c r="Y450" s="1906">
        <v>59.3</v>
      </c>
      <c r="Z450" s="1906"/>
      <c r="AA450" s="1906">
        <v>0</v>
      </c>
      <c r="AB450" s="1906">
        <v>0</v>
      </c>
      <c r="AC450" s="1906">
        <v>0</v>
      </c>
      <c r="AD450" s="1906">
        <v>70.23</v>
      </c>
      <c r="AE450" s="1906">
        <v>70.23</v>
      </c>
      <c r="AF450" s="1906"/>
      <c r="AG450" s="1906">
        <v>0</v>
      </c>
      <c r="AH450" s="1906">
        <v>0</v>
      </c>
      <c r="AI450" s="1906">
        <v>0</v>
      </c>
      <c r="AJ450" s="1906">
        <v>0</v>
      </c>
      <c r="AK450" s="1906">
        <v>0</v>
      </c>
      <c r="AL450" s="1906">
        <v>0</v>
      </c>
      <c r="AM450" s="1906">
        <v>0</v>
      </c>
      <c r="AN450" s="1906">
        <v>0</v>
      </c>
      <c r="AO450" s="1906">
        <v>0</v>
      </c>
      <c r="AP450" s="1906">
        <v>0</v>
      </c>
      <c r="AQ450" s="1906">
        <v>0</v>
      </c>
      <c r="AR450" s="1906"/>
      <c r="AS450" s="1906">
        <v>6.72</v>
      </c>
      <c r="AT450" s="1906">
        <v>2.97</v>
      </c>
      <c r="AU450" s="1906">
        <v>61.75</v>
      </c>
      <c r="AV450" s="1906">
        <v>17.27</v>
      </c>
      <c r="AW450" s="1906">
        <v>88.7</v>
      </c>
      <c r="AX450" s="1906"/>
      <c r="AY450" s="1906">
        <v>9.82</v>
      </c>
      <c r="AZ450" s="1906">
        <v>4.34</v>
      </c>
      <c r="BA450" s="1906">
        <v>90.26</v>
      </c>
      <c r="BB450" s="1906">
        <v>25.24</v>
      </c>
      <c r="BC450" s="1906">
        <v>129.66</v>
      </c>
      <c r="BD450" s="1906"/>
      <c r="BE450" s="1906">
        <v>82.44</v>
      </c>
      <c r="BF450" s="1906">
        <v>36.380000000000003</v>
      </c>
      <c r="BG450" s="1906">
        <v>757.44</v>
      </c>
      <c r="BH450" s="1906">
        <v>341.35</v>
      </c>
      <c r="BI450" s="1906">
        <v>1217.6099999999999</v>
      </c>
      <c r="BK450" s="500"/>
      <c r="BL450" s="500"/>
      <c r="BM450" s="500"/>
      <c r="BN450" s="500"/>
      <c r="BO450" s="500"/>
      <c r="BP450" s="500"/>
      <c r="BQ450" s="500"/>
      <c r="BR450" s="500"/>
      <c r="BS450" s="500"/>
      <c r="BT450" s="500"/>
      <c r="BU450" s="500"/>
      <c r="BV450" s="500"/>
      <c r="BW450" s="500"/>
      <c r="BX450" s="500"/>
      <c r="BY450" s="500"/>
      <c r="BZ450" s="500"/>
      <c r="CA450" s="500"/>
      <c r="CB450" s="500"/>
      <c r="CC450" s="500"/>
      <c r="CD450" s="500"/>
      <c r="CE450" s="500"/>
      <c r="CF450" s="500"/>
      <c r="CG450" s="500"/>
      <c r="CH450" s="500"/>
      <c r="CI450" s="500"/>
      <c r="CJ450" s="500"/>
      <c r="CK450" s="500"/>
      <c r="CL450" s="500"/>
      <c r="CM450" s="500"/>
      <c r="CN450" s="500"/>
      <c r="CO450" s="500"/>
      <c r="CP450" s="500"/>
      <c r="CQ450" s="500"/>
      <c r="CR450" s="500"/>
      <c r="CS450" s="500"/>
      <c r="CT450" s="500"/>
      <c r="CU450" s="500"/>
      <c r="CV450" s="500"/>
      <c r="CW450" s="500"/>
      <c r="CX450" s="500"/>
      <c r="CY450" s="500"/>
      <c r="CZ450" s="500"/>
    </row>
    <row r="451" spans="1:104" s="1839" customFormat="1" ht="15" customHeight="1">
      <c r="A451" s="1831">
        <v>22</v>
      </c>
      <c r="B451" s="1821" t="s">
        <v>1622</v>
      </c>
      <c r="C451" s="1906">
        <v>0</v>
      </c>
      <c r="D451" s="1906">
        <v>0</v>
      </c>
      <c r="E451" s="1906">
        <v>0</v>
      </c>
      <c r="F451" s="1906">
        <v>0</v>
      </c>
      <c r="G451" s="1906">
        <v>0</v>
      </c>
      <c r="H451" s="1906"/>
      <c r="I451" s="1906">
        <v>0</v>
      </c>
      <c r="J451" s="1906">
        <v>13.06</v>
      </c>
      <c r="K451" s="1906">
        <v>176.42</v>
      </c>
      <c r="L451" s="1906">
        <v>127.19</v>
      </c>
      <c r="M451" s="1906">
        <v>316.67</v>
      </c>
      <c r="N451" s="1906"/>
      <c r="O451" s="1906">
        <v>0</v>
      </c>
      <c r="P451" s="1906">
        <v>20.74</v>
      </c>
      <c r="Q451" s="1906">
        <v>280.14999999999998</v>
      </c>
      <c r="R451" s="1906">
        <v>201.97</v>
      </c>
      <c r="S451" s="1906">
        <v>502.86</v>
      </c>
      <c r="T451" s="1906"/>
      <c r="U451" s="1906">
        <v>0</v>
      </c>
      <c r="V451" s="1906">
        <v>0</v>
      </c>
      <c r="W451" s="1906">
        <v>0</v>
      </c>
      <c r="X451" s="1906">
        <v>115.28</v>
      </c>
      <c r="Y451" s="1906">
        <v>115.28</v>
      </c>
      <c r="Z451" s="1906"/>
      <c r="AA451" s="1906">
        <v>0</v>
      </c>
      <c r="AB451" s="1906">
        <v>0</v>
      </c>
      <c r="AC451" s="1906">
        <v>0</v>
      </c>
      <c r="AD451" s="1906">
        <v>136.53</v>
      </c>
      <c r="AE451" s="1906">
        <v>136.53</v>
      </c>
      <c r="AF451" s="1906"/>
      <c r="AG451" s="1906">
        <v>0</v>
      </c>
      <c r="AH451" s="1906">
        <v>0</v>
      </c>
      <c r="AI451" s="1906">
        <v>0</v>
      </c>
      <c r="AJ451" s="1906">
        <v>0</v>
      </c>
      <c r="AK451" s="1906">
        <v>0</v>
      </c>
      <c r="AL451" s="1906">
        <v>0</v>
      </c>
      <c r="AM451" s="1906">
        <v>0</v>
      </c>
      <c r="AN451" s="1906">
        <v>0</v>
      </c>
      <c r="AO451" s="1906">
        <v>0</v>
      </c>
      <c r="AP451" s="1906">
        <v>0</v>
      </c>
      <c r="AQ451" s="1906">
        <v>0</v>
      </c>
      <c r="AR451" s="1906"/>
      <c r="AS451" s="1906">
        <v>0</v>
      </c>
      <c r="AT451" s="1906">
        <v>3.45</v>
      </c>
      <c r="AU451" s="1906">
        <v>46.57</v>
      </c>
      <c r="AV451" s="1906">
        <v>33.57</v>
      </c>
      <c r="AW451" s="1906">
        <v>83.58</v>
      </c>
      <c r="AX451" s="1906"/>
      <c r="AY451" s="1906">
        <v>0</v>
      </c>
      <c r="AZ451" s="1906">
        <v>5.04</v>
      </c>
      <c r="BA451" s="1906">
        <v>68.06</v>
      </c>
      <c r="BB451" s="1906">
        <v>49.07</v>
      </c>
      <c r="BC451" s="1906">
        <v>122.17</v>
      </c>
      <c r="BD451" s="1906"/>
      <c r="BE451" s="1906">
        <v>0</v>
      </c>
      <c r="BF451" s="1906">
        <v>42.29</v>
      </c>
      <c r="BG451" s="1906">
        <v>571.19000000000005</v>
      </c>
      <c r="BH451" s="1906">
        <v>663.6</v>
      </c>
      <c r="BI451" s="1906">
        <v>1277.0899999999999</v>
      </c>
      <c r="BK451" s="500"/>
      <c r="BL451" s="500"/>
      <c r="BM451" s="500"/>
      <c r="BN451" s="500"/>
      <c r="BO451" s="500"/>
      <c r="BP451" s="500"/>
      <c r="BQ451" s="500"/>
      <c r="BR451" s="500"/>
      <c r="BS451" s="500"/>
      <c r="BT451" s="500"/>
      <c r="BU451" s="500"/>
      <c r="BV451" s="500"/>
      <c r="BW451" s="500"/>
      <c r="BX451" s="500"/>
      <c r="BY451" s="500"/>
      <c r="BZ451" s="500"/>
      <c r="CA451" s="500"/>
      <c r="CB451" s="500"/>
      <c r="CC451" s="500"/>
      <c r="CD451" s="500"/>
      <c r="CE451" s="500"/>
      <c r="CF451" s="500"/>
      <c r="CG451" s="500"/>
      <c r="CH451" s="500"/>
      <c r="CI451" s="500"/>
      <c r="CJ451" s="500"/>
      <c r="CK451" s="500"/>
      <c r="CL451" s="500"/>
      <c r="CM451" s="500"/>
      <c r="CN451" s="500"/>
      <c r="CO451" s="500"/>
      <c r="CP451" s="500"/>
      <c r="CQ451" s="500"/>
      <c r="CR451" s="500"/>
      <c r="CS451" s="500"/>
      <c r="CT451" s="500"/>
      <c r="CU451" s="500"/>
      <c r="CV451" s="500"/>
      <c r="CW451" s="500"/>
      <c r="CX451" s="500"/>
      <c r="CY451" s="500"/>
      <c r="CZ451" s="500"/>
    </row>
    <row r="452" spans="1:104" s="1839" customFormat="1" ht="15" customHeight="1">
      <c r="A452" s="1831">
        <v>24</v>
      </c>
      <c r="B452" s="1821" t="s">
        <v>1623</v>
      </c>
      <c r="C452" s="1906">
        <v>6.05</v>
      </c>
      <c r="D452" s="1906">
        <v>34.81</v>
      </c>
      <c r="E452" s="1906">
        <v>578.46</v>
      </c>
      <c r="F452" s="1906">
        <v>52.94</v>
      </c>
      <c r="G452" s="1906">
        <v>672.25</v>
      </c>
      <c r="H452" s="1906"/>
      <c r="I452" s="1906">
        <v>16.690000000000001</v>
      </c>
      <c r="J452" s="1906">
        <v>96.09</v>
      </c>
      <c r="K452" s="1906">
        <v>1596.92</v>
      </c>
      <c r="L452" s="1906">
        <v>146.13999999999999</v>
      </c>
      <c r="M452" s="1906">
        <v>1855.84</v>
      </c>
      <c r="N452" s="1906"/>
      <c r="O452" s="1906">
        <v>9.17</v>
      </c>
      <c r="P452" s="1906">
        <v>52.8</v>
      </c>
      <c r="Q452" s="1906">
        <v>877.46</v>
      </c>
      <c r="R452" s="1906">
        <v>80.3</v>
      </c>
      <c r="S452" s="1906">
        <v>1019.73</v>
      </c>
      <c r="T452" s="1906"/>
      <c r="U452" s="1906">
        <v>0</v>
      </c>
      <c r="V452" s="1906">
        <v>0</v>
      </c>
      <c r="W452" s="1906">
        <v>0</v>
      </c>
      <c r="X452" s="1906">
        <v>1021.68</v>
      </c>
      <c r="Y452" s="1906">
        <v>1021.68</v>
      </c>
      <c r="Z452" s="1906"/>
      <c r="AA452" s="1906">
        <v>0</v>
      </c>
      <c r="AB452" s="1906">
        <v>0</v>
      </c>
      <c r="AC452" s="1906">
        <v>0</v>
      </c>
      <c r="AD452" s="1906">
        <v>263.77999999999997</v>
      </c>
      <c r="AE452" s="1906">
        <v>263.77999999999997</v>
      </c>
      <c r="AF452" s="1906"/>
      <c r="AG452" s="1906">
        <v>0</v>
      </c>
      <c r="AH452" s="1906">
        <v>0</v>
      </c>
      <c r="AI452" s="1906">
        <v>0</v>
      </c>
      <c r="AJ452" s="1906">
        <v>0</v>
      </c>
      <c r="AK452" s="1906">
        <v>0</v>
      </c>
      <c r="AL452" s="1906">
        <v>0</v>
      </c>
      <c r="AM452" s="1906">
        <v>0</v>
      </c>
      <c r="AN452" s="1906">
        <v>0</v>
      </c>
      <c r="AO452" s="1906">
        <v>0</v>
      </c>
      <c r="AP452" s="1906">
        <v>288.83999999999997</v>
      </c>
      <c r="AQ452" s="1906">
        <v>288.83999999999997</v>
      </c>
      <c r="AR452" s="1906"/>
      <c r="AS452" s="1906">
        <v>1.33</v>
      </c>
      <c r="AT452" s="1906">
        <v>7.67</v>
      </c>
      <c r="AU452" s="1906">
        <v>127.41</v>
      </c>
      <c r="AV452" s="1906">
        <v>11.66</v>
      </c>
      <c r="AW452" s="1906">
        <v>148.07</v>
      </c>
      <c r="AX452" s="1906"/>
      <c r="AY452" s="1906">
        <v>6.55</v>
      </c>
      <c r="AZ452" s="1906">
        <v>37.72</v>
      </c>
      <c r="BA452" s="1906">
        <v>626.88</v>
      </c>
      <c r="BB452" s="1906">
        <v>57.37</v>
      </c>
      <c r="BC452" s="1906">
        <v>728.52</v>
      </c>
      <c r="BD452" s="1906"/>
      <c r="BE452" s="1906">
        <v>39.799999999999997</v>
      </c>
      <c r="BF452" s="1906">
        <v>229.09</v>
      </c>
      <c r="BG452" s="1906">
        <v>3807.13</v>
      </c>
      <c r="BH452" s="1906">
        <v>1922.7</v>
      </c>
      <c r="BI452" s="1906">
        <v>5998.71</v>
      </c>
      <c r="BK452" s="500"/>
      <c r="BL452" s="500"/>
      <c r="BM452" s="500"/>
      <c r="BN452" s="500"/>
      <c r="BO452" s="500"/>
      <c r="BP452" s="500"/>
      <c r="BQ452" s="500"/>
      <c r="BR452" s="500"/>
      <c r="BS452" s="500"/>
      <c r="BT452" s="500"/>
      <c r="BU452" s="500"/>
      <c r="BV452" s="500"/>
      <c r="BW452" s="500"/>
      <c r="BX452" s="500"/>
      <c r="BY452" s="500"/>
      <c r="BZ452" s="500"/>
      <c r="CA452" s="500"/>
      <c r="CB452" s="500"/>
      <c r="CC452" s="500"/>
      <c r="CD452" s="500"/>
      <c r="CE452" s="500"/>
      <c r="CF452" s="500"/>
      <c r="CG452" s="500"/>
      <c r="CH452" s="500"/>
      <c r="CI452" s="500"/>
      <c r="CJ452" s="500"/>
      <c r="CK452" s="500"/>
      <c r="CL452" s="500"/>
      <c r="CM452" s="500"/>
      <c r="CN452" s="500"/>
      <c r="CO452" s="500"/>
      <c r="CP452" s="500"/>
      <c r="CQ452" s="500"/>
      <c r="CR452" s="500"/>
      <c r="CS452" s="500"/>
      <c r="CT452" s="500"/>
      <c r="CU452" s="500"/>
      <c r="CV452" s="500"/>
      <c r="CW452" s="500"/>
      <c r="CX452" s="500"/>
      <c r="CY452" s="500"/>
      <c r="CZ452" s="500"/>
    </row>
    <row r="453" spans="1:104" s="1839" customFormat="1" ht="15" customHeight="1">
      <c r="A453" s="1831">
        <v>25</v>
      </c>
      <c r="B453" s="1821" t="s">
        <v>1624</v>
      </c>
      <c r="C453" s="1906">
        <v>0</v>
      </c>
      <c r="D453" s="1906">
        <v>0</v>
      </c>
      <c r="E453" s="1906">
        <v>0</v>
      </c>
      <c r="F453" s="1906">
        <v>0</v>
      </c>
      <c r="G453" s="1906">
        <v>0</v>
      </c>
      <c r="H453" s="1906"/>
      <c r="I453" s="1906">
        <v>50.28</v>
      </c>
      <c r="J453" s="1906">
        <v>188.7</v>
      </c>
      <c r="K453" s="1906">
        <v>243.39</v>
      </c>
      <c r="L453" s="1906">
        <v>92.65</v>
      </c>
      <c r="M453" s="1906">
        <v>575.02</v>
      </c>
      <c r="N453" s="1906"/>
      <c r="O453" s="1906">
        <v>23.04</v>
      </c>
      <c r="P453" s="1906">
        <v>87.78</v>
      </c>
      <c r="Q453" s="1906">
        <v>135.51</v>
      </c>
      <c r="R453" s="1906">
        <v>50.86</v>
      </c>
      <c r="S453" s="1906">
        <v>297.18</v>
      </c>
      <c r="T453" s="1906"/>
      <c r="U453" s="1906">
        <v>0</v>
      </c>
      <c r="V453" s="1906">
        <v>0</v>
      </c>
      <c r="W453" s="1906">
        <v>0</v>
      </c>
      <c r="X453" s="1906">
        <v>535.34</v>
      </c>
      <c r="Y453" s="1906">
        <v>535.34</v>
      </c>
      <c r="Z453" s="1906"/>
      <c r="AA453" s="1906">
        <v>0</v>
      </c>
      <c r="AB453" s="1906">
        <v>0</v>
      </c>
      <c r="AC453" s="1906">
        <v>0</v>
      </c>
      <c r="AD453" s="1906">
        <v>123.74</v>
      </c>
      <c r="AE453" s="1906">
        <v>123.74</v>
      </c>
      <c r="AF453" s="1906"/>
      <c r="AG453" s="1906">
        <v>0</v>
      </c>
      <c r="AH453" s="1906">
        <v>0</v>
      </c>
      <c r="AI453" s="1906">
        <v>0</v>
      </c>
      <c r="AJ453" s="1906">
        <v>0</v>
      </c>
      <c r="AK453" s="1906">
        <v>0</v>
      </c>
      <c r="AL453" s="1906">
        <v>0</v>
      </c>
      <c r="AM453" s="1906">
        <v>0</v>
      </c>
      <c r="AN453" s="1906">
        <v>0</v>
      </c>
      <c r="AO453" s="1906">
        <v>0</v>
      </c>
      <c r="AP453" s="1906">
        <v>0</v>
      </c>
      <c r="AQ453" s="1906">
        <v>0</v>
      </c>
      <c r="AR453" s="1906"/>
      <c r="AS453" s="1906">
        <v>18.84</v>
      </c>
      <c r="AT453" s="1906">
        <v>68.25</v>
      </c>
      <c r="AU453" s="1906">
        <v>64.05</v>
      </c>
      <c r="AV453" s="1906">
        <v>24.87</v>
      </c>
      <c r="AW453" s="1906">
        <v>176.01</v>
      </c>
      <c r="AX453" s="1906"/>
      <c r="AY453" s="1906">
        <v>13.79</v>
      </c>
      <c r="AZ453" s="1906">
        <v>52.06</v>
      </c>
      <c r="BA453" s="1906">
        <v>71.56</v>
      </c>
      <c r="BB453" s="1906">
        <v>27.11</v>
      </c>
      <c r="BC453" s="1906">
        <v>164.53</v>
      </c>
      <c r="BD453" s="1906"/>
      <c r="BE453" s="1906">
        <v>105.96</v>
      </c>
      <c r="BF453" s="1906">
        <v>396.8</v>
      </c>
      <c r="BG453" s="1906">
        <v>514.51</v>
      </c>
      <c r="BH453" s="1906">
        <v>854.56</v>
      </c>
      <c r="BI453" s="1906">
        <v>1871.83</v>
      </c>
      <c r="BK453" s="500"/>
      <c r="BL453" s="500"/>
      <c r="BM453" s="500"/>
      <c r="BN453" s="500"/>
      <c r="BO453" s="500"/>
      <c r="BP453" s="500"/>
      <c r="BQ453" s="500"/>
      <c r="BR453" s="500"/>
      <c r="BS453" s="500"/>
      <c r="BT453" s="500"/>
      <c r="BU453" s="500"/>
      <c r="BV453" s="500"/>
      <c r="BW453" s="500"/>
      <c r="BX453" s="500"/>
      <c r="BY453" s="500"/>
      <c r="BZ453" s="500"/>
      <c r="CA453" s="500"/>
      <c r="CB453" s="500"/>
      <c r="CC453" s="500"/>
      <c r="CD453" s="500"/>
      <c r="CE453" s="500"/>
      <c r="CF453" s="500"/>
      <c r="CG453" s="500"/>
      <c r="CH453" s="500"/>
      <c r="CI453" s="500"/>
      <c r="CJ453" s="500"/>
      <c r="CK453" s="500"/>
      <c r="CL453" s="500"/>
      <c r="CM453" s="500"/>
      <c r="CN453" s="500"/>
      <c r="CO453" s="500"/>
      <c r="CP453" s="500"/>
      <c r="CQ453" s="500"/>
      <c r="CR453" s="500"/>
      <c r="CS453" s="500"/>
      <c r="CT453" s="500"/>
      <c r="CU453" s="500"/>
      <c r="CV453" s="500"/>
      <c r="CW453" s="500"/>
      <c r="CX453" s="500"/>
      <c r="CY453" s="500"/>
      <c r="CZ453" s="500"/>
    </row>
    <row r="454" spans="1:104" s="1839" customFormat="1" ht="15" customHeight="1">
      <c r="A454" s="1831">
        <v>26</v>
      </c>
      <c r="B454" s="1821" t="s">
        <v>1625</v>
      </c>
      <c r="C454" s="1906">
        <v>614.86</v>
      </c>
      <c r="D454" s="1906">
        <v>81.96</v>
      </c>
      <c r="E454" s="1906">
        <v>867.06</v>
      </c>
      <c r="F454" s="1906">
        <v>229.13</v>
      </c>
      <c r="G454" s="1906">
        <v>1793.02</v>
      </c>
      <c r="H454" s="1906"/>
      <c r="I454" s="1906">
        <v>46.02</v>
      </c>
      <c r="J454" s="1906">
        <v>6.13</v>
      </c>
      <c r="K454" s="1906">
        <v>64.900000000000006</v>
      </c>
      <c r="L454" s="1906">
        <v>17.149999999999999</v>
      </c>
      <c r="M454" s="1906">
        <v>134.21</v>
      </c>
      <c r="N454" s="1906"/>
      <c r="O454" s="1906">
        <v>43.45</v>
      </c>
      <c r="P454" s="1906">
        <v>5.79</v>
      </c>
      <c r="Q454" s="1906">
        <v>61.27</v>
      </c>
      <c r="R454" s="1906">
        <v>16.190000000000001</v>
      </c>
      <c r="S454" s="1906">
        <v>126.69</v>
      </c>
      <c r="T454" s="1906"/>
      <c r="U454" s="1906">
        <v>0</v>
      </c>
      <c r="V454" s="1906">
        <v>0</v>
      </c>
      <c r="W454" s="1906">
        <v>0</v>
      </c>
      <c r="X454" s="1906">
        <v>166.01</v>
      </c>
      <c r="Y454" s="1906">
        <v>166.01</v>
      </c>
      <c r="Z454" s="1906"/>
      <c r="AA454" s="1906">
        <v>0</v>
      </c>
      <c r="AB454" s="1906">
        <v>0</v>
      </c>
      <c r="AC454" s="1906">
        <v>0</v>
      </c>
      <c r="AD454" s="1906">
        <v>0</v>
      </c>
      <c r="AE454" s="1906">
        <v>0</v>
      </c>
      <c r="AF454" s="1906"/>
      <c r="AG454" s="1906">
        <v>0</v>
      </c>
      <c r="AH454" s="1906">
        <v>0</v>
      </c>
      <c r="AI454" s="1906">
        <v>0</v>
      </c>
      <c r="AJ454" s="1906">
        <v>0</v>
      </c>
      <c r="AK454" s="1906">
        <v>0</v>
      </c>
      <c r="AL454" s="1906">
        <v>0</v>
      </c>
      <c r="AM454" s="1906">
        <v>0</v>
      </c>
      <c r="AN454" s="1906">
        <v>0</v>
      </c>
      <c r="AO454" s="1906">
        <v>0</v>
      </c>
      <c r="AP454" s="1906">
        <v>0</v>
      </c>
      <c r="AQ454" s="1906">
        <v>0</v>
      </c>
      <c r="AR454" s="1906"/>
      <c r="AS454" s="1906">
        <v>12.15</v>
      </c>
      <c r="AT454" s="1906">
        <v>1.62</v>
      </c>
      <c r="AU454" s="1906">
        <v>17.13</v>
      </c>
      <c r="AV454" s="1906">
        <v>4.53</v>
      </c>
      <c r="AW454" s="1906">
        <v>35.43</v>
      </c>
      <c r="AX454" s="1906"/>
      <c r="AY454" s="1906">
        <v>65.540000000000006</v>
      </c>
      <c r="AZ454" s="1906">
        <v>8.74</v>
      </c>
      <c r="BA454" s="1906">
        <v>92.42</v>
      </c>
      <c r="BB454" s="1906">
        <v>24.42</v>
      </c>
      <c r="BC454" s="1906">
        <v>191.11</v>
      </c>
      <c r="BD454" s="1906"/>
      <c r="BE454" s="1906">
        <v>782.02</v>
      </c>
      <c r="BF454" s="1906">
        <v>104.25</v>
      </c>
      <c r="BG454" s="1906">
        <v>1102.78</v>
      </c>
      <c r="BH454" s="1906">
        <v>457.43</v>
      </c>
      <c r="BI454" s="1906">
        <v>2446.4699999999998</v>
      </c>
      <c r="BK454" s="500"/>
      <c r="BL454" s="500"/>
      <c r="BM454" s="500"/>
      <c r="BN454" s="500"/>
      <c r="BO454" s="500"/>
      <c r="BP454" s="500"/>
      <c r="BQ454" s="500"/>
      <c r="BR454" s="500"/>
      <c r="BS454" s="500"/>
      <c r="BT454" s="500"/>
      <c r="BU454" s="500"/>
      <c r="BV454" s="500"/>
      <c r="BW454" s="500"/>
      <c r="BX454" s="500"/>
      <c r="BY454" s="500"/>
      <c r="BZ454" s="500"/>
      <c r="CA454" s="500"/>
      <c r="CB454" s="500"/>
      <c r="CC454" s="500"/>
      <c r="CD454" s="500"/>
      <c r="CE454" s="500"/>
      <c r="CF454" s="500"/>
      <c r="CG454" s="500"/>
      <c r="CH454" s="500"/>
      <c r="CI454" s="500"/>
      <c r="CJ454" s="500"/>
      <c r="CK454" s="500"/>
      <c r="CL454" s="500"/>
      <c r="CM454" s="500"/>
      <c r="CN454" s="500"/>
      <c r="CO454" s="500"/>
      <c r="CP454" s="500"/>
      <c r="CQ454" s="500"/>
      <c r="CR454" s="500"/>
      <c r="CS454" s="500"/>
      <c r="CT454" s="500"/>
      <c r="CU454" s="500"/>
      <c r="CV454" s="500"/>
      <c r="CW454" s="500"/>
      <c r="CX454" s="500"/>
      <c r="CY454" s="500"/>
      <c r="CZ454" s="500"/>
    </row>
    <row r="455" spans="1:104" s="1839" customFormat="1" ht="15" customHeight="1">
      <c r="A455" s="1831">
        <v>27</v>
      </c>
      <c r="B455" s="1821" t="s">
        <v>1626</v>
      </c>
      <c r="C455" s="1906">
        <v>705.95</v>
      </c>
      <c r="D455" s="1906">
        <v>143.94999999999999</v>
      </c>
      <c r="E455" s="1906">
        <v>1076.17</v>
      </c>
      <c r="F455" s="1906">
        <v>767.46</v>
      </c>
      <c r="G455" s="1906">
        <v>2693.53</v>
      </c>
      <c r="H455" s="1906"/>
      <c r="I455" s="1906">
        <v>0</v>
      </c>
      <c r="J455" s="1906">
        <v>0</v>
      </c>
      <c r="K455" s="1906">
        <v>0</v>
      </c>
      <c r="L455" s="1906">
        <v>0</v>
      </c>
      <c r="M455" s="1906">
        <v>0</v>
      </c>
      <c r="N455" s="1906"/>
      <c r="O455" s="1906">
        <v>0</v>
      </c>
      <c r="P455" s="1906">
        <v>0</v>
      </c>
      <c r="Q455" s="1906">
        <v>0</v>
      </c>
      <c r="R455" s="1906">
        <v>0</v>
      </c>
      <c r="S455" s="1906">
        <v>0</v>
      </c>
      <c r="T455" s="1906"/>
      <c r="U455" s="1906">
        <v>0</v>
      </c>
      <c r="V455" s="1906">
        <v>0</v>
      </c>
      <c r="W455" s="1906">
        <v>0</v>
      </c>
      <c r="X455" s="1906">
        <v>120.42</v>
      </c>
      <c r="Y455" s="1906">
        <v>120.42</v>
      </c>
      <c r="Z455" s="1906"/>
      <c r="AA455" s="1906">
        <v>0</v>
      </c>
      <c r="AB455" s="1906">
        <v>0</v>
      </c>
      <c r="AC455" s="1906">
        <v>0</v>
      </c>
      <c r="AD455" s="1906">
        <v>0</v>
      </c>
      <c r="AE455" s="1906">
        <v>0</v>
      </c>
      <c r="AF455" s="1906"/>
      <c r="AG455" s="1906">
        <v>0</v>
      </c>
      <c r="AH455" s="1906">
        <v>0</v>
      </c>
      <c r="AI455" s="1906">
        <v>0</v>
      </c>
      <c r="AJ455" s="1906">
        <v>0</v>
      </c>
      <c r="AK455" s="1906">
        <v>0</v>
      </c>
      <c r="AL455" s="1906">
        <v>0</v>
      </c>
      <c r="AM455" s="1906">
        <v>0</v>
      </c>
      <c r="AN455" s="1906">
        <v>0</v>
      </c>
      <c r="AO455" s="1906">
        <v>0</v>
      </c>
      <c r="AP455" s="1906">
        <v>0</v>
      </c>
      <c r="AQ455" s="1906">
        <v>0</v>
      </c>
      <c r="AR455" s="1906"/>
      <c r="AS455" s="1906">
        <v>0</v>
      </c>
      <c r="AT455" s="1906">
        <v>0</v>
      </c>
      <c r="AU455" s="1906">
        <v>0</v>
      </c>
      <c r="AV455" s="1906">
        <v>0</v>
      </c>
      <c r="AW455" s="1906">
        <v>0</v>
      </c>
      <c r="AX455" s="1906"/>
      <c r="AY455" s="1906">
        <v>86.3</v>
      </c>
      <c r="AZ455" s="1906">
        <v>17.600000000000001</v>
      </c>
      <c r="BA455" s="1906">
        <v>131.55000000000001</v>
      </c>
      <c r="BB455" s="1906">
        <v>93.81</v>
      </c>
      <c r="BC455" s="1906">
        <v>329.26</v>
      </c>
      <c r="BD455" s="1906"/>
      <c r="BE455" s="1906">
        <v>792.24</v>
      </c>
      <c r="BF455" s="1906">
        <v>161.55000000000001</v>
      </c>
      <c r="BG455" s="1906">
        <v>1207.72</v>
      </c>
      <c r="BH455" s="1906">
        <v>981.7</v>
      </c>
      <c r="BI455" s="1906">
        <v>3143.21</v>
      </c>
      <c r="BK455" s="500"/>
      <c r="BL455" s="500"/>
      <c r="BM455" s="500"/>
      <c r="BN455" s="500"/>
      <c r="BO455" s="500"/>
      <c r="BP455" s="500"/>
      <c r="BQ455" s="500"/>
      <c r="BR455" s="500"/>
      <c r="BS455" s="500"/>
      <c r="BT455" s="500"/>
      <c r="BU455" s="500"/>
      <c r="BV455" s="500"/>
      <c r="BW455" s="500"/>
      <c r="BX455" s="500"/>
      <c r="BY455" s="500"/>
      <c r="BZ455" s="500"/>
      <c r="CA455" s="500"/>
      <c r="CB455" s="500"/>
      <c r="CC455" s="500"/>
      <c r="CD455" s="500"/>
      <c r="CE455" s="500"/>
      <c r="CF455" s="500"/>
      <c r="CG455" s="500"/>
      <c r="CH455" s="500"/>
      <c r="CI455" s="500"/>
      <c r="CJ455" s="500"/>
      <c r="CK455" s="500"/>
      <c r="CL455" s="500"/>
      <c r="CM455" s="500"/>
      <c r="CN455" s="500"/>
      <c r="CO455" s="500"/>
      <c r="CP455" s="500"/>
      <c r="CQ455" s="500"/>
      <c r="CR455" s="500"/>
      <c r="CS455" s="500"/>
      <c r="CT455" s="500"/>
      <c r="CU455" s="500"/>
      <c r="CV455" s="500"/>
      <c r="CW455" s="500"/>
      <c r="CX455" s="500"/>
      <c r="CY455" s="500"/>
      <c r="CZ455" s="500"/>
    </row>
    <row r="456" spans="1:104" s="1839" customFormat="1" ht="15" customHeight="1">
      <c r="A456" s="1831">
        <v>28</v>
      </c>
      <c r="B456" s="1821" t="s">
        <v>1627</v>
      </c>
      <c r="C456" s="1906">
        <v>0</v>
      </c>
      <c r="D456" s="1906">
        <v>8.66</v>
      </c>
      <c r="E456" s="1906">
        <v>27.04</v>
      </c>
      <c r="F456" s="1906">
        <v>21.11</v>
      </c>
      <c r="G456" s="1906">
        <v>56.82</v>
      </c>
      <c r="H456" s="1906"/>
      <c r="I456" s="1906">
        <v>0.85</v>
      </c>
      <c r="J456" s="1906">
        <v>78.89</v>
      </c>
      <c r="K456" s="1906">
        <v>246.23</v>
      </c>
      <c r="L456" s="1906">
        <v>192.23</v>
      </c>
      <c r="M456" s="1906">
        <v>518.20000000000005</v>
      </c>
      <c r="N456" s="1906"/>
      <c r="O456" s="1906">
        <v>0</v>
      </c>
      <c r="P456" s="1906">
        <v>0</v>
      </c>
      <c r="Q456" s="1906">
        <v>0</v>
      </c>
      <c r="R456" s="1906">
        <v>0</v>
      </c>
      <c r="S456" s="1906">
        <v>0</v>
      </c>
      <c r="T456" s="1906"/>
      <c r="U456" s="1906">
        <v>0</v>
      </c>
      <c r="V456" s="1906">
        <v>0</v>
      </c>
      <c r="W456" s="1906">
        <v>0</v>
      </c>
      <c r="X456" s="1906">
        <v>11.02</v>
      </c>
      <c r="Y456" s="1906">
        <v>11.02</v>
      </c>
      <c r="Z456" s="1906"/>
      <c r="AA456" s="1906">
        <v>0</v>
      </c>
      <c r="AB456" s="1906">
        <v>0</v>
      </c>
      <c r="AC456" s="1906">
        <v>0</v>
      </c>
      <c r="AD456" s="1906">
        <v>34.21</v>
      </c>
      <c r="AE456" s="1906">
        <v>34.21</v>
      </c>
      <c r="AF456" s="1906"/>
      <c r="AG456" s="1906">
        <v>0</v>
      </c>
      <c r="AH456" s="1906">
        <v>0</v>
      </c>
      <c r="AI456" s="1906">
        <v>0</v>
      </c>
      <c r="AJ456" s="1906">
        <v>41.87</v>
      </c>
      <c r="AK456" s="1906">
        <v>41.87</v>
      </c>
      <c r="AL456" s="1906">
        <v>0</v>
      </c>
      <c r="AM456" s="1906">
        <v>0</v>
      </c>
      <c r="AN456" s="1906">
        <v>0</v>
      </c>
      <c r="AO456" s="1906">
        <v>0</v>
      </c>
      <c r="AP456" s="1906">
        <v>0</v>
      </c>
      <c r="AQ456" s="1906">
        <v>0</v>
      </c>
      <c r="AR456" s="1906"/>
      <c r="AS456" s="1906">
        <v>0.48</v>
      </c>
      <c r="AT456" s="1906">
        <v>44.74</v>
      </c>
      <c r="AU456" s="1906">
        <v>139.66</v>
      </c>
      <c r="AV456" s="1906">
        <v>109.03</v>
      </c>
      <c r="AW456" s="1906">
        <v>293.91000000000003</v>
      </c>
      <c r="AX456" s="1906"/>
      <c r="AY456" s="1906">
        <v>0</v>
      </c>
      <c r="AZ456" s="1906">
        <v>4.16</v>
      </c>
      <c r="BA456" s="1906">
        <v>12.98</v>
      </c>
      <c r="BB456" s="1906">
        <v>10.14</v>
      </c>
      <c r="BC456" s="1906">
        <v>27.28</v>
      </c>
      <c r="BD456" s="1906"/>
      <c r="BE456" s="1906">
        <v>1.33</v>
      </c>
      <c r="BF456" s="1906">
        <v>136.46</v>
      </c>
      <c r="BG456" s="1906">
        <v>425.91</v>
      </c>
      <c r="BH456" s="1906">
        <v>419.6</v>
      </c>
      <c r="BI456" s="1906">
        <v>983.3</v>
      </c>
      <c r="BK456" s="500"/>
      <c r="BL456" s="500"/>
      <c r="BM456" s="500"/>
      <c r="BN456" s="500"/>
      <c r="BO456" s="500"/>
      <c r="BP456" s="500"/>
      <c r="BQ456" s="500"/>
      <c r="BR456" s="500"/>
      <c r="BS456" s="500"/>
      <c r="BT456" s="500"/>
      <c r="BU456" s="500"/>
      <c r="BV456" s="500"/>
      <c r="BW456" s="500"/>
      <c r="BX456" s="500"/>
      <c r="BY456" s="500"/>
      <c r="BZ456" s="500"/>
      <c r="CA456" s="500"/>
      <c r="CB456" s="500"/>
      <c r="CC456" s="500"/>
      <c r="CD456" s="500"/>
      <c r="CE456" s="500"/>
      <c r="CF456" s="500"/>
      <c r="CG456" s="500"/>
      <c r="CH456" s="500"/>
      <c r="CI456" s="500"/>
      <c r="CJ456" s="500"/>
      <c r="CK456" s="500"/>
      <c r="CL456" s="500"/>
      <c r="CM456" s="500"/>
      <c r="CN456" s="500"/>
      <c r="CO456" s="500"/>
      <c r="CP456" s="500"/>
      <c r="CQ456" s="500"/>
      <c r="CR456" s="500"/>
      <c r="CS456" s="500"/>
      <c r="CT456" s="500"/>
      <c r="CU456" s="500"/>
      <c r="CV456" s="500"/>
      <c r="CW456" s="500"/>
      <c r="CX456" s="500"/>
      <c r="CY456" s="500"/>
      <c r="CZ456" s="500"/>
    </row>
    <row r="457" spans="1:104" s="1839" customFormat="1" ht="15" customHeight="1">
      <c r="A457" s="1831">
        <v>29</v>
      </c>
      <c r="B457" s="1821" t="s">
        <v>1628</v>
      </c>
      <c r="C457" s="1906">
        <v>0</v>
      </c>
      <c r="D457" s="1906">
        <v>5.86</v>
      </c>
      <c r="E457" s="1906">
        <v>23.59</v>
      </c>
      <c r="F457" s="1906">
        <v>15.63</v>
      </c>
      <c r="G457" s="1906">
        <v>45.08</v>
      </c>
      <c r="H457" s="1906"/>
      <c r="I457" s="1906">
        <v>0</v>
      </c>
      <c r="J457" s="1906">
        <v>53.38</v>
      </c>
      <c r="K457" s="1906">
        <v>214.74</v>
      </c>
      <c r="L457" s="1906">
        <v>142.35</v>
      </c>
      <c r="M457" s="1906">
        <v>410.47</v>
      </c>
      <c r="N457" s="1906"/>
      <c r="O457" s="1906">
        <v>0</v>
      </c>
      <c r="P457" s="1906">
        <v>0</v>
      </c>
      <c r="Q457" s="1906">
        <v>0</v>
      </c>
      <c r="R457" s="1906">
        <v>0</v>
      </c>
      <c r="S457" s="1906">
        <v>0</v>
      </c>
      <c r="T457" s="1906"/>
      <c r="U457" s="1906">
        <v>0</v>
      </c>
      <c r="V457" s="1906">
        <v>0</v>
      </c>
      <c r="W457" s="1906">
        <v>0</v>
      </c>
      <c r="X457" s="1906">
        <v>8.16</v>
      </c>
      <c r="Y457" s="1906">
        <v>8.16</v>
      </c>
      <c r="Z457" s="1906"/>
      <c r="AA457" s="1906">
        <v>0</v>
      </c>
      <c r="AB457" s="1906">
        <v>0</v>
      </c>
      <c r="AC457" s="1906">
        <v>0</v>
      </c>
      <c r="AD457" s="1906">
        <v>25.33</v>
      </c>
      <c r="AE457" s="1906">
        <v>25.33</v>
      </c>
      <c r="AF457" s="1906"/>
      <c r="AG457" s="1906">
        <v>0</v>
      </c>
      <c r="AH457" s="1906">
        <v>0</v>
      </c>
      <c r="AI457" s="1906">
        <v>0</v>
      </c>
      <c r="AJ457" s="1906">
        <v>31</v>
      </c>
      <c r="AK457" s="1906">
        <v>31</v>
      </c>
      <c r="AL457" s="1906">
        <v>0</v>
      </c>
      <c r="AM457" s="1906">
        <v>0</v>
      </c>
      <c r="AN457" s="1906">
        <v>0</v>
      </c>
      <c r="AO457" s="1906">
        <v>0</v>
      </c>
      <c r="AP457" s="1906">
        <v>0</v>
      </c>
      <c r="AQ457" s="1906">
        <v>0</v>
      </c>
      <c r="AR457" s="1906"/>
      <c r="AS457" s="1906">
        <v>0</v>
      </c>
      <c r="AT457" s="1906">
        <v>30.28</v>
      </c>
      <c r="AU457" s="1906">
        <v>121.8</v>
      </c>
      <c r="AV457" s="1906">
        <v>80.739999999999995</v>
      </c>
      <c r="AW457" s="1906">
        <v>232.81</v>
      </c>
      <c r="AX457" s="1906"/>
      <c r="AY457" s="1906">
        <v>0</v>
      </c>
      <c r="AZ457" s="1906">
        <v>2.81</v>
      </c>
      <c r="BA457" s="1906">
        <v>11.32</v>
      </c>
      <c r="BB457" s="1906">
        <v>7.51</v>
      </c>
      <c r="BC457" s="1906">
        <v>21.64</v>
      </c>
      <c r="BD457" s="1906"/>
      <c r="BE457" s="1906">
        <v>9.1999999999999993</v>
      </c>
      <c r="BF457" s="1906">
        <v>92.34</v>
      </c>
      <c r="BG457" s="1906">
        <v>371.45</v>
      </c>
      <c r="BH457" s="1906">
        <v>310.72000000000003</v>
      </c>
      <c r="BI457" s="1906">
        <v>783.7</v>
      </c>
      <c r="BK457" s="500"/>
      <c r="BL457" s="500"/>
      <c r="BM457" s="500"/>
      <c r="BN457" s="500"/>
      <c r="BO457" s="500"/>
      <c r="BP457" s="500"/>
      <c r="BQ457" s="500"/>
      <c r="BR457" s="500"/>
      <c r="BS457" s="500"/>
      <c r="BT457" s="500"/>
      <c r="BU457" s="500"/>
      <c r="BV457" s="500"/>
      <c r="BW457" s="500"/>
      <c r="BX457" s="500"/>
      <c r="BY457" s="500"/>
      <c r="BZ457" s="500"/>
      <c r="CA457" s="500"/>
      <c r="CB457" s="500"/>
      <c r="CC457" s="500"/>
      <c r="CD457" s="500"/>
      <c r="CE457" s="500"/>
      <c r="CF457" s="500"/>
      <c r="CG457" s="500"/>
      <c r="CH457" s="500"/>
      <c r="CI457" s="500"/>
      <c r="CJ457" s="500"/>
      <c r="CK457" s="500"/>
      <c r="CL457" s="500"/>
      <c r="CM457" s="500"/>
      <c r="CN457" s="500"/>
      <c r="CO457" s="500"/>
      <c r="CP457" s="500"/>
      <c r="CQ457" s="500"/>
      <c r="CR457" s="500"/>
      <c r="CS457" s="500"/>
      <c r="CT457" s="500"/>
      <c r="CU457" s="500"/>
      <c r="CV457" s="500"/>
      <c r="CW457" s="500"/>
      <c r="CX457" s="500"/>
      <c r="CY457" s="500"/>
      <c r="CZ457" s="500"/>
    </row>
    <row r="458" spans="1:104" s="1839" customFormat="1" ht="15" customHeight="1">
      <c r="A458" s="1831">
        <v>30</v>
      </c>
      <c r="B458" s="1821" t="s">
        <v>1629</v>
      </c>
      <c r="C458" s="1906">
        <v>0</v>
      </c>
      <c r="D458" s="1906">
        <v>0</v>
      </c>
      <c r="E458" s="1906">
        <v>0</v>
      </c>
      <c r="F458" s="1906">
        <v>1.42</v>
      </c>
      <c r="G458" s="1906">
        <v>1.42</v>
      </c>
      <c r="H458" s="1906"/>
      <c r="I458" s="1906">
        <v>0</v>
      </c>
      <c r="J458" s="1906">
        <v>1.72</v>
      </c>
      <c r="K458" s="1906">
        <v>13.76</v>
      </c>
      <c r="L458" s="1906">
        <v>12.06</v>
      </c>
      <c r="M458" s="1906">
        <v>27.55</v>
      </c>
      <c r="N458" s="1906"/>
      <c r="O458" s="1906">
        <v>0</v>
      </c>
      <c r="P458" s="1906">
        <v>0</v>
      </c>
      <c r="Q458" s="1906">
        <v>0</v>
      </c>
      <c r="R458" s="1906">
        <v>0</v>
      </c>
      <c r="S458" s="1906">
        <v>0</v>
      </c>
      <c r="T458" s="1906"/>
      <c r="U458" s="1906">
        <v>0</v>
      </c>
      <c r="V458" s="1906">
        <v>0</v>
      </c>
      <c r="W458" s="1906">
        <v>0</v>
      </c>
      <c r="X458" s="1906">
        <v>1.07</v>
      </c>
      <c r="Y458" s="1906">
        <v>1.07</v>
      </c>
      <c r="Z458" s="1906"/>
      <c r="AA458" s="1906">
        <v>0</v>
      </c>
      <c r="AB458" s="1906">
        <v>0</v>
      </c>
      <c r="AC458" s="1906">
        <v>0</v>
      </c>
      <c r="AD458" s="1906">
        <v>3.38</v>
      </c>
      <c r="AE458" s="1906">
        <v>3.38</v>
      </c>
      <c r="AF458" s="1906"/>
      <c r="AG458" s="1906">
        <v>0</v>
      </c>
      <c r="AH458" s="1906">
        <v>0</v>
      </c>
      <c r="AI458" s="1906">
        <v>0</v>
      </c>
      <c r="AJ458" s="1906">
        <v>11.41</v>
      </c>
      <c r="AK458" s="1906">
        <v>11.41</v>
      </c>
      <c r="AL458" s="1906">
        <v>0</v>
      </c>
      <c r="AM458" s="1906">
        <v>0</v>
      </c>
      <c r="AN458" s="1906">
        <v>0</v>
      </c>
      <c r="AO458" s="1906">
        <v>0</v>
      </c>
      <c r="AP458" s="1906">
        <v>0</v>
      </c>
      <c r="AQ458" s="1906">
        <v>0</v>
      </c>
      <c r="AR458" s="1906"/>
      <c r="AS458" s="1906">
        <v>0</v>
      </c>
      <c r="AT458" s="1906">
        <v>2.3199999999999998</v>
      </c>
      <c r="AU458" s="1906">
        <v>18.52</v>
      </c>
      <c r="AV458" s="1906">
        <v>16.23</v>
      </c>
      <c r="AW458" s="1906">
        <v>37.07</v>
      </c>
      <c r="AX458" s="1906"/>
      <c r="AY458" s="1906">
        <v>0</v>
      </c>
      <c r="AZ458" s="1906">
        <v>0</v>
      </c>
      <c r="BA458" s="1906">
        <v>2.88</v>
      </c>
      <c r="BB458" s="1906">
        <v>2.52</v>
      </c>
      <c r="BC458" s="1906">
        <v>5.4</v>
      </c>
      <c r="BD458" s="1906"/>
      <c r="BE458" s="1906">
        <v>0</v>
      </c>
      <c r="BF458" s="1906">
        <v>4.04</v>
      </c>
      <c r="BG458" s="1906">
        <v>35.159999999999997</v>
      </c>
      <c r="BH458" s="1906">
        <v>48.1</v>
      </c>
      <c r="BI458" s="1906">
        <v>87.3</v>
      </c>
      <c r="BK458" s="500"/>
      <c r="BL458" s="500"/>
      <c r="BM458" s="500"/>
      <c r="BN458" s="500"/>
      <c r="BO458" s="500"/>
      <c r="BP458" s="500"/>
      <c r="BQ458" s="500"/>
      <c r="BR458" s="500"/>
      <c r="BS458" s="500"/>
      <c r="BT458" s="500"/>
      <c r="BU458" s="500"/>
      <c r="BV458" s="500"/>
      <c r="BW458" s="500"/>
      <c r="BX458" s="500"/>
      <c r="BY458" s="500"/>
      <c r="BZ458" s="500"/>
      <c r="CA458" s="500"/>
      <c r="CB458" s="500"/>
      <c r="CC458" s="500"/>
      <c r="CD458" s="500"/>
      <c r="CE458" s="500"/>
      <c r="CF458" s="500"/>
      <c r="CG458" s="500"/>
      <c r="CH458" s="500"/>
      <c r="CI458" s="500"/>
      <c r="CJ458" s="500"/>
      <c r="CK458" s="500"/>
      <c r="CL458" s="500"/>
      <c r="CM458" s="500"/>
      <c r="CN458" s="500"/>
      <c r="CO458" s="500"/>
      <c r="CP458" s="500"/>
      <c r="CQ458" s="500"/>
      <c r="CR458" s="500"/>
      <c r="CS458" s="500"/>
      <c r="CT458" s="500"/>
      <c r="CU458" s="500"/>
      <c r="CV458" s="500"/>
      <c r="CW458" s="500"/>
      <c r="CX458" s="500"/>
      <c r="CY458" s="500"/>
      <c r="CZ458" s="500"/>
    </row>
    <row r="459" spans="1:104" s="1839" customFormat="1" ht="15" customHeight="1">
      <c r="A459" s="1831">
        <v>31</v>
      </c>
      <c r="B459" s="1821" t="s">
        <v>1630</v>
      </c>
      <c r="C459" s="1906">
        <v>0</v>
      </c>
      <c r="D459" s="1906">
        <v>2.19</v>
      </c>
      <c r="E459" s="1906">
        <v>9.86</v>
      </c>
      <c r="F459" s="1906">
        <v>5.35</v>
      </c>
      <c r="G459" s="1906">
        <v>17.399999999999999</v>
      </c>
      <c r="H459" s="1906"/>
      <c r="I459" s="1906">
        <v>0</v>
      </c>
      <c r="J459" s="1906">
        <v>8.26</v>
      </c>
      <c r="K459" s="1906">
        <v>81.2</v>
      </c>
      <c r="L459" s="1906">
        <v>45.34</v>
      </c>
      <c r="M459" s="1906">
        <v>134.79</v>
      </c>
      <c r="N459" s="1906"/>
      <c r="O459" s="1906">
        <v>0</v>
      </c>
      <c r="P459" s="1906">
        <v>0</v>
      </c>
      <c r="Q459" s="1906">
        <v>0</v>
      </c>
      <c r="R459" s="1906">
        <v>0</v>
      </c>
      <c r="S459" s="1906">
        <v>0</v>
      </c>
      <c r="T459" s="1906"/>
      <c r="U459" s="1906">
        <v>0</v>
      </c>
      <c r="V459" s="1906">
        <v>0</v>
      </c>
      <c r="W459" s="1906">
        <v>0</v>
      </c>
      <c r="X459" s="1906">
        <v>4.01</v>
      </c>
      <c r="Y459" s="1906">
        <v>4.01</v>
      </c>
      <c r="Z459" s="1906"/>
      <c r="AA459" s="1906">
        <v>0</v>
      </c>
      <c r="AB459" s="1906">
        <v>0</v>
      </c>
      <c r="AC459" s="1906">
        <v>0</v>
      </c>
      <c r="AD459" s="1906">
        <v>12.72</v>
      </c>
      <c r="AE459" s="1906">
        <v>12.72</v>
      </c>
      <c r="AF459" s="1906"/>
      <c r="AG459" s="1906">
        <v>0</v>
      </c>
      <c r="AH459" s="1906">
        <v>0</v>
      </c>
      <c r="AI459" s="1906">
        <v>0</v>
      </c>
      <c r="AJ459" s="1906">
        <v>42.88</v>
      </c>
      <c r="AK459" s="1906">
        <v>42.88</v>
      </c>
      <c r="AL459" s="1906">
        <v>0</v>
      </c>
      <c r="AM459" s="1906">
        <v>0</v>
      </c>
      <c r="AN459" s="1906">
        <v>0</v>
      </c>
      <c r="AO459" s="1906">
        <v>0</v>
      </c>
      <c r="AP459" s="1906">
        <v>0</v>
      </c>
      <c r="AQ459" s="1906">
        <v>0</v>
      </c>
      <c r="AR459" s="1906"/>
      <c r="AS459" s="1906">
        <v>0</v>
      </c>
      <c r="AT459" s="1906">
        <v>11.12</v>
      </c>
      <c r="AU459" s="1906">
        <v>109.28</v>
      </c>
      <c r="AV459" s="1906">
        <v>61.01</v>
      </c>
      <c r="AW459" s="1906">
        <v>181.41</v>
      </c>
      <c r="AX459" s="1906"/>
      <c r="AY459" s="1906">
        <v>0</v>
      </c>
      <c r="AZ459" s="1906">
        <v>1.97</v>
      </c>
      <c r="BA459" s="1906">
        <v>16.97</v>
      </c>
      <c r="BB459" s="1906">
        <v>9.4700000000000006</v>
      </c>
      <c r="BC459" s="1906">
        <v>28.42</v>
      </c>
      <c r="BD459" s="1906"/>
      <c r="BE459" s="1906">
        <v>0</v>
      </c>
      <c r="BF459" s="1906">
        <v>23.54</v>
      </c>
      <c r="BG459" s="1906">
        <v>217.31</v>
      </c>
      <c r="BH459" s="1906">
        <v>180.8</v>
      </c>
      <c r="BI459" s="1906">
        <v>421.64</v>
      </c>
      <c r="BK459" s="500"/>
      <c r="BL459" s="500"/>
      <c r="BM459" s="500"/>
      <c r="BN459" s="500"/>
      <c r="BO459" s="500"/>
      <c r="BP459" s="500"/>
      <c r="BQ459" s="500"/>
      <c r="BR459" s="500"/>
      <c r="BS459" s="500"/>
      <c r="BT459" s="500"/>
      <c r="BU459" s="500"/>
      <c r="BV459" s="500"/>
      <c r="BW459" s="500"/>
      <c r="BX459" s="500"/>
      <c r="BY459" s="500"/>
      <c r="BZ459" s="500"/>
      <c r="CA459" s="500"/>
      <c r="CB459" s="500"/>
      <c r="CC459" s="500"/>
      <c r="CD459" s="500"/>
      <c r="CE459" s="500"/>
      <c r="CF459" s="500"/>
      <c r="CG459" s="500"/>
      <c r="CH459" s="500"/>
      <c r="CI459" s="500"/>
      <c r="CJ459" s="500"/>
      <c r="CK459" s="500"/>
      <c r="CL459" s="500"/>
      <c r="CM459" s="500"/>
      <c r="CN459" s="500"/>
      <c r="CO459" s="500"/>
      <c r="CP459" s="500"/>
      <c r="CQ459" s="500"/>
      <c r="CR459" s="500"/>
      <c r="CS459" s="500"/>
      <c r="CT459" s="500"/>
      <c r="CU459" s="500"/>
      <c r="CV459" s="500"/>
      <c r="CW459" s="500"/>
      <c r="CX459" s="500"/>
      <c r="CY459" s="500"/>
      <c r="CZ459" s="500"/>
    </row>
    <row r="460" spans="1:104" s="1839" customFormat="1" ht="15" customHeight="1">
      <c r="A460" s="1831">
        <v>32</v>
      </c>
      <c r="B460" s="1821" t="s">
        <v>1631</v>
      </c>
      <c r="C460" s="1906">
        <v>0</v>
      </c>
      <c r="D460" s="1906">
        <v>0</v>
      </c>
      <c r="E460" s="1906">
        <v>3.11</v>
      </c>
      <c r="F460" s="1906">
        <v>5.07</v>
      </c>
      <c r="G460" s="1906">
        <v>8.18</v>
      </c>
      <c r="H460" s="1906"/>
      <c r="I460" s="1906">
        <v>1.81</v>
      </c>
      <c r="J460" s="1906">
        <v>6.69</v>
      </c>
      <c r="K460" s="1906">
        <v>25.6</v>
      </c>
      <c r="L460" s="1906">
        <v>42.97</v>
      </c>
      <c r="M460" s="1906">
        <v>77.069999999999993</v>
      </c>
      <c r="N460" s="1906"/>
      <c r="O460" s="1906">
        <v>0</v>
      </c>
      <c r="P460" s="1906">
        <v>0</v>
      </c>
      <c r="Q460" s="1906">
        <v>0</v>
      </c>
      <c r="R460" s="1906">
        <v>0</v>
      </c>
      <c r="S460" s="1906">
        <v>0</v>
      </c>
      <c r="T460" s="1906"/>
      <c r="U460" s="1906">
        <v>0</v>
      </c>
      <c r="V460" s="1906">
        <v>0</v>
      </c>
      <c r="W460" s="1906">
        <v>0</v>
      </c>
      <c r="X460" s="1906">
        <v>3.81</v>
      </c>
      <c r="Y460" s="1906">
        <v>3.81</v>
      </c>
      <c r="Z460" s="1906"/>
      <c r="AA460" s="1906">
        <v>0</v>
      </c>
      <c r="AB460" s="1906">
        <v>0</v>
      </c>
      <c r="AC460" s="1906">
        <v>0</v>
      </c>
      <c r="AD460" s="1906">
        <v>12.06</v>
      </c>
      <c r="AE460" s="1906">
        <v>12.06</v>
      </c>
      <c r="AF460" s="1906"/>
      <c r="AG460" s="1906">
        <v>0</v>
      </c>
      <c r="AH460" s="1906">
        <v>0</v>
      </c>
      <c r="AI460" s="1906">
        <v>0</v>
      </c>
      <c r="AJ460" s="1906">
        <v>40.65</v>
      </c>
      <c r="AK460" s="1906">
        <v>40.65</v>
      </c>
      <c r="AL460" s="1906">
        <v>0</v>
      </c>
      <c r="AM460" s="1906">
        <v>0</v>
      </c>
      <c r="AN460" s="1906">
        <v>0</v>
      </c>
      <c r="AO460" s="1906">
        <v>0</v>
      </c>
      <c r="AP460" s="1906">
        <v>0</v>
      </c>
      <c r="AQ460" s="1906">
        <v>0</v>
      </c>
      <c r="AR460" s="1906"/>
      <c r="AS460" s="1906">
        <v>2.44</v>
      </c>
      <c r="AT460" s="1906">
        <v>9.01</v>
      </c>
      <c r="AU460" s="1906">
        <v>34.450000000000003</v>
      </c>
      <c r="AV460" s="1906">
        <v>57.83</v>
      </c>
      <c r="AW460" s="1906">
        <v>103.72</v>
      </c>
      <c r="AX460" s="1906"/>
      <c r="AY460" s="1906">
        <v>0</v>
      </c>
      <c r="AZ460" s="1906">
        <v>1.6</v>
      </c>
      <c r="BA460" s="1906">
        <v>5.35</v>
      </c>
      <c r="BB460" s="1906">
        <v>8.98</v>
      </c>
      <c r="BC460" s="1906">
        <v>15.93</v>
      </c>
      <c r="BD460" s="1906"/>
      <c r="BE460" s="1906">
        <v>4.25</v>
      </c>
      <c r="BF460" s="1906">
        <v>17.3</v>
      </c>
      <c r="BG460" s="1906">
        <v>68.5</v>
      </c>
      <c r="BH460" s="1906">
        <v>171.36</v>
      </c>
      <c r="BI460" s="1906">
        <v>261.41000000000003</v>
      </c>
      <c r="BK460" s="500"/>
      <c r="BL460" s="500"/>
      <c r="BM460" s="500"/>
      <c r="BN460" s="500"/>
      <c r="BO460" s="500"/>
      <c r="BP460" s="500"/>
      <c r="BQ460" s="500"/>
      <c r="BR460" s="500"/>
      <c r="BS460" s="500"/>
      <c r="BT460" s="500"/>
      <c r="BU460" s="500"/>
      <c r="BV460" s="500"/>
      <c r="BW460" s="500"/>
      <c r="BX460" s="500"/>
      <c r="BY460" s="500"/>
      <c r="BZ460" s="500"/>
      <c r="CA460" s="500"/>
      <c r="CB460" s="500"/>
      <c r="CC460" s="500"/>
      <c r="CD460" s="500"/>
      <c r="CE460" s="500"/>
      <c r="CF460" s="500"/>
      <c r="CG460" s="500"/>
      <c r="CH460" s="500"/>
      <c r="CI460" s="500"/>
      <c r="CJ460" s="500"/>
      <c r="CK460" s="500"/>
      <c r="CL460" s="500"/>
      <c r="CM460" s="500"/>
      <c r="CN460" s="500"/>
      <c r="CO460" s="500"/>
      <c r="CP460" s="500"/>
      <c r="CQ460" s="500"/>
      <c r="CR460" s="500"/>
      <c r="CS460" s="500"/>
      <c r="CT460" s="500"/>
      <c r="CU460" s="500"/>
      <c r="CV460" s="500"/>
      <c r="CW460" s="500"/>
      <c r="CX460" s="500"/>
      <c r="CY460" s="500"/>
      <c r="CZ460" s="500"/>
    </row>
    <row r="461" spans="1:104" s="1839" customFormat="1" ht="15" customHeight="1">
      <c r="A461" s="1831">
        <v>33</v>
      </c>
      <c r="B461" s="1821" t="s">
        <v>1632</v>
      </c>
      <c r="C461" s="1906">
        <v>0</v>
      </c>
      <c r="D461" s="1906">
        <v>0</v>
      </c>
      <c r="E461" s="1906">
        <v>3.44</v>
      </c>
      <c r="F461" s="1906">
        <v>2.99</v>
      </c>
      <c r="G461" s="1906">
        <v>6.43</v>
      </c>
      <c r="H461" s="1906"/>
      <c r="I461" s="1906">
        <v>0.35</v>
      </c>
      <c r="J461" s="1906">
        <v>1.66</v>
      </c>
      <c r="K461" s="1906">
        <v>28.33</v>
      </c>
      <c r="L461" s="1906">
        <v>25.34</v>
      </c>
      <c r="M461" s="1906">
        <v>55.68</v>
      </c>
      <c r="N461" s="1906"/>
      <c r="O461" s="1906">
        <v>0</v>
      </c>
      <c r="P461" s="1906">
        <v>0</v>
      </c>
      <c r="Q461" s="1906">
        <v>0</v>
      </c>
      <c r="R461" s="1906">
        <v>0</v>
      </c>
      <c r="S461" s="1906">
        <v>0</v>
      </c>
      <c r="T461" s="1906"/>
      <c r="U461" s="1906">
        <v>0</v>
      </c>
      <c r="V461" s="1906">
        <v>0</v>
      </c>
      <c r="W461" s="1906">
        <v>0</v>
      </c>
      <c r="X461" s="1906">
        <v>2.2400000000000002</v>
      </c>
      <c r="Y461" s="1906">
        <v>2.2400000000000002</v>
      </c>
      <c r="Z461" s="1906"/>
      <c r="AA461" s="1906">
        <v>0</v>
      </c>
      <c r="AB461" s="1906">
        <v>0</v>
      </c>
      <c r="AC461" s="1906">
        <v>0</v>
      </c>
      <c r="AD461" s="1906">
        <v>7.11</v>
      </c>
      <c r="AE461" s="1906">
        <v>7.11</v>
      </c>
      <c r="AF461" s="1906"/>
      <c r="AG461" s="1906">
        <v>0</v>
      </c>
      <c r="AH461" s="1906">
        <v>0</v>
      </c>
      <c r="AI461" s="1906">
        <v>0</v>
      </c>
      <c r="AJ461" s="1906">
        <v>23.97</v>
      </c>
      <c r="AK461" s="1906">
        <v>23.97</v>
      </c>
      <c r="AL461" s="1906">
        <v>0</v>
      </c>
      <c r="AM461" s="1906">
        <v>0</v>
      </c>
      <c r="AN461" s="1906">
        <v>0</v>
      </c>
      <c r="AO461" s="1906">
        <v>0</v>
      </c>
      <c r="AP461" s="1906">
        <v>0</v>
      </c>
      <c r="AQ461" s="1906">
        <v>0</v>
      </c>
      <c r="AR461" s="1906"/>
      <c r="AS461" s="1906">
        <v>0.47</v>
      </c>
      <c r="AT461" s="1906">
        <v>2.2400000000000002</v>
      </c>
      <c r="AU461" s="1906">
        <v>38.130000000000003</v>
      </c>
      <c r="AV461" s="1906">
        <v>34.1</v>
      </c>
      <c r="AW461" s="1906">
        <v>74.94</v>
      </c>
      <c r="AX461" s="1906"/>
      <c r="AY461" s="1906">
        <v>0</v>
      </c>
      <c r="AZ461" s="1906">
        <v>0.4</v>
      </c>
      <c r="BA461" s="1906">
        <v>5.92</v>
      </c>
      <c r="BB461" s="1906">
        <v>5.3</v>
      </c>
      <c r="BC461" s="1906">
        <v>11.61</v>
      </c>
      <c r="BD461" s="1906"/>
      <c r="BE461" s="1906">
        <v>0.81</v>
      </c>
      <c r="BF461" s="1906">
        <v>4.3</v>
      </c>
      <c r="BG461" s="1906">
        <v>75.83</v>
      </c>
      <c r="BH461" s="1906">
        <v>101.06</v>
      </c>
      <c r="BI461" s="1906">
        <v>181.99</v>
      </c>
      <c r="BK461" s="500"/>
      <c r="BL461" s="500"/>
      <c r="BM461" s="500"/>
      <c r="BN461" s="500"/>
      <c r="BO461" s="500"/>
      <c r="BP461" s="500"/>
      <c r="BQ461" s="500"/>
      <c r="BR461" s="500"/>
      <c r="BS461" s="500"/>
      <c r="BT461" s="500"/>
      <c r="BU461" s="500"/>
      <c r="BV461" s="500"/>
      <c r="BW461" s="500"/>
      <c r="BX461" s="500"/>
      <c r="BY461" s="500"/>
      <c r="BZ461" s="500"/>
      <c r="CA461" s="500"/>
      <c r="CB461" s="500"/>
      <c r="CC461" s="500"/>
      <c r="CD461" s="500"/>
      <c r="CE461" s="500"/>
      <c r="CF461" s="500"/>
      <c r="CG461" s="500"/>
      <c r="CH461" s="500"/>
      <c r="CI461" s="500"/>
      <c r="CJ461" s="500"/>
      <c r="CK461" s="500"/>
      <c r="CL461" s="500"/>
      <c r="CM461" s="500"/>
      <c r="CN461" s="500"/>
      <c r="CO461" s="500"/>
      <c r="CP461" s="500"/>
      <c r="CQ461" s="500"/>
      <c r="CR461" s="500"/>
      <c r="CS461" s="500"/>
      <c r="CT461" s="500"/>
      <c r="CU461" s="500"/>
      <c r="CV461" s="500"/>
      <c r="CW461" s="500"/>
      <c r="CX461" s="500"/>
      <c r="CY461" s="500"/>
      <c r="CZ461" s="500"/>
    </row>
    <row r="462" spans="1:104" s="1839" customFormat="1" ht="15" customHeight="1">
      <c r="A462" s="1831">
        <v>34</v>
      </c>
      <c r="B462" s="1821" t="s">
        <v>1633</v>
      </c>
      <c r="C462" s="1906">
        <v>1.93</v>
      </c>
      <c r="D462" s="1906">
        <v>7.52</v>
      </c>
      <c r="E462" s="1906">
        <v>31.13</v>
      </c>
      <c r="F462" s="1906">
        <v>9.8800000000000008</v>
      </c>
      <c r="G462" s="1906">
        <v>50.46</v>
      </c>
      <c r="H462" s="1906"/>
      <c r="I462" s="1906">
        <v>15.62</v>
      </c>
      <c r="J462" s="1906">
        <v>61.04</v>
      </c>
      <c r="K462" s="1906">
        <v>252.65</v>
      </c>
      <c r="L462" s="1906">
        <v>80.150000000000006</v>
      </c>
      <c r="M462" s="1906">
        <v>409.47</v>
      </c>
      <c r="N462" s="1906"/>
      <c r="O462" s="1906">
        <v>0</v>
      </c>
      <c r="P462" s="1906">
        <v>0</v>
      </c>
      <c r="Q462" s="1906">
        <v>0</v>
      </c>
      <c r="R462" s="1906">
        <v>0</v>
      </c>
      <c r="S462" s="1906">
        <v>0</v>
      </c>
      <c r="T462" s="1906"/>
      <c r="U462" s="1906">
        <v>0</v>
      </c>
      <c r="V462" s="1906">
        <v>0</v>
      </c>
      <c r="W462" s="1906">
        <v>0</v>
      </c>
      <c r="X462" s="1906">
        <v>9.93</v>
      </c>
      <c r="Y462" s="1906">
        <v>9.93</v>
      </c>
      <c r="Z462" s="1906"/>
      <c r="AA462" s="1906">
        <v>0</v>
      </c>
      <c r="AB462" s="1906">
        <v>0</v>
      </c>
      <c r="AC462" s="1906">
        <v>0</v>
      </c>
      <c r="AD462" s="1906">
        <v>30.5</v>
      </c>
      <c r="AE462" s="1906">
        <v>30.5</v>
      </c>
      <c r="AF462" s="1906"/>
      <c r="AG462" s="1906">
        <v>0</v>
      </c>
      <c r="AH462" s="1906">
        <v>0</v>
      </c>
      <c r="AI462" s="1906">
        <v>0</v>
      </c>
      <c r="AJ462" s="1906">
        <v>61</v>
      </c>
      <c r="AK462" s="1906">
        <v>61</v>
      </c>
      <c r="AL462" s="1906">
        <v>0</v>
      </c>
      <c r="AM462" s="1906">
        <v>0</v>
      </c>
      <c r="AN462" s="1906">
        <v>0</v>
      </c>
      <c r="AO462" s="1906">
        <v>0</v>
      </c>
      <c r="AP462" s="1906">
        <v>0</v>
      </c>
      <c r="AQ462" s="1906">
        <v>0</v>
      </c>
      <c r="AR462" s="1906"/>
      <c r="AS462" s="1906">
        <v>19.87</v>
      </c>
      <c r="AT462" s="1906">
        <v>77.62</v>
      </c>
      <c r="AU462" s="1906">
        <v>321.24</v>
      </c>
      <c r="AV462" s="1906">
        <v>101.91</v>
      </c>
      <c r="AW462" s="1906">
        <v>520.64</v>
      </c>
      <c r="AX462" s="1906"/>
      <c r="AY462" s="1906">
        <v>2.66</v>
      </c>
      <c r="AZ462" s="1906">
        <v>10.4</v>
      </c>
      <c r="BA462" s="1906">
        <v>43.06</v>
      </c>
      <c r="BB462" s="1906">
        <v>13.66</v>
      </c>
      <c r="BC462" s="1906">
        <v>69.790000000000006</v>
      </c>
      <c r="BD462" s="1906"/>
      <c r="BE462" s="1906">
        <v>40.08</v>
      </c>
      <c r="BF462" s="1906">
        <v>156.58000000000001</v>
      </c>
      <c r="BG462" s="1906">
        <v>648.08000000000004</v>
      </c>
      <c r="BH462" s="1906">
        <v>307.02999999999997</v>
      </c>
      <c r="BI462" s="1906">
        <v>1151.78</v>
      </c>
      <c r="BK462" s="500"/>
      <c r="BL462" s="500"/>
      <c r="BM462" s="500"/>
      <c r="BN462" s="500"/>
      <c r="BO462" s="500"/>
      <c r="BP462" s="500"/>
      <c r="BQ462" s="500"/>
      <c r="BR462" s="500"/>
      <c r="BS462" s="500"/>
      <c r="BT462" s="500"/>
      <c r="BU462" s="500"/>
      <c r="BV462" s="500"/>
      <c r="BW462" s="500"/>
      <c r="BX462" s="500"/>
      <c r="BY462" s="500"/>
      <c r="BZ462" s="500"/>
      <c r="CA462" s="500"/>
      <c r="CB462" s="500"/>
      <c r="CC462" s="500"/>
      <c r="CD462" s="500"/>
      <c r="CE462" s="500"/>
      <c r="CF462" s="500"/>
      <c r="CG462" s="500"/>
      <c r="CH462" s="500"/>
      <c r="CI462" s="500"/>
      <c r="CJ462" s="500"/>
      <c r="CK462" s="500"/>
      <c r="CL462" s="500"/>
      <c r="CM462" s="500"/>
      <c r="CN462" s="500"/>
      <c r="CO462" s="500"/>
      <c r="CP462" s="500"/>
      <c r="CQ462" s="500"/>
      <c r="CR462" s="500"/>
      <c r="CS462" s="500"/>
      <c r="CT462" s="500"/>
      <c r="CU462" s="500"/>
      <c r="CV462" s="500"/>
      <c r="CW462" s="500"/>
      <c r="CX462" s="500"/>
      <c r="CY462" s="500"/>
      <c r="CZ462" s="500"/>
    </row>
    <row r="463" spans="1:104" s="1839" customFormat="1" ht="15" customHeight="1">
      <c r="A463" s="1831">
        <v>35</v>
      </c>
      <c r="B463" s="1821" t="s">
        <v>1634</v>
      </c>
      <c r="C463" s="1906">
        <v>0</v>
      </c>
      <c r="D463" s="1906">
        <v>0</v>
      </c>
      <c r="E463" s="1906">
        <v>0</v>
      </c>
      <c r="F463" s="1906">
        <v>0</v>
      </c>
      <c r="G463" s="1906">
        <v>0</v>
      </c>
      <c r="H463" s="1906"/>
      <c r="I463" s="1906">
        <v>0</v>
      </c>
      <c r="J463" s="1906">
        <v>17.149999999999999</v>
      </c>
      <c r="K463" s="1906">
        <v>165.01</v>
      </c>
      <c r="L463" s="1906">
        <v>64.58</v>
      </c>
      <c r="M463" s="1906">
        <v>246.74</v>
      </c>
      <c r="N463" s="1906"/>
      <c r="O463" s="1906">
        <v>0</v>
      </c>
      <c r="P463" s="1906">
        <v>0</v>
      </c>
      <c r="Q463" s="1906">
        <v>0</v>
      </c>
      <c r="R463" s="1906">
        <v>0</v>
      </c>
      <c r="S463" s="1906">
        <v>0</v>
      </c>
      <c r="T463" s="1906"/>
      <c r="U463" s="1906">
        <v>0</v>
      </c>
      <c r="V463" s="1906">
        <v>0</v>
      </c>
      <c r="W463" s="1906">
        <v>0</v>
      </c>
      <c r="X463" s="1906">
        <v>9.5399999999999991</v>
      </c>
      <c r="Y463" s="1906">
        <v>9.5399999999999991</v>
      </c>
      <c r="Z463" s="1906"/>
      <c r="AA463" s="1906">
        <v>0</v>
      </c>
      <c r="AB463" s="1906">
        <v>0</v>
      </c>
      <c r="AC463" s="1906">
        <v>0</v>
      </c>
      <c r="AD463" s="1906">
        <v>27.68</v>
      </c>
      <c r="AE463" s="1906">
        <v>27.68</v>
      </c>
      <c r="AF463" s="1906"/>
      <c r="AG463" s="1906">
        <v>0</v>
      </c>
      <c r="AH463" s="1906">
        <v>0</v>
      </c>
      <c r="AI463" s="1906">
        <v>0</v>
      </c>
      <c r="AJ463" s="1906">
        <v>0</v>
      </c>
      <c r="AK463" s="1906">
        <v>0</v>
      </c>
      <c r="AL463" s="1906">
        <v>0</v>
      </c>
      <c r="AM463" s="1906">
        <v>0</v>
      </c>
      <c r="AN463" s="1906">
        <v>0</v>
      </c>
      <c r="AO463" s="1906">
        <v>0</v>
      </c>
      <c r="AP463" s="1906">
        <v>0</v>
      </c>
      <c r="AQ463" s="1906">
        <v>0</v>
      </c>
      <c r="AR463" s="1906"/>
      <c r="AS463" s="1906">
        <v>0</v>
      </c>
      <c r="AT463" s="1906">
        <v>21.05</v>
      </c>
      <c r="AU463" s="1906">
        <v>147.36000000000001</v>
      </c>
      <c r="AV463" s="1906">
        <v>58.83</v>
      </c>
      <c r="AW463" s="1906">
        <v>227.24</v>
      </c>
      <c r="AX463" s="1906"/>
      <c r="AY463" s="1906">
        <v>0</v>
      </c>
      <c r="AZ463" s="1906">
        <v>2.94</v>
      </c>
      <c r="BA463" s="1906">
        <v>30.15</v>
      </c>
      <c r="BB463" s="1906">
        <v>11.74</v>
      </c>
      <c r="BC463" s="1906">
        <v>44.83</v>
      </c>
      <c r="BD463" s="1906"/>
      <c r="BE463" s="1906">
        <v>2.17</v>
      </c>
      <c r="BF463" s="1906">
        <v>41.14</v>
      </c>
      <c r="BG463" s="1906">
        <v>342.51</v>
      </c>
      <c r="BH463" s="1906">
        <v>172.37</v>
      </c>
      <c r="BI463" s="1906">
        <v>558.20000000000005</v>
      </c>
      <c r="BK463" s="500"/>
      <c r="BL463" s="500"/>
      <c r="BM463" s="500"/>
      <c r="BN463" s="500"/>
      <c r="BO463" s="500"/>
      <c r="BP463" s="500"/>
      <c r="BQ463" s="500"/>
      <c r="BR463" s="500"/>
      <c r="BS463" s="500"/>
      <c r="BT463" s="500"/>
      <c r="BU463" s="500"/>
      <c r="BV463" s="500"/>
      <c r="BW463" s="500"/>
      <c r="BX463" s="500"/>
      <c r="BY463" s="500"/>
      <c r="BZ463" s="500"/>
      <c r="CA463" s="500"/>
      <c r="CB463" s="500"/>
      <c r="CC463" s="500"/>
      <c r="CD463" s="500"/>
      <c r="CE463" s="500"/>
      <c r="CF463" s="500"/>
      <c r="CG463" s="500"/>
      <c r="CH463" s="500"/>
      <c r="CI463" s="500"/>
      <c r="CJ463" s="500"/>
      <c r="CK463" s="500"/>
      <c r="CL463" s="500"/>
      <c r="CM463" s="500"/>
      <c r="CN463" s="500"/>
      <c r="CO463" s="500"/>
      <c r="CP463" s="500"/>
      <c r="CQ463" s="500"/>
      <c r="CR463" s="500"/>
      <c r="CS463" s="500"/>
      <c r="CT463" s="500"/>
      <c r="CU463" s="500"/>
      <c r="CV463" s="500"/>
      <c r="CW463" s="500"/>
      <c r="CX463" s="500"/>
      <c r="CY463" s="500"/>
      <c r="CZ463" s="500"/>
    </row>
    <row r="464" spans="1:104" s="1839" customFormat="1" ht="15" customHeight="1">
      <c r="A464" s="1831">
        <v>36</v>
      </c>
      <c r="B464" s="1821" t="s">
        <v>1635</v>
      </c>
      <c r="C464" s="1906">
        <v>0</v>
      </c>
      <c r="D464" s="1906">
        <v>0</v>
      </c>
      <c r="E464" s="1906">
        <v>0</v>
      </c>
      <c r="F464" s="1906">
        <v>0</v>
      </c>
      <c r="G464" s="1906">
        <v>0</v>
      </c>
      <c r="H464" s="1906"/>
      <c r="I464" s="1906">
        <v>0</v>
      </c>
      <c r="J464" s="1906">
        <v>72.28</v>
      </c>
      <c r="K464" s="1906">
        <v>123.74</v>
      </c>
      <c r="L464" s="1906">
        <v>30.9</v>
      </c>
      <c r="M464" s="1906">
        <v>226.91</v>
      </c>
      <c r="N464" s="1906"/>
      <c r="O464" s="1906">
        <v>0</v>
      </c>
      <c r="P464" s="1906">
        <v>33.619999999999997</v>
      </c>
      <c r="Q464" s="1906">
        <v>68.89</v>
      </c>
      <c r="R464" s="1906">
        <v>16.96</v>
      </c>
      <c r="S464" s="1906">
        <v>119.47</v>
      </c>
      <c r="T464" s="1906"/>
      <c r="U464" s="1906">
        <v>0</v>
      </c>
      <c r="V464" s="1906">
        <v>0</v>
      </c>
      <c r="W464" s="1906">
        <v>0</v>
      </c>
      <c r="X464" s="1906">
        <v>178.54</v>
      </c>
      <c r="Y464" s="1906">
        <v>178.54</v>
      </c>
      <c r="Z464" s="1906"/>
      <c r="AA464" s="1906">
        <v>0</v>
      </c>
      <c r="AB464" s="1906">
        <v>0</v>
      </c>
      <c r="AC464" s="1906">
        <v>0</v>
      </c>
      <c r="AD464" s="1906">
        <v>41.27</v>
      </c>
      <c r="AE464" s="1906">
        <v>41.27</v>
      </c>
      <c r="AF464" s="1906"/>
      <c r="AG464" s="1906">
        <v>0</v>
      </c>
      <c r="AH464" s="1906">
        <v>0</v>
      </c>
      <c r="AI464" s="1906">
        <v>0</v>
      </c>
      <c r="AJ464" s="1906">
        <v>0</v>
      </c>
      <c r="AK464" s="1906">
        <v>0</v>
      </c>
      <c r="AL464" s="1906">
        <v>0</v>
      </c>
      <c r="AM464" s="1906">
        <v>0</v>
      </c>
      <c r="AN464" s="1906">
        <v>0</v>
      </c>
      <c r="AO464" s="1906">
        <v>0</v>
      </c>
      <c r="AP464" s="1906">
        <v>0</v>
      </c>
      <c r="AQ464" s="1906">
        <v>0</v>
      </c>
      <c r="AR464" s="1906"/>
      <c r="AS464" s="1906">
        <v>0</v>
      </c>
      <c r="AT464" s="1906">
        <v>26.14</v>
      </c>
      <c r="AU464" s="1906">
        <v>32.56</v>
      </c>
      <c r="AV464" s="1906">
        <v>8.2899999999999991</v>
      </c>
      <c r="AW464" s="1906">
        <v>67</v>
      </c>
      <c r="AX464" s="1906"/>
      <c r="AY464" s="1906">
        <v>0</v>
      </c>
      <c r="AZ464" s="1906">
        <v>19.940000000000001</v>
      </c>
      <c r="BA464" s="1906">
        <v>36.380000000000003</v>
      </c>
      <c r="BB464" s="1906">
        <v>9.0399999999999991</v>
      </c>
      <c r="BC464" s="1906">
        <v>65.37</v>
      </c>
      <c r="BD464" s="1906"/>
      <c r="BE464" s="1906">
        <v>0</v>
      </c>
      <c r="BF464" s="1906">
        <v>151.97999999999999</v>
      </c>
      <c r="BG464" s="1906">
        <v>261.57</v>
      </c>
      <c r="BH464" s="1906">
        <v>285.01</v>
      </c>
      <c r="BI464" s="1906">
        <v>698.57</v>
      </c>
      <c r="BK464" s="500"/>
      <c r="BL464" s="500"/>
      <c r="BM464" s="500"/>
      <c r="BN464" s="500"/>
      <c r="BO464" s="500"/>
      <c r="BP464" s="500"/>
      <c r="BQ464" s="500"/>
      <c r="BR464" s="500"/>
      <c r="BS464" s="500"/>
      <c r="BT464" s="500"/>
      <c r="BU464" s="500"/>
      <c r="BV464" s="500"/>
      <c r="BW464" s="500"/>
      <c r="BX464" s="500"/>
      <c r="BY464" s="500"/>
      <c r="BZ464" s="500"/>
      <c r="CA464" s="500"/>
      <c r="CB464" s="500"/>
      <c r="CC464" s="500"/>
      <c r="CD464" s="500"/>
      <c r="CE464" s="500"/>
      <c r="CF464" s="500"/>
      <c r="CG464" s="500"/>
      <c r="CH464" s="500"/>
      <c r="CI464" s="500"/>
      <c r="CJ464" s="500"/>
      <c r="CK464" s="500"/>
      <c r="CL464" s="500"/>
      <c r="CM464" s="500"/>
      <c r="CN464" s="500"/>
      <c r="CO464" s="500"/>
      <c r="CP464" s="500"/>
      <c r="CQ464" s="500"/>
      <c r="CR464" s="500"/>
      <c r="CS464" s="500"/>
      <c r="CT464" s="500"/>
      <c r="CU464" s="500"/>
      <c r="CV464" s="500"/>
      <c r="CW464" s="500"/>
      <c r="CX464" s="500"/>
      <c r="CY464" s="500"/>
      <c r="CZ464" s="500"/>
    </row>
    <row r="465" spans="1:104" s="1839" customFormat="1" ht="15" customHeight="1">
      <c r="A465" s="1831">
        <v>37</v>
      </c>
      <c r="B465" s="1873" t="s">
        <v>718</v>
      </c>
      <c r="C465" s="1906">
        <v>0</v>
      </c>
      <c r="D465" s="1906">
        <v>0</v>
      </c>
      <c r="E465" s="1906">
        <v>0</v>
      </c>
      <c r="F465" s="1906">
        <v>0</v>
      </c>
      <c r="G465" s="1906">
        <v>0</v>
      </c>
      <c r="H465" s="1906"/>
      <c r="I465" s="1906">
        <v>0</v>
      </c>
      <c r="J465" s="1906">
        <v>294.69</v>
      </c>
      <c r="K465" s="1906">
        <v>42.85</v>
      </c>
      <c r="L465" s="1906">
        <v>5.31</v>
      </c>
      <c r="M465" s="1906">
        <v>342.86</v>
      </c>
      <c r="N465" s="1906"/>
      <c r="O465" s="1906">
        <v>0</v>
      </c>
      <c r="P465" s="1906">
        <v>137.08000000000001</v>
      </c>
      <c r="Q465" s="1906">
        <v>23.86</v>
      </c>
      <c r="R465" s="1906">
        <v>2.92</v>
      </c>
      <c r="S465" s="1906">
        <v>163.85</v>
      </c>
      <c r="T465" s="1906"/>
      <c r="U465" s="1906">
        <v>0</v>
      </c>
      <c r="V465" s="1906">
        <v>0</v>
      </c>
      <c r="W465" s="1906">
        <v>0</v>
      </c>
      <c r="X465" s="1906">
        <v>30.69</v>
      </c>
      <c r="Y465" s="1906">
        <v>30.69</v>
      </c>
      <c r="Z465" s="1906"/>
      <c r="AA465" s="1906">
        <v>0</v>
      </c>
      <c r="AB465" s="1906">
        <v>0</v>
      </c>
      <c r="AC465" s="1906">
        <v>0</v>
      </c>
      <c r="AD465" s="1906">
        <v>7.09</v>
      </c>
      <c r="AE465" s="1906">
        <v>7.09</v>
      </c>
      <c r="AF465" s="1906"/>
      <c r="AG465" s="1906">
        <v>0</v>
      </c>
      <c r="AH465" s="1906">
        <v>0</v>
      </c>
      <c r="AI465" s="1906">
        <v>0</v>
      </c>
      <c r="AJ465" s="1906">
        <v>0</v>
      </c>
      <c r="AK465" s="1906">
        <v>0</v>
      </c>
      <c r="AL465" s="1906">
        <v>0</v>
      </c>
      <c r="AM465" s="1906">
        <v>0</v>
      </c>
      <c r="AN465" s="1906">
        <v>0</v>
      </c>
      <c r="AO465" s="1906">
        <v>0</v>
      </c>
      <c r="AP465" s="1906">
        <v>0</v>
      </c>
      <c r="AQ465" s="1906">
        <v>0</v>
      </c>
      <c r="AR465" s="1906"/>
      <c r="AS465" s="1906">
        <v>0</v>
      </c>
      <c r="AT465" s="1906">
        <v>106.59</v>
      </c>
      <c r="AU465" s="1906">
        <v>11.28</v>
      </c>
      <c r="AV465" s="1906">
        <v>1.43</v>
      </c>
      <c r="AW465" s="1906">
        <v>119.29</v>
      </c>
      <c r="AX465" s="1906"/>
      <c r="AY465" s="1906">
        <v>0</v>
      </c>
      <c r="AZ465" s="1906">
        <v>81.3</v>
      </c>
      <c r="BA465" s="1906">
        <v>12.6</v>
      </c>
      <c r="BB465" s="1906">
        <v>1.55</v>
      </c>
      <c r="BC465" s="1906">
        <v>95.46</v>
      </c>
      <c r="BD465" s="1906"/>
      <c r="BE465" s="1906">
        <v>2.2599999999999998</v>
      </c>
      <c r="BF465" s="1906">
        <v>619.66999999999996</v>
      </c>
      <c r="BG465" s="1906">
        <v>90.59</v>
      </c>
      <c r="BH465" s="1906">
        <v>48.99</v>
      </c>
      <c r="BI465" s="1906">
        <v>761.5</v>
      </c>
      <c r="BK465" s="500"/>
      <c r="BL465" s="500"/>
      <c r="BM465" s="500"/>
      <c r="BN465" s="500"/>
      <c r="BO465" s="500"/>
      <c r="BP465" s="500"/>
      <c r="BQ465" s="500"/>
      <c r="BR465" s="500"/>
      <c r="BS465" s="500"/>
      <c r="BT465" s="500"/>
      <c r="BU465" s="500"/>
      <c r="BV465" s="500"/>
      <c r="BW465" s="500"/>
      <c r="BX465" s="500"/>
      <c r="BY465" s="500"/>
      <c r="BZ465" s="500"/>
      <c r="CA465" s="500"/>
      <c r="CB465" s="500"/>
      <c r="CC465" s="500"/>
      <c r="CD465" s="500"/>
      <c r="CE465" s="500"/>
      <c r="CF465" s="500"/>
      <c r="CG465" s="500"/>
      <c r="CH465" s="500"/>
      <c r="CI465" s="500"/>
      <c r="CJ465" s="500"/>
      <c r="CK465" s="500"/>
      <c r="CL465" s="500"/>
      <c r="CM465" s="500"/>
      <c r="CN465" s="500"/>
      <c r="CO465" s="500"/>
      <c r="CP465" s="500"/>
      <c r="CQ465" s="500"/>
      <c r="CR465" s="500"/>
      <c r="CS465" s="500"/>
      <c r="CT465" s="500"/>
      <c r="CU465" s="500"/>
      <c r="CV465" s="500"/>
      <c r="CW465" s="500"/>
      <c r="CX465" s="500"/>
      <c r="CY465" s="500"/>
      <c r="CZ465" s="500"/>
    </row>
    <row r="466" spans="1:104" s="1839" customFormat="1" ht="15" customHeight="1">
      <c r="A466" s="1922">
        <v>41</v>
      </c>
      <c r="B466" s="1922" t="s">
        <v>719</v>
      </c>
      <c r="C466" s="1906">
        <v>0</v>
      </c>
      <c r="D466" s="1906">
        <v>0</v>
      </c>
      <c r="E466" s="1906">
        <v>0</v>
      </c>
      <c r="F466" s="1906">
        <v>0</v>
      </c>
      <c r="G466" s="1923">
        <v>0</v>
      </c>
      <c r="H466" s="1923"/>
      <c r="I466" s="1906">
        <v>0</v>
      </c>
      <c r="J466" s="1906">
        <v>85.13</v>
      </c>
      <c r="K466" s="1906">
        <v>7.84</v>
      </c>
      <c r="L466" s="1906">
        <v>47.16</v>
      </c>
      <c r="M466" s="1923">
        <v>140.12</v>
      </c>
      <c r="N466" s="1923"/>
      <c r="O466" s="1906">
        <v>0</v>
      </c>
      <c r="P466" s="1906">
        <v>39.6</v>
      </c>
      <c r="Q466" s="1906">
        <v>4.3600000000000003</v>
      </c>
      <c r="R466" s="1906">
        <v>25.89</v>
      </c>
      <c r="S466" s="1923">
        <v>69.849999999999994</v>
      </c>
      <c r="T466" s="1923"/>
      <c r="U466" s="1906">
        <v>0</v>
      </c>
      <c r="V466" s="1906">
        <v>0</v>
      </c>
      <c r="W466" s="1906">
        <v>0</v>
      </c>
      <c r="X466" s="1906">
        <v>272.48</v>
      </c>
      <c r="Y466" s="1923">
        <v>272.48</v>
      </c>
      <c r="Z466" s="1923"/>
      <c r="AA466" s="1906">
        <v>0</v>
      </c>
      <c r="AB466" s="1906">
        <v>0</v>
      </c>
      <c r="AC466" s="1906">
        <v>0</v>
      </c>
      <c r="AD466" s="1906">
        <v>62.98</v>
      </c>
      <c r="AE466" s="1923">
        <v>62.98</v>
      </c>
      <c r="AF466" s="1923"/>
      <c r="AG466" s="1906">
        <v>0</v>
      </c>
      <c r="AH466" s="1906">
        <v>0</v>
      </c>
      <c r="AI466" s="1906">
        <v>0</v>
      </c>
      <c r="AJ466" s="1906">
        <v>0</v>
      </c>
      <c r="AK466" s="1923">
        <v>0</v>
      </c>
      <c r="AL466" s="1923">
        <v>0</v>
      </c>
      <c r="AM466" s="1906">
        <v>0</v>
      </c>
      <c r="AN466" s="1906">
        <v>0</v>
      </c>
      <c r="AO466" s="1906">
        <v>0</v>
      </c>
      <c r="AP466" s="1906">
        <v>0</v>
      </c>
      <c r="AQ466" s="1923">
        <v>0</v>
      </c>
      <c r="AR466" s="1923"/>
      <c r="AS466" s="1906">
        <v>0</v>
      </c>
      <c r="AT466" s="1906">
        <v>30.79</v>
      </c>
      <c r="AU466" s="1906">
        <v>2.06</v>
      </c>
      <c r="AV466" s="1906">
        <v>12.66</v>
      </c>
      <c r="AW466" s="1923">
        <v>45.51</v>
      </c>
      <c r="AX466" s="1923"/>
      <c r="AY466" s="1906">
        <v>0</v>
      </c>
      <c r="AZ466" s="1906">
        <v>23.49</v>
      </c>
      <c r="BA466" s="1906">
        <v>2.2999999999999998</v>
      </c>
      <c r="BB466" s="1906">
        <v>13.8</v>
      </c>
      <c r="BC466" s="1923">
        <v>39.590000000000003</v>
      </c>
      <c r="BD466" s="1923"/>
      <c r="BE466" s="1906">
        <v>9.0299999999999994</v>
      </c>
      <c r="BF466" s="1906">
        <v>179</v>
      </c>
      <c r="BG466" s="1906">
        <v>16.57</v>
      </c>
      <c r="BH466" s="1906">
        <v>434.95</v>
      </c>
      <c r="BI466" s="1923">
        <v>639.54999999999995</v>
      </c>
      <c r="BK466" s="500"/>
      <c r="BL466" s="500"/>
      <c r="BM466" s="500"/>
      <c r="BN466" s="500"/>
      <c r="BO466" s="500"/>
      <c r="BP466" s="500"/>
      <c r="BQ466" s="500"/>
      <c r="BR466" s="500"/>
      <c r="BS466" s="500"/>
      <c r="BT466" s="500"/>
      <c r="BU466" s="500"/>
      <c r="BV466" s="500"/>
      <c r="BW466" s="500"/>
      <c r="BX466" s="500"/>
      <c r="BY466" s="500"/>
      <c r="BZ466" s="500"/>
      <c r="CA466" s="500"/>
      <c r="CB466" s="500"/>
      <c r="CC466" s="500"/>
      <c r="CD466" s="500"/>
      <c r="CE466" s="500"/>
      <c r="CF466" s="500"/>
      <c r="CG466" s="500"/>
      <c r="CH466" s="500"/>
      <c r="CI466" s="500"/>
      <c r="CJ466" s="500"/>
      <c r="CK466" s="500"/>
      <c r="CL466" s="500"/>
      <c r="CM466" s="500"/>
      <c r="CN466" s="500"/>
      <c r="CO466" s="500"/>
      <c r="CP466" s="500"/>
      <c r="CQ466" s="500"/>
      <c r="CR466" s="500"/>
      <c r="CS466" s="500"/>
      <c r="CT466" s="500"/>
      <c r="CU466" s="500"/>
      <c r="CV466" s="500"/>
      <c r="CW466" s="500"/>
      <c r="CX466" s="500"/>
      <c r="CY466" s="500"/>
      <c r="CZ466" s="500"/>
    </row>
    <row r="467" spans="1:104" s="1839" customFormat="1" ht="15" customHeight="1">
      <c r="A467" s="1831"/>
      <c r="B467" s="1873" t="s">
        <v>731</v>
      </c>
      <c r="C467" s="1911">
        <v>1328.78</v>
      </c>
      <c r="D467" s="1911">
        <v>406.81</v>
      </c>
      <c r="E467" s="1911">
        <v>2708.47</v>
      </c>
      <c r="F467" s="1911">
        <v>1183.99</v>
      </c>
      <c r="G467" s="1906">
        <v>5628.06</v>
      </c>
      <c r="H467" s="1906"/>
      <c r="I467" s="1911">
        <v>204.87</v>
      </c>
      <c r="J467" s="1911">
        <v>1554.4</v>
      </c>
      <c r="K467" s="1911">
        <v>5718.39</v>
      </c>
      <c r="L467" s="1911">
        <v>1578.43</v>
      </c>
      <c r="M467" s="1906">
        <v>9056.1</v>
      </c>
      <c r="N467" s="1906"/>
      <c r="O467" s="1911">
        <v>125.5</v>
      </c>
      <c r="P467" s="1911">
        <v>583.66</v>
      </c>
      <c r="Q467" s="1911">
        <v>2153.09</v>
      </c>
      <c r="R467" s="1911">
        <v>572.04</v>
      </c>
      <c r="S467" s="1906">
        <v>3434.29</v>
      </c>
      <c r="T467" s="1906"/>
      <c r="U467" s="1911">
        <v>0</v>
      </c>
      <c r="V467" s="1911">
        <v>0</v>
      </c>
      <c r="W467" s="1911">
        <v>0</v>
      </c>
      <c r="X467" s="1911">
        <v>3117.19</v>
      </c>
      <c r="Y467" s="1906">
        <v>3117.19</v>
      </c>
      <c r="Z467" s="1906"/>
      <c r="AA467" s="1911">
        <v>0</v>
      </c>
      <c r="AB467" s="1911">
        <v>0</v>
      </c>
      <c r="AC467" s="1911">
        <v>0</v>
      </c>
      <c r="AD467" s="1911">
        <v>882.48</v>
      </c>
      <c r="AE467" s="1906">
        <v>882.48</v>
      </c>
      <c r="AF467" s="1906"/>
      <c r="AG467" s="1911">
        <v>0</v>
      </c>
      <c r="AH467" s="1911">
        <v>0</v>
      </c>
      <c r="AI467" s="1911">
        <v>0</v>
      </c>
      <c r="AJ467" s="1911">
        <v>252.77</v>
      </c>
      <c r="AK467" s="1906">
        <v>252.77</v>
      </c>
      <c r="AL467" s="1906">
        <v>0</v>
      </c>
      <c r="AM467" s="1911">
        <v>0</v>
      </c>
      <c r="AN467" s="1911">
        <v>0</v>
      </c>
      <c r="AO467" s="1911">
        <v>0</v>
      </c>
      <c r="AP467" s="1911">
        <v>566.4</v>
      </c>
      <c r="AQ467" s="1906">
        <v>566.4</v>
      </c>
      <c r="AR467" s="1906"/>
      <c r="AS467" s="1911">
        <v>88.47</v>
      </c>
      <c r="AT467" s="1911">
        <v>612.13</v>
      </c>
      <c r="AU467" s="1911">
        <v>1622.58</v>
      </c>
      <c r="AV467" s="1911">
        <v>708.76</v>
      </c>
      <c r="AW467" s="1906">
        <v>3031.94</v>
      </c>
      <c r="AX467" s="1906"/>
      <c r="AY467" s="1911">
        <v>190.12</v>
      </c>
      <c r="AZ467" s="1911">
        <v>416.8</v>
      </c>
      <c r="BA467" s="1911">
        <v>1707.32</v>
      </c>
      <c r="BB467" s="1911">
        <v>464.44</v>
      </c>
      <c r="BC467" s="1906">
        <v>2778.68</v>
      </c>
      <c r="BD467" s="1906"/>
      <c r="BE467" s="1911">
        <v>1963.74</v>
      </c>
      <c r="BF467" s="1911">
        <v>3587.89</v>
      </c>
      <c r="BG467" s="1911">
        <v>13909.85</v>
      </c>
      <c r="BH467" s="1911">
        <v>9326.52</v>
      </c>
      <c r="BI467" s="1906">
        <v>28788</v>
      </c>
      <c r="BK467" s="500"/>
      <c r="BL467" s="500"/>
      <c r="BM467" s="500"/>
      <c r="BN467" s="500"/>
      <c r="BO467" s="500"/>
      <c r="BP467" s="500"/>
      <c r="BQ467" s="500"/>
      <c r="BR467" s="500"/>
      <c r="BS467" s="500"/>
      <c r="BT467" s="500"/>
      <c r="BU467" s="500"/>
      <c r="BV467" s="500"/>
      <c r="BW467" s="500"/>
      <c r="BX467" s="500"/>
      <c r="BY467" s="500"/>
      <c r="BZ467" s="500"/>
      <c r="CA467" s="500"/>
      <c r="CB467" s="500"/>
      <c r="CC467" s="500"/>
      <c r="CD467" s="500"/>
      <c r="CE467" s="500"/>
      <c r="CF467" s="500"/>
      <c r="CG467" s="500"/>
      <c r="CH467" s="500"/>
      <c r="CI467" s="500"/>
      <c r="CJ467" s="500"/>
      <c r="CK467" s="500"/>
      <c r="CL467" s="500"/>
      <c r="CM467" s="500"/>
      <c r="CN467" s="500"/>
      <c r="CO467" s="500"/>
      <c r="CP467" s="500"/>
      <c r="CQ467" s="500"/>
      <c r="CR467" s="500"/>
      <c r="CS467" s="500"/>
      <c r="CT467" s="500"/>
      <c r="CU467" s="500"/>
      <c r="CV467" s="500"/>
      <c r="CW467" s="500"/>
      <c r="CX467" s="500"/>
      <c r="CY467" s="500"/>
      <c r="CZ467" s="500"/>
    </row>
    <row r="468" spans="1:104" s="1839" customFormat="1" ht="15" customHeight="1">
      <c r="A468" s="1831">
        <v>23</v>
      </c>
      <c r="B468" s="1821" t="s">
        <v>1636</v>
      </c>
      <c r="C468" s="1906">
        <v>0</v>
      </c>
      <c r="D468" s="1906">
        <v>0</v>
      </c>
      <c r="E468" s="1906">
        <v>0</v>
      </c>
      <c r="F468" s="1906">
        <v>0</v>
      </c>
      <c r="G468" s="1906">
        <v>0</v>
      </c>
      <c r="H468" s="1906"/>
      <c r="I468" s="1906">
        <v>1296.23</v>
      </c>
      <c r="J468" s="1906">
        <v>1123.1199999999999</v>
      </c>
      <c r="K468" s="1906">
        <v>145.77000000000001</v>
      </c>
      <c r="L468" s="1906">
        <v>74.52</v>
      </c>
      <c r="M468" s="1906">
        <v>2639.65</v>
      </c>
      <c r="N468" s="1906"/>
      <c r="O468" s="1906">
        <v>593.9</v>
      </c>
      <c r="P468" s="1906">
        <v>514.59</v>
      </c>
      <c r="Q468" s="1906">
        <v>66.790000000000006</v>
      </c>
      <c r="R468" s="1906">
        <v>34.15</v>
      </c>
      <c r="S468" s="1906">
        <v>1209.42</v>
      </c>
      <c r="T468" s="1906"/>
      <c r="U468" s="1906">
        <v>0</v>
      </c>
      <c r="V468" s="1906">
        <v>0</v>
      </c>
      <c r="W468" s="1906">
        <v>0</v>
      </c>
      <c r="X468" s="1906">
        <v>361.22</v>
      </c>
      <c r="Y468" s="1906">
        <v>361.22</v>
      </c>
      <c r="Z468" s="1906"/>
      <c r="AA468" s="1906">
        <v>0</v>
      </c>
      <c r="AB468" s="1906">
        <v>0</v>
      </c>
      <c r="AC468" s="1906">
        <v>0</v>
      </c>
      <c r="AD468" s="1906">
        <v>88.35</v>
      </c>
      <c r="AE468" s="1906">
        <v>88.35</v>
      </c>
      <c r="AF468" s="1906"/>
      <c r="AG468" s="1906">
        <v>0</v>
      </c>
      <c r="AH468" s="1906">
        <v>0</v>
      </c>
      <c r="AI468" s="1906">
        <v>0</v>
      </c>
      <c r="AJ468" s="1906">
        <v>0</v>
      </c>
      <c r="AK468" s="1906">
        <v>0</v>
      </c>
      <c r="AL468" s="1906">
        <v>0</v>
      </c>
      <c r="AM468" s="1906">
        <v>0</v>
      </c>
      <c r="AN468" s="1906">
        <v>0</v>
      </c>
      <c r="AO468" s="1906">
        <v>0</v>
      </c>
      <c r="AP468" s="1906">
        <v>0</v>
      </c>
      <c r="AQ468" s="1906">
        <v>0</v>
      </c>
      <c r="AR468" s="1906"/>
      <c r="AS468" s="1906">
        <v>485.68</v>
      </c>
      <c r="AT468" s="1906">
        <v>420.82</v>
      </c>
      <c r="AU468" s="1906">
        <v>54.62</v>
      </c>
      <c r="AV468" s="1906">
        <v>27.92</v>
      </c>
      <c r="AW468" s="1906">
        <v>989.04</v>
      </c>
      <c r="AX468" s="1906"/>
      <c r="AY468" s="1906">
        <v>355.58</v>
      </c>
      <c r="AZ468" s="1906">
        <v>308.10000000000002</v>
      </c>
      <c r="BA468" s="1906">
        <v>39.99</v>
      </c>
      <c r="BB468" s="1906">
        <v>20.440000000000001</v>
      </c>
      <c r="BC468" s="1906">
        <v>724.11</v>
      </c>
      <c r="BD468" s="1906"/>
      <c r="BE468" s="1906">
        <v>2731.4</v>
      </c>
      <c r="BF468" s="1906">
        <v>2366.62</v>
      </c>
      <c r="BG468" s="1906">
        <v>307.16000000000003</v>
      </c>
      <c r="BH468" s="1906">
        <v>606.61</v>
      </c>
      <c r="BI468" s="1906">
        <v>6011.79</v>
      </c>
      <c r="BK468" s="500"/>
      <c r="BL468" s="500"/>
      <c r="BM468" s="500"/>
      <c r="BN468" s="500"/>
      <c r="BO468" s="500"/>
      <c r="BP468" s="500"/>
      <c r="BQ468" s="500"/>
      <c r="BR468" s="500"/>
      <c r="BS468" s="500"/>
      <c r="BT468" s="500"/>
      <c r="BU468" s="500"/>
      <c r="BV468" s="500"/>
      <c r="BW468" s="500"/>
      <c r="BX468" s="500"/>
      <c r="BY468" s="500"/>
      <c r="BZ468" s="500"/>
      <c r="CA468" s="500"/>
      <c r="CB468" s="500"/>
      <c r="CC468" s="500"/>
      <c r="CD468" s="500"/>
      <c r="CE468" s="500"/>
      <c r="CF468" s="500"/>
      <c r="CG468" s="500"/>
      <c r="CH468" s="500"/>
      <c r="CI468" s="500"/>
      <c r="CJ468" s="500"/>
      <c r="CK468" s="500"/>
      <c r="CL468" s="500"/>
      <c r="CM468" s="500"/>
      <c r="CN468" s="500"/>
      <c r="CO468" s="500"/>
      <c r="CP468" s="500"/>
      <c r="CQ468" s="500"/>
      <c r="CR468" s="500"/>
      <c r="CS468" s="500"/>
      <c r="CT468" s="500"/>
      <c r="CU468" s="500"/>
      <c r="CV468" s="500"/>
      <c r="CW468" s="500"/>
      <c r="CX468" s="500"/>
      <c r="CY468" s="500"/>
      <c r="CZ468" s="500"/>
    </row>
    <row r="469" spans="1:104" s="1839" customFormat="1" ht="15" customHeight="1">
      <c r="A469" s="1831"/>
      <c r="B469" s="1821" t="s">
        <v>732</v>
      </c>
      <c r="C469" s="1906">
        <v>1328.78</v>
      </c>
      <c r="D469" s="1906">
        <v>406.81</v>
      </c>
      <c r="E469" s="1906">
        <v>2708.47</v>
      </c>
      <c r="F469" s="1906">
        <v>1183.99</v>
      </c>
      <c r="G469" s="1906">
        <v>5628.06</v>
      </c>
      <c r="H469" s="1906"/>
      <c r="I469" s="1906">
        <v>1501.11</v>
      </c>
      <c r="J469" s="1906">
        <v>2677.52</v>
      </c>
      <c r="K469" s="1906">
        <v>5864.16</v>
      </c>
      <c r="L469" s="1906">
        <v>1652.96</v>
      </c>
      <c r="M469" s="1906">
        <v>11695.75</v>
      </c>
      <c r="N469" s="1906"/>
      <c r="O469" s="1906">
        <v>719.4</v>
      </c>
      <c r="P469" s="1906">
        <v>1098.25</v>
      </c>
      <c r="Q469" s="1906">
        <v>2219.87</v>
      </c>
      <c r="R469" s="1906">
        <v>606.19000000000005</v>
      </c>
      <c r="S469" s="1906">
        <v>4643.71</v>
      </c>
      <c r="T469" s="1906"/>
      <c r="U469" s="1906">
        <v>0</v>
      </c>
      <c r="V469" s="1906">
        <v>0</v>
      </c>
      <c r="W469" s="1906">
        <v>0</v>
      </c>
      <c r="X469" s="1906">
        <v>3478.4</v>
      </c>
      <c r="Y469" s="1906">
        <v>3478.4</v>
      </c>
      <c r="Z469" s="1906"/>
      <c r="AA469" s="1906">
        <v>0</v>
      </c>
      <c r="AB469" s="1906">
        <v>0</v>
      </c>
      <c r="AC469" s="1906">
        <v>0</v>
      </c>
      <c r="AD469" s="1906">
        <v>970.84</v>
      </c>
      <c r="AE469" s="1906">
        <v>970.84</v>
      </c>
      <c r="AF469" s="1906"/>
      <c r="AG469" s="1906">
        <v>0</v>
      </c>
      <c r="AH469" s="1906">
        <v>0</v>
      </c>
      <c r="AI469" s="1906">
        <v>0</v>
      </c>
      <c r="AJ469" s="1906">
        <v>252.77</v>
      </c>
      <c r="AK469" s="1906">
        <v>252.77</v>
      </c>
      <c r="AL469" s="1906">
        <v>0</v>
      </c>
      <c r="AM469" s="1906">
        <v>0</v>
      </c>
      <c r="AN469" s="1906">
        <v>0</v>
      </c>
      <c r="AO469" s="1906">
        <v>0</v>
      </c>
      <c r="AP469" s="1906">
        <v>566.4</v>
      </c>
      <c r="AQ469" s="1906">
        <v>566.4</v>
      </c>
      <c r="AR469" s="1906"/>
      <c r="AS469" s="1906">
        <v>574.15</v>
      </c>
      <c r="AT469" s="1906">
        <v>1032.95</v>
      </c>
      <c r="AU469" s="1906">
        <v>1677.19</v>
      </c>
      <c r="AV469" s="1906">
        <v>736.69</v>
      </c>
      <c r="AW469" s="1906">
        <v>4020.99</v>
      </c>
      <c r="AX469" s="1906"/>
      <c r="AY469" s="1906">
        <v>545.70000000000005</v>
      </c>
      <c r="AZ469" s="1906">
        <v>724.89</v>
      </c>
      <c r="BA469" s="1906">
        <v>1747.31</v>
      </c>
      <c r="BB469" s="1906">
        <v>484.89</v>
      </c>
      <c r="BC469" s="1906">
        <v>3502.79</v>
      </c>
      <c r="BD469" s="1906"/>
      <c r="BE469" s="1906">
        <v>4695.1400000000003</v>
      </c>
      <c r="BF469" s="1906">
        <v>5954.52</v>
      </c>
      <c r="BG469" s="1906">
        <v>14217.01</v>
      </c>
      <c r="BH469" s="1906">
        <v>9933.1299999999992</v>
      </c>
      <c r="BI469" s="1906">
        <v>34799.79</v>
      </c>
      <c r="BK469" s="500"/>
      <c r="BL469" s="500"/>
      <c r="BM469" s="500"/>
      <c r="BN469" s="500"/>
      <c r="BO469" s="500"/>
      <c r="BP469" s="500"/>
      <c r="BQ469" s="500"/>
      <c r="BR469" s="500"/>
      <c r="BS469" s="500"/>
      <c r="BT469" s="500"/>
      <c r="BU469" s="500"/>
      <c r="BV469" s="500"/>
      <c r="BW469" s="500"/>
      <c r="BX469" s="500"/>
      <c r="BY469" s="500"/>
      <c r="BZ469" s="500"/>
      <c r="CA469" s="500"/>
      <c r="CB469" s="500"/>
      <c r="CC469" s="500"/>
      <c r="CD469" s="500"/>
      <c r="CE469" s="500"/>
      <c r="CF469" s="500"/>
      <c r="CG469" s="500"/>
      <c r="CH469" s="500"/>
      <c r="CI469" s="500"/>
      <c r="CJ469" s="500"/>
      <c r="CK469" s="500"/>
      <c r="CL469" s="500"/>
      <c r="CM469" s="500"/>
      <c r="CN469" s="500"/>
      <c r="CO469" s="500"/>
      <c r="CP469" s="500"/>
      <c r="CQ469" s="500"/>
      <c r="CR469" s="500"/>
      <c r="CS469" s="500"/>
      <c r="CT469" s="500"/>
      <c r="CU469" s="500"/>
      <c r="CV469" s="500"/>
      <c r="CW469" s="500"/>
      <c r="CX469" s="500"/>
      <c r="CY469" s="500"/>
      <c r="CZ469" s="500"/>
    </row>
    <row r="470" spans="1:104" s="1839" customFormat="1" ht="15" customHeight="1" thickBot="1">
      <c r="A470" s="1913"/>
      <c r="B470" s="1928"/>
      <c r="C470" s="1915"/>
      <c r="D470" s="1915"/>
      <c r="E470" s="1915"/>
      <c r="F470" s="1915"/>
      <c r="G470" s="1915"/>
      <c r="H470" s="1915"/>
      <c r="I470" s="1915"/>
      <c r="J470" s="1915"/>
      <c r="K470" s="1915"/>
      <c r="L470" s="1915"/>
      <c r="M470" s="1915"/>
      <c r="N470" s="1915"/>
      <c r="O470" s="1915"/>
      <c r="P470" s="1915"/>
      <c r="Q470" s="1915"/>
      <c r="R470" s="1915"/>
      <c r="S470" s="1915"/>
      <c r="T470" s="1906"/>
      <c r="U470" s="1915"/>
      <c r="V470" s="1915"/>
      <c r="W470" s="1915"/>
      <c r="X470" s="1915"/>
      <c r="Y470" s="1915"/>
      <c r="Z470" s="1915"/>
      <c r="AA470" s="1915"/>
      <c r="AB470" s="1915"/>
      <c r="AC470" s="1915"/>
      <c r="AD470" s="1915"/>
      <c r="AE470" s="1915"/>
      <c r="AF470" s="1915"/>
      <c r="AG470" s="1915"/>
      <c r="AH470" s="1915"/>
      <c r="AI470" s="1915"/>
      <c r="AJ470" s="1915"/>
      <c r="AK470" s="1915"/>
      <c r="AL470" s="1906"/>
      <c r="AM470" s="1915"/>
      <c r="AN470" s="1915"/>
      <c r="AO470" s="1915"/>
      <c r="AP470" s="1915"/>
      <c r="AQ470" s="1915"/>
      <c r="AR470" s="1915"/>
      <c r="AS470" s="1915"/>
      <c r="AT470" s="1915"/>
      <c r="AU470" s="1915"/>
      <c r="AV470" s="1915"/>
      <c r="AW470" s="1915"/>
      <c r="AX470" s="1915"/>
      <c r="AY470" s="1915"/>
      <c r="AZ470" s="1915"/>
      <c r="BA470" s="1915"/>
      <c r="BB470" s="1915"/>
      <c r="BC470" s="1915"/>
      <c r="BD470" s="1906"/>
      <c r="BE470" s="1915"/>
      <c r="BF470" s="1915"/>
      <c r="BG470" s="1915"/>
      <c r="BH470" s="1915"/>
      <c r="BI470" s="1915"/>
      <c r="BK470" s="500"/>
      <c r="BL470" s="500"/>
      <c r="BM470" s="500"/>
      <c r="BN470" s="500"/>
      <c r="BO470" s="500"/>
      <c r="BP470" s="500"/>
      <c r="BQ470" s="500"/>
      <c r="BR470" s="500"/>
      <c r="BS470" s="500"/>
      <c r="BT470" s="500"/>
      <c r="BU470" s="500"/>
      <c r="BV470" s="500"/>
      <c r="BW470" s="500"/>
      <c r="BX470" s="500"/>
      <c r="BY470" s="500"/>
      <c r="BZ470" s="500"/>
      <c r="CA470" s="500"/>
      <c r="CB470" s="500"/>
      <c r="CC470" s="500"/>
      <c r="CD470" s="500"/>
      <c r="CE470" s="500"/>
      <c r="CF470" s="500"/>
      <c r="CG470" s="500"/>
      <c r="CH470" s="500"/>
      <c r="CI470" s="500"/>
      <c r="CJ470" s="500"/>
      <c r="CK470" s="500"/>
      <c r="CL470" s="500"/>
      <c r="CM470" s="500"/>
      <c r="CN470" s="500"/>
      <c r="CO470" s="500"/>
      <c r="CP470" s="500"/>
      <c r="CQ470" s="500"/>
      <c r="CR470" s="500"/>
      <c r="CS470" s="500"/>
      <c r="CT470" s="500"/>
      <c r="CU470" s="500"/>
      <c r="CV470" s="500"/>
      <c r="CW470" s="500"/>
      <c r="CX470" s="500"/>
      <c r="CY470" s="500"/>
      <c r="CZ470" s="500"/>
    </row>
    <row r="471" spans="1:104" s="1839" customFormat="1" ht="12" thickTop="1">
      <c r="B471" s="1821"/>
      <c r="C471" s="1918"/>
      <c r="D471" s="1918"/>
      <c r="E471" s="1918"/>
      <c r="F471" s="1918"/>
      <c r="G471" s="1918"/>
      <c r="H471" s="1918"/>
      <c r="I471" s="1918"/>
      <c r="J471" s="1918"/>
      <c r="K471" s="1918"/>
      <c r="L471" s="1918"/>
      <c r="M471" s="1918"/>
      <c r="N471" s="1918"/>
      <c r="O471" s="1918"/>
      <c r="P471" s="1918"/>
      <c r="Q471" s="1918"/>
      <c r="R471" s="1918"/>
      <c r="S471" s="1918"/>
      <c r="T471" s="1918"/>
      <c r="U471" s="1918"/>
      <c r="V471" s="1918"/>
      <c r="W471" s="1918"/>
      <c r="X471" s="1918"/>
      <c r="Y471" s="1918"/>
      <c r="Z471" s="1918"/>
      <c r="AA471" s="1918"/>
      <c r="AB471" s="1918"/>
      <c r="AC471" s="1918"/>
      <c r="AD471" s="1918"/>
      <c r="AE471" s="1918"/>
      <c r="AF471" s="1918"/>
      <c r="AG471" s="1918"/>
      <c r="AH471" s="1918"/>
      <c r="AI471" s="1918"/>
      <c r="AJ471" s="1918"/>
      <c r="AK471" s="1918"/>
      <c r="AL471" s="1918"/>
      <c r="AM471" s="1918"/>
      <c r="AN471" s="1918"/>
      <c r="AO471" s="1918"/>
      <c r="AP471" s="1918"/>
      <c r="AQ471" s="1918"/>
      <c r="AR471" s="1918"/>
      <c r="AS471" s="1918"/>
      <c r="AT471" s="1918"/>
      <c r="AU471" s="1918"/>
      <c r="AV471" s="1918"/>
      <c r="AW471" s="1918"/>
      <c r="AX471" s="1918"/>
      <c r="AY471" s="1918"/>
      <c r="AZ471" s="1918"/>
      <c r="BA471" s="1918"/>
      <c r="BB471" s="1918"/>
      <c r="BC471" s="1918"/>
      <c r="BD471" s="1918"/>
      <c r="BE471" s="1924"/>
      <c r="BF471" s="1918"/>
      <c r="BG471" s="1918"/>
      <c r="BH471" s="1918"/>
      <c r="BI471" s="1918"/>
      <c r="BK471" s="500"/>
      <c r="BL471" s="500"/>
      <c r="BM471" s="500"/>
      <c r="BN471" s="500"/>
      <c r="BO471" s="500"/>
      <c r="BP471" s="500"/>
      <c r="BQ471" s="500"/>
      <c r="BR471" s="500"/>
      <c r="BS471" s="500"/>
      <c r="BT471" s="500"/>
      <c r="BU471" s="500"/>
      <c r="BV471" s="500"/>
      <c r="BW471" s="500"/>
      <c r="BX471" s="500"/>
      <c r="BY471" s="500"/>
      <c r="BZ471" s="500"/>
      <c r="CA471" s="500"/>
      <c r="CB471" s="500"/>
      <c r="CC471" s="500"/>
      <c r="CD471" s="500"/>
      <c r="CE471" s="500"/>
      <c r="CF471" s="500"/>
      <c r="CG471" s="500"/>
      <c r="CH471" s="500"/>
      <c r="CI471" s="500"/>
      <c r="CJ471" s="500"/>
      <c r="CK471" s="500"/>
      <c r="CL471" s="500"/>
      <c r="CM471" s="500"/>
      <c r="CN471" s="500"/>
      <c r="CO471" s="500"/>
      <c r="CP471" s="500"/>
      <c r="CQ471" s="500"/>
      <c r="CR471" s="500"/>
      <c r="CS471" s="500"/>
      <c r="CT471" s="500"/>
      <c r="CU471" s="500"/>
      <c r="CV471" s="500"/>
      <c r="CW471" s="500"/>
      <c r="CX471" s="500"/>
      <c r="CY471" s="500"/>
      <c r="CZ471" s="500"/>
    </row>
    <row r="472" spans="1:104" s="1839" customFormat="1" ht="11.25">
      <c r="B472" s="1821"/>
      <c r="C472" s="1918"/>
      <c r="D472" s="1918"/>
      <c r="E472" s="1918"/>
      <c r="F472" s="1918"/>
      <c r="G472" s="1918"/>
      <c r="H472" s="1918"/>
      <c r="I472" s="1918"/>
      <c r="J472" s="1918"/>
      <c r="K472" s="1918"/>
      <c r="L472" s="1918"/>
      <c r="M472" s="1918"/>
      <c r="N472" s="1918"/>
      <c r="O472" s="1918"/>
      <c r="P472" s="1918"/>
      <c r="Q472" s="1918"/>
      <c r="R472" s="1918"/>
      <c r="S472" s="1918"/>
      <c r="T472" s="1918"/>
      <c r="U472" s="1918"/>
      <c r="V472" s="1918"/>
      <c r="W472" s="1918"/>
      <c r="X472" s="1918"/>
      <c r="Y472" s="1918"/>
      <c r="Z472" s="1918"/>
      <c r="AA472" s="1918"/>
      <c r="AB472" s="1918"/>
      <c r="AC472" s="1918"/>
      <c r="AD472" s="1918"/>
      <c r="AE472" s="1918"/>
      <c r="AF472" s="1918"/>
      <c r="AG472" s="1918"/>
      <c r="AH472" s="1918"/>
      <c r="AI472" s="1918"/>
      <c r="AJ472" s="1918"/>
      <c r="AK472" s="1918"/>
      <c r="AL472" s="1918"/>
      <c r="AM472" s="1918"/>
      <c r="AN472" s="1918"/>
      <c r="AO472" s="1918"/>
      <c r="AP472" s="1918"/>
      <c r="AQ472" s="1918"/>
      <c r="AR472" s="1918"/>
      <c r="AS472" s="1918"/>
      <c r="AT472" s="1918"/>
      <c r="AU472" s="1918"/>
      <c r="AV472" s="1918"/>
      <c r="AW472" s="1918"/>
      <c r="AX472" s="1918"/>
      <c r="AY472" s="1918"/>
      <c r="AZ472" s="1918"/>
      <c r="BA472" s="1918"/>
      <c r="BB472" s="1918"/>
      <c r="BC472" s="1918"/>
      <c r="BD472" s="1918"/>
      <c r="BE472" s="1919"/>
      <c r="BF472" s="1919"/>
      <c r="BG472" s="1919"/>
      <c r="BH472" s="1919"/>
      <c r="BI472" s="1919"/>
      <c r="BK472" s="500"/>
      <c r="BL472" s="500"/>
      <c r="BM472" s="500"/>
      <c r="BN472" s="500"/>
      <c r="BO472" s="500"/>
      <c r="BP472" s="500"/>
      <c r="BQ472" s="500"/>
      <c r="BR472" s="500"/>
      <c r="BS472" s="500"/>
      <c r="BT472" s="500"/>
      <c r="BU472" s="500"/>
      <c r="BV472" s="500"/>
      <c r="BW472" s="500"/>
      <c r="BX472" s="500"/>
      <c r="BY472" s="500"/>
      <c r="BZ472" s="500"/>
      <c r="CA472" s="500"/>
      <c r="CB472" s="500"/>
      <c r="CC472" s="500"/>
      <c r="CD472" s="500"/>
      <c r="CE472" s="500"/>
      <c r="CF472" s="500"/>
      <c r="CG472" s="500"/>
      <c r="CH472" s="500"/>
      <c r="CI472" s="500"/>
      <c r="CJ472" s="500"/>
      <c r="CK472" s="500"/>
      <c r="CL472" s="500"/>
      <c r="CM472" s="500"/>
      <c r="CN472" s="500"/>
      <c r="CO472" s="500"/>
      <c r="CP472" s="500"/>
      <c r="CQ472" s="500"/>
      <c r="CR472" s="500"/>
      <c r="CS472" s="500"/>
      <c r="CT472" s="500"/>
      <c r="CU472" s="500"/>
      <c r="CV472" s="500"/>
      <c r="CW472" s="500"/>
      <c r="CX472" s="500"/>
      <c r="CY472" s="500"/>
      <c r="CZ472" s="500"/>
    </row>
    <row r="473" spans="1:104" s="1839" customFormat="1" ht="11.25">
      <c r="A473" s="851" t="s">
        <v>733</v>
      </c>
      <c r="B473" s="1821"/>
      <c r="C473" s="1918"/>
      <c r="D473" s="1918"/>
      <c r="E473" s="1918"/>
      <c r="F473" s="1918"/>
      <c r="G473" s="1918"/>
      <c r="H473" s="1918"/>
      <c r="I473" s="1918"/>
      <c r="J473" s="1918"/>
      <c r="K473" s="1918"/>
      <c r="L473" s="1918"/>
      <c r="M473" s="1918"/>
      <c r="N473" s="1918"/>
      <c r="O473" s="1918"/>
      <c r="P473" s="1918"/>
      <c r="Q473" s="1918"/>
      <c r="R473" s="1918"/>
      <c r="S473" s="1918"/>
      <c r="T473" s="1918"/>
      <c r="U473" s="1918"/>
      <c r="V473" s="1918"/>
      <c r="W473" s="1918"/>
      <c r="X473" s="1918"/>
      <c r="Y473" s="1918"/>
      <c r="Z473" s="1918"/>
      <c r="AA473" s="1918"/>
      <c r="AB473" s="1918"/>
      <c r="AC473" s="1918"/>
      <c r="AD473" s="1918"/>
      <c r="AE473" s="1918"/>
      <c r="AF473" s="1918"/>
      <c r="AG473" s="1918"/>
      <c r="AH473" s="1918"/>
      <c r="AI473" s="1918"/>
      <c r="AJ473" s="1918"/>
      <c r="AK473" s="1918"/>
      <c r="AL473" s="1918"/>
      <c r="AM473" s="1918"/>
      <c r="AN473" s="1918"/>
      <c r="AO473" s="1918"/>
      <c r="AP473" s="1918"/>
      <c r="AQ473" s="1918"/>
      <c r="AR473" s="1918"/>
      <c r="AS473" s="1918"/>
      <c r="AT473" s="1918"/>
      <c r="AU473" s="1918"/>
      <c r="AV473" s="1918"/>
      <c r="AW473" s="1918"/>
      <c r="AX473" s="1918"/>
      <c r="AY473" s="1918"/>
      <c r="AZ473" s="1918"/>
      <c r="BA473" s="1918"/>
      <c r="BB473" s="1918"/>
      <c r="BC473" s="1918"/>
      <c r="BD473" s="1918"/>
      <c r="BE473" s="1918"/>
      <c r="BF473" s="1918"/>
      <c r="BG473" s="1918"/>
      <c r="BH473" s="1918"/>
      <c r="BI473" s="1918"/>
      <c r="BK473" s="500"/>
      <c r="BL473" s="500"/>
      <c r="BM473" s="500"/>
      <c r="BN473" s="500"/>
      <c r="BO473" s="500"/>
      <c r="BP473" s="500"/>
      <c r="BQ473" s="500"/>
      <c r="BR473" s="500"/>
      <c r="BS473" s="500"/>
      <c r="BT473" s="500"/>
      <c r="BU473" s="500"/>
      <c r="BV473" s="500"/>
      <c r="BW473" s="500"/>
      <c r="BX473" s="500"/>
      <c r="BY473" s="500"/>
      <c r="BZ473" s="500"/>
      <c r="CA473" s="500"/>
      <c r="CB473" s="500"/>
      <c r="CC473" s="500"/>
      <c r="CD473" s="500"/>
      <c r="CE473" s="500"/>
      <c r="CF473" s="500"/>
      <c r="CG473" s="500"/>
      <c r="CH473" s="500"/>
      <c r="CI473" s="500"/>
      <c r="CJ473" s="500"/>
      <c r="CK473" s="500"/>
      <c r="CL473" s="500"/>
      <c r="CM473" s="500"/>
      <c r="CN473" s="500"/>
      <c r="CO473" s="500"/>
      <c r="CP473" s="500"/>
      <c r="CQ473" s="500"/>
      <c r="CR473" s="500"/>
      <c r="CS473" s="500"/>
      <c r="CT473" s="500"/>
      <c r="CU473" s="500"/>
      <c r="CV473" s="500"/>
      <c r="CW473" s="500"/>
      <c r="CX473" s="500"/>
      <c r="CY473" s="500"/>
      <c r="CZ473" s="500"/>
    </row>
    <row r="474" spans="1:104" s="1839" customFormat="1" ht="11.25">
      <c r="A474" s="851" t="s">
        <v>734</v>
      </c>
      <c r="B474" s="1821"/>
      <c r="C474" s="1918"/>
      <c r="D474" s="1918"/>
      <c r="E474" s="1918"/>
      <c r="F474" s="1918"/>
      <c r="G474" s="1918"/>
      <c r="H474" s="1918"/>
      <c r="I474" s="1918"/>
      <c r="J474" s="1918"/>
      <c r="K474" s="1918"/>
      <c r="L474" s="1918"/>
      <c r="M474" s="1918"/>
      <c r="N474" s="1918"/>
      <c r="O474" s="1918"/>
      <c r="P474" s="1918"/>
      <c r="Q474" s="1918"/>
      <c r="R474" s="1918"/>
      <c r="S474" s="1918"/>
      <c r="T474" s="1918"/>
      <c r="U474" s="1918"/>
      <c r="V474" s="1918"/>
      <c r="W474" s="1918"/>
      <c r="X474" s="1918"/>
      <c r="Y474" s="1918"/>
      <c r="Z474" s="1918"/>
      <c r="AA474" s="1918"/>
      <c r="AB474" s="1918"/>
      <c r="AC474" s="1918"/>
      <c r="AD474" s="1918"/>
      <c r="AE474" s="1918"/>
      <c r="AF474" s="1918"/>
      <c r="AG474" s="1918"/>
      <c r="AH474" s="1918"/>
      <c r="AI474" s="1918"/>
      <c r="AJ474" s="1918"/>
      <c r="AK474" s="1918"/>
      <c r="AL474" s="1918"/>
      <c r="AM474" s="1918"/>
      <c r="AN474" s="1918"/>
      <c r="AO474" s="1918"/>
      <c r="AP474" s="1918"/>
      <c r="AQ474" s="1918"/>
      <c r="AR474" s="1918"/>
      <c r="AS474" s="1918"/>
      <c r="AT474" s="1918"/>
      <c r="AU474" s="1918"/>
      <c r="AV474" s="1918"/>
      <c r="AW474" s="1918"/>
      <c r="AX474" s="1918"/>
      <c r="AY474" s="1918"/>
      <c r="AZ474" s="1918"/>
      <c r="BA474" s="1918"/>
      <c r="BB474" s="1918"/>
      <c r="BC474" s="1918"/>
      <c r="BD474" s="1918"/>
      <c r="BE474" s="1918"/>
      <c r="BF474" s="1918"/>
      <c r="BG474" s="1918"/>
      <c r="BH474" s="1918"/>
      <c r="BI474" s="1918"/>
      <c r="BK474" s="500"/>
      <c r="BL474" s="500"/>
      <c r="BM474" s="500"/>
      <c r="BN474" s="500"/>
      <c r="BO474" s="500"/>
      <c r="BP474" s="500"/>
      <c r="BQ474" s="500"/>
      <c r="BR474" s="500"/>
      <c r="BS474" s="500"/>
      <c r="BT474" s="500"/>
      <c r="BU474" s="500"/>
      <c r="BV474" s="500"/>
      <c r="BW474" s="500"/>
      <c r="BX474" s="500"/>
      <c r="BY474" s="500"/>
      <c r="BZ474" s="500"/>
      <c r="CA474" s="500"/>
      <c r="CB474" s="500"/>
      <c r="CC474" s="500"/>
      <c r="CD474" s="500"/>
      <c r="CE474" s="500"/>
      <c r="CF474" s="500"/>
      <c r="CG474" s="500"/>
      <c r="CH474" s="500"/>
      <c r="CI474" s="500"/>
      <c r="CJ474" s="500"/>
      <c r="CK474" s="500"/>
      <c r="CL474" s="500"/>
      <c r="CM474" s="500"/>
      <c r="CN474" s="500"/>
      <c r="CO474" s="500"/>
      <c r="CP474" s="500"/>
      <c r="CQ474" s="500"/>
      <c r="CR474" s="500"/>
      <c r="CS474" s="500"/>
      <c r="CT474" s="500"/>
      <c r="CU474" s="500"/>
      <c r="CV474" s="500"/>
      <c r="CW474" s="500"/>
      <c r="CX474" s="500"/>
      <c r="CY474" s="500"/>
      <c r="CZ474" s="500"/>
    </row>
    <row r="475" spans="1:104" s="1839" customFormat="1" ht="11.25">
      <c r="A475" s="851" t="s">
        <v>735</v>
      </c>
      <c r="B475" s="1821"/>
      <c r="C475" s="1918"/>
      <c r="D475" s="1918"/>
      <c r="E475" s="1918"/>
      <c r="F475" s="1918"/>
      <c r="G475" s="1918"/>
      <c r="H475" s="1918"/>
      <c r="I475" s="1918"/>
      <c r="J475" s="1918"/>
      <c r="K475" s="1918"/>
      <c r="L475" s="1918"/>
      <c r="M475" s="1918"/>
      <c r="N475" s="1918"/>
      <c r="O475" s="1918"/>
      <c r="P475" s="1918"/>
      <c r="Q475" s="1918"/>
      <c r="R475" s="1918"/>
      <c r="S475" s="1918"/>
      <c r="T475" s="1918"/>
      <c r="U475" s="1918"/>
      <c r="V475" s="1918"/>
      <c r="W475" s="1918"/>
      <c r="X475" s="1918"/>
      <c r="Y475" s="1918"/>
      <c r="Z475" s="1918"/>
      <c r="AA475" s="1918"/>
      <c r="AB475" s="1918"/>
      <c r="AC475" s="1918"/>
      <c r="AD475" s="1918"/>
      <c r="AE475" s="1918"/>
      <c r="AF475" s="1918"/>
      <c r="AG475" s="1918"/>
      <c r="AH475" s="1918"/>
      <c r="AI475" s="1918"/>
      <c r="AJ475" s="1918"/>
      <c r="AK475" s="1918"/>
      <c r="AL475" s="1918"/>
      <c r="AM475" s="1918"/>
      <c r="AN475" s="1918"/>
      <c r="AO475" s="1918"/>
      <c r="AP475" s="1918"/>
      <c r="AQ475" s="1918"/>
      <c r="AR475" s="1918"/>
      <c r="AS475" s="1918"/>
      <c r="AT475" s="1918"/>
      <c r="AU475" s="1918"/>
      <c r="AV475" s="1918"/>
      <c r="AW475" s="1918"/>
      <c r="AX475" s="1918"/>
      <c r="AY475" s="1918"/>
      <c r="AZ475" s="1918"/>
      <c r="BA475" s="1918"/>
      <c r="BB475" s="1918"/>
      <c r="BC475" s="1918"/>
      <c r="BD475" s="1918"/>
      <c r="BE475" s="1918"/>
      <c r="BF475" s="1918"/>
      <c r="BG475" s="1918"/>
      <c r="BH475" s="1918"/>
      <c r="BI475" s="1918"/>
      <c r="BK475" s="500"/>
      <c r="BL475" s="500"/>
      <c r="BM475" s="500"/>
      <c r="BN475" s="500"/>
      <c r="BO475" s="500"/>
      <c r="BP475" s="500"/>
      <c r="BQ475" s="500"/>
      <c r="BR475" s="500"/>
      <c r="BS475" s="500"/>
      <c r="BT475" s="500"/>
      <c r="BU475" s="500"/>
      <c r="BV475" s="500"/>
      <c r="BW475" s="500"/>
      <c r="BX475" s="500"/>
      <c r="BY475" s="500"/>
      <c r="BZ475" s="500"/>
      <c r="CA475" s="500"/>
      <c r="CB475" s="500"/>
      <c r="CC475" s="500"/>
      <c r="CD475" s="500"/>
      <c r="CE475" s="500"/>
      <c r="CF475" s="500"/>
      <c r="CG475" s="500"/>
      <c r="CH475" s="500"/>
      <c r="CI475" s="500"/>
      <c r="CJ475" s="500"/>
      <c r="CK475" s="500"/>
      <c r="CL475" s="500"/>
      <c r="CM475" s="500"/>
      <c r="CN475" s="500"/>
      <c r="CO475" s="500"/>
      <c r="CP475" s="500"/>
      <c r="CQ475" s="500"/>
      <c r="CR475" s="500"/>
      <c r="CS475" s="500"/>
      <c r="CT475" s="500"/>
      <c r="CU475" s="500"/>
      <c r="CV475" s="500"/>
      <c r="CW475" s="500"/>
      <c r="CX475" s="500"/>
      <c r="CY475" s="500"/>
      <c r="CZ475" s="500"/>
    </row>
    <row r="476" spans="1:104" s="1839" customFormat="1" ht="11.25">
      <c r="A476" s="851" t="s">
        <v>736</v>
      </c>
      <c r="B476" s="1821"/>
      <c r="C476" s="1918"/>
      <c r="D476" s="1918"/>
      <c r="E476" s="1918"/>
      <c r="F476" s="1918"/>
      <c r="G476" s="1918"/>
      <c r="H476" s="1918"/>
      <c r="I476" s="1918"/>
      <c r="J476" s="1918"/>
      <c r="K476" s="1918"/>
      <c r="L476" s="1918"/>
      <c r="M476" s="1918"/>
      <c r="N476" s="1918"/>
      <c r="O476" s="1918"/>
      <c r="P476" s="1918"/>
      <c r="Q476" s="1918"/>
      <c r="R476" s="1918"/>
      <c r="S476" s="1918"/>
      <c r="T476" s="1918"/>
      <c r="U476" s="1918"/>
      <c r="V476" s="1918"/>
      <c r="W476" s="1918"/>
      <c r="X476" s="1918"/>
      <c r="Y476" s="1918"/>
      <c r="Z476" s="1918"/>
      <c r="AA476" s="1918"/>
      <c r="AB476" s="1918"/>
      <c r="AC476" s="1918"/>
      <c r="AD476" s="1918"/>
      <c r="AE476" s="1918"/>
      <c r="AF476" s="1918"/>
      <c r="AG476" s="1918"/>
      <c r="AH476" s="1918"/>
      <c r="AI476" s="1918"/>
      <c r="AJ476" s="1918"/>
      <c r="AK476" s="1918"/>
      <c r="AL476" s="1918"/>
      <c r="AM476" s="1918"/>
      <c r="AN476" s="1918"/>
      <c r="AO476" s="1918"/>
      <c r="AP476" s="1918"/>
      <c r="AQ476" s="1918"/>
      <c r="AR476" s="1918"/>
      <c r="AS476" s="1918"/>
      <c r="AT476" s="1918"/>
      <c r="AU476" s="1918"/>
      <c r="AV476" s="1918"/>
      <c r="AW476" s="1918"/>
      <c r="AX476" s="1918"/>
      <c r="AY476" s="1918"/>
      <c r="AZ476" s="1918"/>
      <c r="BA476" s="1918"/>
      <c r="BB476" s="1918"/>
      <c r="BC476" s="1918"/>
      <c r="BD476" s="1918"/>
      <c r="BE476" s="1918"/>
      <c r="BF476" s="1918"/>
      <c r="BG476" s="1918"/>
      <c r="BH476" s="1918"/>
      <c r="BI476" s="1918"/>
      <c r="BK476" s="500"/>
      <c r="BL476" s="500"/>
      <c r="BM476" s="500"/>
      <c r="BN476" s="500"/>
      <c r="BO476" s="500"/>
      <c r="BP476" s="500"/>
      <c r="BQ476" s="500"/>
      <c r="BR476" s="500"/>
      <c r="BS476" s="500"/>
      <c r="BT476" s="500"/>
      <c r="BU476" s="500"/>
      <c r="BV476" s="500"/>
      <c r="BW476" s="500"/>
      <c r="BX476" s="500"/>
      <c r="BY476" s="500"/>
      <c r="BZ476" s="500"/>
      <c r="CA476" s="500"/>
      <c r="CB476" s="500"/>
      <c r="CC476" s="500"/>
      <c r="CD476" s="500"/>
      <c r="CE476" s="500"/>
      <c r="CF476" s="500"/>
      <c r="CG476" s="500"/>
      <c r="CH476" s="500"/>
      <c r="CI476" s="500"/>
      <c r="CJ476" s="500"/>
      <c r="CK476" s="500"/>
      <c r="CL476" s="500"/>
      <c r="CM476" s="500"/>
      <c r="CN476" s="500"/>
      <c r="CO476" s="500"/>
      <c r="CP476" s="500"/>
      <c r="CQ476" s="500"/>
      <c r="CR476" s="500"/>
      <c r="CS476" s="500"/>
      <c r="CT476" s="500"/>
      <c r="CU476" s="500"/>
      <c r="CV476" s="500"/>
      <c r="CW476" s="500"/>
      <c r="CX476" s="500"/>
      <c r="CY476" s="500"/>
      <c r="CZ476" s="500"/>
    </row>
    <row r="477" spans="1:104" s="1839" customFormat="1" ht="11.25">
      <c r="A477" s="851" t="s">
        <v>737</v>
      </c>
      <c r="B477" s="1821"/>
      <c r="C477" s="1918"/>
      <c r="D477" s="1918"/>
      <c r="E477" s="1918"/>
      <c r="F477" s="1918"/>
      <c r="G477" s="1918"/>
      <c r="H477" s="1918"/>
      <c r="I477" s="1918"/>
      <c r="J477" s="1918"/>
      <c r="K477" s="1918"/>
      <c r="L477" s="1918"/>
      <c r="M477" s="1918"/>
      <c r="N477" s="1918"/>
      <c r="O477" s="1918"/>
      <c r="P477" s="1918"/>
      <c r="Q477" s="1918"/>
      <c r="R477" s="1918"/>
      <c r="S477" s="1918"/>
      <c r="T477" s="1918"/>
      <c r="U477" s="1918"/>
      <c r="V477" s="1918"/>
      <c r="W477" s="1918"/>
      <c r="X477" s="1918"/>
      <c r="Y477" s="1918"/>
      <c r="Z477" s="1918"/>
      <c r="AA477" s="1918"/>
      <c r="AB477" s="1918"/>
      <c r="AC477" s="1918"/>
      <c r="AD477" s="1918"/>
      <c r="AE477" s="1918"/>
      <c r="AF477" s="1918"/>
      <c r="AG477" s="1918"/>
      <c r="AH477" s="1918"/>
      <c r="AI477" s="1918"/>
      <c r="AJ477" s="1918"/>
      <c r="AK477" s="1918"/>
      <c r="AL477" s="1918"/>
      <c r="AM477" s="1918"/>
      <c r="AN477" s="1918"/>
      <c r="AO477" s="1918"/>
      <c r="AP477" s="1918"/>
      <c r="AQ477" s="1918"/>
      <c r="AR477" s="1918"/>
      <c r="AS477" s="1918"/>
      <c r="AT477" s="1918"/>
      <c r="AU477" s="1918"/>
      <c r="AV477" s="1918"/>
      <c r="AW477" s="1918"/>
      <c r="AX477" s="1918"/>
      <c r="AY477" s="1918"/>
      <c r="AZ477" s="1918"/>
      <c r="BA477" s="1918"/>
      <c r="BB477" s="1918"/>
      <c r="BC477" s="1918"/>
      <c r="BD477" s="1918"/>
      <c r="BE477" s="1918"/>
      <c r="BF477" s="1918"/>
      <c r="BG477" s="1918"/>
      <c r="BH477" s="1918"/>
      <c r="BI477" s="1918"/>
      <c r="BK477" s="500"/>
      <c r="BL477" s="500"/>
      <c r="BM477" s="500"/>
      <c r="BN477" s="500"/>
      <c r="BO477" s="500"/>
      <c r="BP477" s="500"/>
      <c r="BQ477" s="500"/>
      <c r="BR477" s="500"/>
      <c r="BS477" s="500"/>
      <c r="BT477" s="500"/>
      <c r="BU477" s="500"/>
      <c r="BV477" s="500"/>
      <c r="BW477" s="500"/>
      <c r="BX477" s="500"/>
      <c r="BY477" s="500"/>
      <c r="BZ477" s="500"/>
      <c r="CA477" s="500"/>
      <c r="CB477" s="500"/>
      <c r="CC477" s="500"/>
      <c r="CD477" s="500"/>
      <c r="CE477" s="500"/>
      <c r="CF477" s="500"/>
      <c r="CG477" s="500"/>
      <c r="CH477" s="500"/>
      <c r="CI477" s="500"/>
      <c r="CJ477" s="500"/>
      <c r="CK477" s="500"/>
      <c r="CL477" s="500"/>
      <c r="CM477" s="500"/>
      <c r="CN477" s="500"/>
      <c r="CO477" s="500"/>
      <c r="CP477" s="500"/>
      <c r="CQ477" s="500"/>
      <c r="CR477" s="500"/>
      <c r="CS477" s="500"/>
      <c r="CT477" s="500"/>
      <c r="CU477" s="500"/>
      <c r="CV477" s="500"/>
      <c r="CW477" s="500"/>
      <c r="CX477" s="500"/>
      <c r="CY477" s="500"/>
      <c r="CZ477" s="500"/>
    </row>
    <row r="478" spans="1:104" s="1839" customFormat="1" ht="11.25">
      <c r="A478" s="851"/>
      <c r="B478" s="1821"/>
      <c r="C478" s="1918"/>
      <c r="D478" s="1918"/>
      <c r="E478" s="1918"/>
      <c r="F478" s="1918"/>
      <c r="G478" s="1918"/>
      <c r="H478" s="1918"/>
      <c r="I478" s="1918"/>
      <c r="J478" s="1918"/>
      <c r="K478" s="1918"/>
      <c r="L478" s="1918"/>
      <c r="M478" s="1918"/>
      <c r="N478" s="1918"/>
      <c r="O478" s="1918"/>
      <c r="P478" s="1918"/>
      <c r="Q478" s="1918"/>
      <c r="R478" s="1918"/>
      <c r="S478" s="1918"/>
      <c r="T478" s="1918"/>
      <c r="U478" s="1918"/>
      <c r="V478" s="1918"/>
      <c r="W478" s="1918"/>
      <c r="X478" s="1918"/>
      <c r="Y478" s="1918"/>
      <c r="Z478" s="1918"/>
      <c r="AA478" s="1918"/>
      <c r="AB478" s="1918"/>
      <c r="AC478" s="1918"/>
      <c r="AD478" s="1918"/>
      <c r="AE478" s="1918"/>
      <c r="AF478" s="1918"/>
      <c r="AG478" s="1918"/>
      <c r="AH478" s="1918"/>
      <c r="AI478" s="1918"/>
      <c r="AJ478" s="1918"/>
      <c r="AK478" s="1918"/>
      <c r="AL478" s="1918"/>
      <c r="AM478" s="1918"/>
      <c r="AN478" s="1918"/>
      <c r="AO478" s="1918"/>
      <c r="AP478" s="1918"/>
      <c r="AQ478" s="1918"/>
      <c r="AR478" s="1918"/>
      <c r="AS478" s="1918"/>
      <c r="AT478" s="1918"/>
      <c r="AU478" s="1918"/>
      <c r="AV478" s="1918"/>
      <c r="AW478" s="1918"/>
      <c r="AX478" s="1918"/>
      <c r="AY478" s="1918"/>
      <c r="AZ478" s="1918"/>
      <c r="BA478" s="1918"/>
      <c r="BB478" s="1918"/>
      <c r="BC478" s="1918"/>
      <c r="BD478" s="1918"/>
      <c r="BE478" s="1918"/>
      <c r="BF478" s="1918"/>
      <c r="BG478" s="1918"/>
      <c r="BH478" s="1918"/>
      <c r="BI478" s="1918"/>
      <c r="BK478" s="500"/>
      <c r="BL478" s="500"/>
      <c r="BM478" s="500"/>
      <c r="BN478" s="500"/>
      <c r="BO478" s="500"/>
      <c r="BP478" s="500"/>
      <c r="BQ478" s="500"/>
      <c r="BR478" s="500"/>
      <c r="BS478" s="500"/>
      <c r="BT478" s="500"/>
      <c r="BU478" s="500"/>
      <c r="BV478" s="500"/>
      <c r="BW478" s="500"/>
      <c r="BX478" s="500"/>
      <c r="BY478" s="500"/>
      <c r="BZ478" s="500"/>
      <c r="CA478" s="500"/>
      <c r="CB478" s="500"/>
      <c r="CC478" s="500"/>
      <c r="CD478" s="500"/>
      <c r="CE478" s="500"/>
      <c r="CF478" s="500"/>
      <c r="CG478" s="500"/>
      <c r="CH478" s="500"/>
      <c r="CI478" s="500"/>
      <c r="CJ478" s="500"/>
      <c r="CK478" s="500"/>
      <c r="CL478" s="500"/>
      <c r="CM478" s="500"/>
      <c r="CN478" s="500"/>
      <c r="CO478" s="500"/>
      <c r="CP478" s="500"/>
      <c r="CQ478" s="500"/>
      <c r="CR478" s="500"/>
      <c r="CS478" s="500"/>
      <c r="CT478" s="500"/>
      <c r="CU478" s="500"/>
      <c r="CV478" s="500"/>
      <c r="CW478" s="500"/>
      <c r="CX478" s="500"/>
      <c r="CY478" s="500"/>
      <c r="CZ478" s="500"/>
    </row>
    <row r="479" spans="1:104" s="1839" customFormat="1" ht="11.25">
      <c r="A479" s="1089" t="s">
        <v>4</v>
      </c>
      <c r="B479" s="1821"/>
      <c r="C479" s="1918"/>
      <c r="D479" s="1918"/>
      <c r="E479" s="1918"/>
      <c r="F479" s="1918"/>
      <c r="G479" s="1918"/>
      <c r="H479" s="1918"/>
      <c r="I479" s="1918"/>
      <c r="J479" s="1918"/>
      <c r="K479" s="1918"/>
      <c r="L479" s="1918"/>
      <c r="M479" s="1918"/>
      <c r="N479" s="1918"/>
      <c r="O479" s="1918"/>
      <c r="P479" s="1918"/>
      <c r="Q479" s="1918"/>
      <c r="R479" s="1918"/>
      <c r="S479" s="1918"/>
      <c r="T479" s="1918"/>
      <c r="U479" s="1918"/>
      <c r="V479" s="1918"/>
      <c r="W479" s="1918"/>
      <c r="X479" s="1918"/>
      <c r="Y479" s="1918"/>
      <c r="Z479" s="1918"/>
      <c r="AA479" s="1918"/>
      <c r="AB479" s="1918"/>
      <c r="AC479" s="1918"/>
      <c r="AD479" s="1918"/>
      <c r="AE479" s="1918"/>
      <c r="AF479" s="1918"/>
      <c r="AG479" s="1918"/>
      <c r="AH479" s="1918"/>
      <c r="AI479" s="1918"/>
      <c r="AJ479" s="1918"/>
      <c r="AK479" s="1918"/>
      <c r="AL479" s="1918"/>
      <c r="AM479" s="1918"/>
      <c r="AN479" s="1918"/>
      <c r="AO479" s="1918"/>
      <c r="AP479" s="1918"/>
      <c r="AQ479" s="1918"/>
      <c r="AR479" s="1918"/>
      <c r="AS479" s="1918"/>
      <c r="AT479" s="1918"/>
      <c r="AU479" s="1918"/>
      <c r="AV479" s="1918"/>
      <c r="AW479" s="1918"/>
      <c r="AX479" s="1918"/>
      <c r="AY479" s="1918"/>
      <c r="AZ479" s="1918"/>
      <c r="BA479" s="1918"/>
      <c r="BB479" s="1918"/>
      <c r="BC479" s="1918"/>
      <c r="BD479" s="1918"/>
      <c r="BE479" s="1918"/>
      <c r="BF479" s="1918"/>
      <c r="BG479" s="1918"/>
      <c r="BH479" s="1918"/>
      <c r="BI479" s="1918"/>
      <c r="BK479" s="500"/>
      <c r="BL479" s="500"/>
      <c r="BM479" s="500"/>
      <c r="BN479" s="500"/>
      <c r="BO479" s="500"/>
      <c r="BP479" s="500"/>
      <c r="BQ479" s="500"/>
      <c r="BR479" s="500"/>
      <c r="BS479" s="500"/>
      <c r="BT479" s="500"/>
      <c r="BU479" s="500"/>
      <c r="BV479" s="500"/>
      <c r="BW479" s="500"/>
      <c r="BX479" s="500"/>
      <c r="BY479" s="500"/>
      <c r="BZ479" s="500"/>
      <c r="CA479" s="500"/>
      <c r="CB479" s="500"/>
      <c r="CC479" s="500"/>
      <c r="CD479" s="500"/>
      <c r="CE479" s="500"/>
      <c r="CF479" s="500"/>
      <c r="CG479" s="500"/>
      <c r="CH479" s="500"/>
      <c r="CI479" s="500"/>
      <c r="CJ479" s="500"/>
      <c r="CK479" s="500"/>
      <c r="CL479" s="500"/>
      <c r="CM479" s="500"/>
      <c r="CN479" s="500"/>
      <c r="CO479" s="500"/>
      <c r="CP479" s="500"/>
      <c r="CQ479" s="500"/>
      <c r="CR479" s="500"/>
      <c r="CS479" s="500"/>
      <c r="CT479" s="500"/>
      <c r="CU479" s="500"/>
      <c r="CV479" s="500"/>
      <c r="CW479" s="500"/>
      <c r="CX479" s="500"/>
      <c r="CY479" s="500"/>
      <c r="CZ479" s="500"/>
    </row>
    <row r="480" spans="1:104" s="1839" customFormat="1" ht="11.25">
      <c r="A480" s="1313" t="s">
        <v>431</v>
      </c>
      <c r="B480" s="1821"/>
      <c r="C480" s="1918"/>
      <c r="D480" s="1918"/>
      <c r="E480" s="1918"/>
      <c r="F480" s="1918"/>
      <c r="G480" s="1918"/>
      <c r="H480" s="1918"/>
      <c r="I480" s="1918"/>
      <c r="J480" s="1918"/>
      <c r="K480" s="1918"/>
      <c r="L480" s="1918"/>
      <c r="M480" s="1918"/>
      <c r="N480" s="1918"/>
      <c r="O480" s="1918"/>
      <c r="P480" s="1918"/>
      <c r="Q480" s="1918"/>
      <c r="R480" s="1918"/>
      <c r="S480" s="1918"/>
      <c r="T480" s="1918"/>
      <c r="U480" s="1918"/>
      <c r="V480" s="1918"/>
      <c r="W480" s="1918"/>
      <c r="X480" s="1918"/>
      <c r="Y480" s="1918"/>
      <c r="Z480" s="1918"/>
      <c r="AA480" s="1918"/>
      <c r="AB480" s="1918"/>
      <c r="AC480" s="1918"/>
      <c r="AD480" s="1918"/>
      <c r="AE480" s="1918"/>
      <c r="AF480" s="1918"/>
      <c r="AG480" s="1918"/>
      <c r="AH480" s="1918"/>
      <c r="AI480" s="1918"/>
      <c r="AJ480" s="1918"/>
      <c r="AK480" s="1918"/>
      <c r="AL480" s="1918"/>
      <c r="AM480" s="1918"/>
      <c r="AN480" s="1918"/>
      <c r="AO480" s="1918"/>
      <c r="AP480" s="1918"/>
      <c r="AQ480" s="1918"/>
      <c r="AR480" s="1918"/>
      <c r="AS480" s="1918"/>
      <c r="AT480" s="1918"/>
      <c r="AU480" s="1918"/>
      <c r="AV480" s="1918"/>
      <c r="AW480" s="1918"/>
      <c r="AX480" s="1918"/>
      <c r="AY480" s="1918"/>
      <c r="AZ480" s="1918"/>
      <c r="BA480" s="1918"/>
      <c r="BB480" s="1918"/>
      <c r="BC480" s="1918"/>
      <c r="BD480" s="1918"/>
      <c r="BE480" s="1918"/>
      <c r="BF480" s="1918"/>
      <c r="BG480" s="1918"/>
      <c r="BH480" s="1918"/>
      <c r="BI480" s="1918"/>
      <c r="BK480" s="500"/>
      <c r="BL480" s="500"/>
      <c r="BM480" s="500"/>
      <c r="BN480" s="500"/>
      <c r="BO480" s="500"/>
      <c r="BP480" s="500"/>
      <c r="BQ480" s="500"/>
      <c r="BR480" s="500"/>
      <c r="BS480" s="500"/>
      <c r="BT480" s="500"/>
      <c r="BU480" s="500"/>
      <c r="BV480" s="500"/>
      <c r="BW480" s="500"/>
      <c r="BX480" s="500"/>
      <c r="BY480" s="500"/>
      <c r="BZ480" s="500"/>
      <c r="CA480" s="500"/>
      <c r="CB480" s="500"/>
      <c r="CC480" s="500"/>
      <c r="CD480" s="500"/>
      <c r="CE480" s="500"/>
      <c r="CF480" s="500"/>
      <c r="CG480" s="500"/>
      <c r="CH480" s="500"/>
      <c r="CI480" s="500"/>
      <c r="CJ480" s="500"/>
      <c r="CK480" s="500"/>
      <c r="CL480" s="500"/>
      <c r="CM480" s="500"/>
      <c r="CN480" s="500"/>
      <c r="CO480" s="500"/>
      <c r="CP480" s="500"/>
      <c r="CQ480" s="500"/>
      <c r="CR480" s="500"/>
      <c r="CS480" s="500"/>
      <c r="CT480" s="500"/>
      <c r="CU480" s="500"/>
      <c r="CV480" s="500"/>
      <c r="CW480" s="500"/>
      <c r="CX480" s="500"/>
      <c r="CY480" s="500"/>
      <c r="CZ480" s="500"/>
    </row>
    <row r="481" spans="1:104" s="1839" customFormat="1" ht="11.25">
      <c r="A481" s="851"/>
      <c r="B481" s="1821"/>
      <c r="C481" s="1918"/>
      <c r="D481" s="1918"/>
      <c r="E481" s="1918"/>
      <c r="F481" s="1918"/>
      <c r="G481" s="1918"/>
      <c r="H481" s="1918"/>
      <c r="I481" s="1918"/>
      <c r="J481" s="1918"/>
      <c r="K481" s="1918"/>
      <c r="L481" s="1918"/>
      <c r="M481" s="1918"/>
      <c r="N481" s="1918"/>
      <c r="O481" s="1918"/>
      <c r="P481" s="1918"/>
      <c r="Q481" s="1918"/>
      <c r="R481" s="1918"/>
      <c r="S481" s="1918"/>
      <c r="T481" s="1918"/>
      <c r="U481" s="1918"/>
      <c r="V481" s="1918"/>
      <c r="W481" s="1918"/>
      <c r="X481" s="1918"/>
      <c r="Y481" s="1918"/>
      <c r="Z481" s="1918"/>
      <c r="AA481" s="1918"/>
      <c r="AB481" s="1918"/>
      <c r="AC481" s="1918"/>
      <c r="AD481" s="1918"/>
      <c r="AE481" s="1918"/>
      <c r="AF481" s="1918"/>
      <c r="AG481" s="1918"/>
      <c r="AH481" s="1918"/>
      <c r="AI481" s="1918"/>
      <c r="AJ481" s="1918"/>
      <c r="AK481" s="1918"/>
      <c r="AL481" s="1918"/>
      <c r="AM481" s="1918"/>
      <c r="AN481" s="1918"/>
      <c r="AO481" s="1918"/>
      <c r="AP481" s="1918"/>
      <c r="AQ481" s="1918"/>
      <c r="AR481" s="1918"/>
      <c r="AS481" s="1918"/>
      <c r="AT481" s="1918"/>
      <c r="AU481" s="1918"/>
      <c r="AV481" s="1918"/>
      <c r="AW481" s="1918"/>
      <c r="AX481" s="1918"/>
      <c r="AY481" s="1918"/>
      <c r="AZ481" s="1918"/>
      <c r="BA481" s="1918"/>
      <c r="BB481" s="1918"/>
      <c r="BC481" s="1918"/>
      <c r="BD481" s="1918"/>
      <c r="BE481" s="1918"/>
      <c r="BF481" s="1918"/>
      <c r="BG481" s="1918"/>
      <c r="BH481" s="1918"/>
      <c r="BI481" s="1918"/>
      <c r="BK481" s="500"/>
      <c r="BL481" s="500"/>
      <c r="BM481" s="500"/>
      <c r="BN481" s="500"/>
      <c r="BO481" s="500"/>
      <c r="BP481" s="500"/>
      <c r="BQ481" s="500"/>
      <c r="BR481" s="500"/>
      <c r="BS481" s="500"/>
      <c r="BT481" s="500"/>
      <c r="BU481" s="500"/>
      <c r="BV481" s="500"/>
      <c r="BW481" s="500"/>
      <c r="BX481" s="500"/>
      <c r="BY481" s="500"/>
      <c r="BZ481" s="500"/>
      <c r="CA481" s="500"/>
      <c r="CB481" s="500"/>
      <c r="CC481" s="500"/>
      <c r="CD481" s="500"/>
      <c r="CE481" s="500"/>
      <c r="CF481" s="500"/>
      <c r="CG481" s="500"/>
      <c r="CH481" s="500"/>
      <c r="CI481" s="500"/>
      <c r="CJ481" s="500"/>
      <c r="CK481" s="500"/>
      <c r="CL481" s="500"/>
      <c r="CM481" s="500"/>
      <c r="CN481" s="500"/>
      <c r="CO481" s="500"/>
      <c r="CP481" s="500"/>
      <c r="CQ481" s="500"/>
      <c r="CR481" s="500"/>
      <c r="CS481" s="500"/>
      <c r="CT481" s="500"/>
      <c r="CU481" s="500"/>
      <c r="CV481" s="500"/>
      <c r="CW481" s="500"/>
      <c r="CX481" s="500"/>
      <c r="CY481" s="500"/>
      <c r="CZ481" s="500"/>
    </row>
    <row r="482" spans="1:104" s="1839" customFormat="1" ht="11.25">
      <c r="A482" s="1926" t="s">
        <v>5</v>
      </c>
      <c r="B482" s="1821"/>
      <c r="C482" s="1918"/>
      <c r="D482" s="1918"/>
      <c r="E482" s="1918"/>
      <c r="F482" s="1918"/>
      <c r="G482" s="1918"/>
      <c r="H482" s="1918"/>
      <c r="I482" s="1918"/>
      <c r="J482" s="1918"/>
      <c r="K482" s="1918"/>
      <c r="L482" s="1918"/>
      <c r="M482" s="1918"/>
      <c r="N482" s="1918"/>
      <c r="O482" s="1918"/>
      <c r="P482" s="1918"/>
      <c r="Q482" s="1918"/>
      <c r="R482" s="1918"/>
      <c r="S482" s="1918"/>
      <c r="T482" s="1918"/>
      <c r="U482" s="1918"/>
      <c r="V482" s="1918"/>
      <c r="W482" s="1918"/>
      <c r="X482" s="1918"/>
      <c r="Y482" s="1918"/>
      <c r="Z482" s="1918"/>
      <c r="AA482" s="1918"/>
      <c r="AB482" s="1918"/>
      <c r="AC482" s="1918"/>
      <c r="AD482" s="1918"/>
      <c r="AE482" s="1918"/>
      <c r="AF482" s="1918"/>
      <c r="AG482" s="1918"/>
      <c r="AH482" s="1918"/>
      <c r="AI482" s="1918"/>
      <c r="AJ482" s="1918"/>
      <c r="AK482" s="1918"/>
      <c r="AL482" s="1918"/>
      <c r="AM482" s="1918"/>
      <c r="AN482" s="1918"/>
      <c r="AO482" s="1918"/>
      <c r="AP482" s="1918"/>
      <c r="AQ482" s="1918"/>
      <c r="AR482" s="1918"/>
      <c r="AS482" s="1918"/>
      <c r="AT482" s="1918"/>
      <c r="AU482" s="1918"/>
      <c r="AV482" s="1918"/>
      <c r="AW482" s="1918"/>
      <c r="AX482" s="1918"/>
      <c r="AY482" s="1918"/>
      <c r="AZ482" s="1918"/>
      <c r="BA482" s="1918"/>
      <c r="BB482" s="1918"/>
      <c r="BC482" s="1918"/>
      <c r="BD482" s="1918"/>
      <c r="BE482" s="1918"/>
      <c r="BF482" s="1918"/>
      <c r="BG482" s="1918"/>
      <c r="BH482" s="1918"/>
      <c r="BI482" s="1918"/>
      <c r="BK482" s="500"/>
      <c r="BL482" s="500"/>
      <c r="BM482" s="500"/>
      <c r="BN482" s="500"/>
      <c r="BO482" s="500"/>
      <c r="BP482" s="500"/>
      <c r="BQ482" s="500"/>
      <c r="BR482" s="500"/>
      <c r="BS482" s="500"/>
      <c r="BT482" s="500"/>
      <c r="BU482" s="500"/>
      <c r="BV482" s="500"/>
      <c r="BW482" s="500"/>
      <c r="BX482" s="500"/>
      <c r="BY482" s="500"/>
      <c r="BZ482" s="500"/>
      <c r="CA482" s="500"/>
      <c r="CB482" s="500"/>
      <c r="CC482" s="500"/>
      <c r="CD482" s="500"/>
      <c r="CE482" s="500"/>
      <c r="CF482" s="500"/>
      <c r="CG482" s="500"/>
      <c r="CH482" s="500"/>
      <c r="CI482" s="500"/>
      <c r="CJ482" s="500"/>
      <c r="CK482" s="500"/>
      <c r="CL482" s="500"/>
      <c r="CM482" s="500"/>
      <c r="CN482" s="500"/>
      <c r="CO482" s="500"/>
      <c r="CP482" s="500"/>
      <c r="CQ482" s="500"/>
      <c r="CR482" s="500"/>
      <c r="CS482" s="500"/>
      <c r="CT482" s="500"/>
      <c r="CU482" s="500"/>
      <c r="CV482" s="500"/>
      <c r="CW482" s="500"/>
      <c r="CX482" s="500"/>
      <c r="CY482" s="500"/>
      <c r="CZ482" s="500"/>
    </row>
    <row r="483" spans="1:104" s="1839" customFormat="1" ht="11.25">
      <c r="A483" s="1925" t="s">
        <v>1494</v>
      </c>
      <c r="B483" s="1821"/>
      <c r="C483" s="1918"/>
      <c r="D483" s="1918"/>
      <c r="E483" s="1918"/>
      <c r="F483" s="1918"/>
      <c r="G483" s="1918"/>
      <c r="H483" s="1918"/>
      <c r="I483" s="1918"/>
      <c r="J483" s="1918"/>
      <c r="K483" s="1918"/>
      <c r="L483" s="1918"/>
      <c r="M483" s="1918"/>
      <c r="N483" s="1918"/>
      <c r="O483" s="1918"/>
      <c r="P483" s="1918"/>
      <c r="Q483" s="1918"/>
      <c r="R483" s="1918"/>
      <c r="S483" s="1918"/>
      <c r="T483" s="1918"/>
      <c r="U483" s="1918"/>
      <c r="V483" s="1918"/>
      <c r="W483" s="1918"/>
      <c r="X483" s="1918"/>
      <c r="Y483" s="1918"/>
      <c r="Z483" s="1918"/>
      <c r="AA483" s="1918"/>
      <c r="AB483" s="1918"/>
      <c r="AC483" s="1918"/>
      <c r="AD483" s="1918"/>
      <c r="AE483" s="1918"/>
      <c r="AF483" s="1918"/>
      <c r="AG483" s="1918"/>
      <c r="AH483" s="1918"/>
      <c r="AI483" s="1918"/>
      <c r="AJ483" s="1918"/>
      <c r="AK483" s="1918"/>
      <c r="AL483" s="1918"/>
      <c r="AM483" s="1918"/>
      <c r="AN483" s="1918"/>
      <c r="AO483" s="1918"/>
      <c r="AP483" s="1918"/>
      <c r="AQ483" s="1918"/>
      <c r="AR483" s="1918"/>
      <c r="AS483" s="1918"/>
      <c r="AT483" s="1918"/>
      <c r="AU483" s="1918"/>
      <c r="AV483" s="1918"/>
      <c r="AW483" s="1918"/>
      <c r="AX483" s="1918"/>
      <c r="AY483" s="1918"/>
      <c r="AZ483" s="1918"/>
      <c r="BA483" s="1918"/>
      <c r="BB483" s="1918"/>
      <c r="BC483" s="1918"/>
      <c r="BD483" s="1918"/>
      <c r="BE483" s="1918"/>
      <c r="BF483" s="1918"/>
      <c r="BG483" s="1918"/>
      <c r="BH483" s="1918"/>
      <c r="BI483" s="1918"/>
      <c r="BK483" s="500"/>
      <c r="BL483" s="500"/>
      <c r="BM483" s="500"/>
      <c r="BN483" s="500"/>
      <c r="BO483" s="500"/>
      <c r="BP483" s="500"/>
      <c r="BQ483" s="500"/>
      <c r="BR483" s="500"/>
      <c r="BS483" s="500"/>
      <c r="BT483" s="500"/>
      <c r="BU483" s="500"/>
      <c r="BV483" s="500"/>
      <c r="BW483" s="500"/>
      <c r="BX483" s="500"/>
      <c r="BY483" s="500"/>
      <c r="BZ483" s="500"/>
      <c r="CA483" s="500"/>
      <c r="CB483" s="500"/>
      <c r="CC483" s="500"/>
      <c r="CD483" s="500"/>
      <c r="CE483" s="500"/>
      <c r="CF483" s="500"/>
      <c r="CG483" s="500"/>
      <c r="CH483" s="500"/>
      <c r="CI483" s="500"/>
      <c r="CJ483" s="500"/>
      <c r="CK483" s="500"/>
      <c r="CL483" s="500"/>
      <c r="CM483" s="500"/>
      <c r="CN483" s="500"/>
      <c r="CO483" s="500"/>
      <c r="CP483" s="500"/>
      <c r="CQ483" s="500"/>
      <c r="CR483" s="500"/>
      <c r="CS483" s="500"/>
      <c r="CT483" s="500"/>
      <c r="CU483" s="500"/>
      <c r="CV483" s="500"/>
      <c r="CW483" s="500"/>
      <c r="CX483" s="500"/>
      <c r="CY483" s="500"/>
      <c r="CZ483" s="500"/>
    </row>
    <row r="484" spans="1:104" s="1839" customFormat="1" ht="11.25">
      <c r="C484" s="1918"/>
      <c r="D484" s="1918"/>
      <c r="E484" s="1918"/>
      <c r="F484" s="1918"/>
      <c r="G484" s="1918"/>
      <c r="H484" s="1918"/>
      <c r="I484" s="1918"/>
      <c r="J484" s="1918"/>
      <c r="K484" s="1918"/>
      <c r="L484" s="1918"/>
      <c r="M484" s="1918"/>
      <c r="N484" s="1918"/>
      <c r="O484" s="1918"/>
      <c r="P484" s="1918"/>
      <c r="Q484" s="1918"/>
      <c r="R484" s="1918"/>
      <c r="S484" s="1918"/>
      <c r="T484" s="1918"/>
      <c r="U484" s="1918"/>
      <c r="V484" s="1918"/>
      <c r="W484" s="1918"/>
      <c r="X484" s="1918"/>
      <c r="Y484" s="1918"/>
      <c r="Z484" s="1918"/>
      <c r="AA484" s="1918"/>
      <c r="AB484" s="1918"/>
      <c r="AC484" s="1918"/>
      <c r="AD484" s="1918"/>
      <c r="AE484" s="1918"/>
      <c r="AF484" s="1918"/>
      <c r="AG484" s="1918"/>
      <c r="AH484" s="1918"/>
      <c r="AI484" s="1918"/>
      <c r="AJ484" s="1918"/>
      <c r="AK484" s="1918"/>
      <c r="AL484" s="1918"/>
      <c r="AM484" s="1918"/>
      <c r="AN484" s="1918"/>
      <c r="AO484" s="1918"/>
      <c r="AP484" s="1918"/>
      <c r="AQ484" s="1918"/>
      <c r="AR484" s="1918"/>
      <c r="AS484" s="1918"/>
      <c r="AT484" s="1918"/>
      <c r="AU484" s="1918"/>
      <c r="AV484" s="1918"/>
      <c r="AW484" s="1918"/>
      <c r="AX484" s="1918"/>
      <c r="AY484" s="1918"/>
      <c r="AZ484" s="1918"/>
      <c r="BA484" s="1918"/>
      <c r="BB484" s="1918"/>
      <c r="BC484" s="1918"/>
      <c r="BD484" s="1918"/>
      <c r="BE484" s="1918"/>
      <c r="BF484" s="1918"/>
      <c r="BG484" s="1918"/>
      <c r="BH484" s="1918"/>
      <c r="BI484" s="1918"/>
      <c r="BK484" s="500"/>
      <c r="BL484" s="500"/>
      <c r="BM484" s="500"/>
      <c r="BN484" s="500"/>
      <c r="BO484" s="500"/>
      <c r="BP484" s="500"/>
      <c r="BQ484" s="500"/>
      <c r="BR484" s="500"/>
      <c r="BS484" s="500"/>
      <c r="BT484" s="500"/>
      <c r="BU484" s="500"/>
      <c r="BV484" s="500"/>
      <c r="BW484" s="500"/>
      <c r="BX484" s="500"/>
      <c r="BY484" s="500"/>
      <c r="BZ484" s="500"/>
      <c r="CA484" s="500"/>
      <c r="CB484" s="500"/>
      <c r="CC484" s="500"/>
      <c r="CD484" s="500"/>
      <c r="CE484" s="500"/>
      <c r="CF484" s="500"/>
      <c r="CG484" s="500"/>
      <c r="CH484" s="500"/>
      <c r="CI484" s="500"/>
      <c r="CJ484" s="500"/>
      <c r="CK484" s="500"/>
      <c r="CL484" s="500"/>
      <c r="CM484" s="500"/>
      <c r="CN484" s="500"/>
      <c r="CO484" s="500"/>
      <c r="CP484" s="500"/>
      <c r="CQ484" s="500"/>
      <c r="CR484" s="500"/>
      <c r="CS484" s="500"/>
      <c r="CT484" s="500"/>
      <c r="CU484" s="500"/>
      <c r="CV484" s="500"/>
      <c r="CW484" s="500"/>
      <c r="CX484" s="500"/>
      <c r="CY484" s="500"/>
      <c r="CZ484" s="500"/>
    </row>
  </sheetData>
  <mergeCells count="11">
    <mergeCell ref="AA5:AE5"/>
    <mergeCell ref="A5:A6"/>
    <mergeCell ref="B5:B6"/>
    <mergeCell ref="C5:G5"/>
    <mergeCell ref="I5:M5"/>
    <mergeCell ref="O5:S5"/>
    <mergeCell ref="AG5:AK5"/>
    <mergeCell ref="AM5:AQ5"/>
    <mergeCell ref="AS5:AW5"/>
    <mergeCell ref="AY5:BC5"/>
    <mergeCell ref="BE5:BI5"/>
  </mergeCells>
  <hyperlinks>
    <hyperlink ref="A480" r:id="rId1"/>
    <hyperlink ref="A2" location="Title!A1" display="Return to Title page"/>
  </hyperlinks>
  <pageMargins left="0.70866141732283472" right="0.70866141732283472" top="0.74803149606299213" bottom="0.74803149606299213" header="0.31496062992125984" footer="0.31496062992125984"/>
  <pageSetup paperSize="9" scale="43" fitToWidth="4" orientation="landscape" r:id="rId2"/>
  <colBreaks count="5" manualBreakCount="5">
    <brk id="10" max="44" man="1"/>
    <brk id="25" max="44" man="1"/>
    <brk id="30" max="44" man="1"/>
    <brk id="46" max="44" man="1"/>
    <brk id="51" max="44"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7" tint="0.39997558519241921"/>
    <pageSetUpPr fitToPage="1"/>
  </sheetPr>
  <dimension ref="A1:CZ306"/>
  <sheetViews>
    <sheetView showGridLines="0" zoomScaleNormal="100" workbookViewId="0">
      <pane xSplit="2" ySplit="5" topLeftCell="C6" activePane="bottomRight" state="frozen"/>
      <selection activeCell="A16" sqref="A16:H16"/>
      <selection pane="topRight" activeCell="A16" sqref="A16:H16"/>
      <selection pane="bottomLeft" activeCell="A16" sqref="A16:H16"/>
      <selection pane="bottomRight" activeCell="A2" sqref="A2"/>
    </sheetView>
  </sheetViews>
  <sheetFormatPr defaultColWidth="8.85546875" defaultRowHeight="12.75"/>
  <cols>
    <col min="1" max="1" width="15.7109375" style="313" customWidth="1"/>
    <col min="2" max="2" width="66.85546875" style="313" customWidth="1"/>
    <col min="3" max="3" width="11" style="313" bestFit="1" customWidth="1"/>
    <col min="4" max="4" width="19.140625" style="313" customWidth="1"/>
    <col min="5" max="5" width="8.140625" style="313" customWidth="1"/>
    <col min="6" max="6" width="8.5703125" style="313" bestFit="1" customWidth="1"/>
    <col min="7" max="7" width="10.5703125" style="313" bestFit="1" customWidth="1"/>
    <col min="8" max="10" width="11.5703125" style="313" customWidth="1"/>
    <col min="11" max="16384" width="8.85546875" style="313"/>
  </cols>
  <sheetData>
    <row r="1" spans="1:104" ht="21" customHeight="1">
      <c r="A1" s="312" t="s">
        <v>1472</v>
      </c>
      <c r="B1" s="312"/>
    </row>
    <row r="2" spans="1:104" s="310" customFormat="1">
      <c r="A2" s="1885" t="s">
        <v>0</v>
      </c>
      <c r="C2" s="311"/>
      <c r="D2" s="311"/>
      <c r="E2" s="311"/>
      <c r="F2" s="311"/>
      <c r="G2" s="311"/>
      <c r="H2" s="311"/>
      <c r="I2" s="311"/>
      <c r="J2" s="311"/>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row>
    <row r="3" spans="1:104" s="310" customFormat="1">
      <c r="A3" s="1885"/>
      <c r="C3" s="311"/>
      <c r="D3" s="311"/>
      <c r="E3" s="311"/>
      <c r="F3" s="311"/>
      <c r="G3" s="311"/>
      <c r="H3" s="311"/>
      <c r="I3" s="311"/>
      <c r="J3" s="311"/>
      <c r="K3" s="311"/>
      <c r="L3" s="311"/>
      <c r="M3" s="311"/>
      <c r="N3" s="311"/>
      <c r="O3" s="311"/>
      <c r="P3" s="311"/>
      <c r="Q3" s="311"/>
      <c r="R3" s="311"/>
      <c r="S3" s="311"/>
      <c r="T3" s="311"/>
      <c r="U3" s="311"/>
      <c r="V3" s="311"/>
      <c r="W3" s="311"/>
      <c r="X3" s="311"/>
      <c r="Y3" s="311"/>
      <c r="Z3" s="311"/>
      <c r="AA3" s="311"/>
      <c r="AB3" s="311"/>
      <c r="AC3" s="311"/>
      <c r="AD3" s="311"/>
      <c r="AE3" s="311"/>
      <c r="AF3" s="311"/>
      <c r="AG3" s="311"/>
      <c r="AH3" s="311"/>
      <c r="AI3" s="311"/>
      <c r="AJ3" s="311"/>
      <c r="AK3" s="311"/>
      <c r="AL3" s="311"/>
      <c r="AM3" s="311"/>
      <c r="AN3" s="311"/>
      <c r="AO3" s="311"/>
      <c r="AP3" s="311"/>
      <c r="AQ3" s="311"/>
      <c r="AR3" s="311"/>
      <c r="AS3" s="311"/>
      <c r="AT3" s="311"/>
      <c r="AU3" s="311"/>
      <c r="AV3" s="311"/>
      <c r="AW3" s="311"/>
      <c r="AX3" s="311"/>
      <c r="AY3" s="311"/>
      <c r="AZ3" s="311"/>
      <c r="BA3" s="311"/>
      <c r="BB3" s="311"/>
      <c r="BC3" s="311"/>
      <c r="BD3" s="311"/>
      <c r="BE3" s="311"/>
      <c r="BF3" s="311"/>
      <c r="BG3" s="311"/>
      <c r="BH3" s="311"/>
      <c r="BI3" s="311"/>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row>
    <row r="4" spans="1:104" s="1930" customFormat="1" ht="15" customHeight="1" thickBot="1">
      <c r="A4" s="1929"/>
      <c r="B4" s="1929"/>
      <c r="C4" s="1929"/>
      <c r="D4" s="1929"/>
      <c r="E4" s="1929"/>
      <c r="F4" s="1929"/>
      <c r="G4" s="1929"/>
      <c r="H4" s="2561" t="s">
        <v>329</v>
      </c>
      <c r="I4" s="2561"/>
      <c r="J4" s="2561"/>
    </row>
    <row r="5" spans="1:104" s="1961" customFormat="1" ht="32.25" customHeight="1" thickTop="1">
      <c r="A5" s="1956" t="s">
        <v>738</v>
      </c>
      <c r="B5" s="1957" t="s">
        <v>667</v>
      </c>
      <c r="C5" s="1958" t="s">
        <v>40</v>
      </c>
      <c r="D5" s="1959" t="s">
        <v>1884</v>
      </c>
      <c r="E5" s="1960" t="s">
        <v>668</v>
      </c>
      <c r="F5" s="1960" t="s">
        <v>669</v>
      </c>
      <c r="G5" s="1960" t="s">
        <v>670</v>
      </c>
      <c r="H5" s="1959" t="s">
        <v>277</v>
      </c>
      <c r="I5" s="1960" t="s">
        <v>43</v>
      </c>
      <c r="J5" s="1960" t="s">
        <v>1885</v>
      </c>
    </row>
    <row r="6" spans="1:104" s="1934" customFormat="1" ht="15" customHeight="1">
      <c r="A6" s="1931" t="s">
        <v>739</v>
      </c>
      <c r="B6" s="1932" t="s">
        <v>740</v>
      </c>
      <c r="C6" s="1933">
        <v>0</v>
      </c>
      <c r="D6" s="1933">
        <v>0</v>
      </c>
      <c r="E6" s="1933">
        <v>0</v>
      </c>
      <c r="F6" s="1933">
        <v>0</v>
      </c>
      <c r="G6" s="1933">
        <v>0</v>
      </c>
      <c r="H6" s="1933">
        <v>0</v>
      </c>
      <c r="I6" s="1933">
        <v>0</v>
      </c>
      <c r="J6" s="1933">
        <v>0</v>
      </c>
      <c r="L6" s="1935"/>
      <c r="M6" s="1936"/>
    </row>
    <row r="7" spans="1:104" s="1934" customFormat="1" ht="15" customHeight="1">
      <c r="A7" s="1937" t="s">
        <v>741</v>
      </c>
      <c r="B7" s="1938" t="s">
        <v>742</v>
      </c>
      <c r="C7" s="1933">
        <v>0</v>
      </c>
      <c r="D7" s="1933">
        <v>0</v>
      </c>
      <c r="E7" s="1933">
        <v>0</v>
      </c>
      <c r="F7" s="1933">
        <v>26.21</v>
      </c>
      <c r="G7" s="1933">
        <v>0</v>
      </c>
      <c r="H7" s="1933">
        <v>6.41</v>
      </c>
      <c r="I7" s="1933">
        <v>8.1</v>
      </c>
      <c r="J7" s="1933">
        <v>40.729999999999997</v>
      </c>
      <c r="L7" s="1935"/>
      <c r="M7" s="1936"/>
    </row>
    <row r="8" spans="1:104" s="1934" customFormat="1" ht="15" customHeight="1">
      <c r="A8" s="1937" t="s">
        <v>743</v>
      </c>
      <c r="B8" s="1938" t="s">
        <v>744</v>
      </c>
      <c r="C8" s="1933">
        <v>0</v>
      </c>
      <c r="D8" s="1933">
        <v>0</v>
      </c>
      <c r="E8" s="1933">
        <v>0</v>
      </c>
      <c r="F8" s="1933">
        <v>9.69</v>
      </c>
      <c r="G8" s="1933">
        <v>0</v>
      </c>
      <c r="H8" s="1933">
        <v>3.93</v>
      </c>
      <c r="I8" s="1933">
        <v>7.96</v>
      </c>
      <c r="J8" s="1933">
        <v>21.58</v>
      </c>
      <c r="L8" s="1935"/>
      <c r="M8" s="1936"/>
    </row>
    <row r="9" spans="1:104" s="1934" customFormat="1" ht="15" customHeight="1">
      <c r="A9" s="1937" t="s">
        <v>745</v>
      </c>
      <c r="B9" s="1938" t="s">
        <v>746</v>
      </c>
      <c r="C9" s="1933">
        <v>0</v>
      </c>
      <c r="D9" s="1933">
        <v>0</v>
      </c>
      <c r="E9" s="1933">
        <v>0</v>
      </c>
      <c r="F9" s="1933">
        <v>0</v>
      </c>
      <c r="G9" s="1933">
        <v>0</v>
      </c>
      <c r="H9" s="1933">
        <v>0</v>
      </c>
      <c r="I9" s="1933">
        <v>0</v>
      </c>
      <c r="J9" s="1933">
        <v>0</v>
      </c>
      <c r="L9" s="1935"/>
      <c r="M9" s="1936"/>
    </row>
    <row r="10" spans="1:104" s="1934" customFormat="1" ht="15" customHeight="1">
      <c r="A10" s="1937" t="s">
        <v>747</v>
      </c>
      <c r="B10" s="1938" t="s">
        <v>748</v>
      </c>
      <c r="C10" s="1933">
        <v>0</v>
      </c>
      <c r="D10" s="1933">
        <v>0</v>
      </c>
      <c r="E10" s="1933">
        <v>0</v>
      </c>
      <c r="F10" s="1933">
        <v>90.21</v>
      </c>
      <c r="G10" s="1933">
        <v>17.260000000000002</v>
      </c>
      <c r="H10" s="1933">
        <v>37.44</v>
      </c>
      <c r="I10" s="1933">
        <v>86.49</v>
      </c>
      <c r="J10" s="1933">
        <v>231.39</v>
      </c>
      <c r="L10" s="1935"/>
      <c r="M10" s="1936"/>
    </row>
    <row r="11" spans="1:104" s="1934" customFormat="1" ht="15" customHeight="1">
      <c r="A11" s="1937" t="s">
        <v>749</v>
      </c>
      <c r="B11" s="1938" t="s">
        <v>750</v>
      </c>
      <c r="C11" s="1933">
        <v>0</v>
      </c>
      <c r="D11" s="1933">
        <v>0</v>
      </c>
      <c r="E11" s="1933">
        <v>0</v>
      </c>
      <c r="F11" s="1933">
        <v>10.81</v>
      </c>
      <c r="G11" s="1933">
        <v>0.81</v>
      </c>
      <c r="H11" s="1933">
        <v>26.4</v>
      </c>
      <c r="I11" s="1933">
        <v>32.72</v>
      </c>
      <c r="J11" s="1933">
        <v>70.739999999999995</v>
      </c>
      <c r="L11" s="1935"/>
      <c r="M11" s="1936"/>
    </row>
    <row r="12" spans="1:104" s="1934" customFormat="1" ht="15" customHeight="1">
      <c r="A12" s="1937" t="s">
        <v>751</v>
      </c>
      <c r="B12" s="1938" t="s">
        <v>752</v>
      </c>
      <c r="C12" s="1933">
        <v>0</v>
      </c>
      <c r="D12" s="1933">
        <v>0</v>
      </c>
      <c r="E12" s="1933">
        <v>0</v>
      </c>
      <c r="F12" s="1933">
        <v>0</v>
      </c>
      <c r="G12" s="1933">
        <v>0</v>
      </c>
      <c r="H12" s="1933">
        <v>0</v>
      </c>
      <c r="I12" s="1933">
        <v>0</v>
      </c>
      <c r="J12" s="1933">
        <v>0</v>
      </c>
      <c r="L12" s="1935"/>
      <c r="M12" s="1936"/>
    </row>
    <row r="13" spans="1:104" s="1934" customFormat="1" ht="15" customHeight="1">
      <c r="A13" s="1937" t="s">
        <v>753</v>
      </c>
      <c r="B13" s="1938" t="s">
        <v>754</v>
      </c>
      <c r="C13" s="1933">
        <v>0</v>
      </c>
      <c r="D13" s="1933">
        <v>0</v>
      </c>
      <c r="E13" s="1933">
        <v>0</v>
      </c>
      <c r="F13" s="1933">
        <v>0.04</v>
      </c>
      <c r="G13" s="1933">
        <v>0</v>
      </c>
      <c r="H13" s="1933">
        <v>28.26</v>
      </c>
      <c r="I13" s="1933">
        <v>3.65</v>
      </c>
      <c r="J13" s="1933">
        <v>31.96</v>
      </c>
      <c r="L13" s="1935"/>
      <c r="M13" s="1936"/>
    </row>
    <row r="14" spans="1:104" s="1934" customFormat="1" ht="15" customHeight="1">
      <c r="A14" s="1937" t="s">
        <v>755</v>
      </c>
      <c r="B14" s="1938" t="s">
        <v>756</v>
      </c>
      <c r="C14" s="1933">
        <v>0</v>
      </c>
      <c r="D14" s="1933">
        <v>0</v>
      </c>
      <c r="E14" s="1933">
        <v>0</v>
      </c>
      <c r="F14" s="1933">
        <v>9.2200000000000006</v>
      </c>
      <c r="G14" s="1933">
        <v>0</v>
      </c>
      <c r="H14" s="1933">
        <v>3.76</v>
      </c>
      <c r="I14" s="1933">
        <v>9.07</v>
      </c>
      <c r="J14" s="1933">
        <v>22.04</v>
      </c>
      <c r="L14" s="1935"/>
      <c r="M14" s="1936"/>
    </row>
    <row r="15" spans="1:104" s="1934" customFormat="1" ht="15" customHeight="1">
      <c r="A15" s="1937" t="s">
        <v>757</v>
      </c>
      <c r="B15" s="1938" t="s">
        <v>758</v>
      </c>
      <c r="C15" s="1933">
        <v>0</v>
      </c>
      <c r="D15" s="1933">
        <v>0</v>
      </c>
      <c r="E15" s="1933">
        <v>0</v>
      </c>
      <c r="F15" s="1933">
        <v>4.03</v>
      </c>
      <c r="G15" s="1933">
        <v>2.73</v>
      </c>
      <c r="H15" s="1933">
        <v>27.14</v>
      </c>
      <c r="I15" s="1933">
        <v>42.07</v>
      </c>
      <c r="J15" s="1933">
        <v>75.959999999999994</v>
      </c>
      <c r="L15" s="1935"/>
      <c r="M15" s="1936"/>
    </row>
    <row r="16" spans="1:104" s="1934" customFormat="1" ht="15" customHeight="1">
      <c r="A16" s="1937" t="s">
        <v>759</v>
      </c>
      <c r="B16" s="1938" t="s">
        <v>760</v>
      </c>
      <c r="C16" s="1933">
        <v>0</v>
      </c>
      <c r="D16" s="1933">
        <v>0</v>
      </c>
      <c r="E16" s="1933">
        <v>0</v>
      </c>
      <c r="F16" s="1933">
        <v>9.9</v>
      </c>
      <c r="G16" s="1933">
        <v>4.63</v>
      </c>
      <c r="H16" s="1933">
        <v>33.78</v>
      </c>
      <c r="I16" s="1933">
        <v>52.67</v>
      </c>
      <c r="J16" s="1933">
        <v>100.98</v>
      </c>
      <c r="L16" s="1935"/>
      <c r="M16" s="1936"/>
    </row>
    <row r="17" spans="1:13" s="1934" customFormat="1" ht="15" customHeight="1">
      <c r="A17" s="1937" t="s">
        <v>761</v>
      </c>
      <c r="B17" s="1938" t="s">
        <v>762</v>
      </c>
      <c r="C17" s="1933">
        <v>0</v>
      </c>
      <c r="D17" s="1933">
        <v>0</v>
      </c>
      <c r="E17" s="1933">
        <v>0</v>
      </c>
      <c r="F17" s="1933">
        <v>20.97</v>
      </c>
      <c r="G17" s="1933">
        <v>2.99</v>
      </c>
      <c r="H17" s="1933">
        <v>120.93</v>
      </c>
      <c r="I17" s="1933">
        <v>116.62</v>
      </c>
      <c r="J17" s="1933">
        <v>261.51</v>
      </c>
      <c r="L17" s="1935"/>
      <c r="M17" s="1936"/>
    </row>
    <row r="18" spans="1:13" s="1934" customFormat="1" ht="15" customHeight="1">
      <c r="A18" s="1937" t="s">
        <v>763</v>
      </c>
      <c r="B18" s="1938" t="s">
        <v>764</v>
      </c>
      <c r="C18" s="1933">
        <v>0</v>
      </c>
      <c r="D18" s="1933">
        <v>0</v>
      </c>
      <c r="E18" s="1933">
        <v>0</v>
      </c>
      <c r="F18" s="1933">
        <v>0.3</v>
      </c>
      <c r="G18" s="1933">
        <v>0.18</v>
      </c>
      <c r="H18" s="1933">
        <v>25.19</v>
      </c>
      <c r="I18" s="1933">
        <v>22.72</v>
      </c>
      <c r="J18" s="1933">
        <v>48.4</v>
      </c>
      <c r="L18" s="1935"/>
      <c r="M18" s="1936"/>
    </row>
    <row r="19" spans="1:13" s="1934" customFormat="1" ht="15" customHeight="1">
      <c r="A19" s="1937" t="s">
        <v>765</v>
      </c>
      <c r="B19" s="1938" t="s">
        <v>766</v>
      </c>
      <c r="C19" s="1933">
        <v>0</v>
      </c>
      <c r="D19" s="1933">
        <v>0</v>
      </c>
      <c r="E19" s="1933">
        <v>0</v>
      </c>
      <c r="F19" s="1933">
        <v>0.79</v>
      </c>
      <c r="G19" s="1933">
        <v>0.27</v>
      </c>
      <c r="H19" s="1933">
        <v>142.27000000000001</v>
      </c>
      <c r="I19" s="1933">
        <v>31.24</v>
      </c>
      <c r="J19" s="1933">
        <v>174.57</v>
      </c>
      <c r="L19" s="1935"/>
      <c r="M19" s="1936"/>
    </row>
    <row r="20" spans="1:13" s="1934" customFormat="1" ht="15" customHeight="1">
      <c r="A20" s="1937" t="s">
        <v>767</v>
      </c>
      <c r="B20" s="1938" t="s">
        <v>768</v>
      </c>
      <c r="C20" s="1933">
        <v>4.09</v>
      </c>
      <c r="D20" s="1933">
        <v>0</v>
      </c>
      <c r="E20" s="1933">
        <v>0</v>
      </c>
      <c r="F20" s="1933">
        <v>0</v>
      </c>
      <c r="G20" s="1933">
        <v>0</v>
      </c>
      <c r="H20" s="1933">
        <v>0.26</v>
      </c>
      <c r="I20" s="1933">
        <v>5.52</v>
      </c>
      <c r="J20" s="1933">
        <v>9.8699999999999992</v>
      </c>
      <c r="L20" s="1935"/>
      <c r="M20" s="1936"/>
    </row>
    <row r="21" spans="1:13" s="1934" customFormat="1" ht="15" customHeight="1">
      <c r="A21" s="1937" t="s">
        <v>769</v>
      </c>
      <c r="B21" s="1938" t="s">
        <v>770</v>
      </c>
      <c r="C21" s="1933">
        <v>0</v>
      </c>
      <c r="D21" s="1933">
        <v>0</v>
      </c>
      <c r="E21" s="1933">
        <v>0</v>
      </c>
      <c r="F21" s="1933">
        <v>4.91</v>
      </c>
      <c r="G21" s="1933">
        <v>2.25</v>
      </c>
      <c r="H21" s="1933">
        <v>63.78</v>
      </c>
      <c r="I21" s="1933">
        <v>47.64</v>
      </c>
      <c r="J21" s="1933">
        <v>118.58</v>
      </c>
      <c r="L21" s="1935"/>
      <c r="M21" s="1936"/>
    </row>
    <row r="22" spans="1:13" s="1934" customFormat="1" ht="15" customHeight="1">
      <c r="A22" s="1937" t="s">
        <v>771</v>
      </c>
      <c r="B22" s="1938" t="s">
        <v>772</v>
      </c>
      <c r="C22" s="1933">
        <v>0</v>
      </c>
      <c r="D22" s="1933">
        <v>0</v>
      </c>
      <c r="E22" s="1933">
        <v>0</v>
      </c>
      <c r="F22" s="1933">
        <v>25.7</v>
      </c>
      <c r="G22" s="1933">
        <v>0</v>
      </c>
      <c r="H22" s="1933">
        <v>0</v>
      </c>
      <c r="I22" s="1933">
        <v>0.08</v>
      </c>
      <c r="J22" s="1933">
        <v>25.78</v>
      </c>
      <c r="L22" s="1935"/>
      <c r="M22" s="1936"/>
    </row>
    <row r="23" spans="1:13" s="1934" customFormat="1" ht="15" customHeight="1">
      <c r="A23" s="1937" t="s">
        <v>773</v>
      </c>
      <c r="B23" s="1938" t="s">
        <v>774</v>
      </c>
      <c r="C23" s="1933">
        <v>0</v>
      </c>
      <c r="D23" s="1933">
        <v>0</v>
      </c>
      <c r="E23" s="1933">
        <v>0</v>
      </c>
      <c r="F23" s="1933">
        <v>0</v>
      </c>
      <c r="G23" s="1933">
        <v>0.14000000000000001</v>
      </c>
      <c r="H23" s="1933">
        <v>22.24</v>
      </c>
      <c r="I23" s="1933">
        <v>5.33</v>
      </c>
      <c r="J23" s="1933">
        <v>27.71</v>
      </c>
      <c r="L23" s="1935"/>
      <c r="M23" s="1936"/>
    </row>
    <row r="24" spans="1:13" s="1934" customFormat="1" ht="15" customHeight="1">
      <c r="A24" s="1937" t="s">
        <v>775</v>
      </c>
      <c r="B24" s="1938" t="s">
        <v>776</v>
      </c>
      <c r="C24" s="1933">
        <v>0</v>
      </c>
      <c r="D24" s="1933">
        <v>0</v>
      </c>
      <c r="E24" s="1933">
        <v>0</v>
      </c>
      <c r="F24" s="1933">
        <v>0</v>
      </c>
      <c r="G24" s="1933">
        <v>0</v>
      </c>
      <c r="H24" s="1933">
        <v>0</v>
      </c>
      <c r="I24" s="1933">
        <v>0</v>
      </c>
      <c r="J24" s="1933">
        <v>0</v>
      </c>
      <c r="L24" s="1935"/>
      <c r="M24" s="1936"/>
    </row>
    <row r="25" spans="1:13" s="1934" customFormat="1" ht="15" customHeight="1">
      <c r="A25" s="1937" t="s">
        <v>777</v>
      </c>
      <c r="B25" s="1938" t="s">
        <v>778</v>
      </c>
      <c r="C25" s="1933">
        <v>4.58</v>
      </c>
      <c r="D25" s="1933">
        <v>0</v>
      </c>
      <c r="E25" s="1933">
        <v>0</v>
      </c>
      <c r="F25" s="1933">
        <v>10.93</v>
      </c>
      <c r="G25" s="1933">
        <v>7.2</v>
      </c>
      <c r="H25" s="1933">
        <v>166.9</v>
      </c>
      <c r="I25" s="1933">
        <v>103.44</v>
      </c>
      <c r="J25" s="1933">
        <v>293.06</v>
      </c>
      <c r="L25" s="1935"/>
      <c r="M25" s="1936"/>
    </row>
    <row r="26" spans="1:13" s="1934" customFormat="1" ht="15" customHeight="1">
      <c r="A26" s="1937" t="s">
        <v>779</v>
      </c>
      <c r="B26" s="1938" t="s">
        <v>780</v>
      </c>
      <c r="C26" s="1933">
        <v>0</v>
      </c>
      <c r="D26" s="1933">
        <v>0</v>
      </c>
      <c r="E26" s="1933">
        <v>0</v>
      </c>
      <c r="F26" s="1933">
        <v>0</v>
      </c>
      <c r="G26" s="1933">
        <v>0.01</v>
      </c>
      <c r="H26" s="1933">
        <v>8.5</v>
      </c>
      <c r="I26" s="1933">
        <v>9.0399999999999991</v>
      </c>
      <c r="J26" s="1933">
        <v>17.55</v>
      </c>
      <c r="L26" s="1935"/>
      <c r="M26" s="1936"/>
    </row>
    <row r="27" spans="1:13" s="1934" customFormat="1" ht="15" customHeight="1">
      <c r="A27" s="1937" t="s">
        <v>781</v>
      </c>
      <c r="B27" s="1938" t="s">
        <v>782</v>
      </c>
      <c r="C27" s="1933">
        <v>0</v>
      </c>
      <c r="D27" s="1933">
        <v>0</v>
      </c>
      <c r="E27" s="1933">
        <v>0</v>
      </c>
      <c r="F27" s="1933">
        <v>2.4700000000000002</v>
      </c>
      <c r="G27" s="1933">
        <v>0.45</v>
      </c>
      <c r="H27" s="1933">
        <v>93.59</v>
      </c>
      <c r="I27" s="1933">
        <v>87.22</v>
      </c>
      <c r="J27" s="1933">
        <v>183.74</v>
      </c>
      <c r="L27" s="1935"/>
      <c r="M27" s="1936"/>
    </row>
    <row r="28" spans="1:13" s="1934" customFormat="1" ht="15" customHeight="1">
      <c r="A28" s="1937" t="s">
        <v>783</v>
      </c>
      <c r="B28" s="1938" t="s">
        <v>784</v>
      </c>
      <c r="C28" s="1933">
        <v>0</v>
      </c>
      <c r="D28" s="1933">
        <v>0</v>
      </c>
      <c r="E28" s="1933">
        <v>0</v>
      </c>
      <c r="F28" s="1933">
        <v>0</v>
      </c>
      <c r="G28" s="1933">
        <v>0</v>
      </c>
      <c r="H28" s="1933">
        <v>104.7</v>
      </c>
      <c r="I28" s="1933">
        <v>1.52</v>
      </c>
      <c r="J28" s="1933">
        <v>106.22</v>
      </c>
      <c r="L28" s="1935"/>
      <c r="M28" s="1936"/>
    </row>
    <row r="29" spans="1:13" s="1934" customFormat="1" ht="15" customHeight="1">
      <c r="A29" s="1937" t="s">
        <v>785</v>
      </c>
      <c r="B29" s="1938" t="s">
        <v>786</v>
      </c>
      <c r="C29" s="1933">
        <v>0.02</v>
      </c>
      <c r="D29" s="1933">
        <v>0</v>
      </c>
      <c r="E29" s="1933">
        <v>0</v>
      </c>
      <c r="F29" s="1933">
        <v>0.82</v>
      </c>
      <c r="G29" s="1933">
        <v>6.15</v>
      </c>
      <c r="H29" s="1933">
        <v>25.4</v>
      </c>
      <c r="I29" s="1933">
        <v>54.54</v>
      </c>
      <c r="J29" s="1933">
        <v>86.92</v>
      </c>
      <c r="L29" s="1935"/>
      <c r="M29" s="1936"/>
    </row>
    <row r="30" spans="1:13" s="1934" customFormat="1" ht="15" customHeight="1">
      <c r="A30" s="1937" t="s">
        <v>787</v>
      </c>
      <c r="B30" s="1938" t="s">
        <v>788</v>
      </c>
      <c r="C30" s="1933">
        <v>0</v>
      </c>
      <c r="D30" s="1933">
        <v>0</v>
      </c>
      <c r="E30" s="1933">
        <v>0</v>
      </c>
      <c r="F30" s="1933">
        <v>0.18</v>
      </c>
      <c r="G30" s="1933">
        <v>0.17</v>
      </c>
      <c r="H30" s="1933">
        <v>28.01</v>
      </c>
      <c r="I30" s="1933">
        <v>10.039999999999999</v>
      </c>
      <c r="J30" s="1933">
        <v>38.4</v>
      </c>
      <c r="L30" s="1935"/>
      <c r="M30" s="1936"/>
    </row>
    <row r="31" spans="1:13" s="1934" customFormat="1" ht="15" customHeight="1">
      <c r="A31" s="1937" t="s">
        <v>789</v>
      </c>
      <c r="B31" s="1938" t="s">
        <v>790</v>
      </c>
      <c r="C31" s="1933">
        <v>0</v>
      </c>
      <c r="D31" s="1933">
        <v>0</v>
      </c>
      <c r="E31" s="1933">
        <v>0</v>
      </c>
      <c r="F31" s="1933">
        <v>59.41</v>
      </c>
      <c r="G31" s="1933">
        <v>0.51</v>
      </c>
      <c r="H31" s="1933">
        <v>149.09</v>
      </c>
      <c r="I31" s="1933">
        <v>87.01</v>
      </c>
      <c r="J31" s="1933">
        <v>296.02</v>
      </c>
      <c r="L31" s="1935"/>
      <c r="M31" s="1936"/>
    </row>
    <row r="32" spans="1:13" s="1934" customFormat="1" ht="15" customHeight="1">
      <c r="A32" s="1937" t="s">
        <v>791</v>
      </c>
      <c r="B32" s="1938" t="s">
        <v>792</v>
      </c>
      <c r="C32" s="1933">
        <v>0</v>
      </c>
      <c r="D32" s="1933">
        <v>0</v>
      </c>
      <c r="E32" s="1933">
        <v>0</v>
      </c>
      <c r="F32" s="1933">
        <v>1.69</v>
      </c>
      <c r="G32" s="1933">
        <v>0.04</v>
      </c>
      <c r="H32" s="1933">
        <v>124.6</v>
      </c>
      <c r="I32" s="1933">
        <v>53.43</v>
      </c>
      <c r="J32" s="1933">
        <v>179.75</v>
      </c>
      <c r="L32" s="1935"/>
      <c r="M32" s="1936"/>
    </row>
    <row r="33" spans="1:13" s="1934" customFormat="1" ht="15" customHeight="1">
      <c r="A33" s="1937" t="s">
        <v>793</v>
      </c>
      <c r="B33" s="1938" t="s">
        <v>794</v>
      </c>
      <c r="C33" s="1933">
        <v>14.47</v>
      </c>
      <c r="D33" s="1933">
        <v>0</v>
      </c>
      <c r="E33" s="1933">
        <v>0</v>
      </c>
      <c r="F33" s="1933">
        <v>0</v>
      </c>
      <c r="G33" s="1933">
        <v>5.39</v>
      </c>
      <c r="H33" s="1933">
        <v>66.86</v>
      </c>
      <c r="I33" s="1933">
        <v>6.03</v>
      </c>
      <c r="J33" s="1933">
        <v>92.75</v>
      </c>
      <c r="L33" s="1935"/>
      <c r="M33" s="1936"/>
    </row>
    <row r="34" spans="1:13" s="1934" customFormat="1" ht="15" customHeight="1">
      <c r="A34" s="1937" t="s">
        <v>795</v>
      </c>
      <c r="B34" s="1938" t="s">
        <v>796</v>
      </c>
      <c r="C34" s="1933">
        <v>0</v>
      </c>
      <c r="D34" s="1933">
        <v>0</v>
      </c>
      <c r="E34" s="1933">
        <v>0</v>
      </c>
      <c r="F34" s="1933">
        <v>34.590000000000003</v>
      </c>
      <c r="G34" s="1933">
        <v>0.06</v>
      </c>
      <c r="H34" s="1933">
        <v>40.29</v>
      </c>
      <c r="I34" s="1933">
        <v>58.38</v>
      </c>
      <c r="J34" s="1933">
        <v>133.33000000000001</v>
      </c>
      <c r="L34" s="1935"/>
      <c r="M34" s="1936"/>
    </row>
    <row r="35" spans="1:13" s="1934" customFormat="1" ht="15" customHeight="1">
      <c r="A35" s="1937" t="s">
        <v>797</v>
      </c>
      <c r="B35" s="1938" t="s">
        <v>798</v>
      </c>
      <c r="C35" s="1933">
        <v>0</v>
      </c>
      <c r="D35" s="1933">
        <v>0</v>
      </c>
      <c r="E35" s="1933">
        <v>0</v>
      </c>
      <c r="F35" s="1933">
        <v>0</v>
      </c>
      <c r="G35" s="1933">
        <v>0.05</v>
      </c>
      <c r="H35" s="1933">
        <v>16.170000000000002</v>
      </c>
      <c r="I35" s="1933">
        <v>5.24</v>
      </c>
      <c r="J35" s="1933">
        <v>21.46</v>
      </c>
      <c r="L35" s="1935"/>
      <c r="M35" s="1936"/>
    </row>
    <row r="36" spans="1:13" s="1934" customFormat="1" ht="15" customHeight="1">
      <c r="A36" s="1937" t="s">
        <v>799</v>
      </c>
      <c r="B36" s="1938" t="s">
        <v>800</v>
      </c>
      <c r="C36" s="1933">
        <v>0</v>
      </c>
      <c r="D36" s="1933">
        <v>0</v>
      </c>
      <c r="E36" s="1933">
        <v>0</v>
      </c>
      <c r="F36" s="1933">
        <v>0</v>
      </c>
      <c r="G36" s="1933">
        <v>0</v>
      </c>
      <c r="H36" s="1933">
        <v>75.709999999999994</v>
      </c>
      <c r="I36" s="1933">
        <v>14.32</v>
      </c>
      <c r="J36" s="1933">
        <v>90.03</v>
      </c>
      <c r="L36" s="1935"/>
      <c r="M36" s="1936"/>
    </row>
    <row r="37" spans="1:13" s="1934" customFormat="1" ht="15" customHeight="1">
      <c r="A37" s="1937" t="s">
        <v>801</v>
      </c>
      <c r="B37" s="1938" t="s">
        <v>802</v>
      </c>
      <c r="C37" s="1933">
        <v>0</v>
      </c>
      <c r="D37" s="1933">
        <v>0</v>
      </c>
      <c r="E37" s="1933">
        <v>0</v>
      </c>
      <c r="F37" s="1933">
        <v>1.31</v>
      </c>
      <c r="G37" s="1933">
        <v>0.03</v>
      </c>
      <c r="H37" s="1933">
        <v>37.33</v>
      </c>
      <c r="I37" s="1933">
        <v>14.28</v>
      </c>
      <c r="J37" s="1933">
        <v>52.95</v>
      </c>
      <c r="L37" s="1935"/>
      <c r="M37" s="1936"/>
    </row>
    <row r="38" spans="1:13" s="1934" customFormat="1" ht="15" customHeight="1">
      <c r="A38" s="1937" t="s">
        <v>803</v>
      </c>
      <c r="B38" s="1938" t="s">
        <v>804</v>
      </c>
      <c r="C38" s="1933">
        <v>0</v>
      </c>
      <c r="D38" s="1933">
        <v>0</v>
      </c>
      <c r="E38" s="1933">
        <v>0</v>
      </c>
      <c r="F38" s="1933">
        <v>0</v>
      </c>
      <c r="G38" s="1933">
        <v>0</v>
      </c>
      <c r="H38" s="1933">
        <v>0</v>
      </c>
      <c r="I38" s="1933">
        <v>0</v>
      </c>
      <c r="J38" s="1933">
        <v>0</v>
      </c>
      <c r="L38" s="1935"/>
      <c r="M38" s="1936"/>
    </row>
    <row r="39" spans="1:13" s="1934" customFormat="1" ht="15" customHeight="1">
      <c r="A39" s="1937" t="s">
        <v>805</v>
      </c>
      <c r="B39" s="1938" t="s">
        <v>806</v>
      </c>
      <c r="C39" s="1933">
        <v>0</v>
      </c>
      <c r="D39" s="1933">
        <v>0</v>
      </c>
      <c r="E39" s="1933">
        <v>0</v>
      </c>
      <c r="F39" s="1933">
        <v>18.97</v>
      </c>
      <c r="G39" s="1933">
        <v>3.53</v>
      </c>
      <c r="H39" s="1933">
        <v>141.36000000000001</v>
      </c>
      <c r="I39" s="1933">
        <v>56.14</v>
      </c>
      <c r="J39" s="1933">
        <v>220</v>
      </c>
      <c r="L39" s="1935"/>
      <c r="M39" s="1936"/>
    </row>
    <row r="40" spans="1:13" s="1934" customFormat="1" ht="15" customHeight="1">
      <c r="A40" s="1937" t="s">
        <v>807</v>
      </c>
      <c r="B40" s="1938" t="s">
        <v>808</v>
      </c>
      <c r="C40" s="1933">
        <v>1.35</v>
      </c>
      <c r="D40" s="1933">
        <v>0</v>
      </c>
      <c r="E40" s="1933">
        <v>0</v>
      </c>
      <c r="F40" s="1933">
        <v>15.27</v>
      </c>
      <c r="G40" s="1933">
        <v>16.72</v>
      </c>
      <c r="H40" s="1933">
        <v>146.81</v>
      </c>
      <c r="I40" s="1933">
        <v>21.83</v>
      </c>
      <c r="J40" s="1933">
        <v>201.98</v>
      </c>
      <c r="L40" s="1935"/>
      <c r="M40" s="1936"/>
    </row>
    <row r="41" spans="1:13" s="1934" customFormat="1" ht="15" customHeight="1">
      <c r="A41" s="1937" t="s">
        <v>809</v>
      </c>
      <c r="B41" s="1938" t="s">
        <v>810</v>
      </c>
      <c r="C41" s="1933">
        <v>0</v>
      </c>
      <c r="D41" s="1933">
        <v>0</v>
      </c>
      <c r="E41" s="1933">
        <v>0</v>
      </c>
      <c r="F41" s="1933">
        <v>0</v>
      </c>
      <c r="G41" s="1933">
        <v>0</v>
      </c>
      <c r="H41" s="1933">
        <v>0</v>
      </c>
      <c r="I41" s="1933">
        <v>0</v>
      </c>
      <c r="J41" s="1933">
        <v>0</v>
      </c>
      <c r="L41" s="1935"/>
      <c r="M41" s="1936"/>
    </row>
    <row r="42" spans="1:13" s="1934" customFormat="1" ht="15" customHeight="1">
      <c r="A42" s="1937" t="s">
        <v>811</v>
      </c>
      <c r="B42" s="1938" t="s">
        <v>812</v>
      </c>
      <c r="C42" s="1933">
        <v>0</v>
      </c>
      <c r="D42" s="1933">
        <v>0</v>
      </c>
      <c r="E42" s="1933">
        <v>0</v>
      </c>
      <c r="F42" s="1933">
        <v>0</v>
      </c>
      <c r="G42" s="1933">
        <v>0</v>
      </c>
      <c r="H42" s="1933">
        <v>0</v>
      </c>
      <c r="I42" s="1933">
        <v>0</v>
      </c>
      <c r="J42" s="1933">
        <v>0</v>
      </c>
      <c r="L42" s="1935"/>
      <c r="M42" s="1936"/>
    </row>
    <row r="43" spans="1:13" s="1934" customFormat="1" ht="15" customHeight="1">
      <c r="A43" s="1937" t="s">
        <v>813</v>
      </c>
      <c r="B43" s="1938" t="s">
        <v>814</v>
      </c>
      <c r="C43" s="1933">
        <v>0</v>
      </c>
      <c r="D43" s="1933">
        <v>0</v>
      </c>
      <c r="E43" s="1933">
        <v>0</v>
      </c>
      <c r="F43" s="1933">
        <v>0.79</v>
      </c>
      <c r="G43" s="1933">
        <v>0</v>
      </c>
      <c r="H43" s="1933">
        <v>2.64</v>
      </c>
      <c r="I43" s="1933">
        <v>0.85</v>
      </c>
      <c r="J43" s="1933">
        <v>4.2699999999999996</v>
      </c>
      <c r="L43" s="1935"/>
      <c r="M43" s="1936"/>
    </row>
    <row r="44" spans="1:13" s="1934" customFormat="1" ht="15" customHeight="1">
      <c r="A44" s="1937" t="s">
        <v>815</v>
      </c>
      <c r="B44" s="1938" t="s">
        <v>816</v>
      </c>
      <c r="C44" s="1933">
        <v>0</v>
      </c>
      <c r="D44" s="1933">
        <v>0</v>
      </c>
      <c r="E44" s="1933">
        <v>0</v>
      </c>
      <c r="F44" s="1933">
        <v>0</v>
      </c>
      <c r="G44" s="1933">
        <v>0</v>
      </c>
      <c r="H44" s="1933">
        <v>0</v>
      </c>
      <c r="I44" s="1933">
        <v>0</v>
      </c>
      <c r="J44" s="1933">
        <v>0</v>
      </c>
      <c r="L44" s="1935"/>
      <c r="M44" s="1936"/>
    </row>
    <row r="45" spans="1:13" s="1934" customFormat="1" ht="15" customHeight="1">
      <c r="A45" s="1937" t="s">
        <v>817</v>
      </c>
      <c r="B45" s="1938" t="s">
        <v>818</v>
      </c>
      <c r="C45" s="1933">
        <v>0</v>
      </c>
      <c r="D45" s="1933">
        <v>0</v>
      </c>
      <c r="E45" s="1933">
        <v>0</v>
      </c>
      <c r="F45" s="1933">
        <v>4.8499999999999996</v>
      </c>
      <c r="G45" s="1933">
        <v>2.44</v>
      </c>
      <c r="H45" s="1933">
        <v>177.85</v>
      </c>
      <c r="I45" s="1933">
        <v>59.34</v>
      </c>
      <c r="J45" s="1933">
        <v>244.49</v>
      </c>
      <c r="L45" s="1935"/>
      <c r="M45" s="1936"/>
    </row>
    <row r="46" spans="1:13" s="1934" customFormat="1" ht="15" customHeight="1">
      <c r="A46" s="1937" t="s">
        <v>819</v>
      </c>
      <c r="B46" s="1938" t="s">
        <v>820</v>
      </c>
      <c r="C46" s="1933">
        <v>0</v>
      </c>
      <c r="D46" s="1933">
        <v>0</v>
      </c>
      <c r="E46" s="1933">
        <v>0</v>
      </c>
      <c r="F46" s="1933">
        <v>4.7</v>
      </c>
      <c r="G46" s="1933">
        <v>0.36</v>
      </c>
      <c r="H46" s="1933">
        <v>94.72</v>
      </c>
      <c r="I46" s="1933">
        <v>16.55</v>
      </c>
      <c r="J46" s="1933">
        <v>116.33</v>
      </c>
      <c r="L46" s="1935"/>
      <c r="M46" s="1936"/>
    </row>
    <row r="47" spans="1:13" s="1934" customFormat="1" ht="15" customHeight="1">
      <c r="A47" s="1937" t="s">
        <v>821</v>
      </c>
      <c r="B47" s="1938" t="s">
        <v>822</v>
      </c>
      <c r="C47" s="1933">
        <v>0</v>
      </c>
      <c r="D47" s="1933">
        <v>0</v>
      </c>
      <c r="E47" s="1933">
        <v>0</v>
      </c>
      <c r="F47" s="1933">
        <v>2.2999999999999998</v>
      </c>
      <c r="G47" s="1933">
        <v>0.57999999999999996</v>
      </c>
      <c r="H47" s="1933">
        <v>31.07</v>
      </c>
      <c r="I47" s="1933">
        <v>43.49</v>
      </c>
      <c r="J47" s="1933">
        <v>77.430000000000007</v>
      </c>
      <c r="L47" s="1935"/>
      <c r="M47" s="1936"/>
    </row>
    <row r="48" spans="1:13" s="1934" customFormat="1" ht="15" customHeight="1">
      <c r="A48" s="1937" t="s">
        <v>823</v>
      </c>
      <c r="B48" s="1938" t="s">
        <v>676</v>
      </c>
      <c r="C48" s="1933">
        <v>0</v>
      </c>
      <c r="D48" s="1933">
        <v>0</v>
      </c>
      <c r="E48" s="1933">
        <v>0</v>
      </c>
      <c r="F48" s="1933">
        <v>0</v>
      </c>
      <c r="G48" s="1933">
        <v>0.06</v>
      </c>
      <c r="H48" s="1933">
        <v>8.11</v>
      </c>
      <c r="I48" s="1933">
        <v>12.27</v>
      </c>
      <c r="J48" s="1933">
        <v>20.43</v>
      </c>
      <c r="L48" s="1935"/>
      <c r="M48" s="1936"/>
    </row>
    <row r="49" spans="1:13" s="1934" customFormat="1" ht="15" customHeight="1">
      <c r="A49" s="1937" t="s">
        <v>824</v>
      </c>
      <c r="B49" s="1938" t="s">
        <v>825</v>
      </c>
      <c r="C49" s="1933">
        <v>0</v>
      </c>
      <c r="D49" s="1933">
        <v>0</v>
      </c>
      <c r="E49" s="1933">
        <v>0</v>
      </c>
      <c r="F49" s="1933">
        <v>0</v>
      </c>
      <c r="G49" s="1933">
        <v>0</v>
      </c>
      <c r="H49" s="1933">
        <v>0</v>
      </c>
      <c r="I49" s="1933">
        <v>0</v>
      </c>
      <c r="J49" s="1933">
        <v>0</v>
      </c>
      <c r="L49" s="1935"/>
      <c r="M49" s="1936"/>
    </row>
    <row r="50" spans="1:13" s="1934" customFormat="1" ht="15" customHeight="1">
      <c r="A50" s="1937" t="s">
        <v>826</v>
      </c>
      <c r="B50" s="1938" t="s">
        <v>827</v>
      </c>
      <c r="C50" s="1933">
        <v>0</v>
      </c>
      <c r="D50" s="1933">
        <v>0</v>
      </c>
      <c r="E50" s="1933">
        <v>0</v>
      </c>
      <c r="F50" s="1933">
        <v>0</v>
      </c>
      <c r="G50" s="1933">
        <v>0.14000000000000001</v>
      </c>
      <c r="H50" s="1933">
        <v>25.02</v>
      </c>
      <c r="I50" s="1933">
        <v>16.21</v>
      </c>
      <c r="J50" s="1933">
        <v>41.37</v>
      </c>
      <c r="L50" s="1935"/>
      <c r="M50" s="1936"/>
    </row>
    <row r="51" spans="1:13" s="1934" customFormat="1" ht="15" customHeight="1">
      <c r="A51" s="1937" t="s">
        <v>828</v>
      </c>
      <c r="B51" s="1938" t="s">
        <v>829</v>
      </c>
      <c r="C51" s="1933">
        <v>0</v>
      </c>
      <c r="D51" s="1933">
        <v>0</v>
      </c>
      <c r="E51" s="1933">
        <v>0</v>
      </c>
      <c r="F51" s="1933">
        <v>0.73</v>
      </c>
      <c r="G51" s="1933">
        <v>0.05</v>
      </c>
      <c r="H51" s="1933">
        <v>9.8800000000000008</v>
      </c>
      <c r="I51" s="1933">
        <v>7.16</v>
      </c>
      <c r="J51" s="1933">
        <v>17.82</v>
      </c>
      <c r="L51" s="1935"/>
      <c r="M51" s="1936"/>
    </row>
    <row r="52" spans="1:13" s="1934" customFormat="1" ht="15" customHeight="1">
      <c r="A52" s="1937" t="s">
        <v>830</v>
      </c>
      <c r="B52" s="1938" t="s">
        <v>831</v>
      </c>
      <c r="C52" s="1933">
        <v>0</v>
      </c>
      <c r="D52" s="1933">
        <v>0</v>
      </c>
      <c r="E52" s="1933">
        <v>0</v>
      </c>
      <c r="F52" s="1933">
        <v>0</v>
      </c>
      <c r="G52" s="1933">
        <v>0</v>
      </c>
      <c r="H52" s="1933">
        <v>0</v>
      </c>
      <c r="I52" s="1933">
        <v>0</v>
      </c>
      <c r="J52" s="1933">
        <v>0</v>
      </c>
      <c r="L52" s="1935"/>
      <c r="M52" s="1936"/>
    </row>
    <row r="53" spans="1:13" s="1934" customFormat="1" ht="15" customHeight="1">
      <c r="A53" s="1937" t="s">
        <v>832</v>
      </c>
      <c r="B53" s="1938" t="s">
        <v>833</v>
      </c>
      <c r="C53" s="1933">
        <v>0</v>
      </c>
      <c r="D53" s="1933">
        <v>0</v>
      </c>
      <c r="E53" s="1933">
        <v>0</v>
      </c>
      <c r="F53" s="1933">
        <v>0</v>
      </c>
      <c r="G53" s="1933">
        <v>0</v>
      </c>
      <c r="H53" s="1933">
        <v>0</v>
      </c>
      <c r="I53" s="1933">
        <v>0</v>
      </c>
      <c r="J53" s="1933">
        <v>0</v>
      </c>
      <c r="L53" s="1935"/>
      <c r="M53" s="1936"/>
    </row>
    <row r="54" spans="1:13" s="1934" customFormat="1" ht="15" customHeight="1">
      <c r="A54" s="1937" t="s">
        <v>834</v>
      </c>
      <c r="B54" s="1938" t="s">
        <v>835</v>
      </c>
      <c r="C54" s="1933">
        <v>0</v>
      </c>
      <c r="D54" s="1933">
        <v>0</v>
      </c>
      <c r="E54" s="1933">
        <v>0</v>
      </c>
      <c r="F54" s="1933">
        <v>0</v>
      </c>
      <c r="G54" s="1933">
        <v>0</v>
      </c>
      <c r="H54" s="1933">
        <v>0</v>
      </c>
      <c r="I54" s="1933">
        <v>0</v>
      </c>
      <c r="J54" s="1933">
        <v>0</v>
      </c>
      <c r="L54" s="1935"/>
      <c r="M54" s="1936"/>
    </row>
    <row r="55" spans="1:13" s="1934" customFormat="1" ht="15" customHeight="1">
      <c r="A55" s="1937" t="s">
        <v>836</v>
      </c>
      <c r="B55" s="1938" t="s">
        <v>837</v>
      </c>
      <c r="C55" s="1933">
        <v>0</v>
      </c>
      <c r="D55" s="1933">
        <v>0</v>
      </c>
      <c r="E55" s="1933">
        <v>0</v>
      </c>
      <c r="F55" s="1933">
        <v>0</v>
      </c>
      <c r="G55" s="1933">
        <v>0</v>
      </c>
      <c r="H55" s="1933">
        <v>0</v>
      </c>
      <c r="I55" s="1933">
        <v>0</v>
      </c>
      <c r="J55" s="1933">
        <v>0</v>
      </c>
      <c r="L55" s="1935"/>
      <c r="M55" s="1936"/>
    </row>
    <row r="56" spans="1:13" s="1934" customFormat="1" ht="15" customHeight="1">
      <c r="A56" s="1937" t="s">
        <v>838</v>
      </c>
      <c r="B56" s="1938" t="s">
        <v>839</v>
      </c>
      <c r="C56" s="1933">
        <v>51.77</v>
      </c>
      <c r="D56" s="1933">
        <v>0</v>
      </c>
      <c r="E56" s="1933">
        <v>0</v>
      </c>
      <c r="F56" s="1933">
        <v>0</v>
      </c>
      <c r="G56" s="1933">
        <v>0.52</v>
      </c>
      <c r="H56" s="1933">
        <v>0.77</v>
      </c>
      <c r="I56" s="1933">
        <v>4.3</v>
      </c>
      <c r="J56" s="1933">
        <v>57.37</v>
      </c>
      <c r="L56" s="1935"/>
      <c r="M56" s="1936"/>
    </row>
    <row r="57" spans="1:13" s="1934" customFormat="1" ht="15" customHeight="1">
      <c r="A57" s="1937" t="s">
        <v>840</v>
      </c>
      <c r="B57" s="1938" t="s">
        <v>841</v>
      </c>
      <c r="C57" s="1933">
        <v>0</v>
      </c>
      <c r="D57" s="1933">
        <v>0</v>
      </c>
      <c r="E57" s="1933">
        <v>0</v>
      </c>
      <c r="F57" s="1933">
        <v>0</v>
      </c>
      <c r="G57" s="1933">
        <v>0</v>
      </c>
      <c r="H57" s="1933">
        <v>5.98</v>
      </c>
      <c r="I57" s="1933">
        <v>3.78</v>
      </c>
      <c r="J57" s="1933">
        <v>9.76</v>
      </c>
      <c r="L57" s="1935"/>
      <c r="M57" s="1936"/>
    </row>
    <row r="58" spans="1:13" s="1934" customFormat="1" ht="15" customHeight="1">
      <c r="A58" s="1937" t="s">
        <v>842</v>
      </c>
      <c r="B58" s="1938" t="s">
        <v>843</v>
      </c>
      <c r="C58" s="1933">
        <v>0</v>
      </c>
      <c r="D58" s="1933">
        <v>0</v>
      </c>
      <c r="E58" s="1933">
        <v>0</v>
      </c>
      <c r="F58" s="1933">
        <v>3.12</v>
      </c>
      <c r="G58" s="1933">
        <v>1.45</v>
      </c>
      <c r="H58" s="1933">
        <v>0.14000000000000001</v>
      </c>
      <c r="I58" s="1933">
        <v>1.25</v>
      </c>
      <c r="J58" s="1933">
        <v>5.96</v>
      </c>
      <c r="L58" s="1935"/>
      <c r="M58" s="1936"/>
    </row>
    <row r="59" spans="1:13" s="1934" customFormat="1" ht="15" customHeight="1">
      <c r="A59" s="1937" t="s">
        <v>844</v>
      </c>
      <c r="B59" s="1938" t="s">
        <v>845</v>
      </c>
      <c r="C59" s="1933">
        <v>0</v>
      </c>
      <c r="D59" s="1933">
        <v>0</v>
      </c>
      <c r="E59" s="1933">
        <v>0</v>
      </c>
      <c r="F59" s="1933">
        <v>0</v>
      </c>
      <c r="G59" s="1933">
        <v>0.17</v>
      </c>
      <c r="H59" s="1933">
        <v>30.68</v>
      </c>
      <c r="I59" s="1933">
        <v>23.55</v>
      </c>
      <c r="J59" s="1933">
        <v>54.41</v>
      </c>
      <c r="L59" s="1935"/>
      <c r="M59" s="1936"/>
    </row>
    <row r="60" spans="1:13" s="1934" customFormat="1" ht="15" customHeight="1">
      <c r="A60" s="1937" t="s">
        <v>846</v>
      </c>
      <c r="B60" s="1938" t="s">
        <v>847</v>
      </c>
      <c r="C60" s="1933">
        <v>0</v>
      </c>
      <c r="D60" s="1933">
        <v>0</v>
      </c>
      <c r="E60" s="1933">
        <v>0</v>
      </c>
      <c r="F60" s="1933">
        <v>0</v>
      </c>
      <c r="G60" s="1933">
        <v>0</v>
      </c>
      <c r="H60" s="1933">
        <v>0</v>
      </c>
      <c r="I60" s="1933">
        <v>0.66</v>
      </c>
      <c r="J60" s="1933">
        <v>0.66</v>
      </c>
      <c r="L60" s="1935"/>
      <c r="M60" s="1936"/>
    </row>
    <row r="61" spans="1:13" s="1934" customFormat="1" ht="15" customHeight="1">
      <c r="A61" s="1937" t="s">
        <v>848</v>
      </c>
      <c r="B61" s="1938" t="s">
        <v>849</v>
      </c>
      <c r="C61" s="1933">
        <v>0</v>
      </c>
      <c r="D61" s="1933">
        <v>0</v>
      </c>
      <c r="E61" s="1933">
        <v>0</v>
      </c>
      <c r="F61" s="1933">
        <v>30.86</v>
      </c>
      <c r="G61" s="1933">
        <v>0</v>
      </c>
      <c r="H61" s="1933">
        <v>133.18</v>
      </c>
      <c r="I61" s="1933">
        <v>22.35</v>
      </c>
      <c r="J61" s="1933">
        <v>186.39</v>
      </c>
      <c r="L61" s="1935"/>
      <c r="M61" s="1936"/>
    </row>
    <row r="62" spans="1:13" s="1934" customFormat="1" ht="15" customHeight="1">
      <c r="A62" s="1937" t="s">
        <v>850</v>
      </c>
      <c r="B62" s="1938" t="s">
        <v>851</v>
      </c>
      <c r="C62" s="1933">
        <v>0</v>
      </c>
      <c r="D62" s="1933">
        <v>0</v>
      </c>
      <c r="E62" s="1933">
        <v>0</v>
      </c>
      <c r="F62" s="1933">
        <v>5.0999999999999996</v>
      </c>
      <c r="G62" s="1933">
        <v>1.85</v>
      </c>
      <c r="H62" s="1933">
        <v>52.71</v>
      </c>
      <c r="I62" s="1933">
        <v>39.229999999999997</v>
      </c>
      <c r="J62" s="1933">
        <v>98.9</v>
      </c>
      <c r="L62" s="1935"/>
      <c r="M62" s="1936"/>
    </row>
    <row r="63" spans="1:13" s="1934" customFormat="1" ht="15" customHeight="1">
      <c r="A63" s="1937" t="s">
        <v>852</v>
      </c>
      <c r="B63" s="1938" t="s">
        <v>853</v>
      </c>
      <c r="C63" s="1933">
        <v>0</v>
      </c>
      <c r="D63" s="1933">
        <v>0</v>
      </c>
      <c r="E63" s="1933">
        <v>0</v>
      </c>
      <c r="F63" s="1933">
        <v>10.61</v>
      </c>
      <c r="G63" s="1933">
        <v>3.08</v>
      </c>
      <c r="H63" s="1933">
        <v>51.98</v>
      </c>
      <c r="I63" s="1933">
        <v>33.78</v>
      </c>
      <c r="J63" s="1933">
        <v>99.46</v>
      </c>
      <c r="L63" s="1935"/>
      <c r="M63" s="1936"/>
    </row>
    <row r="64" spans="1:13" s="1934" customFormat="1" ht="15" customHeight="1">
      <c r="A64" s="1937" t="s">
        <v>854</v>
      </c>
      <c r="B64" s="1938" t="s">
        <v>855</v>
      </c>
      <c r="C64" s="1933">
        <v>0</v>
      </c>
      <c r="D64" s="1933">
        <v>0</v>
      </c>
      <c r="E64" s="1933">
        <v>0</v>
      </c>
      <c r="F64" s="1933">
        <v>0</v>
      </c>
      <c r="G64" s="1933">
        <v>0</v>
      </c>
      <c r="H64" s="1933">
        <v>0</v>
      </c>
      <c r="I64" s="1933">
        <v>0</v>
      </c>
      <c r="J64" s="1933">
        <v>0</v>
      </c>
      <c r="L64" s="1935"/>
      <c r="M64" s="1936"/>
    </row>
    <row r="65" spans="1:13" s="1934" customFormat="1" ht="15" customHeight="1">
      <c r="A65" s="1937" t="s">
        <v>856</v>
      </c>
      <c r="B65" s="1938" t="s">
        <v>857</v>
      </c>
      <c r="C65" s="1933">
        <v>0</v>
      </c>
      <c r="D65" s="1933">
        <v>0</v>
      </c>
      <c r="E65" s="1933">
        <v>0</v>
      </c>
      <c r="F65" s="1933">
        <v>0</v>
      </c>
      <c r="G65" s="1933">
        <v>0</v>
      </c>
      <c r="H65" s="1933">
        <v>49.73</v>
      </c>
      <c r="I65" s="1933">
        <v>23.11</v>
      </c>
      <c r="J65" s="1933">
        <v>72.83</v>
      </c>
      <c r="L65" s="1935"/>
      <c r="M65" s="1936"/>
    </row>
    <row r="66" spans="1:13" s="1934" customFormat="1" ht="15" customHeight="1">
      <c r="A66" s="1937" t="s">
        <v>858</v>
      </c>
      <c r="B66" s="1938" t="s">
        <v>859</v>
      </c>
      <c r="C66" s="1933">
        <v>0</v>
      </c>
      <c r="D66" s="1933">
        <v>0</v>
      </c>
      <c r="E66" s="1933">
        <v>0</v>
      </c>
      <c r="F66" s="1933">
        <v>13.45</v>
      </c>
      <c r="G66" s="1933">
        <v>1.81</v>
      </c>
      <c r="H66" s="1933">
        <v>35.89</v>
      </c>
      <c r="I66" s="1933">
        <v>47.67</v>
      </c>
      <c r="J66" s="1933">
        <v>98.82</v>
      </c>
      <c r="L66" s="1935"/>
      <c r="M66" s="1936"/>
    </row>
    <row r="67" spans="1:13" s="1934" customFormat="1" ht="15" customHeight="1">
      <c r="A67" s="1937" t="s">
        <v>860</v>
      </c>
      <c r="B67" s="1938" t="s">
        <v>861</v>
      </c>
      <c r="C67" s="1933">
        <v>0</v>
      </c>
      <c r="D67" s="1933">
        <v>0</v>
      </c>
      <c r="E67" s="1933">
        <v>0</v>
      </c>
      <c r="F67" s="1933">
        <v>0</v>
      </c>
      <c r="G67" s="1933">
        <v>0.12</v>
      </c>
      <c r="H67" s="1933">
        <v>27.58</v>
      </c>
      <c r="I67" s="1933">
        <v>8.23</v>
      </c>
      <c r="J67" s="1933">
        <v>35.93</v>
      </c>
      <c r="L67" s="1935"/>
      <c r="M67" s="1936"/>
    </row>
    <row r="68" spans="1:13" s="1934" customFormat="1" ht="15" customHeight="1">
      <c r="A68" s="1937" t="s">
        <v>862</v>
      </c>
      <c r="B68" s="1938" t="s">
        <v>863</v>
      </c>
      <c r="C68" s="1933">
        <v>0</v>
      </c>
      <c r="D68" s="1933">
        <v>0</v>
      </c>
      <c r="E68" s="1933">
        <v>0</v>
      </c>
      <c r="F68" s="1933">
        <v>0</v>
      </c>
      <c r="G68" s="1933">
        <v>0</v>
      </c>
      <c r="H68" s="1933">
        <v>2.8</v>
      </c>
      <c r="I68" s="1933">
        <v>2.87</v>
      </c>
      <c r="J68" s="1933">
        <v>5.67</v>
      </c>
      <c r="L68" s="1935"/>
      <c r="M68" s="1936"/>
    </row>
    <row r="69" spans="1:13" s="1934" customFormat="1" ht="15" customHeight="1">
      <c r="A69" s="1937" t="s">
        <v>864</v>
      </c>
      <c r="B69" s="1938" t="s">
        <v>865</v>
      </c>
      <c r="C69" s="1933">
        <v>0</v>
      </c>
      <c r="D69" s="1933">
        <v>0</v>
      </c>
      <c r="E69" s="1933">
        <v>0</v>
      </c>
      <c r="F69" s="1933">
        <v>14.93</v>
      </c>
      <c r="G69" s="1933">
        <v>0.96</v>
      </c>
      <c r="H69" s="1933">
        <v>12.47</v>
      </c>
      <c r="I69" s="1933">
        <v>5.9</v>
      </c>
      <c r="J69" s="1933">
        <v>34.26</v>
      </c>
      <c r="L69" s="1935"/>
      <c r="M69" s="1936"/>
    </row>
    <row r="70" spans="1:13" s="1934" customFormat="1" ht="15" customHeight="1">
      <c r="A70" s="1937" t="s">
        <v>866</v>
      </c>
      <c r="B70" s="1938" t="s">
        <v>867</v>
      </c>
      <c r="C70" s="1933">
        <v>0</v>
      </c>
      <c r="D70" s="1933">
        <v>0</v>
      </c>
      <c r="E70" s="1933">
        <v>0</v>
      </c>
      <c r="F70" s="1933">
        <v>0</v>
      </c>
      <c r="G70" s="1933">
        <v>0</v>
      </c>
      <c r="H70" s="1933">
        <v>0</v>
      </c>
      <c r="I70" s="1933">
        <v>0</v>
      </c>
      <c r="J70" s="1933">
        <v>0</v>
      </c>
      <c r="L70" s="1935"/>
      <c r="M70" s="1936"/>
    </row>
    <row r="71" spans="1:13" s="1934" customFormat="1" ht="15" customHeight="1">
      <c r="A71" s="1937" t="s">
        <v>868</v>
      </c>
      <c r="B71" s="1938" t="s">
        <v>869</v>
      </c>
      <c r="C71" s="1933">
        <v>0</v>
      </c>
      <c r="D71" s="1933">
        <v>0</v>
      </c>
      <c r="E71" s="1933">
        <v>0</v>
      </c>
      <c r="F71" s="1933">
        <v>0</v>
      </c>
      <c r="G71" s="1933">
        <v>0</v>
      </c>
      <c r="H71" s="1933">
        <v>3.72</v>
      </c>
      <c r="I71" s="1933">
        <v>4.41</v>
      </c>
      <c r="J71" s="1933">
        <v>8.1300000000000008</v>
      </c>
      <c r="L71" s="1935"/>
      <c r="M71" s="1936"/>
    </row>
    <row r="72" spans="1:13" s="1934" customFormat="1" ht="15" customHeight="1">
      <c r="A72" s="1937" t="s">
        <v>870</v>
      </c>
      <c r="B72" s="1938" t="s">
        <v>871</v>
      </c>
      <c r="C72" s="1933">
        <v>0</v>
      </c>
      <c r="D72" s="1933">
        <v>0</v>
      </c>
      <c r="E72" s="1933">
        <v>0</v>
      </c>
      <c r="F72" s="1933">
        <v>0</v>
      </c>
      <c r="G72" s="1933">
        <v>0.16</v>
      </c>
      <c r="H72" s="1933">
        <v>6.8</v>
      </c>
      <c r="I72" s="1933">
        <v>11.08</v>
      </c>
      <c r="J72" s="1933">
        <v>18.05</v>
      </c>
      <c r="L72" s="1935"/>
      <c r="M72" s="1936"/>
    </row>
    <row r="73" spans="1:13" s="1934" customFormat="1" ht="15" customHeight="1">
      <c r="A73" s="1937" t="s">
        <v>872</v>
      </c>
      <c r="B73" s="1938" t="s">
        <v>873</v>
      </c>
      <c r="C73" s="1933">
        <v>0</v>
      </c>
      <c r="D73" s="1933">
        <v>0</v>
      </c>
      <c r="E73" s="1933">
        <v>0</v>
      </c>
      <c r="F73" s="1933">
        <v>4.3099999999999996</v>
      </c>
      <c r="G73" s="1933">
        <v>0.1</v>
      </c>
      <c r="H73" s="1933">
        <v>23.93</v>
      </c>
      <c r="I73" s="1933">
        <v>4.33</v>
      </c>
      <c r="J73" s="1933">
        <v>32.67</v>
      </c>
      <c r="L73" s="1935"/>
      <c r="M73" s="1936"/>
    </row>
    <row r="74" spans="1:13" s="1934" customFormat="1" ht="15" customHeight="1">
      <c r="A74" s="1937" t="s">
        <v>874</v>
      </c>
      <c r="B74" s="1938" t="s">
        <v>875</v>
      </c>
      <c r="C74" s="1933">
        <v>0</v>
      </c>
      <c r="D74" s="1933">
        <v>0</v>
      </c>
      <c r="E74" s="1933">
        <v>0</v>
      </c>
      <c r="F74" s="1933">
        <v>24.87</v>
      </c>
      <c r="G74" s="1933">
        <v>0</v>
      </c>
      <c r="H74" s="1933">
        <v>29.46</v>
      </c>
      <c r="I74" s="1933">
        <v>8.17</v>
      </c>
      <c r="J74" s="1933">
        <v>62.5</v>
      </c>
      <c r="L74" s="1935"/>
      <c r="M74" s="1936"/>
    </row>
    <row r="75" spans="1:13" s="1934" customFormat="1" ht="15" customHeight="1">
      <c r="A75" s="1937" t="s">
        <v>876</v>
      </c>
      <c r="B75" s="1938" t="s">
        <v>877</v>
      </c>
      <c r="C75" s="1933">
        <v>0</v>
      </c>
      <c r="D75" s="1933">
        <v>0</v>
      </c>
      <c r="E75" s="1933">
        <v>0</v>
      </c>
      <c r="F75" s="1933">
        <v>0</v>
      </c>
      <c r="G75" s="1933">
        <v>0</v>
      </c>
      <c r="H75" s="1933">
        <v>0</v>
      </c>
      <c r="I75" s="1933">
        <v>0</v>
      </c>
      <c r="J75" s="1933">
        <v>0</v>
      </c>
      <c r="L75" s="1935"/>
      <c r="M75" s="1936"/>
    </row>
    <row r="76" spans="1:13" s="1934" customFormat="1" ht="15" customHeight="1">
      <c r="A76" s="1937" t="s">
        <v>878</v>
      </c>
      <c r="B76" s="1938" t="s">
        <v>879</v>
      </c>
      <c r="C76" s="1933">
        <v>0</v>
      </c>
      <c r="D76" s="1933">
        <v>0</v>
      </c>
      <c r="E76" s="1933">
        <v>0</v>
      </c>
      <c r="F76" s="1933">
        <v>0</v>
      </c>
      <c r="G76" s="1933">
        <v>0.02</v>
      </c>
      <c r="H76" s="1933">
        <v>4.45</v>
      </c>
      <c r="I76" s="1933">
        <v>8.9600000000000009</v>
      </c>
      <c r="J76" s="1933">
        <v>13.42</v>
      </c>
      <c r="L76" s="1935"/>
      <c r="M76" s="1936"/>
    </row>
    <row r="77" spans="1:13" s="1934" customFormat="1" ht="15" customHeight="1">
      <c r="A77" s="1937" t="s">
        <v>880</v>
      </c>
      <c r="B77" s="1938" t="s">
        <v>881</v>
      </c>
      <c r="C77" s="1933">
        <v>0</v>
      </c>
      <c r="D77" s="1933">
        <v>0</v>
      </c>
      <c r="E77" s="1933">
        <v>0</v>
      </c>
      <c r="F77" s="1933">
        <v>0</v>
      </c>
      <c r="G77" s="1933">
        <v>0</v>
      </c>
      <c r="H77" s="1933">
        <v>0</v>
      </c>
      <c r="I77" s="1933">
        <v>2.79</v>
      </c>
      <c r="J77" s="1933">
        <v>2.79</v>
      </c>
      <c r="L77" s="1935"/>
      <c r="M77" s="1936"/>
    </row>
    <row r="78" spans="1:13" s="1934" customFormat="1" ht="15" customHeight="1">
      <c r="A78" s="1937" t="s">
        <v>882</v>
      </c>
      <c r="B78" s="1938" t="s">
        <v>883</v>
      </c>
      <c r="C78" s="1933">
        <v>0</v>
      </c>
      <c r="D78" s="1933">
        <v>0</v>
      </c>
      <c r="E78" s="1933">
        <v>0</v>
      </c>
      <c r="F78" s="1933">
        <v>0</v>
      </c>
      <c r="G78" s="1933">
        <v>0</v>
      </c>
      <c r="H78" s="1933">
        <v>15.41</v>
      </c>
      <c r="I78" s="1933">
        <v>8.15</v>
      </c>
      <c r="J78" s="1933">
        <v>23.56</v>
      </c>
      <c r="L78" s="1935"/>
      <c r="M78" s="1936"/>
    </row>
    <row r="79" spans="1:13" s="1934" customFormat="1" ht="15" customHeight="1">
      <c r="A79" s="1937" t="s">
        <v>424</v>
      </c>
      <c r="B79" s="1938" t="s">
        <v>884</v>
      </c>
      <c r="C79" s="1933">
        <v>0</v>
      </c>
      <c r="D79" s="1933">
        <v>0</v>
      </c>
      <c r="E79" s="1933">
        <v>0</v>
      </c>
      <c r="F79" s="1933">
        <v>209.88</v>
      </c>
      <c r="G79" s="1933">
        <v>71.099999999999994</v>
      </c>
      <c r="H79" s="1933">
        <v>6.15</v>
      </c>
      <c r="I79" s="1933">
        <v>29.36</v>
      </c>
      <c r="J79" s="1933">
        <v>316.49</v>
      </c>
      <c r="L79" s="1935"/>
      <c r="M79" s="1936"/>
    </row>
    <row r="80" spans="1:13" s="1934" customFormat="1" ht="15" customHeight="1">
      <c r="A80" s="1937" t="s">
        <v>885</v>
      </c>
      <c r="B80" s="1938" t="s">
        <v>886</v>
      </c>
      <c r="C80" s="1933">
        <v>0</v>
      </c>
      <c r="D80" s="1933">
        <v>0</v>
      </c>
      <c r="E80" s="1933">
        <v>0</v>
      </c>
      <c r="F80" s="1933">
        <v>14.9</v>
      </c>
      <c r="G80" s="1933">
        <v>3.02</v>
      </c>
      <c r="H80" s="1933">
        <v>149.66</v>
      </c>
      <c r="I80" s="1933">
        <v>99.88</v>
      </c>
      <c r="J80" s="1933">
        <v>267.45999999999998</v>
      </c>
      <c r="L80" s="1935"/>
      <c r="M80" s="1936"/>
    </row>
    <row r="81" spans="1:13" s="1934" customFormat="1" ht="15" customHeight="1">
      <c r="A81" s="1937" t="s">
        <v>887</v>
      </c>
      <c r="B81" s="1938" t="s">
        <v>888</v>
      </c>
      <c r="C81" s="1933">
        <v>0</v>
      </c>
      <c r="D81" s="1933">
        <v>0</v>
      </c>
      <c r="E81" s="1933">
        <v>0</v>
      </c>
      <c r="F81" s="1933">
        <v>113.79</v>
      </c>
      <c r="G81" s="1933">
        <v>6.67</v>
      </c>
      <c r="H81" s="1933">
        <v>12.57</v>
      </c>
      <c r="I81" s="1933">
        <v>58.39</v>
      </c>
      <c r="J81" s="1933">
        <v>191.41</v>
      </c>
      <c r="L81" s="1935"/>
      <c r="M81" s="1936"/>
    </row>
    <row r="82" spans="1:13" s="1934" customFormat="1" ht="15" customHeight="1">
      <c r="A82" s="1937" t="s">
        <v>889</v>
      </c>
      <c r="B82" s="1938" t="s">
        <v>890</v>
      </c>
      <c r="C82" s="1933">
        <v>0</v>
      </c>
      <c r="D82" s="1933">
        <v>0</v>
      </c>
      <c r="E82" s="1933">
        <v>0</v>
      </c>
      <c r="F82" s="1933">
        <v>42.67</v>
      </c>
      <c r="G82" s="1933">
        <v>0</v>
      </c>
      <c r="H82" s="1933">
        <v>10.02</v>
      </c>
      <c r="I82" s="1933">
        <v>19.53</v>
      </c>
      <c r="J82" s="1933">
        <v>72.23</v>
      </c>
      <c r="L82" s="1935"/>
      <c r="M82" s="1936"/>
    </row>
    <row r="83" spans="1:13" s="1934" customFormat="1" ht="15" customHeight="1">
      <c r="A83" s="1937" t="s">
        <v>891</v>
      </c>
      <c r="B83" s="1938" t="s">
        <v>892</v>
      </c>
      <c r="C83" s="1933">
        <v>0</v>
      </c>
      <c r="D83" s="1933">
        <v>0</v>
      </c>
      <c r="E83" s="1933">
        <v>0</v>
      </c>
      <c r="F83" s="1933">
        <v>23.64</v>
      </c>
      <c r="G83" s="1933">
        <v>4.63</v>
      </c>
      <c r="H83" s="1933">
        <v>0</v>
      </c>
      <c r="I83" s="1933">
        <v>11.53</v>
      </c>
      <c r="J83" s="1933">
        <v>39.79</v>
      </c>
      <c r="L83" s="1935"/>
      <c r="M83" s="1936"/>
    </row>
    <row r="84" spans="1:13" s="1941" customFormat="1" ht="15" customHeight="1">
      <c r="A84" s="1939" t="s">
        <v>893</v>
      </c>
      <c r="B84" s="1940" t="s">
        <v>894</v>
      </c>
      <c r="C84" s="1933">
        <v>0</v>
      </c>
      <c r="D84" s="1933">
        <v>0</v>
      </c>
      <c r="E84" s="1933">
        <v>0</v>
      </c>
      <c r="F84" s="1933">
        <v>0</v>
      </c>
      <c r="G84" s="1933">
        <v>0</v>
      </c>
      <c r="H84" s="1933">
        <v>0</v>
      </c>
      <c r="I84" s="1933">
        <v>0</v>
      </c>
      <c r="J84" s="1933">
        <v>0</v>
      </c>
      <c r="L84" s="1935"/>
      <c r="M84" s="1936"/>
    </row>
    <row r="85" spans="1:13" s="1934" customFormat="1" ht="15" customHeight="1">
      <c r="A85" s="1937" t="s">
        <v>895</v>
      </c>
      <c r="B85" s="1938" t="s">
        <v>896</v>
      </c>
      <c r="C85" s="1933">
        <v>0</v>
      </c>
      <c r="D85" s="1933">
        <v>0</v>
      </c>
      <c r="E85" s="1933">
        <v>0</v>
      </c>
      <c r="F85" s="1933">
        <v>0</v>
      </c>
      <c r="G85" s="1933">
        <v>0</v>
      </c>
      <c r="H85" s="1933">
        <v>0</v>
      </c>
      <c r="I85" s="1933">
        <v>0</v>
      </c>
      <c r="J85" s="1933">
        <v>0</v>
      </c>
      <c r="L85" s="1935"/>
      <c r="M85" s="1936"/>
    </row>
    <row r="86" spans="1:13" s="1934" customFormat="1" ht="15" customHeight="1">
      <c r="A86" s="1937" t="s">
        <v>897</v>
      </c>
      <c r="B86" s="1938" t="s">
        <v>898</v>
      </c>
      <c r="C86" s="1933">
        <v>61.13</v>
      </c>
      <c r="D86" s="1933">
        <v>0</v>
      </c>
      <c r="E86" s="1933">
        <v>0</v>
      </c>
      <c r="F86" s="1933">
        <v>6.6</v>
      </c>
      <c r="G86" s="1933">
        <v>11.08</v>
      </c>
      <c r="H86" s="1933">
        <v>615.77</v>
      </c>
      <c r="I86" s="1933">
        <v>413.68</v>
      </c>
      <c r="J86" s="1933">
        <v>1108.26</v>
      </c>
      <c r="L86" s="1935"/>
      <c r="M86" s="1936"/>
    </row>
    <row r="87" spans="1:13" s="1934" customFormat="1" ht="15" customHeight="1">
      <c r="A87" s="1937" t="s">
        <v>899</v>
      </c>
      <c r="B87" s="1938" t="s">
        <v>900</v>
      </c>
      <c r="C87" s="1933">
        <v>0</v>
      </c>
      <c r="D87" s="1933">
        <v>0</v>
      </c>
      <c r="E87" s="1933">
        <v>0</v>
      </c>
      <c r="F87" s="1933">
        <v>20.59</v>
      </c>
      <c r="G87" s="1933">
        <v>10.050000000000001</v>
      </c>
      <c r="H87" s="1933">
        <v>221.13</v>
      </c>
      <c r="I87" s="1933">
        <v>126.69</v>
      </c>
      <c r="J87" s="1933">
        <v>378.46</v>
      </c>
      <c r="L87" s="1935"/>
      <c r="M87" s="1936"/>
    </row>
    <row r="88" spans="1:13" s="1934" customFormat="1" ht="15" customHeight="1">
      <c r="A88" s="1937" t="s">
        <v>901</v>
      </c>
      <c r="B88" s="1938" t="s">
        <v>902</v>
      </c>
      <c r="C88" s="1933">
        <v>40</v>
      </c>
      <c r="D88" s="1933">
        <v>0</v>
      </c>
      <c r="E88" s="1933">
        <v>0</v>
      </c>
      <c r="F88" s="1933">
        <v>7.0000000000000007E-2</v>
      </c>
      <c r="G88" s="1933">
        <v>5.24</v>
      </c>
      <c r="H88" s="1933">
        <v>226.21</v>
      </c>
      <c r="I88" s="1933">
        <v>120.93</v>
      </c>
      <c r="J88" s="1933">
        <v>392.46</v>
      </c>
      <c r="L88" s="1935"/>
      <c r="M88" s="1936"/>
    </row>
    <row r="89" spans="1:13" s="1934" customFormat="1" ht="15" customHeight="1">
      <c r="A89" s="1937" t="s">
        <v>903</v>
      </c>
      <c r="B89" s="1938" t="s">
        <v>904</v>
      </c>
      <c r="C89" s="1933">
        <v>0</v>
      </c>
      <c r="D89" s="1933">
        <v>0</v>
      </c>
      <c r="E89" s="1933">
        <v>0</v>
      </c>
      <c r="F89" s="1933">
        <v>0.38</v>
      </c>
      <c r="G89" s="1933">
        <v>0</v>
      </c>
      <c r="H89" s="1933">
        <v>35.14</v>
      </c>
      <c r="I89" s="1933">
        <v>13.28</v>
      </c>
      <c r="J89" s="1933">
        <v>48.8</v>
      </c>
      <c r="L89" s="1935"/>
      <c r="M89" s="1936"/>
    </row>
    <row r="90" spans="1:13" s="1934" customFormat="1" ht="15" customHeight="1">
      <c r="A90" s="1937" t="s">
        <v>905</v>
      </c>
      <c r="B90" s="1938" t="s">
        <v>906</v>
      </c>
      <c r="C90" s="1933">
        <v>0</v>
      </c>
      <c r="D90" s="1933">
        <v>0</v>
      </c>
      <c r="E90" s="1933">
        <v>0</v>
      </c>
      <c r="F90" s="1933">
        <v>0</v>
      </c>
      <c r="G90" s="1933">
        <v>0</v>
      </c>
      <c r="H90" s="1933">
        <v>22.65</v>
      </c>
      <c r="I90" s="1933">
        <v>4.47</v>
      </c>
      <c r="J90" s="1933">
        <v>27.13</v>
      </c>
      <c r="L90" s="1935"/>
      <c r="M90" s="1936"/>
    </row>
    <row r="91" spans="1:13" s="1934" customFormat="1" ht="15" customHeight="1">
      <c r="A91" s="1937" t="s">
        <v>907</v>
      </c>
      <c r="B91" s="1938" t="s">
        <v>908</v>
      </c>
      <c r="C91" s="1933">
        <v>0</v>
      </c>
      <c r="D91" s="1933">
        <v>0</v>
      </c>
      <c r="E91" s="1933">
        <v>0</v>
      </c>
      <c r="F91" s="1933">
        <v>0</v>
      </c>
      <c r="G91" s="1933">
        <v>7.0000000000000007E-2</v>
      </c>
      <c r="H91" s="1933">
        <v>9.4700000000000006</v>
      </c>
      <c r="I91" s="1933">
        <v>26.36</v>
      </c>
      <c r="J91" s="1933">
        <v>35.9</v>
      </c>
      <c r="L91" s="1935"/>
      <c r="M91" s="1936"/>
    </row>
    <row r="92" spans="1:13" s="1934" customFormat="1" ht="15" customHeight="1">
      <c r="A92" s="1937" t="s">
        <v>909</v>
      </c>
      <c r="B92" s="1938" t="s">
        <v>910</v>
      </c>
      <c r="C92" s="1933">
        <v>0</v>
      </c>
      <c r="D92" s="1933">
        <v>0</v>
      </c>
      <c r="E92" s="1933">
        <v>0</v>
      </c>
      <c r="F92" s="1933">
        <v>0.3</v>
      </c>
      <c r="G92" s="1933">
        <v>0</v>
      </c>
      <c r="H92" s="1933">
        <v>24.08</v>
      </c>
      <c r="I92" s="1933">
        <v>27.42</v>
      </c>
      <c r="J92" s="1933">
        <v>51.8</v>
      </c>
      <c r="L92" s="1935"/>
      <c r="M92" s="1936"/>
    </row>
    <row r="93" spans="1:13" s="1934" customFormat="1" ht="15" customHeight="1">
      <c r="A93" s="1937" t="s">
        <v>911</v>
      </c>
      <c r="B93" s="1938" t="s">
        <v>912</v>
      </c>
      <c r="C93" s="1933">
        <v>0</v>
      </c>
      <c r="D93" s="1933">
        <v>0</v>
      </c>
      <c r="E93" s="1933">
        <v>0</v>
      </c>
      <c r="F93" s="1933">
        <v>0.28999999999999998</v>
      </c>
      <c r="G93" s="1933">
        <v>0</v>
      </c>
      <c r="H93" s="1933">
        <v>25.43</v>
      </c>
      <c r="I93" s="1933">
        <v>61.34</v>
      </c>
      <c r="J93" s="1933">
        <v>87.06</v>
      </c>
      <c r="L93" s="1935"/>
      <c r="M93" s="1936"/>
    </row>
    <row r="94" spans="1:13" s="1934" customFormat="1" ht="15" customHeight="1">
      <c r="A94" s="1937" t="s">
        <v>913</v>
      </c>
      <c r="B94" s="1938" t="s">
        <v>914</v>
      </c>
      <c r="C94" s="1933">
        <v>0</v>
      </c>
      <c r="D94" s="1933">
        <v>0</v>
      </c>
      <c r="E94" s="1933">
        <v>0</v>
      </c>
      <c r="F94" s="1933">
        <v>0.04</v>
      </c>
      <c r="G94" s="1933">
        <v>0.06</v>
      </c>
      <c r="H94" s="1933">
        <v>26.89</v>
      </c>
      <c r="I94" s="1933">
        <v>30.69</v>
      </c>
      <c r="J94" s="1933">
        <v>57.68</v>
      </c>
      <c r="L94" s="1935"/>
      <c r="M94" s="1936"/>
    </row>
    <row r="95" spans="1:13" s="1934" customFormat="1" ht="15" customHeight="1">
      <c r="A95" s="1937" t="s">
        <v>915</v>
      </c>
      <c r="B95" s="1938" t="s">
        <v>916</v>
      </c>
      <c r="C95" s="1933">
        <v>0</v>
      </c>
      <c r="D95" s="1933">
        <v>0</v>
      </c>
      <c r="E95" s="1933">
        <v>0</v>
      </c>
      <c r="F95" s="1933">
        <v>0</v>
      </c>
      <c r="G95" s="1933">
        <v>0.27</v>
      </c>
      <c r="H95" s="1933">
        <v>1.1200000000000001</v>
      </c>
      <c r="I95" s="1933">
        <v>3.01</v>
      </c>
      <c r="J95" s="1933">
        <v>4.41</v>
      </c>
      <c r="L95" s="1935"/>
      <c r="M95" s="1936"/>
    </row>
    <row r="96" spans="1:13" s="1934" customFormat="1" ht="15" customHeight="1">
      <c r="A96" s="1937" t="s">
        <v>917</v>
      </c>
      <c r="B96" s="1938" t="s">
        <v>918</v>
      </c>
      <c r="C96" s="1933">
        <v>0</v>
      </c>
      <c r="D96" s="1933">
        <v>0</v>
      </c>
      <c r="E96" s="1933">
        <v>0</v>
      </c>
      <c r="F96" s="1933">
        <v>0.32</v>
      </c>
      <c r="G96" s="1933">
        <v>0.06</v>
      </c>
      <c r="H96" s="1933">
        <v>3.73</v>
      </c>
      <c r="I96" s="1933">
        <v>9.6300000000000008</v>
      </c>
      <c r="J96" s="1933">
        <v>13.74</v>
      </c>
      <c r="L96" s="1935"/>
      <c r="M96" s="1936"/>
    </row>
    <row r="97" spans="1:13" s="1934" customFormat="1" ht="15" customHeight="1">
      <c r="A97" s="1937" t="s">
        <v>919</v>
      </c>
      <c r="B97" s="1938" t="s">
        <v>920</v>
      </c>
      <c r="C97" s="1933">
        <v>0</v>
      </c>
      <c r="D97" s="1933">
        <v>0</v>
      </c>
      <c r="E97" s="1933">
        <v>0</v>
      </c>
      <c r="F97" s="1933">
        <v>0.02</v>
      </c>
      <c r="G97" s="1933">
        <v>0</v>
      </c>
      <c r="H97" s="1933">
        <v>3.63</v>
      </c>
      <c r="I97" s="1933">
        <v>11.37</v>
      </c>
      <c r="J97" s="1933">
        <v>15.02</v>
      </c>
      <c r="L97" s="1935"/>
      <c r="M97" s="1936"/>
    </row>
    <row r="98" spans="1:13" s="1934" customFormat="1" ht="15" customHeight="1">
      <c r="A98" s="1937" t="s">
        <v>921</v>
      </c>
      <c r="B98" s="1938" t="s">
        <v>922</v>
      </c>
      <c r="C98" s="1933">
        <v>0</v>
      </c>
      <c r="D98" s="1933">
        <v>0</v>
      </c>
      <c r="E98" s="1933">
        <v>0</v>
      </c>
      <c r="F98" s="1933">
        <v>1.89</v>
      </c>
      <c r="G98" s="1933">
        <v>4.59</v>
      </c>
      <c r="H98" s="1933">
        <v>98.92</v>
      </c>
      <c r="I98" s="1933">
        <v>159.46</v>
      </c>
      <c r="J98" s="1933">
        <v>264.86</v>
      </c>
      <c r="L98" s="1935"/>
      <c r="M98" s="1936"/>
    </row>
    <row r="99" spans="1:13" s="1934" customFormat="1" ht="15" customHeight="1">
      <c r="A99" s="1937" t="s">
        <v>923</v>
      </c>
      <c r="B99" s="1938" t="s">
        <v>924</v>
      </c>
      <c r="C99" s="1933">
        <v>0</v>
      </c>
      <c r="D99" s="1933">
        <v>0</v>
      </c>
      <c r="E99" s="1933">
        <v>0</v>
      </c>
      <c r="F99" s="1933">
        <v>0</v>
      </c>
      <c r="G99" s="1933">
        <v>0</v>
      </c>
      <c r="H99" s="1933">
        <v>0.85</v>
      </c>
      <c r="I99" s="1933">
        <v>16.34</v>
      </c>
      <c r="J99" s="1933">
        <v>17.190000000000001</v>
      </c>
      <c r="L99" s="1935"/>
      <c r="M99" s="1936"/>
    </row>
    <row r="100" spans="1:13" s="1934" customFormat="1" ht="15" customHeight="1">
      <c r="A100" s="1937" t="s">
        <v>925</v>
      </c>
      <c r="B100" s="1938" t="s">
        <v>926</v>
      </c>
      <c r="C100" s="1933">
        <v>0</v>
      </c>
      <c r="D100" s="1933">
        <v>0</v>
      </c>
      <c r="E100" s="1933">
        <v>0</v>
      </c>
      <c r="F100" s="1933">
        <v>0</v>
      </c>
      <c r="G100" s="1933">
        <v>0</v>
      </c>
      <c r="H100" s="1933">
        <v>0</v>
      </c>
      <c r="I100" s="1933">
        <v>23.84</v>
      </c>
      <c r="J100" s="1933">
        <v>23.84</v>
      </c>
      <c r="L100" s="1935"/>
      <c r="M100" s="1936"/>
    </row>
    <row r="101" spans="1:13" s="1934" customFormat="1" ht="15" customHeight="1">
      <c r="A101" s="1937" t="s">
        <v>927</v>
      </c>
      <c r="B101" s="1938" t="s">
        <v>928</v>
      </c>
      <c r="C101" s="1933">
        <v>0</v>
      </c>
      <c r="D101" s="1933">
        <v>0</v>
      </c>
      <c r="E101" s="1933">
        <v>0</v>
      </c>
      <c r="F101" s="1933">
        <v>1.76</v>
      </c>
      <c r="G101" s="1933">
        <v>1.76</v>
      </c>
      <c r="H101" s="1933">
        <v>16.440000000000001</v>
      </c>
      <c r="I101" s="1933">
        <v>25.93</v>
      </c>
      <c r="J101" s="1933">
        <v>45.9</v>
      </c>
      <c r="L101" s="1935"/>
      <c r="M101" s="1936"/>
    </row>
    <row r="102" spans="1:13" s="1934" customFormat="1" ht="15" customHeight="1">
      <c r="A102" s="1937" t="s">
        <v>929</v>
      </c>
      <c r="B102" s="1938" t="s">
        <v>930</v>
      </c>
      <c r="C102" s="1933">
        <v>0</v>
      </c>
      <c r="D102" s="1933">
        <v>0</v>
      </c>
      <c r="E102" s="1933">
        <v>0</v>
      </c>
      <c r="F102" s="1933">
        <v>0</v>
      </c>
      <c r="G102" s="1933">
        <v>0</v>
      </c>
      <c r="H102" s="1933">
        <v>1.52</v>
      </c>
      <c r="I102" s="1933">
        <v>12.3</v>
      </c>
      <c r="J102" s="1933">
        <v>13.82</v>
      </c>
      <c r="L102" s="1935"/>
      <c r="M102" s="1936"/>
    </row>
    <row r="103" spans="1:13" s="1934" customFormat="1" ht="15" customHeight="1">
      <c r="A103" s="1937" t="s">
        <v>931</v>
      </c>
      <c r="B103" s="1938" t="s">
        <v>932</v>
      </c>
      <c r="C103" s="1933">
        <v>0</v>
      </c>
      <c r="D103" s="1933">
        <v>0</v>
      </c>
      <c r="E103" s="1933">
        <v>0</v>
      </c>
      <c r="F103" s="1933">
        <v>0</v>
      </c>
      <c r="G103" s="1933">
        <v>0.1</v>
      </c>
      <c r="H103" s="1933">
        <v>0.71</v>
      </c>
      <c r="I103" s="1933">
        <v>8.77</v>
      </c>
      <c r="J103" s="1933">
        <v>9.58</v>
      </c>
      <c r="L103" s="1935"/>
      <c r="M103" s="1936"/>
    </row>
    <row r="104" spans="1:13" s="1934" customFormat="1" ht="15" customHeight="1">
      <c r="A104" s="1937" t="s">
        <v>933</v>
      </c>
      <c r="B104" s="1938" t="s">
        <v>934</v>
      </c>
      <c r="C104" s="1933">
        <v>0</v>
      </c>
      <c r="D104" s="1933">
        <v>0</v>
      </c>
      <c r="E104" s="1933">
        <v>0</v>
      </c>
      <c r="F104" s="1933">
        <v>0</v>
      </c>
      <c r="G104" s="1933">
        <v>0</v>
      </c>
      <c r="H104" s="1933">
        <v>0</v>
      </c>
      <c r="I104" s="1933">
        <v>0</v>
      </c>
      <c r="J104" s="1933">
        <v>0</v>
      </c>
      <c r="L104" s="1935"/>
      <c r="M104" s="1936"/>
    </row>
    <row r="105" spans="1:13" s="1934" customFormat="1" ht="15" customHeight="1">
      <c r="A105" s="1937" t="s">
        <v>935</v>
      </c>
      <c r="B105" s="1938" t="s">
        <v>936</v>
      </c>
      <c r="C105" s="1933">
        <v>1061.28</v>
      </c>
      <c r="D105" s="1933">
        <v>2514.16</v>
      </c>
      <c r="E105" s="1933">
        <v>0</v>
      </c>
      <c r="F105" s="1933">
        <v>0.03</v>
      </c>
      <c r="G105" s="1933">
        <v>209.65</v>
      </c>
      <c r="H105" s="1933">
        <v>62.09</v>
      </c>
      <c r="I105" s="1933">
        <v>48.88</v>
      </c>
      <c r="J105" s="1933">
        <v>3896.1</v>
      </c>
      <c r="L105" s="1935"/>
      <c r="M105" s="1936"/>
    </row>
    <row r="106" spans="1:13" s="1934" customFormat="1" ht="15" customHeight="1">
      <c r="A106" s="1937" t="s">
        <v>937</v>
      </c>
      <c r="B106" s="1938" t="s">
        <v>938</v>
      </c>
      <c r="C106" s="1933">
        <v>0</v>
      </c>
      <c r="D106" s="1933">
        <v>0</v>
      </c>
      <c r="E106" s="1933">
        <v>45.74</v>
      </c>
      <c r="F106" s="1933">
        <v>0.13</v>
      </c>
      <c r="G106" s="1933">
        <v>1062.06</v>
      </c>
      <c r="H106" s="1933">
        <v>447.67</v>
      </c>
      <c r="I106" s="1933">
        <v>484.4</v>
      </c>
      <c r="J106" s="1933">
        <v>4654.04</v>
      </c>
      <c r="K106" s="1935"/>
      <c r="L106" s="1935"/>
      <c r="M106" s="1936"/>
    </row>
    <row r="107" spans="1:13" s="1934" customFormat="1" ht="15" customHeight="1">
      <c r="A107" s="1937" t="s">
        <v>939</v>
      </c>
      <c r="B107" s="1938" t="s">
        <v>940</v>
      </c>
      <c r="C107" s="1933">
        <v>0</v>
      </c>
      <c r="D107" s="1933">
        <v>0</v>
      </c>
      <c r="E107" s="1933">
        <v>0</v>
      </c>
      <c r="F107" s="1933">
        <v>0</v>
      </c>
      <c r="G107" s="1933">
        <v>0</v>
      </c>
      <c r="H107" s="1933">
        <v>0</v>
      </c>
      <c r="I107" s="1933">
        <v>0</v>
      </c>
      <c r="J107" s="1933">
        <v>0</v>
      </c>
      <c r="L107" s="1935"/>
      <c r="M107" s="1936"/>
    </row>
    <row r="108" spans="1:13" s="1934" customFormat="1" ht="15" customHeight="1">
      <c r="A108" s="1937" t="s">
        <v>941</v>
      </c>
      <c r="B108" s="1938" t="s">
        <v>942</v>
      </c>
      <c r="C108" s="1933">
        <v>0</v>
      </c>
      <c r="D108" s="1933">
        <v>0</v>
      </c>
      <c r="E108" s="1933">
        <v>0</v>
      </c>
      <c r="F108" s="1933">
        <v>0</v>
      </c>
      <c r="G108" s="1933">
        <v>0</v>
      </c>
      <c r="H108" s="1933">
        <v>203.6</v>
      </c>
      <c r="I108" s="1933">
        <v>279.27999999999997</v>
      </c>
      <c r="J108" s="1933">
        <v>482.89</v>
      </c>
      <c r="L108" s="1935"/>
      <c r="M108" s="1936"/>
    </row>
    <row r="109" spans="1:13" s="1934" customFormat="1" ht="15" customHeight="1">
      <c r="A109" s="1937" t="s">
        <v>943</v>
      </c>
      <c r="B109" s="1938" t="s">
        <v>944</v>
      </c>
      <c r="C109" s="1933">
        <v>0</v>
      </c>
      <c r="D109" s="1933">
        <v>0</v>
      </c>
      <c r="E109" s="1933">
        <v>0</v>
      </c>
      <c r="F109" s="1933">
        <v>0</v>
      </c>
      <c r="G109" s="1933">
        <v>0.23</v>
      </c>
      <c r="H109" s="1933">
        <v>244.65</v>
      </c>
      <c r="I109" s="1933">
        <v>53.72</v>
      </c>
      <c r="J109" s="1933">
        <v>298.60000000000002</v>
      </c>
      <c r="L109" s="1935"/>
      <c r="M109" s="1936"/>
    </row>
    <row r="110" spans="1:13" s="1934" customFormat="1" ht="15" customHeight="1">
      <c r="A110" s="1937" t="s">
        <v>945</v>
      </c>
      <c r="B110" s="1938" t="s">
        <v>946</v>
      </c>
      <c r="C110" s="1933">
        <v>0</v>
      </c>
      <c r="D110" s="1933">
        <v>0</v>
      </c>
      <c r="E110" s="1933">
        <v>0</v>
      </c>
      <c r="F110" s="1933">
        <v>0.1</v>
      </c>
      <c r="G110" s="1933">
        <v>37.75</v>
      </c>
      <c r="H110" s="1933">
        <v>420.67</v>
      </c>
      <c r="I110" s="1933">
        <v>231.61</v>
      </c>
      <c r="J110" s="1933">
        <v>690.13</v>
      </c>
      <c r="L110" s="1935"/>
      <c r="M110" s="1936"/>
    </row>
    <row r="111" spans="1:13" s="1934" customFormat="1" ht="15" customHeight="1">
      <c r="A111" s="1937" t="s">
        <v>947</v>
      </c>
      <c r="B111" s="1938" t="s">
        <v>948</v>
      </c>
      <c r="C111" s="1933">
        <v>0</v>
      </c>
      <c r="D111" s="1933">
        <v>0</v>
      </c>
      <c r="E111" s="1933">
        <v>0</v>
      </c>
      <c r="F111" s="1933">
        <v>104.73</v>
      </c>
      <c r="G111" s="1933">
        <v>28.86</v>
      </c>
      <c r="H111" s="1933">
        <v>321.35000000000002</v>
      </c>
      <c r="I111" s="1933">
        <v>401.72</v>
      </c>
      <c r="J111" s="1933">
        <v>856.66</v>
      </c>
      <c r="L111" s="1935"/>
      <c r="M111" s="1936"/>
    </row>
    <row r="112" spans="1:13" s="1934" customFormat="1" ht="15" customHeight="1">
      <c r="A112" s="1937" t="s">
        <v>949</v>
      </c>
      <c r="B112" s="1938" t="s">
        <v>950</v>
      </c>
      <c r="C112" s="1933">
        <v>0</v>
      </c>
      <c r="D112" s="1933">
        <v>0</v>
      </c>
      <c r="E112" s="1933">
        <v>0</v>
      </c>
      <c r="F112" s="1933">
        <v>0.02</v>
      </c>
      <c r="G112" s="1933">
        <v>5.0599999999999996</v>
      </c>
      <c r="H112" s="1933">
        <v>184.77</v>
      </c>
      <c r="I112" s="1933">
        <v>88.04</v>
      </c>
      <c r="J112" s="1933">
        <v>277.89999999999998</v>
      </c>
      <c r="L112" s="1935"/>
      <c r="M112" s="1936"/>
    </row>
    <row r="113" spans="1:13" s="1934" customFormat="1" ht="15" customHeight="1">
      <c r="A113" s="1937" t="s">
        <v>951</v>
      </c>
      <c r="B113" s="1938" t="s">
        <v>952</v>
      </c>
      <c r="C113" s="1933">
        <v>0</v>
      </c>
      <c r="D113" s="1933">
        <v>0</v>
      </c>
      <c r="E113" s="1933">
        <v>0</v>
      </c>
      <c r="F113" s="1933">
        <v>0.17</v>
      </c>
      <c r="G113" s="1933">
        <v>0</v>
      </c>
      <c r="H113" s="1933">
        <v>556.61</v>
      </c>
      <c r="I113" s="1933">
        <v>191.51</v>
      </c>
      <c r="J113" s="1933">
        <v>748.3</v>
      </c>
      <c r="L113" s="1935"/>
      <c r="M113" s="1936"/>
    </row>
    <row r="114" spans="1:13" s="1934" customFormat="1" ht="15" customHeight="1">
      <c r="A114" s="1937" t="s">
        <v>953</v>
      </c>
      <c r="B114" s="1938" t="s">
        <v>954</v>
      </c>
      <c r="C114" s="1933">
        <v>0</v>
      </c>
      <c r="D114" s="1933">
        <v>0</v>
      </c>
      <c r="E114" s="1933">
        <v>0</v>
      </c>
      <c r="F114" s="1933">
        <v>0</v>
      </c>
      <c r="G114" s="1933">
        <v>0</v>
      </c>
      <c r="H114" s="1933">
        <v>17.2</v>
      </c>
      <c r="I114" s="1933">
        <v>17.57</v>
      </c>
      <c r="J114" s="1933">
        <v>34.770000000000003</v>
      </c>
      <c r="L114" s="1935"/>
      <c r="M114" s="1936"/>
    </row>
    <row r="115" spans="1:13" s="1934" customFormat="1" ht="15" customHeight="1">
      <c r="A115" s="1937" t="s">
        <v>955</v>
      </c>
      <c r="B115" s="1938" t="s">
        <v>956</v>
      </c>
      <c r="C115" s="1933">
        <v>0</v>
      </c>
      <c r="D115" s="1933">
        <v>0</v>
      </c>
      <c r="E115" s="1933">
        <v>0</v>
      </c>
      <c r="F115" s="1933">
        <v>0.03</v>
      </c>
      <c r="G115" s="1933">
        <v>0</v>
      </c>
      <c r="H115" s="1933">
        <v>59.4</v>
      </c>
      <c r="I115" s="1933">
        <v>21.43</v>
      </c>
      <c r="J115" s="1933">
        <v>80.86</v>
      </c>
      <c r="L115" s="1935"/>
      <c r="M115" s="1936"/>
    </row>
    <row r="116" spans="1:13" s="1934" customFormat="1" ht="15" customHeight="1">
      <c r="A116" s="1937" t="s">
        <v>957</v>
      </c>
      <c r="B116" s="1938" t="s">
        <v>958</v>
      </c>
      <c r="C116" s="1933">
        <v>0</v>
      </c>
      <c r="D116" s="1933">
        <v>0</v>
      </c>
      <c r="E116" s="1933">
        <v>0</v>
      </c>
      <c r="F116" s="1933">
        <v>2.2999999999999998</v>
      </c>
      <c r="G116" s="1933">
        <v>5.44</v>
      </c>
      <c r="H116" s="1933">
        <v>31.52</v>
      </c>
      <c r="I116" s="1933">
        <v>50.43</v>
      </c>
      <c r="J116" s="1933">
        <v>89.69</v>
      </c>
      <c r="L116" s="1935"/>
      <c r="M116" s="1936"/>
    </row>
    <row r="117" spans="1:13" s="1934" customFormat="1" ht="15" customHeight="1">
      <c r="A117" s="1937" t="s">
        <v>959</v>
      </c>
      <c r="B117" s="1938" t="s">
        <v>960</v>
      </c>
      <c r="C117" s="1933">
        <v>0</v>
      </c>
      <c r="D117" s="1933">
        <v>0</v>
      </c>
      <c r="E117" s="1933">
        <v>0</v>
      </c>
      <c r="F117" s="1933">
        <v>0</v>
      </c>
      <c r="G117" s="1933">
        <v>0.03</v>
      </c>
      <c r="H117" s="1933">
        <v>109.83</v>
      </c>
      <c r="I117" s="1933">
        <v>30.98</v>
      </c>
      <c r="J117" s="1933">
        <v>140.84</v>
      </c>
      <c r="L117" s="1935"/>
      <c r="M117" s="1936"/>
    </row>
    <row r="118" spans="1:13" s="1934" customFormat="1" ht="15" customHeight="1">
      <c r="A118" s="1937" t="s">
        <v>961</v>
      </c>
      <c r="B118" s="1938" t="s">
        <v>962</v>
      </c>
      <c r="C118" s="1933">
        <v>0</v>
      </c>
      <c r="D118" s="1933">
        <v>0</v>
      </c>
      <c r="E118" s="1933">
        <v>0</v>
      </c>
      <c r="F118" s="1933">
        <v>4.51</v>
      </c>
      <c r="G118" s="1933">
        <v>0.72</v>
      </c>
      <c r="H118" s="1933">
        <v>203.1</v>
      </c>
      <c r="I118" s="1933">
        <v>149.01</v>
      </c>
      <c r="J118" s="1933">
        <v>357.34</v>
      </c>
      <c r="L118" s="1935"/>
      <c r="M118" s="1936"/>
    </row>
    <row r="119" spans="1:13" s="1934" customFormat="1" ht="15" customHeight="1">
      <c r="A119" s="1937" t="s">
        <v>963</v>
      </c>
      <c r="B119" s="1938" t="s">
        <v>964</v>
      </c>
      <c r="C119" s="1933">
        <v>0</v>
      </c>
      <c r="D119" s="1933">
        <v>0</v>
      </c>
      <c r="E119" s="1933">
        <v>0</v>
      </c>
      <c r="F119" s="1933">
        <v>0.17</v>
      </c>
      <c r="G119" s="1933">
        <v>0.23</v>
      </c>
      <c r="H119" s="1933">
        <v>65.209999999999994</v>
      </c>
      <c r="I119" s="1933">
        <v>60.43</v>
      </c>
      <c r="J119" s="1933">
        <v>126.04</v>
      </c>
      <c r="L119" s="1935"/>
      <c r="M119" s="1936"/>
    </row>
    <row r="120" spans="1:13" s="1934" customFormat="1" ht="15" customHeight="1">
      <c r="A120" s="1937" t="s">
        <v>965</v>
      </c>
      <c r="B120" s="1938" t="s">
        <v>966</v>
      </c>
      <c r="C120" s="1933">
        <v>0</v>
      </c>
      <c r="D120" s="1933">
        <v>0</v>
      </c>
      <c r="E120" s="1933">
        <v>0</v>
      </c>
      <c r="F120" s="1933">
        <v>7.0000000000000007E-2</v>
      </c>
      <c r="G120" s="1933">
        <v>0.51</v>
      </c>
      <c r="H120" s="1933">
        <v>24.34</v>
      </c>
      <c r="I120" s="1933">
        <v>29.28</v>
      </c>
      <c r="J120" s="1933">
        <v>54.19</v>
      </c>
      <c r="L120" s="1935"/>
      <c r="M120" s="1936"/>
    </row>
    <row r="121" spans="1:13" s="1934" customFormat="1" ht="15" customHeight="1">
      <c r="A121" s="1937" t="s">
        <v>967</v>
      </c>
      <c r="B121" s="1938" t="s">
        <v>968</v>
      </c>
      <c r="C121" s="1933">
        <v>0</v>
      </c>
      <c r="D121" s="1933">
        <v>0</v>
      </c>
      <c r="E121" s="1933">
        <v>0</v>
      </c>
      <c r="F121" s="1933">
        <v>0</v>
      </c>
      <c r="G121" s="1933">
        <v>0</v>
      </c>
      <c r="H121" s="1933">
        <v>3.82</v>
      </c>
      <c r="I121" s="1933">
        <v>1.0900000000000001</v>
      </c>
      <c r="J121" s="1933">
        <v>4.91</v>
      </c>
      <c r="L121" s="1935"/>
      <c r="M121" s="1936"/>
    </row>
    <row r="122" spans="1:13" s="1934" customFormat="1" ht="15" customHeight="1">
      <c r="A122" s="1937" t="s">
        <v>969</v>
      </c>
      <c r="B122" s="1938" t="s">
        <v>970</v>
      </c>
      <c r="C122" s="1933">
        <v>0</v>
      </c>
      <c r="D122" s="1933">
        <v>0</v>
      </c>
      <c r="E122" s="1933">
        <v>0</v>
      </c>
      <c r="F122" s="1933">
        <v>0.19</v>
      </c>
      <c r="G122" s="1933">
        <v>0.27</v>
      </c>
      <c r="H122" s="1933">
        <v>8.92</v>
      </c>
      <c r="I122" s="1933">
        <v>7.7</v>
      </c>
      <c r="J122" s="1933">
        <v>17.09</v>
      </c>
      <c r="L122" s="1935"/>
      <c r="M122" s="1936"/>
    </row>
    <row r="123" spans="1:13" s="1934" customFormat="1" ht="15" customHeight="1">
      <c r="A123" s="1937" t="s">
        <v>971</v>
      </c>
      <c r="B123" s="1938" t="s">
        <v>972</v>
      </c>
      <c r="C123" s="1933">
        <v>0</v>
      </c>
      <c r="D123" s="1933">
        <v>0</v>
      </c>
      <c r="E123" s="1933">
        <v>0</v>
      </c>
      <c r="F123" s="1933">
        <v>0</v>
      </c>
      <c r="G123" s="1933">
        <v>0.01</v>
      </c>
      <c r="H123" s="1933">
        <v>3.37</v>
      </c>
      <c r="I123" s="1933">
        <v>3.88</v>
      </c>
      <c r="J123" s="1933">
        <v>7.26</v>
      </c>
      <c r="L123" s="1935"/>
      <c r="M123" s="1936"/>
    </row>
    <row r="124" spans="1:13" s="1934" customFormat="1" ht="15" customHeight="1">
      <c r="A124" s="1937" t="s">
        <v>973</v>
      </c>
      <c r="B124" s="1938" t="s">
        <v>974</v>
      </c>
      <c r="C124" s="1933">
        <v>0</v>
      </c>
      <c r="D124" s="1933">
        <v>0</v>
      </c>
      <c r="E124" s="1933">
        <v>0</v>
      </c>
      <c r="F124" s="1933">
        <v>0.06</v>
      </c>
      <c r="G124" s="1933">
        <v>0</v>
      </c>
      <c r="H124" s="1933">
        <v>45.03</v>
      </c>
      <c r="I124" s="1933">
        <v>14.9</v>
      </c>
      <c r="J124" s="1933">
        <v>59.99</v>
      </c>
      <c r="L124" s="1935"/>
      <c r="M124" s="1936"/>
    </row>
    <row r="125" spans="1:13" s="1934" customFormat="1" ht="15" customHeight="1">
      <c r="A125" s="1937" t="s">
        <v>975</v>
      </c>
      <c r="B125" s="1938" t="s">
        <v>976</v>
      </c>
      <c r="C125" s="1933">
        <v>0</v>
      </c>
      <c r="D125" s="1933">
        <v>0</v>
      </c>
      <c r="E125" s="1933">
        <v>0</v>
      </c>
      <c r="F125" s="1933">
        <v>0</v>
      </c>
      <c r="G125" s="1933">
        <v>0</v>
      </c>
      <c r="H125" s="1933">
        <v>0.16</v>
      </c>
      <c r="I125" s="1933">
        <v>2.12</v>
      </c>
      <c r="J125" s="1933">
        <v>2.2799999999999998</v>
      </c>
      <c r="L125" s="1935"/>
      <c r="M125" s="1936"/>
    </row>
    <row r="126" spans="1:13" s="1934" customFormat="1" ht="15" customHeight="1">
      <c r="A126" s="1937" t="s">
        <v>977</v>
      </c>
      <c r="B126" s="1938" t="s">
        <v>978</v>
      </c>
      <c r="C126" s="1933">
        <v>0</v>
      </c>
      <c r="D126" s="1933">
        <v>0</v>
      </c>
      <c r="E126" s="1933">
        <v>0</v>
      </c>
      <c r="F126" s="1933">
        <v>0</v>
      </c>
      <c r="G126" s="1933">
        <v>0.06</v>
      </c>
      <c r="H126" s="1933">
        <v>63.25</v>
      </c>
      <c r="I126" s="1933">
        <v>62.5</v>
      </c>
      <c r="J126" s="1933">
        <v>125.82</v>
      </c>
      <c r="L126" s="1935"/>
      <c r="M126" s="1936"/>
    </row>
    <row r="127" spans="1:13" s="1934" customFormat="1" ht="15" customHeight="1">
      <c r="A127" s="1937" t="s">
        <v>979</v>
      </c>
      <c r="B127" s="1938" t="s">
        <v>980</v>
      </c>
      <c r="C127" s="1933">
        <v>75.81</v>
      </c>
      <c r="D127" s="1933">
        <v>0</v>
      </c>
      <c r="E127" s="1933">
        <v>0</v>
      </c>
      <c r="F127" s="1933">
        <v>7.0000000000000007E-2</v>
      </c>
      <c r="G127" s="1933">
        <v>0.16</v>
      </c>
      <c r="H127" s="1933">
        <v>24.75</v>
      </c>
      <c r="I127" s="1933">
        <v>39.42</v>
      </c>
      <c r="J127" s="1933">
        <v>140.19999999999999</v>
      </c>
      <c r="L127" s="1935"/>
      <c r="M127" s="1936"/>
    </row>
    <row r="128" spans="1:13" s="1934" customFormat="1" ht="15" customHeight="1">
      <c r="A128" s="1937" t="s">
        <v>981</v>
      </c>
      <c r="B128" s="1938" t="s">
        <v>982</v>
      </c>
      <c r="C128" s="1933">
        <v>0</v>
      </c>
      <c r="D128" s="1933">
        <v>0</v>
      </c>
      <c r="E128" s="1933">
        <v>0</v>
      </c>
      <c r="F128" s="1933">
        <v>179.05</v>
      </c>
      <c r="G128" s="1933">
        <v>46.37</v>
      </c>
      <c r="H128" s="1933">
        <v>59.46</v>
      </c>
      <c r="I128" s="1933">
        <v>45.78</v>
      </c>
      <c r="J128" s="1933">
        <v>330.66</v>
      </c>
      <c r="L128" s="1935"/>
      <c r="M128" s="1936"/>
    </row>
    <row r="129" spans="1:13" s="1934" customFormat="1" ht="15" customHeight="1">
      <c r="A129" s="1937" t="s">
        <v>983</v>
      </c>
      <c r="B129" s="1938" t="s">
        <v>984</v>
      </c>
      <c r="C129" s="1933">
        <v>0</v>
      </c>
      <c r="D129" s="1933">
        <v>0</v>
      </c>
      <c r="E129" s="1933">
        <v>0</v>
      </c>
      <c r="F129" s="1933">
        <v>25.67</v>
      </c>
      <c r="G129" s="1933">
        <v>0</v>
      </c>
      <c r="H129" s="1933">
        <v>5.49</v>
      </c>
      <c r="I129" s="1933">
        <v>3.51</v>
      </c>
      <c r="J129" s="1933">
        <v>34.67</v>
      </c>
      <c r="L129" s="1935"/>
      <c r="M129" s="1936"/>
    </row>
    <row r="130" spans="1:13" s="1934" customFormat="1" ht="15" customHeight="1">
      <c r="A130" s="1937" t="s">
        <v>985</v>
      </c>
      <c r="B130" s="1938" t="s">
        <v>986</v>
      </c>
      <c r="C130" s="1933">
        <v>0</v>
      </c>
      <c r="D130" s="1933">
        <v>0</v>
      </c>
      <c r="E130" s="1933">
        <v>0</v>
      </c>
      <c r="F130" s="1933">
        <v>8.4600000000000009</v>
      </c>
      <c r="G130" s="1933">
        <v>8.26</v>
      </c>
      <c r="H130" s="1933">
        <v>58.94</v>
      </c>
      <c r="I130" s="1933">
        <v>88.59</v>
      </c>
      <c r="J130" s="1933">
        <v>164.24</v>
      </c>
      <c r="L130" s="1935"/>
      <c r="M130" s="1936"/>
    </row>
    <row r="131" spans="1:13" s="1934" customFormat="1" ht="15" customHeight="1">
      <c r="A131" s="1937" t="s">
        <v>987</v>
      </c>
      <c r="B131" s="1938" t="s">
        <v>988</v>
      </c>
      <c r="C131" s="1933">
        <v>0</v>
      </c>
      <c r="D131" s="1933">
        <v>0</v>
      </c>
      <c r="E131" s="1933">
        <v>0</v>
      </c>
      <c r="F131" s="1933">
        <v>19.63</v>
      </c>
      <c r="G131" s="1933">
        <v>6.39</v>
      </c>
      <c r="H131" s="1933">
        <v>165.47</v>
      </c>
      <c r="I131" s="1933">
        <v>209.73</v>
      </c>
      <c r="J131" s="1933">
        <v>401.22</v>
      </c>
      <c r="L131" s="1935"/>
      <c r="M131" s="1936"/>
    </row>
    <row r="132" spans="1:13" s="1934" customFormat="1" ht="15" customHeight="1">
      <c r="A132" s="1937" t="s">
        <v>989</v>
      </c>
      <c r="B132" s="1938" t="s">
        <v>990</v>
      </c>
      <c r="C132" s="1933">
        <v>0</v>
      </c>
      <c r="D132" s="1933">
        <v>0</v>
      </c>
      <c r="E132" s="1933">
        <v>0</v>
      </c>
      <c r="F132" s="1933">
        <v>21.4</v>
      </c>
      <c r="G132" s="1933">
        <v>0</v>
      </c>
      <c r="H132" s="1933">
        <v>4.9000000000000004</v>
      </c>
      <c r="I132" s="1933">
        <v>237.53</v>
      </c>
      <c r="J132" s="1933">
        <v>263.83</v>
      </c>
      <c r="L132" s="1935"/>
      <c r="M132" s="1936"/>
    </row>
    <row r="133" spans="1:13" s="1934" customFormat="1" ht="15" customHeight="1">
      <c r="A133" s="1937" t="s">
        <v>991</v>
      </c>
      <c r="B133" s="1938" t="s">
        <v>992</v>
      </c>
      <c r="C133" s="1933">
        <v>0</v>
      </c>
      <c r="D133" s="1933">
        <v>0</v>
      </c>
      <c r="E133" s="1933">
        <v>0</v>
      </c>
      <c r="F133" s="1933">
        <v>28.49</v>
      </c>
      <c r="G133" s="1933">
        <v>41.3</v>
      </c>
      <c r="H133" s="1933">
        <v>45.34</v>
      </c>
      <c r="I133" s="1933">
        <v>126.29</v>
      </c>
      <c r="J133" s="1933">
        <v>241.42</v>
      </c>
      <c r="L133" s="1935"/>
      <c r="M133" s="1936"/>
    </row>
    <row r="134" spans="1:13" s="1934" customFormat="1" ht="15" customHeight="1">
      <c r="A134" s="1937" t="s">
        <v>993</v>
      </c>
      <c r="B134" s="1938" t="s">
        <v>994</v>
      </c>
      <c r="C134" s="1933">
        <v>133.86000000000001</v>
      </c>
      <c r="D134" s="1933">
        <v>0</v>
      </c>
      <c r="E134" s="1933">
        <v>0</v>
      </c>
      <c r="F134" s="1933">
        <v>61.96</v>
      </c>
      <c r="G134" s="1933">
        <v>4.63</v>
      </c>
      <c r="H134" s="1933">
        <v>69.42</v>
      </c>
      <c r="I134" s="1933">
        <v>181.71</v>
      </c>
      <c r="J134" s="1933">
        <v>451.6</v>
      </c>
      <c r="L134" s="1935"/>
      <c r="M134" s="1936"/>
    </row>
    <row r="135" spans="1:13" s="1934" customFormat="1" ht="15" customHeight="1">
      <c r="A135" s="1937" t="s">
        <v>995</v>
      </c>
      <c r="B135" s="1938" t="s">
        <v>996</v>
      </c>
      <c r="C135" s="1933">
        <v>0</v>
      </c>
      <c r="D135" s="1933">
        <v>0</v>
      </c>
      <c r="E135" s="1933">
        <v>0</v>
      </c>
      <c r="F135" s="1933">
        <v>0</v>
      </c>
      <c r="G135" s="1933">
        <v>5.05</v>
      </c>
      <c r="H135" s="1933">
        <v>147.25</v>
      </c>
      <c r="I135" s="1933">
        <v>16.23</v>
      </c>
      <c r="J135" s="1933">
        <v>168.52</v>
      </c>
      <c r="L135" s="1935"/>
      <c r="M135" s="1936"/>
    </row>
    <row r="136" spans="1:13" s="1934" customFormat="1" ht="15" customHeight="1">
      <c r="A136" s="1937" t="s">
        <v>997</v>
      </c>
      <c r="B136" s="1938" t="s">
        <v>998</v>
      </c>
      <c r="C136" s="1933">
        <v>0</v>
      </c>
      <c r="D136" s="1933">
        <v>0</v>
      </c>
      <c r="E136" s="1933">
        <v>0</v>
      </c>
      <c r="F136" s="1933">
        <v>1.05</v>
      </c>
      <c r="G136" s="1933">
        <v>0.08</v>
      </c>
      <c r="H136" s="1933">
        <v>6.26</v>
      </c>
      <c r="I136" s="1933">
        <v>33.020000000000003</v>
      </c>
      <c r="J136" s="1933">
        <v>40.409999999999997</v>
      </c>
      <c r="L136" s="1935"/>
      <c r="M136" s="1936"/>
    </row>
    <row r="137" spans="1:13" s="1934" customFormat="1" ht="15" customHeight="1">
      <c r="A137" s="1937" t="s">
        <v>999</v>
      </c>
      <c r="B137" s="1938" t="s">
        <v>1000</v>
      </c>
      <c r="C137" s="1933">
        <v>0</v>
      </c>
      <c r="D137" s="1933">
        <v>0</v>
      </c>
      <c r="E137" s="1933">
        <v>0</v>
      </c>
      <c r="F137" s="1933">
        <v>1.1599999999999999</v>
      </c>
      <c r="G137" s="1933">
        <v>1.67</v>
      </c>
      <c r="H137" s="1933">
        <v>269.79000000000002</v>
      </c>
      <c r="I137" s="1933">
        <v>68.67</v>
      </c>
      <c r="J137" s="1933">
        <v>341.29</v>
      </c>
      <c r="L137" s="1935"/>
      <c r="M137" s="1936"/>
    </row>
    <row r="138" spans="1:13" s="1934" customFormat="1" ht="15" customHeight="1">
      <c r="A138" s="1937" t="s">
        <v>1001</v>
      </c>
      <c r="B138" s="1938" t="s">
        <v>1002</v>
      </c>
      <c r="C138" s="1933">
        <v>0</v>
      </c>
      <c r="D138" s="1933">
        <v>0</v>
      </c>
      <c r="E138" s="1933">
        <v>0</v>
      </c>
      <c r="F138" s="1933">
        <v>0.12</v>
      </c>
      <c r="G138" s="1933">
        <v>7.0000000000000007E-2</v>
      </c>
      <c r="H138" s="1933">
        <v>61.83</v>
      </c>
      <c r="I138" s="1933">
        <v>23.11</v>
      </c>
      <c r="J138" s="1933">
        <v>85.13</v>
      </c>
      <c r="L138" s="1935"/>
      <c r="M138" s="1936"/>
    </row>
    <row r="139" spans="1:13" s="1934" customFormat="1" ht="15" customHeight="1">
      <c r="A139" s="1937" t="s">
        <v>1003</v>
      </c>
      <c r="B139" s="1938" t="s">
        <v>1004</v>
      </c>
      <c r="C139" s="1933">
        <v>0</v>
      </c>
      <c r="D139" s="1933">
        <v>0</v>
      </c>
      <c r="E139" s="1933">
        <v>0</v>
      </c>
      <c r="F139" s="1933">
        <v>0</v>
      </c>
      <c r="G139" s="1933">
        <v>0.02</v>
      </c>
      <c r="H139" s="1933">
        <v>32.49</v>
      </c>
      <c r="I139" s="1933">
        <v>8.51</v>
      </c>
      <c r="J139" s="1933">
        <v>41.02</v>
      </c>
      <c r="L139" s="1935"/>
      <c r="M139" s="1936"/>
    </row>
    <row r="140" spans="1:13" s="1934" customFormat="1" ht="15" customHeight="1">
      <c r="A140" s="1937" t="s">
        <v>1005</v>
      </c>
      <c r="B140" s="1938" t="s">
        <v>1006</v>
      </c>
      <c r="C140" s="1933">
        <v>0</v>
      </c>
      <c r="D140" s="1933">
        <v>0</v>
      </c>
      <c r="E140" s="1933">
        <v>0</v>
      </c>
      <c r="F140" s="1933">
        <v>0</v>
      </c>
      <c r="G140" s="1933">
        <v>0</v>
      </c>
      <c r="H140" s="1933">
        <v>38.69</v>
      </c>
      <c r="I140" s="1933">
        <v>12.18</v>
      </c>
      <c r="J140" s="1933">
        <v>50.87</v>
      </c>
      <c r="L140" s="1935"/>
      <c r="M140" s="1936"/>
    </row>
    <row r="141" spans="1:13" s="1934" customFormat="1" ht="15" customHeight="1">
      <c r="A141" s="1937" t="s">
        <v>1007</v>
      </c>
      <c r="B141" s="1938" t="s">
        <v>1008</v>
      </c>
      <c r="C141" s="1933">
        <v>1.02</v>
      </c>
      <c r="D141" s="1933">
        <v>0</v>
      </c>
      <c r="E141" s="1933">
        <v>0</v>
      </c>
      <c r="F141" s="1933">
        <v>0</v>
      </c>
      <c r="G141" s="1933">
        <v>0</v>
      </c>
      <c r="H141" s="1933">
        <v>31.4</v>
      </c>
      <c r="I141" s="1933">
        <v>6.93</v>
      </c>
      <c r="J141" s="1933">
        <v>39.340000000000003</v>
      </c>
      <c r="L141" s="1935"/>
      <c r="M141" s="1936"/>
    </row>
    <row r="142" spans="1:13" s="1934" customFormat="1" ht="15" customHeight="1">
      <c r="A142" s="1937" t="s">
        <v>1009</v>
      </c>
      <c r="B142" s="1938" t="s">
        <v>1010</v>
      </c>
      <c r="C142" s="1933">
        <v>0</v>
      </c>
      <c r="D142" s="1933">
        <v>0</v>
      </c>
      <c r="E142" s="1933">
        <v>0</v>
      </c>
      <c r="F142" s="1933">
        <v>0</v>
      </c>
      <c r="G142" s="1933">
        <v>0</v>
      </c>
      <c r="H142" s="1933">
        <v>1.41</v>
      </c>
      <c r="I142" s="1933">
        <v>0.48</v>
      </c>
      <c r="J142" s="1933">
        <v>1.88</v>
      </c>
      <c r="L142" s="1935"/>
      <c r="M142" s="1936"/>
    </row>
    <row r="143" spans="1:13" s="1934" customFormat="1" ht="15" customHeight="1">
      <c r="A143" s="1937" t="s">
        <v>1011</v>
      </c>
      <c r="B143" s="1938" t="s">
        <v>1012</v>
      </c>
      <c r="C143" s="1933">
        <v>0</v>
      </c>
      <c r="D143" s="1933">
        <v>0</v>
      </c>
      <c r="E143" s="1933">
        <v>0</v>
      </c>
      <c r="F143" s="1933">
        <v>0</v>
      </c>
      <c r="G143" s="1933">
        <v>0</v>
      </c>
      <c r="H143" s="1933">
        <v>2.5</v>
      </c>
      <c r="I143" s="1933">
        <v>0.81</v>
      </c>
      <c r="J143" s="1933">
        <v>3.31</v>
      </c>
      <c r="L143" s="1935"/>
      <c r="M143" s="1936"/>
    </row>
    <row r="144" spans="1:13" s="1934" customFormat="1" ht="15" customHeight="1">
      <c r="A144" s="1937" t="s">
        <v>1013</v>
      </c>
      <c r="B144" s="1938" t="s">
        <v>1014</v>
      </c>
      <c r="C144" s="1933">
        <v>0</v>
      </c>
      <c r="D144" s="1933">
        <v>0</v>
      </c>
      <c r="E144" s="1933">
        <v>0</v>
      </c>
      <c r="F144" s="1933">
        <v>0</v>
      </c>
      <c r="G144" s="1933">
        <v>0</v>
      </c>
      <c r="H144" s="1933">
        <v>3.88</v>
      </c>
      <c r="I144" s="1933">
        <v>1.76</v>
      </c>
      <c r="J144" s="1933">
        <v>5.64</v>
      </c>
      <c r="L144" s="1935"/>
      <c r="M144" s="1936"/>
    </row>
    <row r="145" spans="1:13" s="1934" customFormat="1" ht="15" customHeight="1">
      <c r="A145" s="1937" t="s">
        <v>1015</v>
      </c>
      <c r="B145" s="1938" t="s">
        <v>1016</v>
      </c>
      <c r="C145" s="1933">
        <v>0</v>
      </c>
      <c r="D145" s="1933">
        <v>0</v>
      </c>
      <c r="E145" s="1933">
        <v>0</v>
      </c>
      <c r="F145" s="1933">
        <v>2.1</v>
      </c>
      <c r="G145" s="1933">
        <v>0.36</v>
      </c>
      <c r="H145" s="1933">
        <v>20.13</v>
      </c>
      <c r="I145" s="1933">
        <v>6.2</v>
      </c>
      <c r="J145" s="1933">
        <v>28.79</v>
      </c>
      <c r="L145" s="1935"/>
      <c r="M145" s="1936"/>
    </row>
    <row r="146" spans="1:13" s="1934" customFormat="1" ht="15" customHeight="1">
      <c r="A146" s="1937" t="s">
        <v>1017</v>
      </c>
      <c r="B146" s="1938" t="s">
        <v>1018</v>
      </c>
      <c r="C146" s="1933">
        <v>0</v>
      </c>
      <c r="D146" s="1933">
        <v>0</v>
      </c>
      <c r="E146" s="1933">
        <v>0</v>
      </c>
      <c r="F146" s="1933">
        <v>0</v>
      </c>
      <c r="G146" s="1933">
        <v>0</v>
      </c>
      <c r="H146" s="1933">
        <v>14.16</v>
      </c>
      <c r="I146" s="1933">
        <v>3</v>
      </c>
      <c r="J146" s="1933">
        <v>17.16</v>
      </c>
      <c r="L146" s="1935"/>
      <c r="M146" s="1936"/>
    </row>
    <row r="147" spans="1:13" s="1934" customFormat="1" ht="15" customHeight="1">
      <c r="A147" s="1937" t="s">
        <v>1019</v>
      </c>
      <c r="B147" s="1938" t="s">
        <v>1020</v>
      </c>
      <c r="C147" s="1933">
        <v>0</v>
      </c>
      <c r="D147" s="1933">
        <v>0</v>
      </c>
      <c r="E147" s="1933">
        <v>0</v>
      </c>
      <c r="F147" s="1933">
        <v>1.23</v>
      </c>
      <c r="G147" s="1933">
        <v>0.57999999999999996</v>
      </c>
      <c r="H147" s="1933">
        <v>362.26</v>
      </c>
      <c r="I147" s="1933">
        <v>34.270000000000003</v>
      </c>
      <c r="J147" s="1933">
        <v>398.34</v>
      </c>
      <c r="L147" s="1935"/>
      <c r="M147" s="1936"/>
    </row>
    <row r="148" spans="1:13" s="1934" customFormat="1" ht="15" customHeight="1">
      <c r="A148" s="1937" t="s">
        <v>1021</v>
      </c>
      <c r="B148" s="1938" t="s">
        <v>1022</v>
      </c>
      <c r="C148" s="1933">
        <v>676.59</v>
      </c>
      <c r="D148" s="1933">
        <v>0</v>
      </c>
      <c r="E148" s="1933">
        <v>0</v>
      </c>
      <c r="F148" s="1933">
        <v>3.44</v>
      </c>
      <c r="G148" s="1933">
        <v>0.81</v>
      </c>
      <c r="H148" s="1933">
        <v>0</v>
      </c>
      <c r="I148" s="1933">
        <v>134.68</v>
      </c>
      <c r="J148" s="1933">
        <v>815.53</v>
      </c>
      <c r="L148" s="1935"/>
      <c r="M148" s="1936"/>
    </row>
    <row r="149" spans="1:13" s="1934" customFormat="1" ht="15" customHeight="1">
      <c r="A149" s="1937" t="s">
        <v>1023</v>
      </c>
      <c r="B149" s="1938" t="s">
        <v>1024</v>
      </c>
      <c r="C149" s="1933">
        <v>3.99</v>
      </c>
      <c r="D149" s="1933">
        <v>0</v>
      </c>
      <c r="E149" s="1933">
        <v>0</v>
      </c>
      <c r="F149" s="1933">
        <v>1.54</v>
      </c>
      <c r="G149" s="1933">
        <v>0.01</v>
      </c>
      <c r="H149" s="1933">
        <v>35.31</v>
      </c>
      <c r="I149" s="1933">
        <v>5.19</v>
      </c>
      <c r="J149" s="1933">
        <v>46.05</v>
      </c>
      <c r="L149" s="1935"/>
      <c r="M149" s="1936"/>
    </row>
    <row r="150" spans="1:13" s="1934" customFormat="1" ht="15" customHeight="1">
      <c r="A150" s="1937" t="s">
        <v>1025</v>
      </c>
      <c r="B150" s="1938" t="s">
        <v>1026</v>
      </c>
      <c r="C150" s="1933">
        <v>0</v>
      </c>
      <c r="D150" s="1933">
        <v>0</v>
      </c>
      <c r="E150" s="1933">
        <v>0</v>
      </c>
      <c r="F150" s="1933">
        <v>0.12</v>
      </c>
      <c r="G150" s="1933">
        <v>0</v>
      </c>
      <c r="H150" s="1933">
        <v>0</v>
      </c>
      <c r="I150" s="1933">
        <v>1.24</v>
      </c>
      <c r="J150" s="1933">
        <v>1.35</v>
      </c>
      <c r="L150" s="1935"/>
      <c r="M150" s="1936"/>
    </row>
    <row r="151" spans="1:13" s="1934" customFormat="1" ht="15" customHeight="1">
      <c r="A151" s="1937" t="s">
        <v>1027</v>
      </c>
      <c r="B151" s="1938" t="s">
        <v>1028</v>
      </c>
      <c r="C151" s="1933">
        <v>77.64</v>
      </c>
      <c r="D151" s="1933">
        <v>0</v>
      </c>
      <c r="E151" s="1933">
        <v>0</v>
      </c>
      <c r="F151" s="1933">
        <v>23.21</v>
      </c>
      <c r="G151" s="1933">
        <v>3.1</v>
      </c>
      <c r="H151" s="1933">
        <v>141.36000000000001</v>
      </c>
      <c r="I151" s="1933">
        <v>57.53</v>
      </c>
      <c r="J151" s="1933">
        <v>302.83999999999997</v>
      </c>
      <c r="L151" s="1935"/>
      <c r="M151" s="1936"/>
    </row>
    <row r="152" spans="1:13" s="1934" customFormat="1" ht="15" customHeight="1">
      <c r="A152" s="1937" t="s">
        <v>1029</v>
      </c>
      <c r="B152" s="1938" t="s">
        <v>1030</v>
      </c>
      <c r="C152" s="1933">
        <v>0</v>
      </c>
      <c r="D152" s="1933">
        <v>0</v>
      </c>
      <c r="E152" s="1933">
        <v>0</v>
      </c>
      <c r="F152" s="1933">
        <v>1.96</v>
      </c>
      <c r="G152" s="1933">
        <v>0.01</v>
      </c>
      <c r="H152" s="1933">
        <v>126.03</v>
      </c>
      <c r="I152" s="1933">
        <v>26.04</v>
      </c>
      <c r="J152" s="1933">
        <v>154.04</v>
      </c>
      <c r="L152" s="1935"/>
      <c r="M152" s="1936"/>
    </row>
    <row r="153" spans="1:13" s="1934" customFormat="1" ht="15" customHeight="1">
      <c r="A153" s="1937" t="s">
        <v>1031</v>
      </c>
      <c r="B153" s="1938" t="s">
        <v>1032</v>
      </c>
      <c r="C153" s="1933">
        <v>0</v>
      </c>
      <c r="D153" s="1933">
        <v>0</v>
      </c>
      <c r="E153" s="1933">
        <v>0</v>
      </c>
      <c r="F153" s="1933">
        <v>7.57</v>
      </c>
      <c r="G153" s="1933">
        <v>12.06</v>
      </c>
      <c r="H153" s="1933">
        <v>12.42</v>
      </c>
      <c r="I153" s="1933">
        <v>43.98</v>
      </c>
      <c r="J153" s="1933">
        <v>76.03</v>
      </c>
      <c r="L153" s="1935"/>
      <c r="M153" s="1936"/>
    </row>
    <row r="154" spans="1:13" s="1934" customFormat="1" ht="15" customHeight="1">
      <c r="A154" s="1937" t="s">
        <v>1033</v>
      </c>
      <c r="B154" s="1938" t="s">
        <v>1034</v>
      </c>
      <c r="C154" s="1933">
        <v>0</v>
      </c>
      <c r="D154" s="1933">
        <v>0</v>
      </c>
      <c r="E154" s="1933">
        <v>0</v>
      </c>
      <c r="F154" s="1933">
        <v>0</v>
      </c>
      <c r="G154" s="1933">
        <v>1.02</v>
      </c>
      <c r="H154" s="1933">
        <v>0</v>
      </c>
      <c r="I154" s="1933">
        <v>1.24</v>
      </c>
      <c r="J154" s="1933">
        <v>2.25</v>
      </c>
      <c r="L154" s="1935"/>
      <c r="M154" s="1936"/>
    </row>
    <row r="155" spans="1:13" s="1934" customFormat="1" ht="15" customHeight="1">
      <c r="A155" s="1937" t="s">
        <v>1035</v>
      </c>
      <c r="B155" s="1938" t="s">
        <v>1036</v>
      </c>
      <c r="C155" s="1933">
        <v>0</v>
      </c>
      <c r="D155" s="1933">
        <v>0</v>
      </c>
      <c r="E155" s="1933">
        <v>0</v>
      </c>
      <c r="F155" s="1933">
        <v>0</v>
      </c>
      <c r="G155" s="1933">
        <v>0</v>
      </c>
      <c r="H155" s="1933">
        <v>0.11</v>
      </c>
      <c r="I155" s="1933">
        <v>0.85</v>
      </c>
      <c r="J155" s="1933">
        <v>0.95</v>
      </c>
      <c r="L155" s="1935"/>
      <c r="M155" s="1936"/>
    </row>
    <row r="156" spans="1:13" s="1934" customFormat="1" ht="15" customHeight="1">
      <c r="A156" s="1937" t="s">
        <v>1037</v>
      </c>
      <c r="B156" s="1938" t="s">
        <v>1038</v>
      </c>
      <c r="C156" s="1933">
        <v>0</v>
      </c>
      <c r="D156" s="1933">
        <v>0</v>
      </c>
      <c r="E156" s="1933">
        <v>0</v>
      </c>
      <c r="F156" s="1933">
        <v>0</v>
      </c>
      <c r="G156" s="1933">
        <v>0</v>
      </c>
      <c r="H156" s="1933">
        <v>3.74</v>
      </c>
      <c r="I156" s="1933">
        <v>2.14</v>
      </c>
      <c r="J156" s="1933">
        <v>5.89</v>
      </c>
      <c r="L156" s="1935"/>
      <c r="M156" s="1936"/>
    </row>
    <row r="157" spans="1:13" s="1934" customFormat="1" ht="15" customHeight="1">
      <c r="A157" s="1937" t="s">
        <v>1039</v>
      </c>
      <c r="B157" s="1938" t="s">
        <v>1040</v>
      </c>
      <c r="C157" s="1933">
        <v>0</v>
      </c>
      <c r="D157" s="1933">
        <v>0</v>
      </c>
      <c r="E157" s="1933">
        <v>0</v>
      </c>
      <c r="F157" s="1933">
        <v>0.74</v>
      </c>
      <c r="G157" s="1933">
        <v>0.15</v>
      </c>
      <c r="H157" s="1933">
        <v>2.0299999999999998</v>
      </c>
      <c r="I157" s="1933">
        <v>5.18</v>
      </c>
      <c r="J157" s="1933">
        <v>8.1</v>
      </c>
      <c r="L157" s="1935"/>
      <c r="M157" s="1936"/>
    </row>
    <row r="158" spans="1:13" s="1934" customFormat="1" ht="15" customHeight="1">
      <c r="A158" s="1937" t="s">
        <v>1041</v>
      </c>
      <c r="B158" s="1938" t="s">
        <v>1042</v>
      </c>
      <c r="C158" s="1933">
        <v>0</v>
      </c>
      <c r="D158" s="1933">
        <v>0</v>
      </c>
      <c r="E158" s="1933">
        <v>0</v>
      </c>
      <c r="F158" s="1933">
        <v>7.0000000000000007E-2</v>
      </c>
      <c r="G158" s="1933">
        <v>0</v>
      </c>
      <c r="H158" s="1933">
        <v>3.42</v>
      </c>
      <c r="I158" s="1933">
        <v>2.46</v>
      </c>
      <c r="J158" s="1933">
        <v>5.94</v>
      </c>
      <c r="L158" s="1935"/>
      <c r="M158" s="1936"/>
    </row>
    <row r="159" spans="1:13" s="1934" customFormat="1" ht="15" customHeight="1">
      <c r="A159" s="1937" t="s">
        <v>1043</v>
      </c>
      <c r="B159" s="1938" t="s">
        <v>1044</v>
      </c>
      <c r="C159" s="1933">
        <v>0</v>
      </c>
      <c r="D159" s="1933">
        <v>0</v>
      </c>
      <c r="E159" s="1933">
        <v>0</v>
      </c>
      <c r="F159" s="1933">
        <v>3.98</v>
      </c>
      <c r="G159" s="1933">
        <v>0.01</v>
      </c>
      <c r="H159" s="1933">
        <v>28.59</v>
      </c>
      <c r="I159" s="1933">
        <v>27.93</v>
      </c>
      <c r="J159" s="1933">
        <v>60.51</v>
      </c>
      <c r="L159" s="1935"/>
      <c r="M159" s="1936"/>
    </row>
    <row r="160" spans="1:13" s="1934" customFormat="1" ht="15" customHeight="1">
      <c r="A160" s="1937" t="s">
        <v>1045</v>
      </c>
      <c r="B160" s="1938" t="s">
        <v>1046</v>
      </c>
      <c r="C160" s="1933">
        <v>49.11</v>
      </c>
      <c r="D160" s="1933">
        <v>600.24</v>
      </c>
      <c r="E160" s="1933">
        <v>0</v>
      </c>
      <c r="F160" s="1933">
        <v>0</v>
      </c>
      <c r="G160" s="1933">
        <v>63.46</v>
      </c>
      <c r="H160" s="1933">
        <v>557.66</v>
      </c>
      <c r="I160" s="1933">
        <v>330.92</v>
      </c>
      <c r="J160" s="1933">
        <v>1601.39</v>
      </c>
      <c r="L160" s="1935"/>
      <c r="M160" s="1936"/>
    </row>
    <row r="161" spans="1:13" s="1934" customFormat="1" ht="15" customHeight="1">
      <c r="A161" s="1937" t="s">
        <v>1047</v>
      </c>
      <c r="B161" s="1938" t="s">
        <v>1048</v>
      </c>
      <c r="C161" s="1933">
        <v>0.64</v>
      </c>
      <c r="D161" s="1933">
        <v>0</v>
      </c>
      <c r="E161" s="1933">
        <v>0</v>
      </c>
      <c r="F161" s="1933">
        <v>0</v>
      </c>
      <c r="G161" s="1933">
        <v>1.07</v>
      </c>
      <c r="H161" s="1933">
        <v>11.65</v>
      </c>
      <c r="I161" s="1933">
        <v>7.55</v>
      </c>
      <c r="J161" s="1933">
        <v>20.91</v>
      </c>
      <c r="L161" s="1935"/>
      <c r="M161" s="1936"/>
    </row>
    <row r="162" spans="1:13" s="1934" customFormat="1" ht="15" customHeight="1">
      <c r="A162" s="1937" t="s">
        <v>1049</v>
      </c>
      <c r="B162" s="1938" t="s">
        <v>1050</v>
      </c>
      <c r="C162" s="1933">
        <v>1.81</v>
      </c>
      <c r="D162" s="1933">
        <v>0</v>
      </c>
      <c r="E162" s="1933">
        <v>0</v>
      </c>
      <c r="F162" s="1933">
        <v>0</v>
      </c>
      <c r="G162" s="1933">
        <v>0.34</v>
      </c>
      <c r="H162" s="1933">
        <v>34.53</v>
      </c>
      <c r="I162" s="1933">
        <v>22.2</v>
      </c>
      <c r="J162" s="1933">
        <v>58.87</v>
      </c>
      <c r="L162" s="1935"/>
      <c r="M162" s="1936"/>
    </row>
    <row r="163" spans="1:13" s="1934" customFormat="1" ht="15" customHeight="1">
      <c r="A163" s="1937" t="s">
        <v>1051</v>
      </c>
      <c r="B163" s="1938" t="s">
        <v>1052</v>
      </c>
      <c r="C163" s="1933">
        <v>0.13</v>
      </c>
      <c r="D163" s="1933">
        <v>0</v>
      </c>
      <c r="E163" s="1933">
        <v>0</v>
      </c>
      <c r="F163" s="1933">
        <v>0</v>
      </c>
      <c r="G163" s="1933">
        <v>0</v>
      </c>
      <c r="H163" s="1933">
        <v>2.0499999999999998</v>
      </c>
      <c r="I163" s="1933">
        <v>1.91</v>
      </c>
      <c r="J163" s="1933">
        <v>4.09</v>
      </c>
      <c r="L163" s="1935"/>
      <c r="M163" s="1936"/>
    </row>
    <row r="164" spans="1:13" s="1934" customFormat="1" ht="15" customHeight="1">
      <c r="A164" s="1937" t="s">
        <v>1053</v>
      </c>
      <c r="B164" s="1938" t="s">
        <v>1054</v>
      </c>
      <c r="C164" s="1933">
        <v>0.16</v>
      </c>
      <c r="D164" s="1933">
        <v>0</v>
      </c>
      <c r="E164" s="1933">
        <v>0</v>
      </c>
      <c r="F164" s="1933">
        <v>0</v>
      </c>
      <c r="G164" s="1933">
        <v>0</v>
      </c>
      <c r="H164" s="1933">
        <v>2.31</v>
      </c>
      <c r="I164" s="1933">
        <v>2.63</v>
      </c>
      <c r="J164" s="1933">
        <v>5.0999999999999996</v>
      </c>
      <c r="L164" s="1935"/>
      <c r="M164" s="1936"/>
    </row>
    <row r="165" spans="1:13" s="1934" customFormat="1" ht="15" customHeight="1">
      <c r="A165" s="1937" t="s">
        <v>1055</v>
      </c>
      <c r="B165" s="1938" t="s">
        <v>1056</v>
      </c>
      <c r="C165" s="1933">
        <v>0.06</v>
      </c>
      <c r="D165" s="1933">
        <v>0</v>
      </c>
      <c r="E165" s="1933">
        <v>0</v>
      </c>
      <c r="F165" s="1933">
        <v>0</v>
      </c>
      <c r="G165" s="1933">
        <v>0</v>
      </c>
      <c r="H165" s="1933">
        <v>0.26</v>
      </c>
      <c r="I165" s="1933">
        <v>1.58</v>
      </c>
      <c r="J165" s="1933">
        <v>1.89</v>
      </c>
      <c r="L165" s="1935"/>
      <c r="M165" s="1936"/>
    </row>
    <row r="166" spans="1:13" s="1934" customFormat="1" ht="15" customHeight="1">
      <c r="A166" s="1937" t="s">
        <v>1057</v>
      </c>
      <c r="B166" s="1938" t="s">
        <v>1058</v>
      </c>
      <c r="C166" s="1933">
        <v>0.38</v>
      </c>
      <c r="D166" s="1933">
        <v>0</v>
      </c>
      <c r="E166" s="1933">
        <v>0</v>
      </c>
      <c r="F166" s="1933">
        <v>0</v>
      </c>
      <c r="G166" s="1933">
        <v>1.59</v>
      </c>
      <c r="H166" s="1933">
        <v>2.87</v>
      </c>
      <c r="I166" s="1933">
        <v>7.62</v>
      </c>
      <c r="J166" s="1933">
        <v>12.47</v>
      </c>
      <c r="L166" s="1935"/>
      <c r="M166" s="1936"/>
    </row>
    <row r="167" spans="1:13" s="1934" customFormat="1" ht="15" customHeight="1">
      <c r="A167" s="1937" t="s">
        <v>1059</v>
      </c>
      <c r="B167" s="1940" t="s">
        <v>1060</v>
      </c>
      <c r="C167" s="1933">
        <v>0</v>
      </c>
      <c r="D167" s="1933">
        <v>0</v>
      </c>
      <c r="E167" s="1933">
        <v>0</v>
      </c>
      <c r="F167" s="1933">
        <v>0</v>
      </c>
      <c r="G167" s="1933">
        <v>0</v>
      </c>
      <c r="H167" s="1933">
        <v>0</v>
      </c>
      <c r="I167" s="1933">
        <v>0</v>
      </c>
      <c r="J167" s="1933">
        <v>0</v>
      </c>
      <c r="L167" s="1935"/>
      <c r="M167" s="1936"/>
    </row>
    <row r="168" spans="1:13" s="1934" customFormat="1" ht="15" customHeight="1">
      <c r="A168" s="1937" t="s">
        <v>1061</v>
      </c>
      <c r="B168" s="1938" t="s">
        <v>1062</v>
      </c>
      <c r="C168" s="1933">
        <v>0.11</v>
      </c>
      <c r="D168" s="1933">
        <v>0</v>
      </c>
      <c r="E168" s="1933">
        <v>0</v>
      </c>
      <c r="F168" s="1933">
        <v>1.93</v>
      </c>
      <c r="G168" s="1933">
        <v>0</v>
      </c>
      <c r="H168" s="1933">
        <v>0.83</v>
      </c>
      <c r="I168" s="1933">
        <v>1.79</v>
      </c>
      <c r="J168" s="1933">
        <v>4.66</v>
      </c>
      <c r="L168" s="1935"/>
      <c r="M168" s="1936"/>
    </row>
    <row r="169" spans="1:13" s="1934" customFormat="1" ht="15" customHeight="1">
      <c r="A169" s="1937" t="s">
        <v>1063</v>
      </c>
      <c r="B169" s="1938" t="s">
        <v>1064</v>
      </c>
      <c r="C169" s="1933">
        <v>15.79</v>
      </c>
      <c r="D169" s="1933">
        <v>0</v>
      </c>
      <c r="E169" s="1933">
        <v>0</v>
      </c>
      <c r="F169" s="1933">
        <v>6.78</v>
      </c>
      <c r="G169" s="1933">
        <v>25.93</v>
      </c>
      <c r="H169" s="1933">
        <v>140.87</v>
      </c>
      <c r="I169" s="1933">
        <v>494.84</v>
      </c>
      <c r="J169" s="1933">
        <v>684.21</v>
      </c>
      <c r="L169" s="1935"/>
      <c r="M169" s="1936"/>
    </row>
    <row r="170" spans="1:13" s="1934" customFormat="1" ht="15" customHeight="1">
      <c r="A170" s="1937" t="s">
        <v>1065</v>
      </c>
      <c r="B170" s="1938" t="s">
        <v>1066</v>
      </c>
      <c r="C170" s="1933">
        <v>0.81</v>
      </c>
      <c r="D170" s="1933">
        <v>0</v>
      </c>
      <c r="E170" s="1933">
        <v>0</v>
      </c>
      <c r="F170" s="1933">
        <v>3.31</v>
      </c>
      <c r="G170" s="1933">
        <v>0</v>
      </c>
      <c r="H170" s="1933">
        <v>20.92</v>
      </c>
      <c r="I170" s="1933">
        <v>9.84</v>
      </c>
      <c r="J170" s="1933">
        <v>34.880000000000003</v>
      </c>
      <c r="L170" s="1935"/>
      <c r="M170" s="1936"/>
    </row>
    <row r="171" spans="1:13" s="1934" customFormat="1" ht="15" customHeight="1">
      <c r="A171" s="1937" t="s">
        <v>1067</v>
      </c>
      <c r="B171" s="1938" t="s">
        <v>1068</v>
      </c>
      <c r="C171" s="1933">
        <v>1.54</v>
      </c>
      <c r="D171" s="1933">
        <v>0</v>
      </c>
      <c r="E171" s="1933">
        <v>0</v>
      </c>
      <c r="F171" s="1933">
        <v>1.1000000000000001</v>
      </c>
      <c r="G171" s="1933">
        <v>0</v>
      </c>
      <c r="H171" s="1933">
        <v>11.98</v>
      </c>
      <c r="I171" s="1933">
        <v>52.18</v>
      </c>
      <c r="J171" s="1933">
        <v>66.8</v>
      </c>
      <c r="L171" s="1935"/>
      <c r="M171" s="1936"/>
    </row>
    <row r="172" spans="1:13" s="1934" customFormat="1" ht="15" customHeight="1">
      <c r="A172" s="1937" t="s">
        <v>1069</v>
      </c>
      <c r="B172" s="1938" t="s">
        <v>1070</v>
      </c>
      <c r="C172" s="1933">
        <v>1.6</v>
      </c>
      <c r="D172" s="1933">
        <v>0</v>
      </c>
      <c r="E172" s="1933">
        <v>0</v>
      </c>
      <c r="F172" s="1933">
        <v>1.1299999999999999</v>
      </c>
      <c r="G172" s="1933">
        <v>0</v>
      </c>
      <c r="H172" s="1933">
        <v>32.15</v>
      </c>
      <c r="I172" s="1933">
        <v>34.4</v>
      </c>
      <c r="J172" s="1933">
        <v>69.27</v>
      </c>
      <c r="L172" s="1935"/>
      <c r="M172" s="1936"/>
    </row>
    <row r="173" spans="1:13" s="1934" customFormat="1" ht="15" customHeight="1">
      <c r="A173" s="1937" t="s">
        <v>1071</v>
      </c>
      <c r="B173" s="1938" t="s">
        <v>1072</v>
      </c>
      <c r="C173" s="1933">
        <v>1.42</v>
      </c>
      <c r="D173" s="1933">
        <v>0</v>
      </c>
      <c r="E173" s="1933">
        <v>0</v>
      </c>
      <c r="F173" s="1933">
        <v>0</v>
      </c>
      <c r="G173" s="1933">
        <v>0.35</v>
      </c>
      <c r="H173" s="1933">
        <v>7.29</v>
      </c>
      <c r="I173" s="1933">
        <v>37.229999999999997</v>
      </c>
      <c r="J173" s="1933">
        <v>46.3</v>
      </c>
      <c r="L173" s="1935"/>
      <c r="M173" s="1936"/>
    </row>
    <row r="174" spans="1:13" s="1934" customFormat="1" ht="15" customHeight="1">
      <c r="A174" s="1937" t="s">
        <v>1073</v>
      </c>
      <c r="B174" s="1938" t="s">
        <v>1074</v>
      </c>
      <c r="C174" s="1933">
        <v>0.76</v>
      </c>
      <c r="D174" s="1933">
        <v>0</v>
      </c>
      <c r="E174" s="1933">
        <v>0</v>
      </c>
      <c r="F174" s="1933">
        <v>0</v>
      </c>
      <c r="G174" s="1933">
        <v>0</v>
      </c>
      <c r="H174" s="1933">
        <v>11.02</v>
      </c>
      <c r="I174" s="1933">
        <v>12.89</v>
      </c>
      <c r="J174" s="1933">
        <v>24.66</v>
      </c>
      <c r="L174" s="1935"/>
      <c r="M174" s="1936"/>
    </row>
    <row r="175" spans="1:13" s="1934" customFormat="1" ht="15" customHeight="1">
      <c r="A175" s="1937" t="s">
        <v>1075</v>
      </c>
      <c r="B175" s="1938" t="s">
        <v>1076</v>
      </c>
      <c r="C175" s="1933">
        <v>1.01</v>
      </c>
      <c r="D175" s="1933">
        <v>0</v>
      </c>
      <c r="E175" s="1933">
        <v>0</v>
      </c>
      <c r="F175" s="1933">
        <v>3.38</v>
      </c>
      <c r="G175" s="1933">
        <v>0</v>
      </c>
      <c r="H175" s="1933">
        <v>16.41</v>
      </c>
      <c r="I175" s="1933">
        <v>22.94</v>
      </c>
      <c r="J175" s="1933">
        <v>43.74</v>
      </c>
      <c r="L175" s="1935"/>
      <c r="M175" s="1936"/>
    </row>
    <row r="176" spans="1:13" s="1934" customFormat="1" ht="15" customHeight="1">
      <c r="A176" s="1937" t="s">
        <v>1077</v>
      </c>
      <c r="B176" s="1938" t="s">
        <v>1078</v>
      </c>
      <c r="C176" s="1933">
        <v>1.1100000000000001</v>
      </c>
      <c r="D176" s="1933">
        <v>0</v>
      </c>
      <c r="E176" s="1933">
        <v>0</v>
      </c>
      <c r="F176" s="1933">
        <v>4.46</v>
      </c>
      <c r="G176" s="1933">
        <v>0.2</v>
      </c>
      <c r="H176" s="1933">
        <v>23.11</v>
      </c>
      <c r="I176" s="1933">
        <v>19.11</v>
      </c>
      <c r="J176" s="1933">
        <v>47.99</v>
      </c>
      <c r="L176" s="1935"/>
      <c r="M176" s="1936"/>
    </row>
    <row r="177" spans="1:13" s="1934" customFormat="1" ht="15" customHeight="1">
      <c r="A177" s="1937" t="s">
        <v>1079</v>
      </c>
      <c r="B177" s="1938" t="s">
        <v>1080</v>
      </c>
      <c r="C177" s="1933">
        <v>2.29</v>
      </c>
      <c r="D177" s="1933">
        <v>0</v>
      </c>
      <c r="E177" s="1933">
        <v>0</v>
      </c>
      <c r="F177" s="1933">
        <v>8.7799999999999994</v>
      </c>
      <c r="G177" s="1933">
        <v>0.22</v>
      </c>
      <c r="H177" s="1933">
        <v>39.28</v>
      </c>
      <c r="I177" s="1933">
        <v>44.3</v>
      </c>
      <c r="J177" s="1933">
        <v>94.88</v>
      </c>
      <c r="L177" s="1935"/>
      <c r="M177" s="1936"/>
    </row>
    <row r="178" spans="1:13" s="1934" customFormat="1" ht="15" customHeight="1">
      <c r="A178" s="1937" t="s">
        <v>1081</v>
      </c>
      <c r="B178" s="1938" t="s">
        <v>1082</v>
      </c>
      <c r="C178" s="1933">
        <v>0</v>
      </c>
      <c r="D178" s="1933">
        <v>0</v>
      </c>
      <c r="E178" s="1933">
        <v>0</v>
      </c>
      <c r="F178" s="1933">
        <v>0.92</v>
      </c>
      <c r="G178" s="1933">
        <v>0.36</v>
      </c>
      <c r="H178" s="1933">
        <v>9.0299999999999994</v>
      </c>
      <c r="I178" s="1933">
        <v>6.24</v>
      </c>
      <c r="J178" s="1933">
        <v>16.55</v>
      </c>
      <c r="L178" s="1935"/>
      <c r="M178" s="1936"/>
    </row>
    <row r="179" spans="1:13" s="1934" customFormat="1" ht="15" customHeight="1">
      <c r="A179" s="1937" t="s">
        <v>1083</v>
      </c>
      <c r="B179" s="1938" t="s">
        <v>1084</v>
      </c>
      <c r="C179" s="1933">
        <v>0</v>
      </c>
      <c r="D179" s="1933">
        <v>0</v>
      </c>
      <c r="E179" s="1933">
        <v>0</v>
      </c>
      <c r="F179" s="1933">
        <v>0.99</v>
      </c>
      <c r="G179" s="1933">
        <v>0.05</v>
      </c>
      <c r="H179" s="1933">
        <v>3.46</v>
      </c>
      <c r="I179" s="1933">
        <v>8.8699999999999992</v>
      </c>
      <c r="J179" s="1933">
        <v>13.37</v>
      </c>
      <c r="L179" s="1935"/>
      <c r="M179" s="1936"/>
    </row>
    <row r="180" spans="1:13" s="1934" customFormat="1" ht="15" customHeight="1">
      <c r="A180" s="1937" t="s">
        <v>1085</v>
      </c>
      <c r="B180" s="1938" t="s">
        <v>1086</v>
      </c>
      <c r="C180" s="1933">
        <v>0</v>
      </c>
      <c r="D180" s="1933">
        <v>0</v>
      </c>
      <c r="E180" s="1933">
        <v>0</v>
      </c>
      <c r="F180" s="1933">
        <v>1.28</v>
      </c>
      <c r="G180" s="1933">
        <v>0</v>
      </c>
      <c r="H180" s="1933">
        <v>10.6</v>
      </c>
      <c r="I180" s="1933">
        <v>4.9800000000000004</v>
      </c>
      <c r="J180" s="1933">
        <v>16.850000000000001</v>
      </c>
      <c r="L180" s="1935"/>
      <c r="M180" s="1936"/>
    </row>
    <row r="181" spans="1:13" s="1934" customFormat="1" ht="15" customHeight="1">
      <c r="A181" s="1937" t="s">
        <v>1087</v>
      </c>
      <c r="B181" s="1938" t="s">
        <v>1088</v>
      </c>
      <c r="C181" s="1933">
        <v>0</v>
      </c>
      <c r="D181" s="1933">
        <v>0</v>
      </c>
      <c r="E181" s="1933">
        <v>0</v>
      </c>
      <c r="F181" s="1933">
        <v>0</v>
      </c>
      <c r="G181" s="1933">
        <v>0.61</v>
      </c>
      <c r="H181" s="1933">
        <v>25.43</v>
      </c>
      <c r="I181" s="1933">
        <v>22.79</v>
      </c>
      <c r="J181" s="1933">
        <v>48.84</v>
      </c>
      <c r="L181" s="1935"/>
      <c r="M181" s="1936"/>
    </row>
    <row r="182" spans="1:13" s="1934" customFormat="1" ht="15" customHeight="1">
      <c r="A182" s="1937" t="s">
        <v>1089</v>
      </c>
      <c r="B182" s="1938" t="s">
        <v>1090</v>
      </c>
      <c r="C182" s="1933">
        <v>0</v>
      </c>
      <c r="D182" s="1933">
        <v>0</v>
      </c>
      <c r="E182" s="1933">
        <v>0</v>
      </c>
      <c r="F182" s="1933">
        <v>9.67</v>
      </c>
      <c r="G182" s="1933">
        <v>0.25</v>
      </c>
      <c r="H182" s="1933">
        <v>58.85</v>
      </c>
      <c r="I182" s="1933">
        <v>57.38</v>
      </c>
      <c r="J182" s="1933">
        <v>126.15</v>
      </c>
      <c r="L182" s="1935"/>
      <c r="M182" s="1936"/>
    </row>
    <row r="183" spans="1:13" s="1934" customFormat="1" ht="15" customHeight="1">
      <c r="A183" s="1937" t="s">
        <v>1091</v>
      </c>
      <c r="B183" s="1938" t="s">
        <v>1092</v>
      </c>
      <c r="C183" s="1933">
        <v>0</v>
      </c>
      <c r="D183" s="1933">
        <v>0</v>
      </c>
      <c r="E183" s="1933">
        <v>0</v>
      </c>
      <c r="F183" s="1933">
        <v>2.17</v>
      </c>
      <c r="G183" s="1933">
        <v>0.72</v>
      </c>
      <c r="H183" s="1933">
        <v>95.28</v>
      </c>
      <c r="I183" s="1933">
        <v>38.69</v>
      </c>
      <c r="J183" s="1933">
        <v>136.86000000000001</v>
      </c>
      <c r="L183" s="1935"/>
      <c r="M183" s="1936"/>
    </row>
    <row r="184" spans="1:13" s="1934" customFormat="1" ht="15" customHeight="1">
      <c r="A184" s="1937" t="s">
        <v>1093</v>
      </c>
      <c r="B184" s="1938" t="s">
        <v>1094</v>
      </c>
      <c r="C184" s="1933">
        <v>2.29</v>
      </c>
      <c r="D184" s="1933">
        <v>0</v>
      </c>
      <c r="E184" s="1933">
        <v>0</v>
      </c>
      <c r="F184" s="1933">
        <v>0</v>
      </c>
      <c r="G184" s="1933">
        <v>1.1100000000000001</v>
      </c>
      <c r="H184" s="1933">
        <v>37.92</v>
      </c>
      <c r="I184" s="1933">
        <v>104.55</v>
      </c>
      <c r="J184" s="1933">
        <v>145.87</v>
      </c>
      <c r="L184" s="1935"/>
      <c r="M184" s="1936"/>
    </row>
    <row r="185" spans="1:13" s="1934" customFormat="1" ht="15" customHeight="1">
      <c r="A185" s="1937" t="s">
        <v>1095</v>
      </c>
      <c r="B185" s="1938" t="s">
        <v>1096</v>
      </c>
      <c r="C185" s="1933">
        <v>2.29</v>
      </c>
      <c r="D185" s="1933">
        <v>0</v>
      </c>
      <c r="E185" s="1933">
        <v>0</v>
      </c>
      <c r="F185" s="1933">
        <v>0</v>
      </c>
      <c r="G185" s="1933">
        <v>0</v>
      </c>
      <c r="H185" s="1933">
        <v>0</v>
      </c>
      <c r="I185" s="1933">
        <v>0</v>
      </c>
      <c r="J185" s="1933">
        <v>2.29</v>
      </c>
      <c r="L185" s="1935"/>
      <c r="M185" s="1936"/>
    </row>
    <row r="186" spans="1:13" s="1934" customFormat="1" ht="15" customHeight="1">
      <c r="A186" s="1937" t="s">
        <v>1097</v>
      </c>
      <c r="B186" s="1938" t="s">
        <v>1098</v>
      </c>
      <c r="C186" s="1933">
        <v>0</v>
      </c>
      <c r="D186" s="1933">
        <v>0</v>
      </c>
      <c r="E186" s="1933">
        <v>0</v>
      </c>
      <c r="F186" s="1933">
        <v>11.84</v>
      </c>
      <c r="G186" s="1933">
        <v>1.2</v>
      </c>
      <c r="H186" s="1933">
        <v>6.04</v>
      </c>
      <c r="I186" s="1933">
        <v>18.87</v>
      </c>
      <c r="J186" s="1933">
        <v>37.950000000000003</v>
      </c>
      <c r="L186" s="1935"/>
      <c r="M186" s="1936"/>
    </row>
    <row r="187" spans="1:13" s="1934" customFormat="1" ht="15" customHeight="1">
      <c r="A187" s="1937" t="s">
        <v>1099</v>
      </c>
      <c r="B187" s="1938" t="s">
        <v>1100</v>
      </c>
      <c r="C187" s="1933">
        <v>0</v>
      </c>
      <c r="D187" s="1933">
        <v>0</v>
      </c>
      <c r="E187" s="1933">
        <v>0</v>
      </c>
      <c r="F187" s="1933">
        <v>3.03</v>
      </c>
      <c r="G187" s="1933">
        <v>0</v>
      </c>
      <c r="H187" s="1933">
        <v>10.39</v>
      </c>
      <c r="I187" s="1933">
        <v>11.91</v>
      </c>
      <c r="J187" s="1933">
        <v>25.33</v>
      </c>
      <c r="L187" s="1935"/>
      <c r="M187" s="1936"/>
    </row>
    <row r="188" spans="1:13" s="1934" customFormat="1" ht="15" customHeight="1">
      <c r="A188" s="1937" t="s">
        <v>1101</v>
      </c>
      <c r="B188" s="1938" t="s">
        <v>1102</v>
      </c>
      <c r="C188" s="1933">
        <v>0</v>
      </c>
      <c r="D188" s="1933">
        <v>0</v>
      </c>
      <c r="E188" s="1933">
        <v>0</v>
      </c>
      <c r="F188" s="1933">
        <v>0</v>
      </c>
      <c r="G188" s="1933">
        <v>0</v>
      </c>
      <c r="H188" s="1933">
        <v>8.33</v>
      </c>
      <c r="I188" s="1933">
        <v>3.54</v>
      </c>
      <c r="J188" s="1933">
        <v>11.86</v>
      </c>
      <c r="L188" s="1935"/>
      <c r="M188" s="1936"/>
    </row>
    <row r="189" spans="1:13" s="1934" customFormat="1" ht="15" customHeight="1">
      <c r="A189" s="1937" t="s">
        <v>1103</v>
      </c>
      <c r="B189" s="1938" t="s">
        <v>1104</v>
      </c>
      <c r="C189" s="1933">
        <v>0</v>
      </c>
      <c r="D189" s="1933">
        <v>0</v>
      </c>
      <c r="E189" s="1933">
        <v>0</v>
      </c>
      <c r="F189" s="1933">
        <v>0</v>
      </c>
      <c r="G189" s="1933">
        <v>0</v>
      </c>
      <c r="H189" s="1933">
        <v>34</v>
      </c>
      <c r="I189" s="1933">
        <v>37.32</v>
      </c>
      <c r="J189" s="1933">
        <v>71.319999999999993</v>
      </c>
      <c r="L189" s="1935"/>
      <c r="M189" s="1936"/>
    </row>
    <row r="190" spans="1:13" s="1934" customFormat="1" ht="15" customHeight="1">
      <c r="A190" s="1937" t="s">
        <v>1105</v>
      </c>
      <c r="B190" s="1938" t="s">
        <v>1106</v>
      </c>
      <c r="C190" s="1933">
        <v>0</v>
      </c>
      <c r="D190" s="1933">
        <v>0</v>
      </c>
      <c r="E190" s="1933">
        <v>0</v>
      </c>
      <c r="F190" s="1933">
        <v>0</v>
      </c>
      <c r="G190" s="1933">
        <v>0.35</v>
      </c>
      <c r="H190" s="1933">
        <v>20.6</v>
      </c>
      <c r="I190" s="1933">
        <v>19.47</v>
      </c>
      <c r="J190" s="1933">
        <v>40.42</v>
      </c>
      <c r="L190" s="1935"/>
      <c r="M190" s="1936"/>
    </row>
    <row r="191" spans="1:13" s="1934" customFormat="1" ht="15" customHeight="1">
      <c r="A191" s="1937" t="s">
        <v>1107</v>
      </c>
      <c r="B191" s="1938" t="s">
        <v>1108</v>
      </c>
      <c r="C191" s="1933">
        <v>0</v>
      </c>
      <c r="D191" s="1933">
        <v>0</v>
      </c>
      <c r="E191" s="1933">
        <v>0</v>
      </c>
      <c r="F191" s="1933">
        <v>1.19</v>
      </c>
      <c r="G191" s="1933">
        <v>0.2</v>
      </c>
      <c r="H191" s="1933">
        <v>12.66</v>
      </c>
      <c r="I191" s="1933">
        <v>13.56</v>
      </c>
      <c r="J191" s="1933">
        <v>27.63</v>
      </c>
      <c r="L191" s="1935"/>
      <c r="M191" s="1936"/>
    </row>
    <row r="192" spans="1:13" s="1934" customFormat="1" ht="15" customHeight="1">
      <c r="A192" s="1937" t="s">
        <v>1109</v>
      </c>
      <c r="B192" s="1938" t="s">
        <v>1110</v>
      </c>
      <c r="C192" s="1933">
        <v>0</v>
      </c>
      <c r="D192" s="1933">
        <v>0</v>
      </c>
      <c r="E192" s="1933">
        <v>0</v>
      </c>
      <c r="F192" s="1933">
        <v>1.26</v>
      </c>
      <c r="G192" s="1933">
        <v>0.62</v>
      </c>
      <c r="H192" s="1933">
        <v>39.58</v>
      </c>
      <c r="I192" s="1933">
        <v>42.25</v>
      </c>
      <c r="J192" s="1933">
        <v>83.7</v>
      </c>
      <c r="L192" s="1935"/>
      <c r="M192" s="1936"/>
    </row>
    <row r="193" spans="1:13" s="1934" customFormat="1" ht="15" customHeight="1">
      <c r="A193" s="1937" t="s">
        <v>1111</v>
      </c>
      <c r="B193" s="1938" t="s">
        <v>1112</v>
      </c>
      <c r="C193" s="1933">
        <v>0</v>
      </c>
      <c r="D193" s="1933">
        <v>0</v>
      </c>
      <c r="E193" s="1933">
        <v>0</v>
      </c>
      <c r="F193" s="1933">
        <v>0.42</v>
      </c>
      <c r="G193" s="1933">
        <v>1.72</v>
      </c>
      <c r="H193" s="1933">
        <v>8.1199999999999992</v>
      </c>
      <c r="I193" s="1933">
        <v>19.170000000000002</v>
      </c>
      <c r="J193" s="1933">
        <v>29.44</v>
      </c>
      <c r="L193" s="1935"/>
      <c r="M193" s="1936"/>
    </row>
    <row r="194" spans="1:13" s="1934" customFormat="1" ht="15" customHeight="1">
      <c r="A194" s="1937" t="s">
        <v>1113</v>
      </c>
      <c r="B194" s="1938" t="s">
        <v>1114</v>
      </c>
      <c r="C194" s="1933">
        <v>0</v>
      </c>
      <c r="D194" s="1933">
        <v>0</v>
      </c>
      <c r="E194" s="1933">
        <v>0</v>
      </c>
      <c r="F194" s="1933">
        <v>0.63</v>
      </c>
      <c r="G194" s="1933">
        <v>0.32</v>
      </c>
      <c r="H194" s="1933">
        <v>22.52</v>
      </c>
      <c r="I194" s="1933">
        <v>27.74</v>
      </c>
      <c r="J194" s="1933">
        <v>51.2</v>
      </c>
      <c r="L194" s="1935"/>
      <c r="M194" s="1936"/>
    </row>
    <row r="195" spans="1:13" s="1934" customFormat="1" ht="15" customHeight="1">
      <c r="A195" s="1937" t="s">
        <v>1115</v>
      </c>
      <c r="B195" s="1938" t="s">
        <v>1116</v>
      </c>
      <c r="C195" s="1933">
        <v>0</v>
      </c>
      <c r="D195" s="1933">
        <v>0</v>
      </c>
      <c r="E195" s="1933">
        <v>0</v>
      </c>
      <c r="F195" s="1933">
        <v>3.29</v>
      </c>
      <c r="G195" s="1933">
        <v>0.28000000000000003</v>
      </c>
      <c r="H195" s="1933">
        <v>11.83</v>
      </c>
      <c r="I195" s="1933">
        <v>12.85</v>
      </c>
      <c r="J195" s="1933">
        <v>28.26</v>
      </c>
      <c r="L195" s="1935"/>
      <c r="M195" s="1936"/>
    </row>
    <row r="196" spans="1:13" s="1934" customFormat="1" ht="15" customHeight="1">
      <c r="A196" s="1937" t="s">
        <v>1117</v>
      </c>
      <c r="B196" s="1938" t="s">
        <v>1118</v>
      </c>
      <c r="C196" s="1933">
        <v>0</v>
      </c>
      <c r="D196" s="1933">
        <v>0</v>
      </c>
      <c r="E196" s="1933">
        <v>0</v>
      </c>
      <c r="F196" s="1933">
        <v>0.48</v>
      </c>
      <c r="G196" s="1933">
        <v>0.11</v>
      </c>
      <c r="H196" s="1933">
        <v>18.84</v>
      </c>
      <c r="I196" s="1933">
        <v>24.28</v>
      </c>
      <c r="J196" s="1933">
        <v>43.71</v>
      </c>
      <c r="L196" s="1935"/>
      <c r="M196" s="1936"/>
    </row>
    <row r="197" spans="1:13" s="1934" customFormat="1" ht="15" customHeight="1">
      <c r="A197" s="1937" t="s">
        <v>1119</v>
      </c>
      <c r="B197" s="1938" t="s">
        <v>1120</v>
      </c>
      <c r="C197" s="1933">
        <v>0</v>
      </c>
      <c r="D197" s="1933">
        <v>0</v>
      </c>
      <c r="E197" s="1933">
        <v>0</v>
      </c>
      <c r="F197" s="1933">
        <v>0.12</v>
      </c>
      <c r="G197" s="1933">
        <v>0.01</v>
      </c>
      <c r="H197" s="1933">
        <v>1.1100000000000001</v>
      </c>
      <c r="I197" s="1933">
        <v>10.26</v>
      </c>
      <c r="J197" s="1933">
        <v>11.5</v>
      </c>
      <c r="L197" s="1935"/>
      <c r="M197" s="1936"/>
    </row>
    <row r="198" spans="1:13" s="1934" customFormat="1" ht="15" customHeight="1">
      <c r="A198" s="1937" t="s">
        <v>1121</v>
      </c>
      <c r="B198" s="1938" t="s">
        <v>1122</v>
      </c>
      <c r="C198" s="1933">
        <v>0</v>
      </c>
      <c r="D198" s="1933">
        <v>0</v>
      </c>
      <c r="E198" s="1933">
        <v>0</v>
      </c>
      <c r="F198" s="1933">
        <v>8.3800000000000008</v>
      </c>
      <c r="G198" s="1933">
        <v>3.58</v>
      </c>
      <c r="H198" s="1933">
        <v>25.75</v>
      </c>
      <c r="I198" s="1933">
        <v>23.87</v>
      </c>
      <c r="J198" s="1933">
        <v>61.59</v>
      </c>
      <c r="L198" s="1935"/>
      <c r="M198" s="1936"/>
    </row>
    <row r="199" spans="1:13" s="1934" customFormat="1" ht="15" customHeight="1">
      <c r="A199" s="1937" t="s">
        <v>1123</v>
      </c>
      <c r="B199" s="1938" t="s">
        <v>1124</v>
      </c>
      <c r="C199" s="1933">
        <v>0</v>
      </c>
      <c r="D199" s="1933">
        <v>0</v>
      </c>
      <c r="E199" s="1933">
        <v>0</v>
      </c>
      <c r="F199" s="1933">
        <v>0.28999999999999998</v>
      </c>
      <c r="G199" s="1933">
        <v>3.32</v>
      </c>
      <c r="H199" s="1933">
        <v>19.36</v>
      </c>
      <c r="I199" s="1933">
        <v>20.78</v>
      </c>
      <c r="J199" s="1933">
        <v>43.75</v>
      </c>
      <c r="L199" s="1935"/>
      <c r="M199" s="1936"/>
    </row>
    <row r="200" spans="1:13" s="1934" customFormat="1" ht="15" customHeight="1">
      <c r="A200" s="1937" t="s">
        <v>1125</v>
      </c>
      <c r="B200" s="1938" t="s">
        <v>1126</v>
      </c>
      <c r="C200" s="1933">
        <v>0</v>
      </c>
      <c r="D200" s="1933">
        <v>0</v>
      </c>
      <c r="E200" s="1933">
        <v>0</v>
      </c>
      <c r="F200" s="1933">
        <v>1.89</v>
      </c>
      <c r="G200" s="1933">
        <v>0.95</v>
      </c>
      <c r="H200" s="1933">
        <v>23.5</v>
      </c>
      <c r="I200" s="1933">
        <v>14.66</v>
      </c>
      <c r="J200" s="1933">
        <v>41</v>
      </c>
      <c r="L200" s="1935"/>
      <c r="M200" s="1936"/>
    </row>
    <row r="201" spans="1:13" s="1941" customFormat="1" ht="15" customHeight="1">
      <c r="A201" s="1939" t="s">
        <v>1127</v>
      </c>
      <c r="B201" s="1940" t="s">
        <v>1128</v>
      </c>
      <c r="C201" s="1933">
        <v>0</v>
      </c>
      <c r="D201" s="1933">
        <v>0</v>
      </c>
      <c r="E201" s="1933">
        <v>0</v>
      </c>
      <c r="F201" s="1933">
        <v>0</v>
      </c>
      <c r="G201" s="1933">
        <v>0</v>
      </c>
      <c r="H201" s="1933">
        <v>10.24</v>
      </c>
      <c r="I201" s="1933">
        <v>3.2</v>
      </c>
      <c r="J201" s="1933">
        <v>13.44</v>
      </c>
      <c r="L201" s="1935"/>
      <c r="M201" s="1936"/>
    </row>
    <row r="202" spans="1:13" s="1941" customFormat="1" ht="15" customHeight="1">
      <c r="A202" s="1939" t="s">
        <v>1129</v>
      </c>
      <c r="B202" s="1940" t="s">
        <v>1130</v>
      </c>
      <c r="C202" s="1933">
        <v>0</v>
      </c>
      <c r="D202" s="1933">
        <v>0</v>
      </c>
      <c r="E202" s="1933">
        <v>0</v>
      </c>
      <c r="F202" s="1933">
        <v>7.29</v>
      </c>
      <c r="G202" s="1933">
        <v>0.19</v>
      </c>
      <c r="H202" s="1933">
        <v>7.89</v>
      </c>
      <c r="I202" s="1933">
        <v>6.14</v>
      </c>
      <c r="J202" s="1933">
        <v>21.51</v>
      </c>
      <c r="L202" s="1935"/>
      <c r="M202" s="1936"/>
    </row>
    <row r="203" spans="1:13" s="1941" customFormat="1" ht="15" customHeight="1">
      <c r="A203" s="1939" t="s">
        <v>1131</v>
      </c>
      <c r="B203" s="1940" t="s">
        <v>1132</v>
      </c>
      <c r="C203" s="1933">
        <v>0</v>
      </c>
      <c r="D203" s="1933">
        <v>0</v>
      </c>
      <c r="E203" s="1933">
        <v>0</v>
      </c>
      <c r="F203" s="1933">
        <v>2.35</v>
      </c>
      <c r="G203" s="1933">
        <v>0</v>
      </c>
      <c r="H203" s="1933">
        <v>0.24</v>
      </c>
      <c r="I203" s="1933">
        <v>2.2799999999999998</v>
      </c>
      <c r="J203" s="1933">
        <v>4.88</v>
      </c>
      <c r="L203" s="1935"/>
      <c r="M203" s="1936"/>
    </row>
    <row r="204" spans="1:13" s="1934" customFormat="1" ht="15" customHeight="1">
      <c r="A204" s="1937" t="s">
        <v>1133</v>
      </c>
      <c r="B204" s="1938" t="s">
        <v>1134</v>
      </c>
      <c r="C204" s="1933">
        <v>0</v>
      </c>
      <c r="D204" s="1933">
        <v>0</v>
      </c>
      <c r="E204" s="1933">
        <v>0</v>
      </c>
      <c r="F204" s="1933">
        <v>0</v>
      </c>
      <c r="G204" s="1933">
        <v>0.33</v>
      </c>
      <c r="H204" s="1933">
        <v>3.22</v>
      </c>
      <c r="I204" s="1933">
        <v>9.0399999999999991</v>
      </c>
      <c r="J204" s="1933">
        <v>12.59</v>
      </c>
      <c r="L204" s="1935"/>
      <c r="M204" s="1936"/>
    </row>
    <row r="205" spans="1:13" s="1934" customFormat="1" ht="15" customHeight="1">
      <c r="A205" s="1937" t="s">
        <v>1135</v>
      </c>
      <c r="B205" s="1938" t="s">
        <v>1136</v>
      </c>
      <c r="C205" s="1933">
        <v>0</v>
      </c>
      <c r="D205" s="1933">
        <v>0</v>
      </c>
      <c r="E205" s="1933">
        <v>0</v>
      </c>
      <c r="F205" s="1933">
        <v>0</v>
      </c>
      <c r="G205" s="1933">
        <v>0</v>
      </c>
      <c r="H205" s="1933">
        <v>4.97</v>
      </c>
      <c r="I205" s="1933">
        <v>3.28</v>
      </c>
      <c r="J205" s="1933">
        <v>8.25</v>
      </c>
      <c r="L205" s="1935"/>
      <c r="M205" s="1936"/>
    </row>
    <row r="206" spans="1:13" s="1934" customFormat="1" ht="15" customHeight="1">
      <c r="A206" s="1937" t="s">
        <v>1137</v>
      </c>
      <c r="B206" s="1938" t="s">
        <v>1138</v>
      </c>
      <c r="C206" s="1933">
        <v>0</v>
      </c>
      <c r="D206" s="1933">
        <v>0</v>
      </c>
      <c r="E206" s="1933">
        <v>0</v>
      </c>
      <c r="F206" s="1933">
        <v>0</v>
      </c>
      <c r="G206" s="1933">
        <v>0</v>
      </c>
      <c r="H206" s="1933">
        <v>6.06</v>
      </c>
      <c r="I206" s="1933">
        <v>4.8499999999999996</v>
      </c>
      <c r="J206" s="1933">
        <v>10.91</v>
      </c>
      <c r="L206" s="1935"/>
      <c r="M206" s="1936"/>
    </row>
    <row r="207" spans="1:13" s="1934" customFormat="1" ht="15" customHeight="1">
      <c r="A207" s="1937" t="s">
        <v>1139</v>
      </c>
      <c r="B207" s="1938" t="s">
        <v>1140</v>
      </c>
      <c r="C207" s="1933">
        <v>0</v>
      </c>
      <c r="D207" s="1933">
        <v>0</v>
      </c>
      <c r="E207" s="1933">
        <v>0</v>
      </c>
      <c r="F207" s="1933">
        <v>13.42</v>
      </c>
      <c r="G207" s="1933">
        <v>0.79</v>
      </c>
      <c r="H207" s="1933">
        <v>10.039999999999999</v>
      </c>
      <c r="I207" s="1933">
        <v>13.69</v>
      </c>
      <c r="J207" s="1933">
        <v>37.94</v>
      </c>
      <c r="L207" s="1935"/>
      <c r="M207" s="1936"/>
    </row>
    <row r="208" spans="1:13" s="1934" customFormat="1" ht="15" customHeight="1">
      <c r="A208" s="1937" t="s">
        <v>1141</v>
      </c>
      <c r="B208" s="1938" t="s">
        <v>1142</v>
      </c>
      <c r="C208" s="1933">
        <v>0</v>
      </c>
      <c r="D208" s="1933">
        <v>0</v>
      </c>
      <c r="E208" s="1933">
        <v>0</v>
      </c>
      <c r="F208" s="1933">
        <v>7.0000000000000007E-2</v>
      </c>
      <c r="G208" s="1933">
        <v>0.25</v>
      </c>
      <c r="H208" s="1933">
        <v>7.9</v>
      </c>
      <c r="I208" s="1933">
        <v>7.17</v>
      </c>
      <c r="J208" s="1933">
        <v>15.38</v>
      </c>
      <c r="L208" s="1935"/>
      <c r="M208" s="1936"/>
    </row>
    <row r="209" spans="1:13" s="1934" customFormat="1" ht="15" customHeight="1">
      <c r="A209" s="1937" t="s">
        <v>1143</v>
      </c>
      <c r="B209" s="1938" t="s">
        <v>1144</v>
      </c>
      <c r="C209" s="1933">
        <v>0</v>
      </c>
      <c r="D209" s="1933">
        <v>0</v>
      </c>
      <c r="E209" s="1933">
        <v>0</v>
      </c>
      <c r="F209" s="1933">
        <v>0</v>
      </c>
      <c r="G209" s="1933">
        <v>0</v>
      </c>
      <c r="H209" s="1933">
        <v>0.19</v>
      </c>
      <c r="I209" s="1933">
        <v>0.8</v>
      </c>
      <c r="J209" s="1933">
        <v>1</v>
      </c>
      <c r="L209" s="1935"/>
      <c r="M209" s="1936"/>
    </row>
    <row r="210" spans="1:13" s="1934" customFormat="1" ht="15" customHeight="1">
      <c r="A210" s="1937" t="s">
        <v>1145</v>
      </c>
      <c r="B210" s="1938" t="s">
        <v>1146</v>
      </c>
      <c r="C210" s="1933">
        <v>0</v>
      </c>
      <c r="D210" s="1933">
        <v>0</v>
      </c>
      <c r="E210" s="1933">
        <v>0</v>
      </c>
      <c r="F210" s="1933">
        <v>0</v>
      </c>
      <c r="G210" s="1933">
        <v>0</v>
      </c>
      <c r="H210" s="1933">
        <v>7.12</v>
      </c>
      <c r="I210" s="1933">
        <v>1.85</v>
      </c>
      <c r="J210" s="1933">
        <v>8.9700000000000006</v>
      </c>
      <c r="L210" s="1935"/>
      <c r="M210" s="1936"/>
    </row>
    <row r="211" spans="1:13" s="1934" customFormat="1" ht="15" customHeight="1">
      <c r="A211" s="1937" t="s">
        <v>1147</v>
      </c>
      <c r="B211" s="1938" t="s">
        <v>1148</v>
      </c>
      <c r="C211" s="1933">
        <v>0</v>
      </c>
      <c r="D211" s="1933">
        <v>0</v>
      </c>
      <c r="E211" s="1933">
        <v>0</v>
      </c>
      <c r="F211" s="1933">
        <v>0</v>
      </c>
      <c r="G211" s="1933">
        <v>0</v>
      </c>
      <c r="H211" s="1933">
        <v>9.32</v>
      </c>
      <c r="I211" s="1933">
        <v>36.869999999999997</v>
      </c>
      <c r="J211" s="1933">
        <v>46.19</v>
      </c>
      <c r="L211" s="1935"/>
      <c r="M211" s="1936"/>
    </row>
    <row r="212" spans="1:13" s="1934" customFormat="1" ht="15" customHeight="1">
      <c r="A212" s="1937" t="s">
        <v>1149</v>
      </c>
      <c r="B212" s="1938" t="s">
        <v>1150</v>
      </c>
      <c r="C212" s="1933">
        <v>0</v>
      </c>
      <c r="D212" s="1933">
        <v>0</v>
      </c>
      <c r="E212" s="1933">
        <v>0</v>
      </c>
      <c r="F212" s="1933">
        <v>0.56999999999999995</v>
      </c>
      <c r="G212" s="1933">
        <v>1.01</v>
      </c>
      <c r="H212" s="1933">
        <v>26.69</v>
      </c>
      <c r="I212" s="1933">
        <v>27.74</v>
      </c>
      <c r="J212" s="1933">
        <v>56.02</v>
      </c>
      <c r="L212" s="1935"/>
      <c r="M212" s="1936"/>
    </row>
    <row r="213" spans="1:13" s="1934" customFormat="1" ht="15" customHeight="1">
      <c r="A213" s="1937" t="s">
        <v>1151</v>
      </c>
      <c r="B213" s="1938" t="s">
        <v>1152</v>
      </c>
      <c r="C213" s="1933">
        <v>0</v>
      </c>
      <c r="D213" s="1933">
        <v>0</v>
      </c>
      <c r="E213" s="1933">
        <v>0</v>
      </c>
      <c r="F213" s="1933">
        <v>7.51</v>
      </c>
      <c r="G213" s="1933">
        <v>0.04</v>
      </c>
      <c r="H213" s="1933">
        <v>17.75</v>
      </c>
      <c r="I213" s="1933">
        <v>17.27</v>
      </c>
      <c r="J213" s="1933">
        <v>42.57</v>
      </c>
      <c r="L213" s="1935"/>
      <c r="M213" s="1936"/>
    </row>
    <row r="214" spans="1:13" s="1934" customFormat="1" ht="15" customHeight="1">
      <c r="A214" s="1937" t="s">
        <v>1153</v>
      </c>
      <c r="B214" s="1938" t="s">
        <v>1154</v>
      </c>
      <c r="C214" s="1933">
        <v>0</v>
      </c>
      <c r="D214" s="1933">
        <v>0</v>
      </c>
      <c r="E214" s="1933">
        <v>0</v>
      </c>
      <c r="F214" s="1933">
        <v>0</v>
      </c>
      <c r="G214" s="1933">
        <v>0.37</v>
      </c>
      <c r="H214" s="1933">
        <v>5.36</v>
      </c>
      <c r="I214" s="1933">
        <v>4.71</v>
      </c>
      <c r="J214" s="1933">
        <v>10.44</v>
      </c>
      <c r="L214" s="1935"/>
      <c r="M214" s="1936"/>
    </row>
    <row r="215" spans="1:13" s="1934" customFormat="1" ht="15" customHeight="1">
      <c r="A215" s="1937" t="s">
        <v>1155</v>
      </c>
      <c r="B215" s="1938" t="s">
        <v>1156</v>
      </c>
      <c r="C215" s="1933">
        <v>0</v>
      </c>
      <c r="D215" s="1933">
        <v>0</v>
      </c>
      <c r="E215" s="1933">
        <v>0</v>
      </c>
      <c r="F215" s="1933">
        <v>0</v>
      </c>
      <c r="G215" s="1933">
        <v>1.24</v>
      </c>
      <c r="H215" s="1933">
        <v>5.71</v>
      </c>
      <c r="I215" s="1933">
        <v>12.73</v>
      </c>
      <c r="J215" s="1933">
        <v>19.68</v>
      </c>
      <c r="L215" s="1935"/>
      <c r="M215" s="1936"/>
    </row>
    <row r="216" spans="1:13" s="1934" customFormat="1" ht="15" customHeight="1">
      <c r="A216" s="1937" t="s">
        <v>1157</v>
      </c>
      <c r="B216" s="1938" t="s">
        <v>1158</v>
      </c>
      <c r="C216" s="1933">
        <v>0</v>
      </c>
      <c r="D216" s="1933">
        <v>0</v>
      </c>
      <c r="E216" s="1933">
        <v>0</v>
      </c>
      <c r="F216" s="1933">
        <v>3.19</v>
      </c>
      <c r="G216" s="1933">
        <v>0</v>
      </c>
      <c r="H216" s="1933">
        <v>3.2</v>
      </c>
      <c r="I216" s="1933">
        <v>18.86</v>
      </c>
      <c r="J216" s="1933">
        <v>25.25</v>
      </c>
      <c r="L216" s="1935"/>
      <c r="M216" s="1936"/>
    </row>
    <row r="217" spans="1:13" s="1934" customFormat="1" ht="15" customHeight="1">
      <c r="A217" s="1937" t="s">
        <v>1159</v>
      </c>
      <c r="B217" s="1938" t="s">
        <v>1160</v>
      </c>
      <c r="C217" s="1933">
        <v>0</v>
      </c>
      <c r="D217" s="1933">
        <v>0</v>
      </c>
      <c r="E217" s="1933">
        <v>0</v>
      </c>
      <c r="F217" s="1933">
        <v>4.45</v>
      </c>
      <c r="G217" s="1933">
        <v>0.97</v>
      </c>
      <c r="H217" s="1933">
        <v>53.44</v>
      </c>
      <c r="I217" s="1933">
        <v>44.45</v>
      </c>
      <c r="J217" s="1933">
        <v>103.32</v>
      </c>
      <c r="L217" s="1935"/>
      <c r="M217" s="1936"/>
    </row>
    <row r="218" spans="1:13" s="1934" customFormat="1" ht="15" customHeight="1">
      <c r="A218" s="1937" t="s">
        <v>1161</v>
      </c>
      <c r="B218" s="1938" t="s">
        <v>1162</v>
      </c>
      <c r="C218" s="1933">
        <v>0</v>
      </c>
      <c r="D218" s="1933">
        <v>0</v>
      </c>
      <c r="E218" s="1933">
        <v>0</v>
      </c>
      <c r="F218" s="1933">
        <v>0</v>
      </c>
      <c r="G218" s="1933">
        <v>0.48</v>
      </c>
      <c r="H218" s="1933">
        <v>51.41</v>
      </c>
      <c r="I218" s="1933">
        <v>67.069999999999993</v>
      </c>
      <c r="J218" s="1933">
        <v>118.96</v>
      </c>
      <c r="L218" s="1935"/>
      <c r="M218" s="1936"/>
    </row>
    <row r="219" spans="1:13" s="1934" customFormat="1" ht="15" customHeight="1">
      <c r="A219" s="1937" t="s">
        <v>1163</v>
      </c>
      <c r="B219" s="1938" t="s">
        <v>1164</v>
      </c>
      <c r="C219" s="1933">
        <v>0</v>
      </c>
      <c r="D219" s="1933">
        <v>0</v>
      </c>
      <c r="E219" s="1933">
        <v>0</v>
      </c>
      <c r="F219" s="1933">
        <v>0.5</v>
      </c>
      <c r="G219" s="1933">
        <v>0.93</v>
      </c>
      <c r="H219" s="1933">
        <v>28.35</v>
      </c>
      <c r="I219" s="1933">
        <v>34.15</v>
      </c>
      <c r="J219" s="1933">
        <v>63.93</v>
      </c>
      <c r="L219" s="1935"/>
      <c r="M219" s="1936"/>
    </row>
    <row r="220" spans="1:13" s="1934" customFormat="1" ht="15" customHeight="1">
      <c r="A220" s="1937" t="s">
        <v>1165</v>
      </c>
      <c r="B220" s="1938" t="s">
        <v>1166</v>
      </c>
      <c r="C220" s="1933">
        <v>0</v>
      </c>
      <c r="D220" s="1933">
        <v>0</v>
      </c>
      <c r="E220" s="1933">
        <v>0</v>
      </c>
      <c r="F220" s="1933">
        <v>0</v>
      </c>
      <c r="G220" s="1933">
        <v>0.02</v>
      </c>
      <c r="H220" s="1933">
        <v>6.08</v>
      </c>
      <c r="I220" s="1933">
        <v>15.09</v>
      </c>
      <c r="J220" s="1933">
        <v>21.19</v>
      </c>
      <c r="L220" s="1935"/>
      <c r="M220" s="1936"/>
    </row>
    <row r="221" spans="1:13" s="1934" customFormat="1" ht="15" customHeight="1">
      <c r="A221" s="1937" t="s">
        <v>1167</v>
      </c>
      <c r="B221" s="1938" t="s">
        <v>1168</v>
      </c>
      <c r="C221" s="1933">
        <v>0</v>
      </c>
      <c r="D221" s="1933">
        <v>0</v>
      </c>
      <c r="E221" s="1933">
        <v>0</v>
      </c>
      <c r="F221" s="1933">
        <v>0.35</v>
      </c>
      <c r="G221" s="1933">
        <v>1.06</v>
      </c>
      <c r="H221" s="1933">
        <v>13.63</v>
      </c>
      <c r="I221" s="1933">
        <v>14.85</v>
      </c>
      <c r="J221" s="1933">
        <v>29.88</v>
      </c>
      <c r="L221" s="1935"/>
      <c r="M221" s="1936"/>
    </row>
    <row r="222" spans="1:13" s="1934" customFormat="1" ht="15" customHeight="1">
      <c r="A222" s="1937" t="s">
        <v>1169</v>
      </c>
      <c r="B222" s="1938" t="s">
        <v>1170</v>
      </c>
      <c r="C222" s="1933">
        <v>0</v>
      </c>
      <c r="D222" s="1933">
        <v>0</v>
      </c>
      <c r="E222" s="1933">
        <v>0</v>
      </c>
      <c r="F222" s="1933">
        <v>0.35</v>
      </c>
      <c r="G222" s="1933">
        <v>0.21</v>
      </c>
      <c r="H222" s="1933">
        <v>7.12</v>
      </c>
      <c r="I222" s="1933">
        <v>20.41</v>
      </c>
      <c r="J222" s="1933">
        <v>28.08</v>
      </c>
      <c r="L222" s="1935"/>
      <c r="M222" s="1936"/>
    </row>
    <row r="223" spans="1:13" s="1934" customFormat="1" ht="15" customHeight="1">
      <c r="A223" s="1937" t="s">
        <v>1171</v>
      </c>
      <c r="B223" s="1938" t="s">
        <v>1172</v>
      </c>
      <c r="C223" s="1933">
        <v>0</v>
      </c>
      <c r="D223" s="1933">
        <v>0</v>
      </c>
      <c r="E223" s="1933">
        <v>0</v>
      </c>
      <c r="F223" s="1933">
        <v>5.67</v>
      </c>
      <c r="G223" s="1933">
        <v>0.79</v>
      </c>
      <c r="H223" s="1933">
        <v>17.93</v>
      </c>
      <c r="I223" s="1933">
        <v>46.53</v>
      </c>
      <c r="J223" s="1933">
        <v>70.930000000000007</v>
      </c>
      <c r="L223" s="1935"/>
      <c r="M223" s="1936"/>
    </row>
    <row r="224" spans="1:13" s="1934" customFormat="1" ht="15" customHeight="1">
      <c r="A224" s="1937" t="s">
        <v>1173</v>
      </c>
      <c r="B224" s="1938" t="s">
        <v>1174</v>
      </c>
      <c r="C224" s="1933">
        <v>3.93</v>
      </c>
      <c r="D224" s="1933">
        <v>0</v>
      </c>
      <c r="E224" s="1933">
        <v>0</v>
      </c>
      <c r="F224" s="1933">
        <v>5.43</v>
      </c>
      <c r="G224" s="1933">
        <v>0</v>
      </c>
      <c r="H224" s="1933">
        <v>39.340000000000003</v>
      </c>
      <c r="I224" s="1933">
        <v>138.19</v>
      </c>
      <c r="J224" s="1933">
        <v>186.88</v>
      </c>
      <c r="L224" s="1935"/>
      <c r="M224" s="1936"/>
    </row>
    <row r="225" spans="1:13" s="1934" customFormat="1" ht="15" customHeight="1">
      <c r="A225" s="1937" t="s">
        <v>1175</v>
      </c>
      <c r="B225" s="1938" t="s">
        <v>1176</v>
      </c>
      <c r="C225" s="1933">
        <v>0</v>
      </c>
      <c r="D225" s="1933">
        <v>0</v>
      </c>
      <c r="E225" s="1933">
        <v>0</v>
      </c>
      <c r="F225" s="1933">
        <v>0</v>
      </c>
      <c r="G225" s="1933">
        <v>0</v>
      </c>
      <c r="H225" s="1933">
        <v>9.65</v>
      </c>
      <c r="I225" s="1933">
        <v>35.71</v>
      </c>
      <c r="J225" s="1933">
        <v>45.37</v>
      </c>
      <c r="L225" s="1935"/>
      <c r="M225" s="1936"/>
    </row>
    <row r="226" spans="1:13" s="1934" customFormat="1" ht="15" customHeight="1">
      <c r="A226" s="1937" t="s">
        <v>1177</v>
      </c>
      <c r="B226" s="1938" t="s">
        <v>1178</v>
      </c>
      <c r="C226" s="1933">
        <v>0</v>
      </c>
      <c r="D226" s="1933">
        <v>0</v>
      </c>
      <c r="E226" s="1933">
        <v>0</v>
      </c>
      <c r="F226" s="1933">
        <v>1.52</v>
      </c>
      <c r="G226" s="1933">
        <v>0.21</v>
      </c>
      <c r="H226" s="1933">
        <v>4.74</v>
      </c>
      <c r="I226" s="1933">
        <v>26.49</v>
      </c>
      <c r="J226" s="1933">
        <v>32.950000000000003</v>
      </c>
      <c r="L226" s="1935"/>
      <c r="M226" s="1936"/>
    </row>
    <row r="227" spans="1:13" s="1934" customFormat="1" ht="15" customHeight="1">
      <c r="A227" s="1937" t="s">
        <v>1179</v>
      </c>
      <c r="B227" s="1938" t="s">
        <v>1180</v>
      </c>
      <c r="C227" s="1933">
        <v>0</v>
      </c>
      <c r="D227" s="1933">
        <v>0</v>
      </c>
      <c r="E227" s="1933">
        <v>0</v>
      </c>
      <c r="F227" s="1933">
        <v>0.64</v>
      </c>
      <c r="G227" s="1933">
        <v>0.44</v>
      </c>
      <c r="H227" s="1933">
        <v>29.18</v>
      </c>
      <c r="I227" s="1933">
        <v>49.8</v>
      </c>
      <c r="J227" s="1933">
        <v>80.06</v>
      </c>
      <c r="L227" s="1935"/>
      <c r="M227" s="1936"/>
    </row>
    <row r="228" spans="1:13" s="1934" customFormat="1" ht="15" customHeight="1">
      <c r="A228" s="1937" t="s">
        <v>1181</v>
      </c>
      <c r="B228" s="1938" t="s">
        <v>1182</v>
      </c>
      <c r="C228" s="1933">
        <v>0</v>
      </c>
      <c r="D228" s="1933">
        <v>0</v>
      </c>
      <c r="E228" s="1933">
        <v>0</v>
      </c>
      <c r="F228" s="1933">
        <v>0</v>
      </c>
      <c r="G228" s="1933">
        <v>0.04</v>
      </c>
      <c r="H228" s="1933">
        <v>35.83</v>
      </c>
      <c r="I228" s="1933">
        <v>67.12</v>
      </c>
      <c r="J228" s="1933">
        <v>102.98</v>
      </c>
      <c r="L228" s="1935"/>
      <c r="M228" s="1936"/>
    </row>
    <row r="229" spans="1:13" s="1934" customFormat="1" ht="15" customHeight="1">
      <c r="A229" s="1937" t="s">
        <v>1183</v>
      </c>
      <c r="B229" s="1938" t="s">
        <v>1184</v>
      </c>
      <c r="C229" s="1933">
        <v>0</v>
      </c>
      <c r="D229" s="1933">
        <v>0</v>
      </c>
      <c r="E229" s="1933">
        <v>0</v>
      </c>
      <c r="F229" s="1933">
        <v>0.33</v>
      </c>
      <c r="G229" s="1933">
        <v>1.82</v>
      </c>
      <c r="H229" s="1933">
        <v>2.88</v>
      </c>
      <c r="I229" s="1933">
        <v>7.4</v>
      </c>
      <c r="J229" s="1933">
        <v>12.43</v>
      </c>
      <c r="L229" s="1935"/>
      <c r="M229" s="1936"/>
    </row>
    <row r="230" spans="1:13" s="1934" customFormat="1" ht="15" customHeight="1">
      <c r="A230" s="1937" t="s">
        <v>1185</v>
      </c>
      <c r="B230" s="1938" t="s">
        <v>1186</v>
      </c>
      <c r="C230" s="1933">
        <v>0</v>
      </c>
      <c r="D230" s="1933">
        <v>0</v>
      </c>
      <c r="E230" s="1933">
        <v>0</v>
      </c>
      <c r="F230" s="1933">
        <v>4.74</v>
      </c>
      <c r="G230" s="1933">
        <v>0</v>
      </c>
      <c r="H230" s="1933">
        <v>11.97</v>
      </c>
      <c r="I230" s="1933">
        <v>27.52</v>
      </c>
      <c r="J230" s="1933">
        <v>44.22</v>
      </c>
      <c r="L230" s="1935"/>
      <c r="M230" s="1936"/>
    </row>
    <row r="231" spans="1:13" s="1934" customFormat="1" ht="15" customHeight="1">
      <c r="A231" s="1937" t="s">
        <v>1187</v>
      </c>
      <c r="B231" s="1938" t="s">
        <v>1188</v>
      </c>
      <c r="C231" s="1933">
        <v>0</v>
      </c>
      <c r="D231" s="1933">
        <v>0</v>
      </c>
      <c r="E231" s="1933">
        <v>0</v>
      </c>
      <c r="F231" s="1933">
        <v>0</v>
      </c>
      <c r="G231" s="1933">
        <v>0</v>
      </c>
      <c r="H231" s="1933">
        <v>0.77</v>
      </c>
      <c r="I231" s="1933">
        <v>0.45</v>
      </c>
      <c r="J231" s="1933">
        <v>1.21</v>
      </c>
      <c r="L231" s="1935"/>
      <c r="M231" s="1936"/>
    </row>
    <row r="232" spans="1:13" s="1934" customFormat="1" ht="15" customHeight="1">
      <c r="A232" s="1937" t="s">
        <v>1189</v>
      </c>
      <c r="B232" s="1938" t="s">
        <v>1190</v>
      </c>
      <c r="C232" s="1933">
        <v>34.700000000000003</v>
      </c>
      <c r="D232" s="1933">
        <v>0</v>
      </c>
      <c r="E232" s="1933">
        <v>0</v>
      </c>
      <c r="F232" s="1933">
        <v>25.2</v>
      </c>
      <c r="G232" s="1933">
        <v>1.55</v>
      </c>
      <c r="H232" s="1933">
        <v>315.52999999999997</v>
      </c>
      <c r="I232" s="1933">
        <v>136.57</v>
      </c>
      <c r="J232" s="1933">
        <v>513.55999999999995</v>
      </c>
      <c r="L232" s="1935"/>
      <c r="M232" s="1936"/>
    </row>
    <row r="233" spans="1:13" s="1934" customFormat="1" ht="15" customHeight="1">
      <c r="A233" s="1937" t="s">
        <v>1191</v>
      </c>
      <c r="B233" s="1938" t="s">
        <v>1192</v>
      </c>
      <c r="C233" s="1933">
        <v>0</v>
      </c>
      <c r="D233" s="1933">
        <v>0</v>
      </c>
      <c r="E233" s="1933">
        <v>0</v>
      </c>
      <c r="F233" s="1933">
        <v>10.68</v>
      </c>
      <c r="G233" s="1933">
        <v>0.93</v>
      </c>
      <c r="H233" s="1933">
        <v>24.74</v>
      </c>
      <c r="I233" s="1933">
        <v>15.96</v>
      </c>
      <c r="J233" s="1933">
        <v>52.31</v>
      </c>
      <c r="L233" s="1935"/>
      <c r="M233" s="1936"/>
    </row>
    <row r="234" spans="1:13" s="1934" customFormat="1" ht="15" customHeight="1">
      <c r="A234" s="1937" t="s">
        <v>1193</v>
      </c>
      <c r="B234" s="1938" t="s">
        <v>1194</v>
      </c>
      <c r="C234" s="1933">
        <v>0</v>
      </c>
      <c r="D234" s="1933">
        <v>0</v>
      </c>
      <c r="E234" s="1933">
        <v>0</v>
      </c>
      <c r="F234" s="1933">
        <v>25.46</v>
      </c>
      <c r="G234" s="1933">
        <v>5.88</v>
      </c>
      <c r="H234" s="1933">
        <v>178.59</v>
      </c>
      <c r="I234" s="1933">
        <v>158.83000000000001</v>
      </c>
      <c r="J234" s="1933">
        <v>368.76</v>
      </c>
      <c r="L234" s="1935"/>
      <c r="M234" s="1936"/>
    </row>
    <row r="235" spans="1:13" s="1934" customFormat="1" ht="15" customHeight="1">
      <c r="A235" s="1937" t="s">
        <v>1195</v>
      </c>
      <c r="B235" s="1938" t="s">
        <v>1196</v>
      </c>
      <c r="C235" s="1933">
        <v>0</v>
      </c>
      <c r="D235" s="1933">
        <v>0</v>
      </c>
      <c r="E235" s="1933">
        <v>0</v>
      </c>
      <c r="F235" s="1933">
        <v>1.51</v>
      </c>
      <c r="G235" s="1933">
        <v>5.79</v>
      </c>
      <c r="H235" s="1933">
        <v>34.24</v>
      </c>
      <c r="I235" s="1933">
        <v>35.72</v>
      </c>
      <c r="J235" s="1933">
        <v>77.260000000000005</v>
      </c>
      <c r="L235" s="1935"/>
      <c r="M235" s="1936"/>
    </row>
    <row r="236" spans="1:13" s="1934" customFormat="1" ht="15" customHeight="1">
      <c r="A236" s="1937" t="s">
        <v>1197</v>
      </c>
      <c r="B236" s="1938" t="s">
        <v>1198</v>
      </c>
      <c r="C236" s="1933">
        <v>0</v>
      </c>
      <c r="D236" s="1933">
        <v>0</v>
      </c>
      <c r="E236" s="1933">
        <v>0</v>
      </c>
      <c r="F236" s="1933">
        <v>7.25</v>
      </c>
      <c r="G236" s="1933">
        <v>0.31</v>
      </c>
      <c r="H236" s="1933">
        <v>6.88</v>
      </c>
      <c r="I236" s="1933">
        <v>4.7699999999999996</v>
      </c>
      <c r="J236" s="1933">
        <v>19.22</v>
      </c>
      <c r="L236" s="1935"/>
      <c r="M236" s="1936"/>
    </row>
    <row r="237" spans="1:13" s="1934" customFormat="1" ht="15" customHeight="1">
      <c r="A237" s="1937" t="s">
        <v>1199</v>
      </c>
      <c r="B237" s="1938" t="s">
        <v>1200</v>
      </c>
      <c r="C237" s="1933">
        <v>0</v>
      </c>
      <c r="D237" s="1933">
        <v>0</v>
      </c>
      <c r="E237" s="1933">
        <v>0</v>
      </c>
      <c r="F237" s="1933">
        <v>0</v>
      </c>
      <c r="G237" s="1933">
        <v>0.95</v>
      </c>
      <c r="H237" s="1933">
        <v>19.03</v>
      </c>
      <c r="I237" s="1933">
        <v>10.82</v>
      </c>
      <c r="J237" s="1933">
        <v>30.8</v>
      </c>
      <c r="L237" s="1935"/>
      <c r="M237" s="1936"/>
    </row>
    <row r="238" spans="1:13" s="1934" customFormat="1" ht="15" customHeight="1">
      <c r="A238" s="1937" t="s">
        <v>1201</v>
      </c>
      <c r="B238" s="1938" t="s">
        <v>1202</v>
      </c>
      <c r="C238" s="1933">
        <v>0</v>
      </c>
      <c r="D238" s="1933">
        <v>0</v>
      </c>
      <c r="E238" s="1933">
        <v>0</v>
      </c>
      <c r="F238" s="1933">
        <v>27.91</v>
      </c>
      <c r="G238" s="1933">
        <v>8.75</v>
      </c>
      <c r="H238" s="1933">
        <v>145.74</v>
      </c>
      <c r="I238" s="1933">
        <v>124.72</v>
      </c>
      <c r="J238" s="1933">
        <v>307.13</v>
      </c>
      <c r="L238" s="1935"/>
      <c r="M238" s="1936"/>
    </row>
    <row r="239" spans="1:13" s="1934" customFormat="1" ht="15" customHeight="1">
      <c r="A239" s="1937" t="s">
        <v>1203</v>
      </c>
      <c r="B239" s="1938" t="s">
        <v>1204</v>
      </c>
      <c r="C239" s="1933">
        <v>0</v>
      </c>
      <c r="D239" s="1933">
        <v>0</v>
      </c>
      <c r="E239" s="1933">
        <v>0</v>
      </c>
      <c r="F239" s="1933">
        <v>0</v>
      </c>
      <c r="G239" s="1933">
        <v>0</v>
      </c>
      <c r="H239" s="1933">
        <v>0</v>
      </c>
      <c r="I239" s="1933">
        <v>0.92</v>
      </c>
      <c r="J239" s="1933">
        <v>0.92</v>
      </c>
      <c r="L239" s="1935"/>
      <c r="M239" s="1936"/>
    </row>
    <row r="240" spans="1:13" s="1934" customFormat="1" ht="15" customHeight="1">
      <c r="A240" s="1937" t="s">
        <v>1205</v>
      </c>
      <c r="B240" s="1938" t="s">
        <v>1206</v>
      </c>
      <c r="C240" s="1933">
        <v>0</v>
      </c>
      <c r="D240" s="1933">
        <v>0</v>
      </c>
      <c r="E240" s="1933">
        <v>0</v>
      </c>
      <c r="F240" s="1933">
        <v>0</v>
      </c>
      <c r="G240" s="1933">
        <v>0</v>
      </c>
      <c r="H240" s="1933">
        <v>0</v>
      </c>
      <c r="I240" s="1933">
        <v>0.57999999999999996</v>
      </c>
      <c r="J240" s="1933">
        <v>0.57999999999999996</v>
      </c>
      <c r="L240" s="1935"/>
      <c r="M240" s="1936"/>
    </row>
    <row r="241" spans="1:13" s="1934" customFormat="1" ht="15" customHeight="1">
      <c r="A241" s="1937" t="s">
        <v>1207</v>
      </c>
      <c r="B241" s="1938" t="s">
        <v>1208</v>
      </c>
      <c r="C241" s="1933">
        <v>0</v>
      </c>
      <c r="D241" s="1933">
        <v>0</v>
      </c>
      <c r="E241" s="1933">
        <v>0</v>
      </c>
      <c r="F241" s="1933">
        <v>0</v>
      </c>
      <c r="G241" s="1933">
        <v>0</v>
      </c>
      <c r="H241" s="1933">
        <v>2.04</v>
      </c>
      <c r="I241" s="1933">
        <v>1.34</v>
      </c>
      <c r="J241" s="1933">
        <v>3.38</v>
      </c>
      <c r="L241" s="1935"/>
      <c r="M241" s="1936"/>
    </row>
    <row r="242" spans="1:13" s="1934" customFormat="1" ht="15" customHeight="1">
      <c r="A242" s="1937" t="s">
        <v>1209</v>
      </c>
      <c r="B242" s="1938" t="s">
        <v>1210</v>
      </c>
      <c r="C242" s="1933">
        <v>0</v>
      </c>
      <c r="D242" s="1933">
        <v>0</v>
      </c>
      <c r="E242" s="1933">
        <v>0</v>
      </c>
      <c r="F242" s="1933">
        <v>0</v>
      </c>
      <c r="G242" s="1933">
        <v>0</v>
      </c>
      <c r="H242" s="1933">
        <v>6.82</v>
      </c>
      <c r="I242" s="1933">
        <v>1.84</v>
      </c>
      <c r="J242" s="1933">
        <v>8.66</v>
      </c>
      <c r="L242" s="1935"/>
      <c r="M242" s="1936"/>
    </row>
    <row r="243" spans="1:13" s="1934" customFormat="1" ht="15" customHeight="1">
      <c r="A243" s="1937" t="s">
        <v>1211</v>
      </c>
      <c r="B243" s="1938" t="s">
        <v>1212</v>
      </c>
      <c r="C243" s="1933">
        <v>0</v>
      </c>
      <c r="D243" s="1933">
        <v>0</v>
      </c>
      <c r="E243" s="1933">
        <v>0</v>
      </c>
      <c r="F243" s="1933">
        <v>7.32</v>
      </c>
      <c r="G243" s="1933">
        <v>11.23</v>
      </c>
      <c r="H243" s="1933">
        <v>31.7</v>
      </c>
      <c r="I243" s="1933">
        <v>28.95</v>
      </c>
      <c r="J243" s="1933">
        <v>79.19</v>
      </c>
      <c r="L243" s="1935"/>
      <c r="M243" s="1936"/>
    </row>
    <row r="244" spans="1:13" s="1934" customFormat="1" ht="15" customHeight="1">
      <c r="A244" s="1937" t="s">
        <v>1213</v>
      </c>
      <c r="B244" s="1938" t="s">
        <v>1214</v>
      </c>
      <c r="C244" s="1933">
        <v>0</v>
      </c>
      <c r="D244" s="1933">
        <v>0</v>
      </c>
      <c r="E244" s="1933">
        <v>0</v>
      </c>
      <c r="F244" s="1933">
        <v>45</v>
      </c>
      <c r="G244" s="1933">
        <v>0.27</v>
      </c>
      <c r="H244" s="1933">
        <v>31.87</v>
      </c>
      <c r="I244" s="1933">
        <v>33.369999999999997</v>
      </c>
      <c r="J244" s="1933">
        <v>110.51</v>
      </c>
      <c r="L244" s="1935"/>
      <c r="M244" s="1936"/>
    </row>
    <row r="245" spans="1:13" s="1934" customFormat="1" ht="15" customHeight="1">
      <c r="A245" s="1937" t="s">
        <v>1215</v>
      </c>
      <c r="B245" s="1938" t="s">
        <v>1216</v>
      </c>
      <c r="C245" s="1933">
        <v>0</v>
      </c>
      <c r="D245" s="1933">
        <v>0</v>
      </c>
      <c r="E245" s="1933">
        <v>0</v>
      </c>
      <c r="F245" s="1933">
        <v>8.9499999999999993</v>
      </c>
      <c r="G245" s="1933">
        <v>1.96</v>
      </c>
      <c r="H245" s="1933">
        <v>15.02</v>
      </c>
      <c r="I245" s="1933">
        <v>25.81</v>
      </c>
      <c r="J245" s="1933">
        <v>51.74</v>
      </c>
      <c r="L245" s="1935"/>
      <c r="M245" s="1936"/>
    </row>
    <row r="246" spans="1:13" s="1934" customFormat="1" ht="15" customHeight="1">
      <c r="A246" s="1937" t="s">
        <v>1217</v>
      </c>
      <c r="B246" s="1938" t="s">
        <v>1218</v>
      </c>
      <c r="C246" s="1933">
        <v>0</v>
      </c>
      <c r="D246" s="1933">
        <v>0</v>
      </c>
      <c r="E246" s="1933">
        <v>0</v>
      </c>
      <c r="F246" s="1933">
        <v>26.65</v>
      </c>
      <c r="G246" s="1933">
        <v>13.25</v>
      </c>
      <c r="H246" s="1933">
        <v>9.89</v>
      </c>
      <c r="I246" s="1933">
        <v>40.33</v>
      </c>
      <c r="J246" s="1933">
        <v>90.13</v>
      </c>
      <c r="L246" s="1935"/>
      <c r="M246" s="1936"/>
    </row>
    <row r="247" spans="1:13" s="1934" customFormat="1" ht="15" customHeight="1">
      <c r="A247" s="1937" t="s">
        <v>1219</v>
      </c>
      <c r="B247" s="1938" t="s">
        <v>1220</v>
      </c>
      <c r="C247" s="1933">
        <v>0</v>
      </c>
      <c r="D247" s="1933">
        <v>0</v>
      </c>
      <c r="E247" s="1933">
        <v>0</v>
      </c>
      <c r="F247" s="1933">
        <v>0</v>
      </c>
      <c r="G247" s="1933">
        <v>0</v>
      </c>
      <c r="H247" s="1933">
        <v>4.51</v>
      </c>
      <c r="I247" s="1933">
        <v>4.78</v>
      </c>
      <c r="J247" s="1933">
        <v>9.2799999999999994</v>
      </c>
      <c r="L247" s="1935"/>
      <c r="M247" s="1936"/>
    </row>
    <row r="248" spans="1:13" s="1934" customFormat="1" ht="15" customHeight="1">
      <c r="A248" s="1937" t="s">
        <v>1221</v>
      </c>
      <c r="B248" s="1938" t="s">
        <v>1222</v>
      </c>
      <c r="C248" s="1933">
        <v>0</v>
      </c>
      <c r="D248" s="1933">
        <v>0</v>
      </c>
      <c r="E248" s="1933">
        <v>0</v>
      </c>
      <c r="F248" s="1933">
        <v>0</v>
      </c>
      <c r="G248" s="1933">
        <v>0</v>
      </c>
      <c r="H248" s="1933">
        <v>0</v>
      </c>
      <c r="I248" s="1933">
        <v>0</v>
      </c>
      <c r="J248" s="1933">
        <v>0</v>
      </c>
      <c r="L248" s="1935"/>
      <c r="M248" s="1936"/>
    </row>
    <row r="249" spans="1:13" s="1934" customFormat="1" ht="15" customHeight="1">
      <c r="A249" s="1937" t="s">
        <v>1223</v>
      </c>
      <c r="B249" s="1938" t="s">
        <v>1224</v>
      </c>
      <c r="C249" s="1933">
        <v>0</v>
      </c>
      <c r="D249" s="1933">
        <v>0</v>
      </c>
      <c r="E249" s="1933">
        <v>0</v>
      </c>
      <c r="F249" s="1933">
        <v>3.63</v>
      </c>
      <c r="G249" s="1933">
        <v>0</v>
      </c>
      <c r="H249" s="1933">
        <v>1.4</v>
      </c>
      <c r="I249" s="1933">
        <v>9.06</v>
      </c>
      <c r="J249" s="1933">
        <v>14.09</v>
      </c>
      <c r="L249" s="1935"/>
      <c r="M249" s="1936"/>
    </row>
    <row r="250" spans="1:13" s="1934" customFormat="1" ht="15" customHeight="1">
      <c r="A250" s="1937" t="s">
        <v>1225</v>
      </c>
      <c r="B250" s="1938" t="s">
        <v>1226</v>
      </c>
      <c r="C250" s="1933">
        <v>0</v>
      </c>
      <c r="D250" s="1933">
        <v>0</v>
      </c>
      <c r="E250" s="1933">
        <v>0</v>
      </c>
      <c r="F250" s="1933">
        <v>0</v>
      </c>
      <c r="G250" s="1933">
        <v>0</v>
      </c>
      <c r="H250" s="1933">
        <v>1.07</v>
      </c>
      <c r="I250" s="1933">
        <v>1.04</v>
      </c>
      <c r="J250" s="1933">
        <v>2.11</v>
      </c>
      <c r="L250" s="1935"/>
      <c r="M250" s="1936"/>
    </row>
    <row r="251" spans="1:13" s="1934" customFormat="1" ht="15" customHeight="1">
      <c r="A251" s="1937" t="s">
        <v>1227</v>
      </c>
      <c r="B251" s="1938" t="s">
        <v>1228</v>
      </c>
      <c r="C251" s="1933">
        <v>0</v>
      </c>
      <c r="D251" s="1933">
        <v>0</v>
      </c>
      <c r="E251" s="1933">
        <v>0</v>
      </c>
      <c r="F251" s="1933">
        <v>0</v>
      </c>
      <c r="G251" s="1933">
        <v>4.7</v>
      </c>
      <c r="H251" s="1933">
        <v>14.54</v>
      </c>
      <c r="I251" s="1933">
        <v>8.06</v>
      </c>
      <c r="J251" s="1933">
        <v>27.3</v>
      </c>
      <c r="L251" s="1935"/>
      <c r="M251" s="1936"/>
    </row>
    <row r="252" spans="1:13" s="1934" customFormat="1" ht="15" customHeight="1">
      <c r="A252" s="1937" t="s">
        <v>1229</v>
      </c>
      <c r="B252" s="1938" t="s">
        <v>1230</v>
      </c>
      <c r="C252" s="1933">
        <v>0</v>
      </c>
      <c r="D252" s="1933">
        <v>0</v>
      </c>
      <c r="E252" s="1933">
        <v>0</v>
      </c>
      <c r="F252" s="1933">
        <v>0</v>
      </c>
      <c r="G252" s="1933">
        <v>0.02</v>
      </c>
      <c r="H252" s="1933">
        <v>2.14</v>
      </c>
      <c r="I252" s="1933">
        <v>3.35</v>
      </c>
      <c r="J252" s="1933">
        <v>5.51</v>
      </c>
      <c r="L252" s="1935"/>
      <c r="M252" s="1936"/>
    </row>
    <row r="253" spans="1:13" s="1934" customFormat="1" ht="15" customHeight="1">
      <c r="A253" s="1937" t="s">
        <v>1231</v>
      </c>
      <c r="B253" s="1938" t="s">
        <v>1232</v>
      </c>
      <c r="C253" s="1933">
        <v>0</v>
      </c>
      <c r="D253" s="1933">
        <v>0</v>
      </c>
      <c r="E253" s="1933">
        <v>0</v>
      </c>
      <c r="F253" s="1933">
        <v>0</v>
      </c>
      <c r="G253" s="1933">
        <v>0</v>
      </c>
      <c r="H253" s="1933">
        <v>0</v>
      </c>
      <c r="I253" s="1933">
        <v>0</v>
      </c>
      <c r="J253" s="1933">
        <v>0</v>
      </c>
      <c r="L253" s="1935"/>
      <c r="M253" s="1936"/>
    </row>
    <row r="254" spans="1:13" s="1934" customFormat="1" ht="15" customHeight="1">
      <c r="A254" s="1937" t="s">
        <v>1233</v>
      </c>
      <c r="B254" s="1938" t="s">
        <v>1234</v>
      </c>
      <c r="C254" s="1933">
        <v>0</v>
      </c>
      <c r="D254" s="1933">
        <v>0</v>
      </c>
      <c r="E254" s="1933">
        <v>0</v>
      </c>
      <c r="F254" s="1933">
        <v>4.8</v>
      </c>
      <c r="G254" s="1933">
        <v>0</v>
      </c>
      <c r="H254" s="1933">
        <v>2.0499999999999998</v>
      </c>
      <c r="I254" s="1933">
        <v>2.91</v>
      </c>
      <c r="J254" s="1933">
        <v>9.76</v>
      </c>
      <c r="L254" s="1935"/>
      <c r="M254" s="1936"/>
    </row>
    <row r="255" spans="1:13" s="1934" customFormat="1" ht="15" customHeight="1">
      <c r="A255" s="1937" t="s">
        <v>1235</v>
      </c>
      <c r="B255" s="1938" t="s">
        <v>1236</v>
      </c>
      <c r="C255" s="1933">
        <v>0</v>
      </c>
      <c r="D255" s="1933">
        <v>0</v>
      </c>
      <c r="E255" s="1933">
        <v>0</v>
      </c>
      <c r="F255" s="1933">
        <v>49.58</v>
      </c>
      <c r="G255" s="1933">
        <v>13.13</v>
      </c>
      <c r="H255" s="1933">
        <v>46.68</v>
      </c>
      <c r="I255" s="1933">
        <v>38.79</v>
      </c>
      <c r="J255" s="1933">
        <v>148.18</v>
      </c>
      <c r="L255" s="1935"/>
      <c r="M255" s="1936"/>
    </row>
    <row r="256" spans="1:13" s="1941" customFormat="1" ht="15" customHeight="1">
      <c r="A256" s="1939" t="s">
        <v>1237</v>
      </c>
      <c r="B256" s="1940" t="s">
        <v>1238</v>
      </c>
      <c r="C256" s="1933">
        <v>0</v>
      </c>
      <c r="D256" s="1933">
        <v>0</v>
      </c>
      <c r="E256" s="1933">
        <v>0</v>
      </c>
      <c r="F256" s="1933">
        <v>416.29</v>
      </c>
      <c r="G256" s="1933">
        <v>16.62</v>
      </c>
      <c r="H256" s="1933">
        <v>6.58</v>
      </c>
      <c r="I256" s="1933">
        <v>27.56</v>
      </c>
      <c r="J256" s="1933">
        <v>467.05</v>
      </c>
      <c r="L256" s="1935"/>
      <c r="M256" s="1936"/>
    </row>
    <row r="257" spans="1:13" s="1921" customFormat="1" ht="15" customHeight="1">
      <c r="A257" s="1939" t="s">
        <v>1239</v>
      </c>
      <c r="B257" s="1942" t="s">
        <v>1240</v>
      </c>
      <c r="C257" s="1933">
        <v>0</v>
      </c>
      <c r="D257" s="1933">
        <v>0</v>
      </c>
      <c r="E257" s="1933">
        <v>0</v>
      </c>
      <c r="F257" s="1933">
        <v>305.94</v>
      </c>
      <c r="G257" s="1933">
        <v>3.69</v>
      </c>
      <c r="H257" s="1933">
        <v>12.04</v>
      </c>
      <c r="I257" s="1933">
        <v>23.78</v>
      </c>
      <c r="J257" s="1933">
        <v>345.44</v>
      </c>
      <c r="L257" s="1935"/>
      <c r="M257" s="1936"/>
    </row>
    <row r="258" spans="1:13" s="1921" customFormat="1" ht="15" customHeight="1">
      <c r="A258" s="1939" t="s">
        <v>1241</v>
      </c>
      <c r="B258" s="1942" t="s">
        <v>1242</v>
      </c>
      <c r="C258" s="1933">
        <v>0</v>
      </c>
      <c r="D258" s="1933">
        <v>0</v>
      </c>
      <c r="E258" s="1933">
        <v>0</v>
      </c>
      <c r="F258" s="1933">
        <v>0</v>
      </c>
      <c r="G258" s="1933">
        <v>0</v>
      </c>
      <c r="H258" s="1933">
        <v>0</v>
      </c>
      <c r="I258" s="1933">
        <v>0</v>
      </c>
      <c r="J258" s="1933">
        <v>0</v>
      </c>
      <c r="L258" s="1935"/>
      <c r="M258" s="1936"/>
    </row>
    <row r="259" spans="1:13" s="1930" customFormat="1" ht="15" customHeight="1">
      <c r="A259" s="1937" t="s">
        <v>1243</v>
      </c>
      <c r="B259" s="1943" t="s">
        <v>1244</v>
      </c>
      <c r="C259" s="1933">
        <v>0</v>
      </c>
      <c r="D259" s="1933">
        <v>0</v>
      </c>
      <c r="E259" s="1933">
        <v>0</v>
      </c>
      <c r="F259" s="1933">
        <v>0</v>
      </c>
      <c r="G259" s="1933">
        <v>0</v>
      </c>
      <c r="H259" s="1933">
        <v>0</v>
      </c>
      <c r="I259" s="1933">
        <v>0</v>
      </c>
      <c r="J259" s="1933">
        <v>0</v>
      </c>
      <c r="L259" s="1935"/>
      <c r="M259" s="1936"/>
    </row>
    <row r="260" spans="1:13" s="1930" customFormat="1" ht="15" customHeight="1">
      <c r="A260" s="1937" t="s">
        <v>1245</v>
      </c>
      <c r="B260" s="1943" t="s">
        <v>1246</v>
      </c>
      <c r="C260" s="1933">
        <v>0</v>
      </c>
      <c r="D260" s="1933">
        <v>0</v>
      </c>
      <c r="E260" s="1933">
        <v>0</v>
      </c>
      <c r="F260" s="1933">
        <v>0</v>
      </c>
      <c r="G260" s="1933">
        <v>0</v>
      </c>
      <c r="H260" s="1933">
        <v>0</v>
      </c>
      <c r="I260" s="1933">
        <v>0</v>
      </c>
      <c r="J260" s="1933">
        <v>0</v>
      </c>
      <c r="L260" s="1935"/>
      <c r="M260" s="1936"/>
    </row>
    <row r="261" spans="1:13" s="1930" customFormat="1" ht="15" customHeight="1">
      <c r="A261" s="1937" t="s">
        <v>1247</v>
      </c>
      <c r="B261" s="1943" t="s">
        <v>719</v>
      </c>
      <c r="C261" s="1933">
        <v>0</v>
      </c>
      <c r="D261" s="1933">
        <v>0</v>
      </c>
      <c r="E261" s="1933">
        <v>0</v>
      </c>
      <c r="F261" s="1933">
        <v>93.58</v>
      </c>
      <c r="G261" s="1933">
        <v>19.48</v>
      </c>
      <c r="H261" s="1933">
        <v>26.61</v>
      </c>
      <c r="I261" s="1933">
        <v>448.46</v>
      </c>
      <c r="J261" s="1933">
        <v>588.12</v>
      </c>
      <c r="L261" s="1935"/>
      <c r="M261" s="1936"/>
    </row>
    <row r="262" spans="1:13" s="1930" customFormat="1" ht="15" customHeight="1">
      <c r="A262" s="1937" t="s">
        <v>1248</v>
      </c>
      <c r="B262" s="1943" t="s">
        <v>660</v>
      </c>
      <c r="C262" s="1933">
        <v>0</v>
      </c>
      <c r="D262" s="1933">
        <v>0</v>
      </c>
      <c r="E262" s="1933">
        <v>0</v>
      </c>
      <c r="F262" s="1933">
        <v>145.74</v>
      </c>
      <c r="G262" s="1933">
        <v>22.2</v>
      </c>
      <c r="H262" s="1933">
        <v>204.47</v>
      </c>
      <c r="I262" s="1933">
        <v>154.63</v>
      </c>
      <c r="J262" s="1933">
        <v>527.04</v>
      </c>
      <c r="L262" s="1935"/>
      <c r="M262" s="1936"/>
    </row>
    <row r="263" spans="1:13" s="1930" customFormat="1" ht="15" customHeight="1">
      <c r="A263" s="1944"/>
      <c r="B263" s="1945" t="s">
        <v>662</v>
      </c>
      <c r="C263" s="1946">
        <v>0</v>
      </c>
      <c r="D263" s="1933">
        <v>239.03</v>
      </c>
      <c r="E263" s="1933">
        <v>1006.81</v>
      </c>
      <c r="F263" s="1933">
        <v>0</v>
      </c>
      <c r="G263" s="1933">
        <v>-0.18</v>
      </c>
      <c r="H263" s="1933">
        <v>3.44</v>
      </c>
      <c r="I263" s="1933">
        <v>0</v>
      </c>
      <c r="J263" s="1933">
        <v>3165.91</v>
      </c>
      <c r="L263" s="1935"/>
      <c r="M263" s="1936"/>
    </row>
    <row r="264" spans="1:13" s="1965" customFormat="1" ht="15" customHeight="1" thickBot="1">
      <c r="A264" s="1962"/>
      <c r="B264" s="1963" t="s">
        <v>11</v>
      </c>
      <c r="C264" s="1964">
        <v>2329.52</v>
      </c>
      <c r="D264" s="1964">
        <v>3353.43</v>
      </c>
      <c r="E264" s="1964">
        <v>1052.55</v>
      </c>
      <c r="F264" s="1964">
        <v>2764.28</v>
      </c>
      <c r="G264" s="1964">
        <v>1937.76</v>
      </c>
      <c r="H264" s="1964">
        <v>11975.83</v>
      </c>
      <c r="I264" s="1964">
        <v>10232.290000000001</v>
      </c>
      <c r="J264" s="1964">
        <v>38176.519999999997</v>
      </c>
      <c r="L264" s="1966"/>
    </row>
    <row r="265" spans="1:13" s="1934" customFormat="1" ht="15" customHeight="1" thickTop="1">
      <c r="A265" s="1947"/>
      <c r="B265" s="1932"/>
      <c r="C265" s="1933"/>
      <c r="D265" s="1933"/>
      <c r="E265" s="1933"/>
      <c r="F265" s="1933"/>
      <c r="G265" s="1933"/>
      <c r="H265" s="1933"/>
      <c r="I265" s="1933"/>
      <c r="J265" s="1933"/>
      <c r="L265" s="1935"/>
    </row>
    <row r="266" spans="1:13" s="1930" customFormat="1" ht="15" customHeight="1">
      <c r="A266" s="1831" t="s">
        <v>1249</v>
      </c>
      <c r="L266" s="1935"/>
    </row>
    <row r="267" spans="1:13" s="1930" customFormat="1" ht="15" customHeight="1">
      <c r="A267" s="1948" t="s">
        <v>1250</v>
      </c>
      <c r="B267" s="1949"/>
      <c r="C267" s="1949"/>
      <c r="D267" s="1949"/>
      <c r="E267" s="1949"/>
      <c r="F267" s="1949"/>
      <c r="G267" s="1949"/>
      <c r="H267" s="1949"/>
      <c r="I267" s="1949"/>
      <c r="L267" s="1935"/>
    </row>
    <row r="268" spans="1:13" s="1930" customFormat="1" ht="15" customHeight="1">
      <c r="A268" s="1949" t="s">
        <v>1251</v>
      </c>
      <c r="B268" s="1949"/>
      <c r="C268" s="1949"/>
      <c r="D268" s="1949"/>
      <c r="E268" s="1949"/>
      <c r="F268" s="1949"/>
      <c r="G268" s="1949"/>
      <c r="H268" s="1949"/>
      <c r="I268" s="1949"/>
      <c r="J268" s="1933"/>
      <c r="L268" s="1935"/>
    </row>
    <row r="269" spans="1:13" s="1930" customFormat="1" ht="15" customHeight="1">
      <c r="A269" s="1949" t="s">
        <v>1252</v>
      </c>
      <c r="B269" s="1949"/>
      <c r="C269" s="1949"/>
      <c r="D269" s="1949"/>
      <c r="E269" s="1949"/>
      <c r="F269" s="1949"/>
      <c r="G269" s="1949"/>
      <c r="H269" s="1949"/>
      <c r="I269" s="1949"/>
      <c r="J269" s="1950"/>
      <c r="L269" s="1935"/>
    </row>
    <row r="270" spans="1:13" s="1930" customFormat="1" ht="15" customHeight="1">
      <c r="A270" s="1948" t="s">
        <v>1253</v>
      </c>
      <c r="B270" s="1949"/>
      <c r="C270" s="1949"/>
      <c r="D270" s="1949"/>
      <c r="E270" s="1949"/>
      <c r="F270" s="1949"/>
      <c r="G270" s="1949"/>
      <c r="H270" s="1949"/>
      <c r="I270" s="1949"/>
      <c r="L270" s="1935"/>
    </row>
    <row r="271" spans="1:13" s="1930" customFormat="1" ht="15" customHeight="1">
      <c r="A271" s="1948" t="s">
        <v>1254</v>
      </c>
      <c r="B271" s="1949"/>
      <c r="C271" s="1949"/>
      <c r="D271" s="1949"/>
      <c r="E271" s="1949"/>
      <c r="F271" s="1949"/>
      <c r="G271" s="1949"/>
      <c r="H271" s="1949"/>
      <c r="I271" s="1949"/>
      <c r="L271" s="1935"/>
    </row>
    <row r="272" spans="1:13" s="1930" customFormat="1" ht="15" customHeight="1">
      <c r="A272" s="1948" t="s">
        <v>1255</v>
      </c>
      <c r="B272" s="1949"/>
      <c r="C272" s="1949"/>
      <c r="D272" s="1949"/>
      <c r="E272" s="1949"/>
      <c r="F272" s="1949"/>
      <c r="G272" s="1949"/>
      <c r="H272" s="1949"/>
      <c r="I272" s="1949"/>
      <c r="L272" s="1935"/>
    </row>
    <row r="273" spans="1:12" s="1930" customFormat="1" ht="15" customHeight="1">
      <c r="A273" s="1951" t="s">
        <v>1256</v>
      </c>
      <c r="B273" s="1949"/>
      <c r="C273" s="1952"/>
      <c r="D273" s="1949"/>
      <c r="E273" s="1949"/>
      <c r="F273" s="1949"/>
      <c r="G273" s="1949"/>
      <c r="H273" s="1949"/>
      <c r="I273" s="1949"/>
      <c r="L273" s="1935"/>
    </row>
    <row r="274" spans="1:12" s="1930" customFormat="1" ht="15" customHeight="1">
      <c r="A274" s="1831" t="s">
        <v>1257</v>
      </c>
      <c r="L274" s="1935"/>
    </row>
    <row r="275" spans="1:12" s="1930" customFormat="1" ht="15" customHeight="1">
      <c r="A275" s="1831" t="s">
        <v>1258</v>
      </c>
      <c r="L275" s="1935"/>
    </row>
    <row r="276" spans="1:12" s="1930" customFormat="1" ht="15" customHeight="1">
      <c r="L276" s="1935"/>
    </row>
    <row r="277" spans="1:12" s="1930" customFormat="1" ht="15" customHeight="1">
      <c r="A277" s="1953" t="s">
        <v>91</v>
      </c>
      <c r="B277" s="1921"/>
      <c r="E277" s="1954"/>
      <c r="F277" s="1954"/>
      <c r="G277" s="1954"/>
      <c r="H277" s="1954"/>
      <c r="I277" s="1954"/>
      <c r="J277" s="1954"/>
      <c r="L277" s="1935"/>
    </row>
    <row r="278" spans="1:12" s="1930" customFormat="1" ht="15" customHeight="1">
      <c r="L278" s="1935"/>
    </row>
    <row r="279" spans="1:12" s="1930" customFormat="1" ht="15" customHeight="1">
      <c r="A279" s="1967" t="s">
        <v>5</v>
      </c>
      <c r="L279" s="1935"/>
    </row>
    <row r="280" spans="1:12" s="1930" customFormat="1" ht="15" customHeight="1">
      <c r="A280" s="1955" t="s">
        <v>1495</v>
      </c>
      <c r="L280" s="1935"/>
    </row>
    <row r="281" spans="1:12" s="1930" customFormat="1" ht="11.25">
      <c r="L281" s="1935"/>
    </row>
    <row r="282" spans="1:12" s="1930" customFormat="1" ht="11.25">
      <c r="L282" s="1935"/>
    </row>
    <row r="283" spans="1:12">
      <c r="C283" s="315"/>
      <c r="D283" s="315"/>
      <c r="E283" s="315"/>
      <c r="F283" s="315"/>
      <c r="G283" s="315"/>
      <c r="H283" s="315"/>
      <c r="I283" s="315"/>
      <c r="J283" s="315"/>
      <c r="L283" s="314"/>
    </row>
    <row r="284" spans="1:12">
      <c r="L284" s="314"/>
    </row>
    <row r="285" spans="1:12">
      <c r="L285" s="314"/>
    </row>
    <row r="286" spans="1:12">
      <c r="L286" s="314"/>
    </row>
    <row r="287" spans="1:12">
      <c r="L287" s="314"/>
    </row>
    <row r="288" spans="1:12">
      <c r="L288" s="314"/>
    </row>
    <row r="289" spans="12:12">
      <c r="L289" s="314"/>
    </row>
    <row r="290" spans="12:12">
      <c r="L290" s="314"/>
    </row>
    <row r="291" spans="12:12">
      <c r="L291" s="314"/>
    </row>
    <row r="292" spans="12:12">
      <c r="L292" s="314"/>
    </row>
    <row r="293" spans="12:12">
      <c r="L293" s="314"/>
    </row>
    <row r="294" spans="12:12">
      <c r="L294" s="314"/>
    </row>
    <row r="295" spans="12:12">
      <c r="L295" s="314"/>
    </row>
    <row r="296" spans="12:12">
      <c r="L296" s="314"/>
    </row>
    <row r="297" spans="12:12">
      <c r="L297" s="314"/>
    </row>
    <row r="298" spans="12:12">
      <c r="L298" s="314"/>
    </row>
    <row r="299" spans="12:12">
      <c r="L299" s="314"/>
    </row>
    <row r="300" spans="12:12">
      <c r="L300" s="314"/>
    </row>
    <row r="301" spans="12:12">
      <c r="L301" s="314"/>
    </row>
    <row r="302" spans="12:12">
      <c r="L302" s="314"/>
    </row>
    <row r="303" spans="12:12">
      <c r="L303" s="314"/>
    </row>
    <row r="304" spans="12:12">
      <c r="L304" s="314"/>
    </row>
    <row r="305" spans="12:12">
      <c r="L305" s="314"/>
    </row>
    <row r="306" spans="12:12">
      <c r="L306" s="314"/>
    </row>
  </sheetData>
  <mergeCells count="1">
    <mergeCell ref="H4:J4"/>
  </mergeCells>
  <hyperlinks>
    <hyperlink ref="A2" location="Title!A1" display="Return to Title page"/>
  </hyperlinks>
  <pageMargins left="0.75" right="0.75" top="1" bottom="1" header="0.5" footer="0.5"/>
  <pageSetup paperSize="9" scale="40" fitToHeight="4" orientation="landscape" r:id="rId1"/>
  <headerFooter alignWithMargins="0"/>
  <rowBreaks count="3" manualBreakCount="3">
    <brk id="75" max="16383" man="1"/>
    <brk id="152" max="16383" man="1"/>
    <brk id="212"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7" tint="0.39997558519241921"/>
    <pageSetUpPr fitToPage="1"/>
  </sheetPr>
  <dimension ref="A1:CZ62"/>
  <sheetViews>
    <sheetView showGridLines="0" zoomScaleNormal="100" workbookViewId="0">
      <pane ySplit="6" topLeftCell="A7" activePane="bottomLeft" state="frozenSplit"/>
      <selection activeCell="A16" sqref="A16:H16"/>
      <selection pane="bottomLeft" activeCell="A2" sqref="A2"/>
    </sheetView>
  </sheetViews>
  <sheetFormatPr defaultColWidth="8.85546875" defaultRowHeight="12.75"/>
  <cols>
    <col min="1" max="1" width="6.7109375" style="320" customWidth="1"/>
    <col min="2" max="2" width="13.42578125" style="318" customWidth="1"/>
    <col min="3" max="3" width="2.5703125" style="318" customWidth="1"/>
    <col min="4" max="4" width="9.5703125" style="460" bestFit="1" customWidth="1"/>
    <col min="5" max="5" width="10.5703125" style="460" bestFit="1" customWidth="1"/>
    <col min="6" max="6" width="22.140625" style="460" customWidth="1"/>
    <col min="7" max="7" width="21.5703125" style="460" bestFit="1" customWidth="1"/>
    <col min="8" max="8" width="24.5703125" style="460" bestFit="1" customWidth="1"/>
    <col min="9" max="9" width="2.85546875" style="321" customWidth="1"/>
    <col min="10" max="10" width="9.5703125" style="320" customWidth="1"/>
    <col min="11" max="16384" width="8.85546875" style="320"/>
  </cols>
  <sheetData>
    <row r="1" spans="1:104" ht="15.75">
      <c r="A1" s="316" t="s">
        <v>1638</v>
      </c>
      <c r="B1" s="317"/>
      <c r="D1" s="459"/>
      <c r="E1" s="459"/>
      <c r="F1" s="459"/>
      <c r="G1" s="459"/>
      <c r="H1" s="459"/>
      <c r="I1" s="319"/>
    </row>
    <row r="2" spans="1:104" s="310" customFormat="1">
      <c r="A2" s="1885" t="s">
        <v>0</v>
      </c>
      <c r="C2" s="311"/>
      <c r="D2" s="311"/>
      <c r="E2" s="311"/>
      <c r="F2" s="311"/>
      <c r="G2" s="311"/>
      <c r="H2" s="311"/>
      <c r="I2" s="311"/>
      <c r="J2" s="311"/>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row>
    <row r="3" spans="1:104" ht="21" customHeight="1">
      <c r="A3" s="316"/>
      <c r="B3" s="317"/>
      <c r="D3" s="459"/>
      <c r="E3" s="459"/>
      <c r="F3" s="459"/>
      <c r="G3" s="459"/>
      <c r="H3" s="459"/>
      <c r="I3" s="319"/>
    </row>
    <row r="4" spans="1:104" s="1974" customFormat="1" ht="15" customHeight="1" thickBot="1">
      <c r="A4" s="1968"/>
      <c r="B4" s="1969" t="s">
        <v>388</v>
      </c>
      <c r="C4" s="1970"/>
      <c r="D4" s="1971"/>
      <c r="E4" s="1971"/>
      <c r="F4" s="1971"/>
      <c r="G4" s="1971"/>
      <c r="H4" s="1971" t="s">
        <v>1639</v>
      </c>
      <c r="I4" s="1972"/>
      <c r="J4" s="1973"/>
      <c r="L4" s="1973"/>
    </row>
    <row r="5" spans="1:104" s="2001" customFormat="1" ht="15" customHeight="1" thickTop="1">
      <c r="A5" s="1997"/>
      <c r="B5" s="1998" t="s">
        <v>1887</v>
      </c>
      <c r="C5" s="1999"/>
      <c r="D5" s="2562" t="s">
        <v>1259</v>
      </c>
      <c r="E5" s="2562"/>
      <c r="F5" s="2562"/>
      <c r="G5" s="2562"/>
      <c r="H5" s="2562"/>
      <c r="I5" s="2000"/>
      <c r="J5" s="1997"/>
      <c r="K5" s="1997"/>
      <c r="L5" s="2000"/>
      <c r="M5" s="1997"/>
      <c r="N5" s="1997"/>
      <c r="O5" s="1997"/>
      <c r="P5" s="1997"/>
      <c r="Q5" s="1997"/>
      <c r="R5" s="1997"/>
      <c r="S5" s="1997"/>
      <c r="T5" s="1997"/>
    </row>
    <row r="6" spans="1:104" s="2001" customFormat="1" ht="29.25" customHeight="1">
      <c r="A6" s="2002"/>
      <c r="B6" s="2003"/>
      <c r="C6" s="2004"/>
      <c r="D6" s="2005" t="s">
        <v>1888</v>
      </c>
      <c r="E6" s="2005" t="s">
        <v>653</v>
      </c>
      <c r="F6" s="2005" t="s">
        <v>1260</v>
      </c>
      <c r="G6" s="2005" t="s">
        <v>1261</v>
      </c>
      <c r="H6" s="2005" t="s">
        <v>1262</v>
      </c>
      <c r="I6" s="2006"/>
      <c r="J6" s="1997"/>
      <c r="L6" s="2000"/>
    </row>
    <row r="7" spans="1:104" s="1974" customFormat="1" ht="15" customHeight="1">
      <c r="A7" s="1977">
        <v>1970</v>
      </c>
      <c r="B7" s="1933">
        <v>0</v>
      </c>
      <c r="C7" s="1975"/>
      <c r="D7" s="1978">
        <v>75.400000000000006</v>
      </c>
      <c r="E7" s="1978">
        <v>40.44</v>
      </c>
      <c r="F7" s="1978">
        <v>73.2</v>
      </c>
      <c r="G7" s="1978">
        <v>144</v>
      </c>
      <c r="H7" s="1978">
        <v>99.9</v>
      </c>
      <c r="I7" s="1973"/>
      <c r="J7" s="1979"/>
      <c r="K7" s="1980"/>
      <c r="L7" s="1976"/>
    </row>
    <row r="8" spans="1:104" s="1974" customFormat="1" ht="15" customHeight="1">
      <c r="A8" s="1977">
        <v>1971</v>
      </c>
      <c r="B8" s="1933">
        <v>0</v>
      </c>
      <c r="C8" s="1975"/>
      <c r="D8" s="1978">
        <v>75</v>
      </c>
      <c r="E8" s="1978">
        <v>41.46</v>
      </c>
      <c r="F8" s="1978">
        <v>73.8</v>
      </c>
      <c r="G8" s="1978">
        <v>132.9</v>
      </c>
      <c r="H8" s="1978">
        <v>97.5</v>
      </c>
      <c r="I8" s="1973"/>
      <c r="J8" s="1979"/>
      <c r="K8" s="1980"/>
      <c r="L8" s="1976"/>
    </row>
    <row r="9" spans="1:104" s="1974" customFormat="1" ht="15" customHeight="1">
      <c r="A9" s="1977">
        <v>1972</v>
      </c>
      <c r="B9" s="1933">
        <v>0</v>
      </c>
      <c r="C9" s="1975"/>
      <c r="D9" s="1978">
        <v>76.3</v>
      </c>
      <c r="E9" s="1978">
        <v>43.59</v>
      </c>
      <c r="F9" s="1978">
        <v>76.7</v>
      </c>
      <c r="G9" s="1978">
        <v>133.69999999999999</v>
      </c>
      <c r="H9" s="1978">
        <v>102.6</v>
      </c>
      <c r="I9" s="1973"/>
      <c r="J9" s="1979"/>
      <c r="K9" s="1979"/>
      <c r="L9" s="1976"/>
    </row>
    <row r="10" spans="1:104" s="1974" customFormat="1" ht="15" customHeight="1">
      <c r="A10" s="1977">
        <v>1973</v>
      </c>
      <c r="B10" s="1933">
        <v>0</v>
      </c>
      <c r="C10" s="1975"/>
      <c r="D10" s="1978">
        <v>83.2</v>
      </c>
      <c r="E10" s="1978">
        <v>49.08</v>
      </c>
      <c r="F10" s="1978">
        <v>80.599999999999994</v>
      </c>
      <c r="G10" s="1978">
        <v>145.1</v>
      </c>
      <c r="H10" s="1978">
        <v>113.5</v>
      </c>
      <c r="I10" s="1973"/>
      <c r="J10" s="1979"/>
      <c r="K10" s="1979"/>
      <c r="L10" s="1976"/>
    </row>
    <row r="11" spans="1:104" s="1974" customFormat="1" ht="15" customHeight="1">
      <c r="A11" s="1977">
        <v>1974</v>
      </c>
      <c r="B11" s="1933">
        <v>0</v>
      </c>
      <c r="C11" s="1975"/>
      <c r="D11" s="1978">
        <v>81.5</v>
      </c>
      <c r="E11" s="1978">
        <v>50.71</v>
      </c>
      <c r="F11" s="1978">
        <v>80</v>
      </c>
      <c r="G11" s="1978">
        <v>137.69999999999999</v>
      </c>
      <c r="H11" s="1978">
        <v>110.2</v>
      </c>
      <c r="I11" s="1973"/>
      <c r="J11" s="1979"/>
      <c r="K11" s="1979"/>
      <c r="L11" s="1976"/>
    </row>
    <row r="12" spans="1:104" s="1974" customFormat="1" ht="15" customHeight="1">
      <c r="A12" s="1977">
        <v>1975</v>
      </c>
      <c r="B12" s="1933">
        <v>0</v>
      </c>
      <c r="C12" s="1975"/>
      <c r="D12" s="1978">
        <v>77.099999999999994</v>
      </c>
      <c r="E12" s="1978">
        <v>45.5</v>
      </c>
      <c r="F12" s="1978">
        <v>77.7</v>
      </c>
      <c r="G12" s="1978">
        <v>122.5</v>
      </c>
      <c r="H12" s="1978">
        <v>97.7</v>
      </c>
      <c r="I12" s="1973"/>
      <c r="J12" s="1979"/>
      <c r="K12" s="1979"/>
      <c r="L12" s="1976"/>
    </row>
    <row r="13" spans="1:104" s="1974" customFormat="1" ht="15" customHeight="1">
      <c r="A13" s="1977">
        <v>1976</v>
      </c>
      <c r="B13" s="1933">
        <v>0</v>
      </c>
      <c r="C13" s="1975"/>
      <c r="D13" s="1978">
        <v>79.7</v>
      </c>
      <c r="E13" s="1978">
        <v>51.35</v>
      </c>
      <c r="F13" s="1978">
        <v>80.099999999999994</v>
      </c>
      <c r="G13" s="1978">
        <v>126.4</v>
      </c>
      <c r="H13" s="1978">
        <v>102</v>
      </c>
      <c r="I13" s="1973"/>
      <c r="J13" s="1979"/>
      <c r="K13" s="1979"/>
      <c r="L13" s="1976"/>
    </row>
    <row r="14" spans="1:104" s="1974" customFormat="1" ht="15" customHeight="1">
      <c r="A14" s="1977">
        <v>1977</v>
      </c>
      <c r="B14" s="1933">
        <v>0</v>
      </c>
      <c r="C14" s="1975"/>
      <c r="D14" s="1978">
        <v>83.8</v>
      </c>
      <c r="E14" s="1978">
        <v>52.51</v>
      </c>
      <c r="F14" s="1978">
        <v>81.3</v>
      </c>
      <c r="G14" s="1978">
        <v>127.4</v>
      </c>
      <c r="H14" s="1978">
        <v>105.5</v>
      </c>
      <c r="I14" s="1973"/>
      <c r="J14" s="1979"/>
      <c r="K14" s="1979"/>
      <c r="L14" s="1976"/>
    </row>
    <row r="15" spans="1:104" s="1974" customFormat="1" ht="15" customHeight="1">
      <c r="A15" s="1977">
        <v>1978</v>
      </c>
      <c r="B15" s="532">
        <v>6732</v>
      </c>
      <c r="C15" s="1975"/>
      <c r="D15" s="1978">
        <v>86.1</v>
      </c>
      <c r="E15" s="1978">
        <v>53.22</v>
      </c>
      <c r="F15" s="1978">
        <v>83.2</v>
      </c>
      <c r="G15" s="1978">
        <v>124</v>
      </c>
      <c r="H15" s="1978">
        <v>108.8</v>
      </c>
      <c r="I15" s="1973"/>
      <c r="J15" s="1979"/>
      <c r="K15" s="1981"/>
      <c r="L15" s="1976"/>
      <c r="M15" s="1982"/>
    </row>
    <row r="16" spans="1:104" s="1974" customFormat="1" ht="15" customHeight="1">
      <c r="A16" s="1977">
        <v>1979</v>
      </c>
      <c r="B16" s="1182">
        <v>6704</v>
      </c>
      <c r="C16" s="1975"/>
      <c r="D16" s="1978">
        <v>89.4</v>
      </c>
      <c r="E16" s="1978">
        <v>54.68</v>
      </c>
      <c r="F16" s="1978">
        <v>84.6</v>
      </c>
      <c r="G16" s="1978">
        <v>123.8</v>
      </c>
      <c r="H16" s="1978">
        <v>112.2</v>
      </c>
      <c r="I16" s="1973"/>
      <c r="J16" s="1979"/>
      <c r="K16" s="1981"/>
      <c r="L16" s="1976"/>
      <c r="M16" s="1982"/>
    </row>
    <row r="17" spans="1:13" s="1974" customFormat="1" ht="30" customHeight="1">
      <c r="A17" s="1983">
        <v>1980</v>
      </c>
      <c r="B17" s="1182">
        <v>6423</v>
      </c>
      <c r="C17" s="1975"/>
      <c r="D17" s="1978">
        <v>83.6</v>
      </c>
      <c r="E17" s="1978">
        <v>49.08</v>
      </c>
      <c r="F17" s="1978">
        <v>84</v>
      </c>
      <c r="G17" s="1978">
        <v>100.7</v>
      </c>
      <c r="H17" s="1978">
        <v>101.2</v>
      </c>
      <c r="I17" s="1984"/>
      <c r="J17" s="1979"/>
      <c r="K17" s="1981"/>
      <c r="L17" s="1985"/>
      <c r="M17" s="1982"/>
    </row>
    <row r="18" spans="1:13" s="1974" customFormat="1" ht="15" customHeight="1">
      <c r="A18" s="1983">
        <v>1981</v>
      </c>
      <c r="B18" s="1182">
        <v>5789</v>
      </c>
      <c r="C18" s="1975"/>
      <c r="D18" s="1978">
        <v>80.900000000000006</v>
      </c>
      <c r="E18" s="1978">
        <v>48.88</v>
      </c>
      <c r="F18" s="1978">
        <v>82.5</v>
      </c>
      <c r="G18" s="1978">
        <v>97.4</v>
      </c>
      <c r="H18" s="1978">
        <v>94.6</v>
      </c>
      <c r="I18" s="1984"/>
      <c r="J18" s="1979"/>
      <c r="K18" s="1981"/>
      <c r="L18" s="1985"/>
      <c r="M18" s="1982"/>
    </row>
    <row r="19" spans="1:13" s="1974" customFormat="1" ht="15" customHeight="1">
      <c r="A19" s="1983">
        <v>1982</v>
      </c>
      <c r="B19" s="1182">
        <v>5472</v>
      </c>
      <c r="C19" s="1975"/>
      <c r="D19" s="1978">
        <v>82.5</v>
      </c>
      <c r="E19" s="1978">
        <v>48.92</v>
      </c>
      <c r="F19" s="1978">
        <v>83.9</v>
      </c>
      <c r="G19" s="1978">
        <v>96.6</v>
      </c>
      <c r="H19" s="1978">
        <v>91.9</v>
      </c>
      <c r="I19" s="1984"/>
      <c r="J19" s="1979"/>
      <c r="K19" s="1981"/>
      <c r="L19" s="1985"/>
      <c r="M19" s="1982"/>
    </row>
    <row r="20" spans="1:13" s="1974" customFormat="1" ht="15" customHeight="1">
      <c r="A20" s="1983">
        <v>1983</v>
      </c>
      <c r="B20" s="1182">
        <v>5175</v>
      </c>
      <c r="C20" s="1975"/>
      <c r="D20" s="1978">
        <v>85.5</v>
      </c>
      <c r="E20" s="1978">
        <v>52.17</v>
      </c>
      <c r="F20" s="1978">
        <v>84.8</v>
      </c>
      <c r="G20" s="1978">
        <v>98.1</v>
      </c>
      <c r="H20" s="1978">
        <v>94.6</v>
      </c>
      <c r="I20" s="1984"/>
      <c r="J20" s="1979"/>
      <c r="K20" s="1981"/>
      <c r="L20" s="1985"/>
      <c r="M20" s="1982"/>
    </row>
    <row r="21" spans="1:13" s="1974" customFormat="1" ht="15" customHeight="1">
      <c r="A21" s="1983">
        <v>1984</v>
      </c>
      <c r="B21" s="1182">
        <v>5121</v>
      </c>
      <c r="C21" s="1975"/>
      <c r="D21" s="1978">
        <v>85.6</v>
      </c>
      <c r="E21" s="1978">
        <v>55.49</v>
      </c>
      <c r="F21" s="1978">
        <v>85.6</v>
      </c>
      <c r="G21" s="1978">
        <v>101.9</v>
      </c>
      <c r="H21" s="1978">
        <v>99</v>
      </c>
      <c r="I21" s="1984"/>
      <c r="J21" s="1979"/>
      <c r="K21" s="1981"/>
      <c r="L21" s="1985"/>
      <c r="M21" s="1982"/>
    </row>
    <row r="22" spans="1:13" s="1974" customFormat="1" ht="15" customHeight="1">
      <c r="A22" s="1983">
        <v>1985</v>
      </c>
      <c r="B22" s="1182">
        <v>5089</v>
      </c>
      <c r="C22" s="1975"/>
      <c r="D22" s="1978">
        <v>90.3</v>
      </c>
      <c r="E22" s="1978">
        <v>57.43</v>
      </c>
      <c r="F22" s="1978">
        <v>85.2</v>
      </c>
      <c r="G22" s="1978">
        <v>102.9</v>
      </c>
      <c r="H22" s="1978">
        <v>100.3</v>
      </c>
      <c r="I22" s="1984"/>
      <c r="J22" s="1979"/>
      <c r="K22" s="1981"/>
      <c r="L22" s="1985"/>
      <c r="M22" s="1982"/>
    </row>
    <row r="23" spans="1:13" s="1974" customFormat="1" ht="15" customHeight="1">
      <c r="A23" s="1983">
        <v>1986</v>
      </c>
      <c r="B23" s="1182">
        <v>4982</v>
      </c>
      <c r="C23" s="1975"/>
      <c r="D23" s="1978">
        <v>92.4</v>
      </c>
      <c r="E23" s="1978">
        <v>58.34</v>
      </c>
      <c r="F23" s="1978">
        <v>85.7</v>
      </c>
      <c r="G23" s="1978">
        <v>100.5</v>
      </c>
      <c r="H23" s="1978">
        <v>104.4</v>
      </c>
      <c r="I23" s="1984"/>
      <c r="J23" s="1979"/>
      <c r="K23" s="1981"/>
      <c r="L23" s="1985"/>
      <c r="M23" s="1982"/>
    </row>
    <row r="24" spans="1:13" s="1974" customFormat="1" ht="15" customHeight="1">
      <c r="A24" s="1983">
        <v>1987</v>
      </c>
      <c r="B24" s="1182">
        <v>4950</v>
      </c>
      <c r="C24" s="1975"/>
      <c r="D24" s="1978">
        <v>96.2</v>
      </c>
      <c r="E24" s="1978">
        <v>63.12</v>
      </c>
      <c r="F24" s="1978">
        <v>88.4</v>
      </c>
      <c r="G24" s="1978">
        <v>105.4</v>
      </c>
      <c r="H24" s="1978">
        <v>114.4</v>
      </c>
      <c r="I24" s="1984"/>
      <c r="J24" s="1979"/>
      <c r="K24" s="1981"/>
      <c r="L24" s="1985"/>
      <c r="M24" s="1982"/>
    </row>
    <row r="25" spans="1:13" s="1974" customFormat="1" ht="15" customHeight="1">
      <c r="A25" s="1983">
        <v>1988</v>
      </c>
      <c r="B25" s="1182">
        <v>5007</v>
      </c>
      <c r="C25" s="1975"/>
      <c r="D25" s="1978">
        <v>100.8</v>
      </c>
      <c r="E25" s="1978">
        <v>66.41</v>
      </c>
      <c r="F25" s="1978">
        <v>90.2</v>
      </c>
      <c r="G25" s="1978">
        <v>115.4</v>
      </c>
      <c r="H25" s="1978">
        <v>126</v>
      </c>
      <c r="I25" s="1984"/>
      <c r="J25" s="1979"/>
      <c r="K25" s="1981"/>
      <c r="L25" s="1985"/>
      <c r="M25" s="1982"/>
    </row>
    <row r="26" spans="1:13" s="1974" customFormat="1" ht="15" customHeight="1">
      <c r="A26" s="1983">
        <v>1989</v>
      </c>
      <c r="B26" s="1182">
        <v>5030</v>
      </c>
      <c r="C26" s="1975"/>
      <c r="D26" s="1978">
        <v>102.9</v>
      </c>
      <c r="E26" s="1978">
        <v>69.63</v>
      </c>
      <c r="F26" s="1978">
        <v>90.3</v>
      </c>
      <c r="G26" s="1978">
        <v>119</v>
      </c>
      <c r="H26" s="1978">
        <v>130.30000000000001</v>
      </c>
      <c r="I26" s="1984"/>
      <c r="J26" s="1979"/>
      <c r="K26" s="1981"/>
      <c r="L26" s="1985"/>
      <c r="M26" s="1982"/>
    </row>
    <row r="27" spans="1:13" s="1974" customFormat="1" ht="30" customHeight="1">
      <c r="A27" s="1983">
        <v>1990</v>
      </c>
      <c r="B27" s="1182">
        <v>4925</v>
      </c>
      <c r="C27" s="1975"/>
      <c r="D27" s="1978">
        <v>102.6</v>
      </c>
      <c r="E27" s="1978">
        <v>69.430000000000007</v>
      </c>
      <c r="F27" s="1978">
        <v>91.8</v>
      </c>
      <c r="G27" s="1978">
        <v>117.9</v>
      </c>
      <c r="H27" s="1978">
        <v>131.1</v>
      </c>
      <c r="I27" s="1984"/>
      <c r="J27" s="1979"/>
      <c r="K27" s="1981"/>
      <c r="L27" s="1986"/>
      <c r="M27" s="1982"/>
    </row>
    <row r="28" spans="1:13" s="1974" customFormat="1" ht="15" customHeight="1">
      <c r="A28" s="1983">
        <v>1991</v>
      </c>
      <c r="B28" s="1182">
        <v>4508</v>
      </c>
      <c r="C28" s="1975"/>
      <c r="D28" s="1978">
        <v>99.2</v>
      </c>
      <c r="E28" s="1978">
        <v>71.36</v>
      </c>
      <c r="F28" s="1978">
        <v>91.5</v>
      </c>
      <c r="G28" s="1978">
        <v>107.7</v>
      </c>
      <c r="H28" s="1978">
        <v>122.6</v>
      </c>
      <c r="I28" s="1984"/>
      <c r="J28" s="1979"/>
      <c r="K28" s="1981"/>
      <c r="L28" s="1986"/>
      <c r="M28" s="1982"/>
    </row>
    <row r="29" spans="1:13" s="1974" customFormat="1" ht="15" customHeight="1">
      <c r="A29" s="1983">
        <v>1992</v>
      </c>
      <c r="B29" s="1182">
        <v>4284</v>
      </c>
      <c r="C29" s="1975"/>
      <c r="D29" s="1978">
        <v>99.5</v>
      </c>
      <c r="E29" s="1978">
        <v>73.59</v>
      </c>
      <c r="F29" s="1978">
        <v>93.2</v>
      </c>
      <c r="G29" s="1978">
        <v>102.8</v>
      </c>
      <c r="H29" s="1978">
        <v>123.2</v>
      </c>
      <c r="I29" s="1984"/>
      <c r="J29" s="1979"/>
      <c r="K29" s="1981"/>
      <c r="L29" s="1986"/>
      <c r="M29" s="1982"/>
    </row>
    <row r="30" spans="1:13" s="1974" customFormat="1" ht="15" customHeight="1">
      <c r="A30" s="1983">
        <v>1993</v>
      </c>
      <c r="B30" s="1182">
        <v>4098</v>
      </c>
      <c r="C30" s="1975"/>
      <c r="D30" s="1978">
        <v>101.7</v>
      </c>
      <c r="E30" s="1978">
        <v>75.23</v>
      </c>
      <c r="F30" s="1978">
        <v>93.5</v>
      </c>
      <c r="G30" s="1978">
        <v>101.9</v>
      </c>
      <c r="H30" s="1978">
        <v>126.9</v>
      </c>
      <c r="I30" s="1984"/>
      <c r="J30" s="1979"/>
      <c r="K30" s="1981"/>
      <c r="L30" s="1986"/>
      <c r="M30" s="1982"/>
    </row>
    <row r="31" spans="1:13" s="1974" customFormat="1" ht="15" customHeight="1">
      <c r="A31" s="1983">
        <v>1994</v>
      </c>
      <c r="B31" s="1182">
        <v>4121</v>
      </c>
      <c r="C31" s="1975"/>
      <c r="D31" s="1978">
        <v>107.2</v>
      </c>
      <c r="E31" s="1978">
        <v>79.09</v>
      </c>
      <c r="F31" s="1978">
        <v>95.8</v>
      </c>
      <c r="G31" s="1978">
        <v>104.4</v>
      </c>
      <c r="H31" s="1978">
        <v>132</v>
      </c>
      <c r="I31" s="1984"/>
      <c r="J31" s="1979"/>
      <c r="K31" s="1981"/>
      <c r="L31" s="1986"/>
      <c r="M31" s="1982"/>
    </row>
    <row r="32" spans="1:13" s="1974" customFormat="1" ht="15" customHeight="1">
      <c r="A32" s="1983">
        <v>1995</v>
      </c>
      <c r="B32" s="1182">
        <v>4214</v>
      </c>
      <c r="C32" s="1975"/>
      <c r="D32" s="1978">
        <v>109.1</v>
      </c>
      <c r="E32" s="1978">
        <v>83.09</v>
      </c>
      <c r="F32" s="1978">
        <v>94.1</v>
      </c>
      <c r="G32" s="1978">
        <v>107.3</v>
      </c>
      <c r="H32" s="1978">
        <v>130.80000000000001</v>
      </c>
      <c r="I32" s="1984"/>
      <c r="J32" s="1979"/>
      <c r="K32" s="1981"/>
      <c r="L32" s="1986"/>
      <c r="M32" s="1982"/>
    </row>
    <row r="33" spans="1:13" s="1974" customFormat="1" ht="15" customHeight="1">
      <c r="A33" s="1983">
        <v>1996</v>
      </c>
      <c r="B33" s="1182">
        <v>4246</v>
      </c>
      <c r="C33" s="1975"/>
      <c r="D33" s="1978">
        <v>110.6</v>
      </c>
      <c r="E33" s="1978">
        <v>83.63</v>
      </c>
      <c r="F33" s="1978">
        <v>95.6</v>
      </c>
      <c r="G33" s="1978">
        <v>107.3</v>
      </c>
      <c r="H33" s="1978">
        <v>128.30000000000001</v>
      </c>
      <c r="I33" s="1984"/>
      <c r="J33" s="1979"/>
      <c r="K33" s="1981"/>
      <c r="L33" s="1986"/>
      <c r="M33" s="1982"/>
    </row>
    <row r="34" spans="1:13" s="1974" customFormat="1" ht="15" customHeight="1">
      <c r="A34" s="1983">
        <v>1997</v>
      </c>
      <c r="B34" s="1182">
        <v>4286</v>
      </c>
      <c r="C34" s="1975"/>
      <c r="D34" s="1978">
        <v>112.1</v>
      </c>
      <c r="E34" s="1978">
        <v>86.14</v>
      </c>
      <c r="F34" s="1978">
        <v>97.5</v>
      </c>
      <c r="G34" s="1978">
        <v>109.7</v>
      </c>
      <c r="H34" s="1978">
        <v>127.9</v>
      </c>
      <c r="I34" s="1984"/>
      <c r="J34" s="1979"/>
      <c r="K34" s="1981"/>
      <c r="L34" s="1986"/>
      <c r="M34" s="1982"/>
    </row>
    <row r="35" spans="1:13" s="1974" customFormat="1" ht="15" customHeight="1">
      <c r="A35" s="1983">
        <v>1998</v>
      </c>
      <c r="B35" s="1182">
        <v>4300</v>
      </c>
      <c r="C35" s="1975"/>
      <c r="D35" s="1978">
        <v>113.3</v>
      </c>
      <c r="E35" s="1978">
        <v>87.97</v>
      </c>
      <c r="F35" s="1978">
        <v>96.5</v>
      </c>
      <c r="G35" s="1978">
        <v>115.5</v>
      </c>
      <c r="H35" s="1978">
        <v>125.4</v>
      </c>
      <c r="I35" s="1984"/>
      <c r="J35" s="1979"/>
      <c r="K35" s="1981"/>
      <c r="L35" s="1986"/>
      <c r="M35" s="1982"/>
    </row>
    <row r="36" spans="1:13" s="1974" customFormat="1" ht="15" customHeight="1">
      <c r="A36" s="1983">
        <v>1999</v>
      </c>
      <c r="B36" s="1182">
        <v>4129</v>
      </c>
      <c r="C36" s="1975"/>
      <c r="D36" s="1978">
        <v>114.5</v>
      </c>
      <c r="E36" s="1978">
        <v>92.36</v>
      </c>
      <c r="F36" s="1978">
        <v>96.4</v>
      </c>
      <c r="G36" s="1978">
        <v>111.7</v>
      </c>
      <c r="H36" s="1978">
        <v>126.1</v>
      </c>
      <c r="I36" s="1984"/>
      <c r="J36" s="1979"/>
      <c r="K36" s="1981"/>
      <c r="L36" s="1986"/>
      <c r="M36" s="1982"/>
    </row>
    <row r="37" spans="1:13" s="1974" customFormat="1" ht="30" customHeight="1">
      <c r="A37" s="1983">
        <v>2000</v>
      </c>
      <c r="B37" s="1182">
        <v>4002</v>
      </c>
      <c r="C37" s="1975"/>
      <c r="D37" s="1978">
        <v>116.6</v>
      </c>
      <c r="E37" s="1978">
        <v>95.69</v>
      </c>
      <c r="F37" s="1978">
        <v>96.2</v>
      </c>
      <c r="G37" s="1978">
        <v>114.2</v>
      </c>
      <c r="H37" s="1978">
        <v>127.1</v>
      </c>
      <c r="I37" s="1984"/>
      <c r="J37" s="1980"/>
      <c r="K37" s="1981"/>
      <c r="L37" s="1986"/>
      <c r="M37" s="1982"/>
    </row>
    <row r="38" spans="1:13" s="1974" customFormat="1" ht="15" customHeight="1">
      <c r="A38" s="1977">
        <v>2001</v>
      </c>
      <c r="B38" s="1182">
        <v>3832</v>
      </c>
      <c r="C38" s="1987"/>
      <c r="D38" s="1978">
        <v>114.8</v>
      </c>
      <c r="E38" s="1978">
        <v>104.31</v>
      </c>
      <c r="F38" s="1978">
        <v>96.2</v>
      </c>
      <c r="G38" s="1978">
        <v>112.2</v>
      </c>
      <c r="H38" s="1978">
        <v>124.3</v>
      </c>
      <c r="I38" s="1973"/>
      <c r="J38" s="1980"/>
      <c r="K38" s="1981"/>
      <c r="L38" s="1986"/>
      <c r="M38" s="1982"/>
    </row>
    <row r="39" spans="1:13" s="1974" customFormat="1" ht="15" customHeight="1">
      <c r="A39" s="1977">
        <v>2002</v>
      </c>
      <c r="B39" s="1182">
        <v>3637</v>
      </c>
      <c r="C39" s="1987"/>
      <c r="D39" s="1978">
        <v>113.1</v>
      </c>
      <c r="E39" s="1978">
        <v>107.87</v>
      </c>
      <c r="F39" s="1978">
        <v>99.1</v>
      </c>
      <c r="G39" s="1978">
        <v>108.2</v>
      </c>
      <c r="H39" s="1978">
        <v>127.5</v>
      </c>
      <c r="I39" s="1973"/>
      <c r="J39" s="1980"/>
      <c r="K39" s="1988"/>
      <c r="L39" s="1986"/>
      <c r="M39" s="1982"/>
    </row>
    <row r="40" spans="1:13" s="1974" customFormat="1" ht="15" customHeight="1">
      <c r="A40" s="1983">
        <v>2003</v>
      </c>
      <c r="B40" s="1182">
        <v>3439</v>
      </c>
      <c r="C40" s="1987"/>
      <c r="D40" s="1978">
        <v>112.4</v>
      </c>
      <c r="E40" s="1978">
        <v>110.37</v>
      </c>
      <c r="F40" s="1978">
        <v>96.9</v>
      </c>
      <c r="G40" s="1978">
        <v>108.4</v>
      </c>
      <c r="H40" s="1978">
        <v>126.2</v>
      </c>
      <c r="I40" s="1973"/>
      <c r="J40" s="1980"/>
      <c r="K40" s="1988"/>
      <c r="L40" s="1986"/>
      <c r="M40" s="1982"/>
    </row>
    <row r="41" spans="1:13" s="1974" customFormat="1" ht="15" customHeight="1">
      <c r="A41" s="1983">
        <v>2004</v>
      </c>
      <c r="B41" s="1182">
        <v>3291</v>
      </c>
      <c r="C41" s="1987"/>
      <c r="D41" s="1978">
        <v>113.2</v>
      </c>
      <c r="E41" s="1978">
        <v>113.08</v>
      </c>
      <c r="F41" s="1978">
        <v>98.5</v>
      </c>
      <c r="G41" s="1978">
        <v>111.2</v>
      </c>
      <c r="H41" s="1978">
        <v>125.9</v>
      </c>
      <c r="I41" s="1973"/>
      <c r="J41" s="1980"/>
      <c r="K41" s="1988"/>
      <c r="L41" s="1986"/>
      <c r="M41" s="1982"/>
    </row>
    <row r="42" spans="1:13" s="1974" customFormat="1" ht="15" customHeight="1">
      <c r="A42" s="1983">
        <v>2005</v>
      </c>
      <c r="B42" s="1182">
        <v>3121</v>
      </c>
      <c r="C42" s="1987"/>
      <c r="D42" s="1978">
        <v>112.4</v>
      </c>
      <c r="E42" s="1978">
        <v>117.73</v>
      </c>
      <c r="F42" s="1978">
        <v>99.3</v>
      </c>
      <c r="G42" s="1978">
        <v>111.8</v>
      </c>
      <c r="H42" s="1978">
        <v>123.9</v>
      </c>
      <c r="I42" s="1973"/>
      <c r="J42" s="1980"/>
      <c r="K42" s="1988"/>
      <c r="L42" s="1986"/>
      <c r="M42" s="1982"/>
    </row>
    <row r="43" spans="1:13" s="1974" customFormat="1" ht="15" customHeight="1">
      <c r="A43" s="1983">
        <v>2006</v>
      </c>
      <c r="B43" s="1182">
        <v>3026</v>
      </c>
      <c r="C43" s="1987"/>
      <c r="D43" s="1978">
        <v>113.1</v>
      </c>
      <c r="E43" s="1978">
        <v>122.86</v>
      </c>
      <c r="F43" s="1978">
        <v>98.5</v>
      </c>
      <c r="G43" s="1978">
        <v>114.6</v>
      </c>
      <c r="H43" s="1978">
        <v>122.3</v>
      </c>
      <c r="I43" s="1973"/>
      <c r="J43" s="1980"/>
      <c r="K43" s="1988"/>
      <c r="L43" s="1986"/>
      <c r="M43" s="1982"/>
    </row>
    <row r="44" spans="1:13" s="1974" customFormat="1" ht="15" customHeight="1">
      <c r="A44" s="1977">
        <v>2007</v>
      </c>
      <c r="B44" s="1182">
        <v>2986</v>
      </c>
      <c r="C44" s="1987"/>
      <c r="D44" s="1978">
        <v>113.4</v>
      </c>
      <c r="E44" s="1978">
        <v>120.16</v>
      </c>
      <c r="F44" s="1978">
        <v>98.3</v>
      </c>
      <c r="G44" s="1978">
        <v>116.9</v>
      </c>
      <c r="H44" s="1978">
        <v>121.8</v>
      </c>
      <c r="I44" s="1973"/>
      <c r="K44" s="1989"/>
      <c r="L44" s="1986"/>
    </row>
    <row r="45" spans="1:13" s="1972" customFormat="1" ht="15" customHeight="1">
      <c r="A45" s="1977">
        <v>2008</v>
      </c>
      <c r="B45" s="1182">
        <v>2885</v>
      </c>
      <c r="C45" s="1987"/>
      <c r="D45" s="1978">
        <v>110.5</v>
      </c>
      <c r="E45" s="1978">
        <v>121.4</v>
      </c>
      <c r="F45" s="1978">
        <v>95.3</v>
      </c>
      <c r="G45" s="1978">
        <v>111.9</v>
      </c>
      <c r="H45" s="1978">
        <v>117</v>
      </c>
      <c r="I45" s="1973"/>
      <c r="K45" s="1990"/>
      <c r="L45" s="1986"/>
    </row>
    <row r="46" spans="1:13" s="1972" customFormat="1" ht="15" customHeight="1">
      <c r="A46" s="1977">
        <v>2009</v>
      </c>
      <c r="B46" s="1182">
        <v>2659</v>
      </c>
      <c r="C46" s="1987"/>
      <c r="D46" s="1978">
        <v>100.9</v>
      </c>
      <c r="E46" s="1978">
        <v>120.74</v>
      </c>
      <c r="F46" s="1978">
        <v>93.9</v>
      </c>
      <c r="G46" s="1978">
        <v>90.4</v>
      </c>
      <c r="H46" s="1978">
        <v>108.6</v>
      </c>
      <c r="I46" s="1973"/>
      <c r="K46" s="1990"/>
      <c r="L46" s="1986"/>
    </row>
    <row r="47" spans="1:13" s="1974" customFormat="1" ht="30" customHeight="1">
      <c r="A47" s="1977">
        <v>2010</v>
      </c>
      <c r="B47" s="1182">
        <v>2572</v>
      </c>
      <c r="C47" s="1987"/>
      <c r="D47" s="1978">
        <v>104.2</v>
      </c>
      <c r="E47" s="1978">
        <v>114.67</v>
      </c>
      <c r="F47" s="1978">
        <v>97.9</v>
      </c>
      <c r="G47" s="1978">
        <v>95.8</v>
      </c>
      <c r="H47" s="1978">
        <v>109.4</v>
      </c>
      <c r="I47" s="1973"/>
      <c r="K47" s="1989"/>
      <c r="L47" s="1986"/>
    </row>
    <row r="48" spans="1:13" s="1974" customFormat="1" ht="15" customHeight="1">
      <c r="A48" s="1977">
        <v>2011</v>
      </c>
      <c r="B48" s="1182">
        <v>2565</v>
      </c>
      <c r="C48" s="1991"/>
      <c r="D48" s="1978">
        <v>103.5</v>
      </c>
      <c r="E48" s="1978">
        <v>106.78</v>
      </c>
      <c r="F48" s="1978">
        <v>104.4</v>
      </c>
      <c r="G48" s="1978">
        <v>100</v>
      </c>
      <c r="H48" s="1978">
        <v>103.3</v>
      </c>
      <c r="I48" s="1973"/>
      <c r="K48" s="1989"/>
      <c r="L48" s="1986"/>
    </row>
    <row r="49" spans="1:12" s="1974" customFormat="1" ht="15" customHeight="1">
      <c r="A49" s="1992">
        <v>2012</v>
      </c>
      <c r="B49" s="1182">
        <v>2604</v>
      </c>
      <c r="C49" s="1991"/>
      <c r="D49" s="1978">
        <v>100.7</v>
      </c>
      <c r="E49" s="1978">
        <v>102.08</v>
      </c>
      <c r="F49" s="1978">
        <v>101.7</v>
      </c>
      <c r="G49" s="1978">
        <v>102.9</v>
      </c>
      <c r="H49" s="1978">
        <v>97.8</v>
      </c>
      <c r="I49" s="1973"/>
      <c r="K49" s="1989"/>
      <c r="L49" s="1986"/>
    </row>
    <row r="50" spans="1:12" s="1974" customFormat="1" ht="15" customHeight="1">
      <c r="A50" s="1992">
        <v>2013</v>
      </c>
      <c r="B50" s="1182">
        <v>2561</v>
      </c>
      <c r="C50" s="1991"/>
      <c r="D50" s="1978">
        <v>100</v>
      </c>
      <c r="E50" s="1978">
        <v>100</v>
      </c>
      <c r="F50" s="1978">
        <v>100</v>
      </c>
      <c r="G50" s="1978">
        <v>100</v>
      </c>
      <c r="H50" s="1978">
        <v>100</v>
      </c>
      <c r="I50" s="1973"/>
      <c r="K50" s="1989"/>
      <c r="L50" s="1986"/>
    </row>
    <row r="51" spans="1:12" s="1974" customFormat="1" ht="15" customHeight="1">
      <c r="A51" s="1992">
        <v>2014</v>
      </c>
      <c r="B51" s="1182">
        <v>2622</v>
      </c>
      <c r="C51" s="1991"/>
      <c r="D51" s="1978">
        <v>101.5</v>
      </c>
      <c r="E51" s="1978">
        <v>98.01</v>
      </c>
      <c r="F51" s="1978">
        <v>104.2</v>
      </c>
      <c r="G51" s="1978">
        <v>101.5</v>
      </c>
      <c r="H51" s="1978">
        <v>101.1</v>
      </c>
      <c r="I51" s="1973"/>
      <c r="K51" s="1989"/>
      <c r="L51" s="1986"/>
    </row>
    <row r="52" spans="1:12" s="1974" customFormat="1" ht="15" customHeight="1">
      <c r="A52" s="1992">
        <v>2015</v>
      </c>
      <c r="B52" s="1182">
        <v>2640</v>
      </c>
      <c r="C52" s="1991"/>
      <c r="D52" s="1978">
        <v>102.7</v>
      </c>
      <c r="E52" s="1978">
        <v>100.73</v>
      </c>
      <c r="F52" s="1978">
        <v>104</v>
      </c>
      <c r="G52" s="1978">
        <v>101.9</v>
      </c>
      <c r="H52" s="1978">
        <v>101.5</v>
      </c>
      <c r="I52" s="1973"/>
      <c r="K52" s="1989"/>
      <c r="L52" s="1986"/>
    </row>
    <row r="53" spans="1:12" s="1974" customFormat="1" ht="15" customHeight="1">
      <c r="A53" s="1992">
        <v>2016</v>
      </c>
      <c r="B53" s="1182">
        <v>2657</v>
      </c>
      <c r="C53" s="1991"/>
      <c r="D53" s="1978">
        <v>103.9</v>
      </c>
      <c r="E53" s="1978">
        <v>102.06</v>
      </c>
      <c r="F53" s="1978">
        <v>105.1</v>
      </c>
      <c r="G53" s="1978">
        <v>100.7</v>
      </c>
      <c r="H53" s="1978">
        <v>101.5</v>
      </c>
      <c r="I53" s="1973"/>
      <c r="K53" s="1989"/>
      <c r="L53" s="1986"/>
    </row>
    <row r="54" spans="1:12" s="1974" customFormat="1" ht="15" customHeight="1" thickBot="1">
      <c r="A54" s="1968"/>
      <c r="B54" s="1970"/>
      <c r="C54" s="1970"/>
      <c r="D54" s="1971"/>
      <c r="E54" s="1971"/>
      <c r="F54" s="1971"/>
      <c r="G54" s="1971"/>
      <c r="H54" s="1971"/>
      <c r="I54" s="1972"/>
      <c r="L54" s="1972"/>
    </row>
    <row r="55" spans="1:12" s="1974" customFormat="1" ht="15" customHeight="1" thickTop="1">
      <c r="A55" s="1972"/>
      <c r="B55" s="1987"/>
      <c r="C55" s="1987"/>
      <c r="D55" s="1986"/>
      <c r="E55" s="1986"/>
      <c r="F55" s="1986"/>
      <c r="G55" s="1986"/>
      <c r="H55" s="1986"/>
      <c r="I55" s="1972"/>
      <c r="L55" s="1972"/>
    </row>
    <row r="56" spans="1:12" s="1974" customFormat="1" ht="15" customHeight="1">
      <c r="A56" s="1974" t="s">
        <v>1263</v>
      </c>
      <c r="B56" s="1987"/>
      <c r="C56" s="1975"/>
      <c r="D56" s="1986"/>
      <c r="E56" s="1993"/>
      <c r="F56" s="1986"/>
      <c r="G56" s="1986"/>
      <c r="H56" s="1986"/>
      <c r="I56" s="1972"/>
      <c r="L56" s="1972"/>
    </row>
    <row r="57" spans="1:12" s="1974" customFormat="1" ht="15" customHeight="1">
      <c r="A57" s="1060" t="s">
        <v>1264</v>
      </c>
      <c r="B57" s="1975"/>
      <c r="C57" s="1975"/>
      <c r="D57" s="1994"/>
      <c r="E57" s="1993"/>
      <c r="F57" s="1994"/>
      <c r="G57" s="1994"/>
      <c r="H57" s="1994"/>
      <c r="I57" s="1972"/>
      <c r="L57" s="1972"/>
    </row>
    <row r="58" spans="1:12" s="1974" customFormat="1" ht="15" customHeight="1">
      <c r="A58" s="1060"/>
      <c r="B58" s="1975"/>
      <c r="C58" s="1975"/>
      <c r="D58" s="1994"/>
      <c r="E58" s="1993"/>
      <c r="F58" s="1994"/>
      <c r="G58" s="1994"/>
      <c r="H58" s="1994"/>
      <c r="I58" s="1972"/>
      <c r="L58" s="1972"/>
    </row>
    <row r="59" spans="1:12" s="1974" customFormat="1" ht="15" customHeight="1">
      <c r="A59" s="2008" t="s">
        <v>5</v>
      </c>
      <c r="B59" s="1975"/>
      <c r="C59" s="1975"/>
      <c r="D59" s="1994"/>
      <c r="E59" s="1986"/>
      <c r="F59" s="1994"/>
      <c r="G59" s="1994"/>
      <c r="H59" s="1994"/>
      <c r="I59" s="1972"/>
      <c r="L59" s="1972"/>
    </row>
    <row r="60" spans="1:12" s="1974" customFormat="1" ht="15" customHeight="1">
      <c r="A60" s="1995" t="s">
        <v>1886</v>
      </c>
      <c r="B60" s="1975"/>
      <c r="C60" s="1975"/>
      <c r="D60" s="1994"/>
      <c r="E60" s="1986"/>
      <c r="F60" s="1994"/>
      <c r="G60" s="1994"/>
      <c r="H60" s="1994"/>
      <c r="I60" s="1972"/>
    </row>
    <row r="61" spans="1:12" s="1974" customFormat="1" ht="15" customHeight="1">
      <c r="A61" s="1996" t="s">
        <v>1558</v>
      </c>
      <c r="B61" s="1975"/>
      <c r="C61" s="1975"/>
      <c r="D61" s="1994"/>
      <c r="E61" s="1994"/>
      <c r="F61" s="1994"/>
      <c r="G61" s="1994"/>
      <c r="H61" s="1994"/>
      <c r="I61" s="1972"/>
    </row>
    <row r="62" spans="1:12" ht="15" customHeight="1"/>
  </sheetData>
  <mergeCells count="1">
    <mergeCell ref="D5:H5"/>
  </mergeCells>
  <hyperlinks>
    <hyperlink ref="A2" location="Title!A1" display="Return to Title page"/>
  </hyperlinks>
  <pageMargins left="0.74803149606299213" right="0.74803149606299213" top="0.98425196850393704" bottom="0.98425196850393704" header="0.51181102362204722" footer="0.51181102362204722"/>
  <pageSetup paperSize="9" scale="78"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39997558519241921"/>
    <pageSetUpPr fitToPage="1"/>
  </sheetPr>
  <dimension ref="A1:P20"/>
  <sheetViews>
    <sheetView showGridLines="0" zoomScaleNormal="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42.140625" style="63" customWidth="1"/>
    <col min="2" max="2" width="9.5703125" style="63" bestFit="1" customWidth="1"/>
    <col min="3" max="3" width="9" style="63" customWidth="1"/>
    <col min="4" max="4" width="8.85546875" style="63" customWidth="1"/>
    <col min="5" max="8" width="9" style="63" customWidth="1"/>
    <col min="9" max="9" width="11.7109375" style="63" customWidth="1"/>
    <col min="10" max="10" width="3.42578125" style="63" customWidth="1"/>
    <col min="11" max="11" width="9.140625" style="63"/>
    <col min="12" max="12" width="14" style="63" customWidth="1"/>
    <col min="13" max="13" width="3.42578125" style="63" customWidth="1"/>
    <col min="14" max="14" width="9.5703125" style="63" customWidth="1"/>
    <col min="15" max="15" width="11.5703125" style="63" customWidth="1"/>
    <col min="16" max="243" width="9.140625" style="63"/>
    <col min="244" max="244" width="42.140625" style="63" customWidth="1"/>
    <col min="245" max="245" width="9.5703125" style="63" bestFit="1" customWidth="1"/>
    <col min="246" max="246" width="9" style="63" customWidth="1"/>
    <col min="247" max="247" width="8.85546875" style="63" customWidth="1"/>
    <col min="248" max="248" width="9" style="63" customWidth="1"/>
    <col min="249" max="249" width="11.7109375" style="63" customWidth="1"/>
    <col min="250" max="251" width="9.140625" style="63"/>
    <col min="252" max="252" width="4.28515625" style="63" customWidth="1"/>
    <col min="253" max="253" width="11.5703125" style="63" customWidth="1"/>
    <col min="254" max="254" width="11.42578125" style="63" customWidth="1"/>
    <col min="255" max="499" width="9.140625" style="63"/>
    <col min="500" max="500" width="42.140625" style="63" customWidth="1"/>
    <col min="501" max="501" width="9.5703125" style="63" bestFit="1" customWidth="1"/>
    <col min="502" max="502" width="9" style="63" customWidth="1"/>
    <col min="503" max="503" width="8.85546875" style="63" customWidth="1"/>
    <col min="504" max="504" width="9" style="63" customWidth="1"/>
    <col min="505" max="505" width="11.7109375" style="63" customWidth="1"/>
    <col min="506" max="507" width="9.140625" style="63"/>
    <col min="508" max="508" width="4.28515625" style="63" customWidth="1"/>
    <col min="509" max="509" width="11.5703125" style="63" customWidth="1"/>
    <col min="510" max="510" width="11.42578125" style="63" customWidth="1"/>
    <col min="511" max="755" width="9.140625" style="63"/>
    <col min="756" max="756" width="42.140625" style="63" customWidth="1"/>
    <col min="757" max="757" width="9.5703125" style="63" bestFit="1" customWidth="1"/>
    <col min="758" max="758" width="9" style="63" customWidth="1"/>
    <col min="759" max="759" width="8.85546875" style="63" customWidth="1"/>
    <col min="760" max="760" width="9" style="63" customWidth="1"/>
    <col min="761" max="761" width="11.7109375" style="63" customWidth="1"/>
    <col min="762" max="763" width="9.140625" style="63"/>
    <col min="764" max="764" width="4.28515625" style="63" customWidth="1"/>
    <col min="765" max="765" width="11.5703125" style="63" customWidth="1"/>
    <col min="766" max="766" width="11.42578125" style="63" customWidth="1"/>
    <col min="767" max="1011" width="9.140625" style="63"/>
    <col min="1012" max="1012" width="42.140625" style="63" customWidth="1"/>
    <col min="1013" max="1013" width="9.5703125" style="63" bestFit="1" customWidth="1"/>
    <col min="1014" max="1014" width="9" style="63" customWidth="1"/>
    <col min="1015" max="1015" width="8.85546875" style="63" customWidth="1"/>
    <col min="1016" max="1016" width="9" style="63" customWidth="1"/>
    <col min="1017" max="1017" width="11.7109375" style="63" customWidth="1"/>
    <col min="1018" max="1019" width="9.140625" style="63"/>
    <col min="1020" max="1020" width="4.28515625" style="63" customWidth="1"/>
    <col min="1021" max="1021" width="11.5703125" style="63" customWidth="1"/>
    <col min="1022" max="1022" width="11.42578125" style="63" customWidth="1"/>
    <col min="1023" max="1267" width="9.140625" style="63"/>
    <col min="1268" max="1268" width="42.140625" style="63" customWidth="1"/>
    <col min="1269" max="1269" width="9.5703125" style="63" bestFit="1" customWidth="1"/>
    <col min="1270" max="1270" width="9" style="63" customWidth="1"/>
    <col min="1271" max="1271" width="8.85546875" style="63" customWidth="1"/>
    <col min="1272" max="1272" width="9" style="63" customWidth="1"/>
    <col min="1273" max="1273" width="11.7109375" style="63" customWidth="1"/>
    <col min="1274" max="1275" width="9.140625" style="63"/>
    <col min="1276" max="1276" width="4.28515625" style="63" customWidth="1"/>
    <col min="1277" max="1277" width="11.5703125" style="63" customWidth="1"/>
    <col min="1278" max="1278" width="11.42578125" style="63" customWidth="1"/>
    <col min="1279" max="1523" width="9.140625" style="63"/>
    <col min="1524" max="1524" width="42.140625" style="63" customWidth="1"/>
    <col min="1525" max="1525" width="9.5703125" style="63" bestFit="1" customWidth="1"/>
    <col min="1526" max="1526" width="9" style="63" customWidth="1"/>
    <col min="1527" max="1527" width="8.85546875" style="63" customWidth="1"/>
    <col min="1528" max="1528" width="9" style="63" customWidth="1"/>
    <col min="1529" max="1529" width="11.7109375" style="63" customWidth="1"/>
    <col min="1530" max="1531" width="9.140625" style="63"/>
    <col min="1532" max="1532" width="4.28515625" style="63" customWidth="1"/>
    <col min="1533" max="1533" width="11.5703125" style="63" customWidth="1"/>
    <col min="1534" max="1534" width="11.42578125" style="63" customWidth="1"/>
    <col min="1535" max="1779" width="9.140625" style="63"/>
    <col min="1780" max="1780" width="42.140625" style="63" customWidth="1"/>
    <col min="1781" max="1781" width="9.5703125" style="63" bestFit="1" customWidth="1"/>
    <col min="1782" max="1782" width="9" style="63" customWidth="1"/>
    <col min="1783" max="1783" width="8.85546875" style="63" customWidth="1"/>
    <col min="1784" max="1784" width="9" style="63" customWidth="1"/>
    <col min="1785" max="1785" width="11.7109375" style="63" customWidth="1"/>
    <col min="1786" max="1787" width="9.140625" style="63"/>
    <col min="1788" max="1788" width="4.28515625" style="63" customWidth="1"/>
    <col min="1789" max="1789" width="11.5703125" style="63" customWidth="1"/>
    <col min="1790" max="1790" width="11.42578125" style="63" customWidth="1"/>
    <col min="1791" max="2035" width="9.140625" style="63"/>
    <col min="2036" max="2036" width="42.140625" style="63" customWidth="1"/>
    <col min="2037" max="2037" width="9.5703125" style="63" bestFit="1" customWidth="1"/>
    <col min="2038" max="2038" width="9" style="63" customWidth="1"/>
    <col min="2039" max="2039" width="8.85546875" style="63" customWidth="1"/>
    <col min="2040" max="2040" width="9" style="63" customWidth="1"/>
    <col min="2041" max="2041" width="11.7109375" style="63" customWidth="1"/>
    <col min="2042" max="2043" width="9.140625" style="63"/>
    <col min="2044" max="2044" width="4.28515625" style="63" customWidth="1"/>
    <col min="2045" max="2045" width="11.5703125" style="63" customWidth="1"/>
    <col min="2046" max="2046" width="11.42578125" style="63" customWidth="1"/>
    <col min="2047" max="2291" width="9.140625" style="63"/>
    <col min="2292" max="2292" width="42.140625" style="63" customWidth="1"/>
    <col min="2293" max="2293" width="9.5703125" style="63" bestFit="1" customWidth="1"/>
    <col min="2294" max="2294" width="9" style="63" customWidth="1"/>
    <col min="2295" max="2295" width="8.85546875" style="63" customWidth="1"/>
    <col min="2296" max="2296" width="9" style="63" customWidth="1"/>
    <col min="2297" max="2297" width="11.7109375" style="63" customWidth="1"/>
    <col min="2298" max="2299" width="9.140625" style="63"/>
    <col min="2300" max="2300" width="4.28515625" style="63" customWidth="1"/>
    <col min="2301" max="2301" width="11.5703125" style="63" customWidth="1"/>
    <col min="2302" max="2302" width="11.42578125" style="63" customWidth="1"/>
    <col min="2303" max="2547" width="9.140625" style="63"/>
    <col min="2548" max="2548" width="42.140625" style="63" customWidth="1"/>
    <col min="2549" max="2549" width="9.5703125" style="63" bestFit="1" customWidth="1"/>
    <col min="2550" max="2550" width="9" style="63" customWidth="1"/>
    <col min="2551" max="2551" width="8.85546875" style="63" customWidth="1"/>
    <col min="2552" max="2552" width="9" style="63" customWidth="1"/>
    <col min="2553" max="2553" width="11.7109375" style="63" customWidth="1"/>
    <col min="2554" max="2555" width="9.140625" style="63"/>
    <col min="2556" max="2556" width="4.28515625" style="63" customWidth="1"/>
    <col min="2557" max="2557" width="11.5703125" style="63" customWidth="1"/>
    <col min="2558" max="2558" width="11.42578125" style="63" customWidth="1"/>
    <col min="2559" max="2803" width="9.140625" style="63"/>
    <col min="2804" max="2804" width="42.140625" style="63" customWidth="1"/>
    <col min="2805" max="2805" width="9.5703125" style="63" bestFit="1" customWidth="1"/>
    <col min="2806" max="2806" width="9" style="63" customWidth="1"/>
    <col min="2807" max="2807" width="8.85546875" style="63" customWidth="1"/>
    <col min="2808" max="2808" width="9" style="63" customWidth="1"/>
    <col min="2809" max="2809" width="11.7109375" style="63" customWidth="1"/>
    <col min="2810" max="2811" width="9.140625" style="63"/>
    <col min="2812" max="2812" width="4.28515625" style="63" customWidth="1"/>
    <col min="2813" max="2813" width="11.5703125" style="63" customWidth="1"/>
    <col min="2814" max="2814" width="11.42578125" style="63" customWidth="1"/>
    <col min="2815" max="3059" width="9.140625" style="63"/>
    <col min="3060" max="3060" width="42.140625" style="63" customWidth="1"/>
    <col min="3061" max="3061" width="9.5703125" style="63" bestFit="1" customWidth="1"/>
    <col min="3062" max="3062" width="9" style="63" customWidth="1"/>
    <col min="3063" max="3063" width="8.85546875" style="63" customWidth="1"/>
    <col min="3064" max="3064" width="9" style="63" customWidth="1"/>
    <col min="3065" max="3065" width="11.7109375" style="63" customWidth="1"/>
    <col min="3066" max="3067" width="9.140625" style="63"/>
    <col min="3068" max="3068" width="4.28515625" style="63" customWidth="1"/>
    <col min="3069" max="3069" width="11.5703125" style="63" customWidth="1"/>
    <col min="3070" max="3070" width="11.42578125" style="63" customWidth="1"/>
    <col min="3071" max="3315" width="9.140625" style="63"/>
    <col min="3316" max="3316" width="42.140625" style="63" customWidth="1"/>
    <col min="3317" max="3317" width="9.5703125" style="63" bestFit="1" customWidth="1"/>
    <col min="3318" max="3318" width="9" style="63" customWidth="1"/>
    <col min="3319" max="3319" width="8.85546875" style="63" customWidth="1"/>
    <col min="3320" max="3320" width="9" style="63" customWidth="1"/>
    <col min="3321" max="3321" width="11.7109375" style="63" customWidth="1"/>
    <col min="3322" max="3323" width="9.140625" style="63"/>
    <col min="3324" max="3324" width="4.28515625" style="63" customWidth="1"/>
    <col min="3325" max="3325" width="11.5703125" style="63" customWidth="1"/>
    <col min="3326" max="3326" width="11.42578125" style="63" customWidth="1"/>
    <col min="3327" max="3571" width="9.140625" style="63"/>
    <col min="3572" max="3572" width="42.140625" style="63" customWidth="1"/>
    <col min="3573" max="3573" width="9.5703125" style="63" bestFit="1" customWidth="1"/>
    <col min="3574" max="3574" width="9" style="63" customWidth="1"/>
    <col min="3575" max="3575" width="8.85546875" style="63" customWidth="1"/>
    <col min="3576" max="3576" width="9" style="63" customWidth="1"/>
    <col min="3577" max="3577" width="11.7109375" style="63" customWidth="1"/>
    <col min="3578" max="3579" width="9.140625" style="63"/>
    <col min="3580" max="3580" width="4.28515625" style="63" customWidth="1"/>
    <col min="3581" max="3581" width="11.5703125" style="63" customWidth="1"/>
    <col min="3582" max="3582" width="11.42578125" style="63" customWidth="1"/>
    <col min="3583" max="3827" width="9.140625" style="63"/>
    <col min="3828" max="3828" width="42.140625" style="63" customWidth="1"/>
    <col min="3829" max="3829" width="9.5703125" style="63" bestFit="1" customWidth="1"/>
    <col min="3830" max="3830" width="9" style="63" customWidth="1"/>
    <col min="3831" max="3831" width="8.85546875" style="63" customWidth="1"/>
    <col min="3832" max="3832" width="9" style="63" customWidth="1"/>
    <col min="3833" max="3833" width="11.7109375" style="63" customWidth="1"/>
    <col min="3834" max="3835" width="9.140625" style="63"/>
    <col min="3836" max="3836" width="4.28515625" style="63" customWidth="1"/>
    <col min="3837" max="3837" width="11.5703125" style="63" customWidth="1"/>
    <col min="3838" max="3838" width="11.42578125" style="63" customWidth="1"/>
    <col min="3839" max="4083" width="9.140625" style="63"/>
    <col min="4084" max="4084" width="42.140625" style="63" customWidth="1"/>
    <col min="4085" max="4085" width="9.5703125" style="63" bestFit="1" customWidth="1"/>
    <col min="4086" max="4086" width="9" style="63" customWidth="1"/>
    <col min="4087" max="4087" width="8.85546875" style="63" customWidth="1"/>
    <col min="4088" max="4088" width="9" style="63" customWidth="1"/>
    <col min="4089" max="4089" width="11.7109375" style="63" customWidth="1"/>
    <col min="4090" max="4091" width="9.140625" style="63"/>
    <col min="4092" max="4092" width="4.28515625" style="63" customWidth="1"/>
    <col min="4093" max="4093" width="11.5703125" style="63" customWidth="1"/>
    <col min="4094" max="4094" width="11.42578125" style="63" customWidth="1"/>
    <col min="4095" max="4339" width="9.140625" style="63"/>
    <col min="4340" max="4340" width="42.140625" style="63" customWidth="1"/>
    <col min="4341" max="4341" width="9.5703125" style="63" bestFit="1" customWidth="1"/>
    <col min="4342" max="4342" width="9" style="63" customWidth="1"/>
    <col min="4343" max="4343" width="8.85546875" style="63" customWidth="1"/>
    <col min="4344" max="4344" width="9" style="63" customWidth="1"/>
    <col min="4345" max="4345" width="11.7109375" style="63" customWidth="1"/>
    <col min="4346" max="4347" width="9.140625" style="63"/>
    <col min="4348" max="4348" width="4.28515625" style="63" customWidth="1"/>
    <col min="4349" max="4349" width="11.5703125" style="63" customWidth="1"/>
    <col min="4350" max="4350" width="11.42578125" style="63" customWidth="1"/>
    <col min="4351" max="4595" width="9.140625" style="63"/>
    <col min="4596" max="4596" width="42.140625" style="63" customWidth="1"/>
    <col min="4597" max="4597" width="9.5703125" style="63" bestFit="1" customWidth="1"/>
    <col min="4598" max="4598" width="9" style="63" customWidth="1"/>
    <col min="4599" max="4599" width="8.85546875" style="63" customWidth="1"/>
    <col min="4600" max="4600" width="9" style="63" customWidth="1"/>
    <col min="4601" max="4601" width="11.7109375" style="63" customWidth="1"/>
    <col min="4602" max="4603" width="9.140625" style="63"/>
    <col min="4604" max="4604" width="4.28515625" style="63" customWidth="1"/>
    <col min="4605" max="4605" width="11.5703125" style="63" customWidth="1"/>
    <col min="4606" max="4606" width="11.42578125" style="63" customWidth="1"/>
    <col min="4607" max="4851" width="9.140625" style="63"/>
    <col min="4852" max="4852" width="42.140625" style="63" customWidth="1"/>
    <col min="4853" max="4853" width="9.5703125" style="63" bestFit="1" customWidth="1"/>
    <col min="4854" max="4854" width="9" style="63" customWidth="1"/>
    <col min="4855" max="4855" width="8.85546875" style="63" customWidth="1"/>
    <col min="4856" max="4856" width="9" style="63" customWidth="1"/>
    <col min="4857" max="4857" width="11.7109375" style="63" customWidth="1"/>
    <col min="4858" max="4859" width="9.140625" style="63"/>
    <col min="4860" max="4860" width="4.28515625" style="63" customWidth="1"/>
    <col min="4861" max="4861" width="11.5703125" style="63" customWidth="1"/>
    <col min="4862" max="4862" width="11.42578125" style="63" customWidth="1"/>
    <col min="4863" max="5107" width="9.140625" style="63"/>
    <col min="5108" max="5108" width="42.140625" style="63" customWidth="1"/>
    <col min="5109" max="5109" width="9.5703125" style="63" bestFit="1" customWidth="1"/>
    <col min="5110" max="5110" width="9" style="63" customWidth="1"/>
    <col min="5111" max="5111" width="8.85546875" style="63" customWidth="1"/>
    <col min="5112" max="5112" width="9" style="63" customWidth="1"/>
    <col min="5113" max="5113" width="11.7109375" style="63" customWidth="1"/>
    <col min="5114" max="5115" width="9.140625" style="63"/>
    <col min="5116" max="5116" width="4.28515625" style="63" customWidth="1"/>
    <col min="5117" max="5117" width="11.5703125" style="63" customWidth="1"/>
    <col min="5118" max="5118" width="11.42578125" style="63" customWidth="1"/>
    <col min="5119" max="5363" width="9.140625" style="63"/>
    <col min="5364" max="5364" width="42.140625" style="63" customWidth="1"/>
    <col min="5365" max="5365" width="9.5703125" style="63" bestFit="1" customWidth="1"/>
    <col min="5366" max="5366" width="9" style="63" customWidth="1"/>
    <col min="5367" max="5367" width="8.85546875" style="63" customWidth="1"/>
    <col min="5368" max="5368" width="9" style="63" customWidth="1"/>
    <col min="5369" max="5369" width="11.7109375" style="63" customWidth="1"/>
    <col min="5370" max="5371" width="9.140625" style="63"/>
    <col min="5372" max="5372" width="4.28515625" style="63" customWidth="1"/>
    <col min="5373" max="5373" width="11.5703125" style="63" customWidth="1"/>
    <col min="5374" max="5374" width="11.42578125" style="63" customWidth="1"/>
    <col min="5375" max="5619" width="9.140625" style="63"/>
    <col min="5620" max="5620" width="42.140625" style="63" customWidth="1"/>
    <col min="5621" max="5621" width="9.5703125" style="63" bestFit="1" customWidth="1"/>
    <col min="5622" max="5622" width="9" style="63" customWidth="1"/>
    <col min="5623" max="5623" width="8.85546875" style="63" customWidth="1"/>
    <col min="5624" max="5624" width="9" style="63" customWidth="1"/>
    <col min="5625" max="5625" width="11.7109375" style="63" customWidth="1"/>
    <col min="5626" max="5627" width="9.140625" style="63"/>
    <col min="5628" max="5628" width="4.28515625" style="63" customWidth="1"/>
    <col min="5629" max="5629" width="11.5703125" style="63" customWidth="1"/>
    <col min="5630" max="5630" width="11.42578125" style="63" customWidth="1"/>
    <col min="5631" max="5875" width="9.140625" style="63"/>
    <col min="5876" max="5876" width="42.140625" style="63" customWidth="1"/>
    <col min="5877" max="5877" width="9.5703125" style="63" bestFit="1" customWidth="1"/>
    <col min="5878" max="5878" width="9" style="63" customWidth="1"/>
    <col min="5879" max="5879" width="8.85546875" style="63" customWidth="1"/>
    <col min="5880" max="5880" width="9" style="63" customWidth="1"/>
    <col min="5881" max="5881" width="11.7109375" style="63" customWidth="1"/>
    <col min="5882" max="5883" width="9.140625" style="63"/>
    <col min="5884" max="5884" width="4.28515625" style="63" customWidth="1"/>
    <col min="5885" max="5885" width="11.5703125" style="63" customWidth="1"/>
    <col min="5886" max="5886" width="11.42578125" style="63" customWidth="1"/>
    <col min="5887" max="6131" width="9.140625" style="63"/>
    <col min="6132" max="6132" width="42.140625" style="63" customWidth="1"/>
    <col min="6133" max="6133" width="9.5703125" style="63" bestFit="1" customWidth="1"/>
    <col min="6134" max="6134" width="9" style="63" customWidth="1"/>
    <col min="6135" max="6135" width="8.85546875" style="63" customWidth="1"/>
    <col min="6136" max="6136" width="9" style="63" customWidth="1"/>
    <col min="6137" max="6137" width="11.7109375" style="63" customWidth="1"/>
    <col min="6138" max="6139" width="9.140625" style="63"/>
    <col min="6140" max="6140" width="4.28515625" style="63" customWidth="1"/>
    <col min="6141" max="6141" width="11.5703125" style="63" customWidth="1"/>
    <col min="6142" max="6142" width="11.42578125" style="63" customWidth="1"/>
    <col min="6143" max="6387" width="9.140625" style="63"/>
    <col min="6388" max="6388" width="42.140625" style="63" customWidth="1"/>
    <col min="6389" max="6389" width="9.5703125" style="63" bestFit="1" customWidth="1"/>
    <col min="6390" max="6390" width="9" style="63" customWidth="1"/>
    <col min="6391" max="6391" width="8.85546875" style="63" customWidth="1"/>
    <col min="6392" max="6392" width="9" style="63" customWidth="1"/>
    <col min="6393" max="6393" width="11.7109375" style="63" customWidth="1"/>
    <col min="6394" max="6395" width="9.140625" style="63"/>
    <col min="6396" max="6396" width="4.28515625" style="63" customWidth="1"/>
    <col min="6397" max="6397" width="11.5703125" style="63" customWidth="1"/>
    <col min="6398" max="6398" width="11.42578125" style="63" customWidth="1"/>
    <col min="6399" max="6643" width="9.140625" style="63"/>
    <col min="6644" max="6644" width="42.140625" style="63" customWidth="1"/>
    <col min="6645" max="6645" width="9.5703125" style="63" bestFit="1" customWidth="1"/>
    <col min="6646" max="6646" width="9" style="63" customWidth="1"/>
    <col min="6647" max="6647" width="8.85546875" style="63" customWidth="1"/>
    <col min="6648" max="6648" width="9" style="63" customWidth="1"/>
    <col min="6649" max="6649" width="11.7109375" style="63" customWidth="1"/>
    <col min="6650" max="6651" width="9.140625" style="63"/>
    <col min="6652" max="6652" width="4.28515625" style="63" customWidth="1"/>
    <col min="6653" max="6653" width="11.5703125" style="63" customWidth="1"/>
    <col min="6654" max="6654" width="11.42578125" style="63" customWidth="1"/>
    <col min="6655" max="6899" width="9.140625" style="63"/>
    <col min="6900" max="6900" width="42.140625" style="63" customWidth="1"/>
    <col min="6901" max="6901" width="9.5703125" style="63" bestFit="1" customWidth="1"/>
    <col min="6902" max="6902" width="9" style="63" customWidth="1"/>
    <col min="6903" max="6903" width="8.85546875" style="63" customWidth="1"/>
    <col min="6904" max="6904" width="9" style="63" customWidth="1"/>
    <col min="6905" max="6905" width="11.7109375" style="63" customWidth="1"/>
    <col min="6906" max="6907" width="9.140625" style="63"/>
    <col min="6908" max="6908" width="4.28515625" style="63" customWidth="1"/>
    <col min="6909" max="6909" width="11.5703125" style="63" customWidth="1"/>
    <col min="6910" max="6910" width="11.42578125" style="63" customWidth="1"/>
    <col min="6911" max="7155" width="9.140625" style="63"/>
    <col min="7156" max="7156" width="42.140625" style="63" customWidth="1"/>
    <col min="7157" max="7157" width="9.5703125" style="63" bestFit="1" customWidth="1"/>
    <col min="7158" max="7158" width="9" style="63" customWidth="1"/>
    <col min="7159" max="7159" width="8.85546875" style="63" customWidth="1"/>
    <col min="7160" max="7160" width="9" style="63" customWidth="1"/>
    <col min="7161" max="7161" width="11.7109375" style="63" customWidth="1"/>
    <col min="7162" max="7163" width="9.140625" style="63"/>
    <col min="7164" max="7164" width="4.28515625" style="63" customWidth="1"/>
    <col min="7165" max="7165" width="11.5703125" style="63" customWidth="1"/>
    <col min="7166" max="7166" width="11.42578125" style="63" customWidth="1"/>
    <col min="7167" max="7411" width="9.140625" style="63"/>
    <col min="7412" max="7412" width="42.140625" style="63" customWidth="1"/>
    <col min="7413" max="7413" width="9.5703125" style="63" bestFit="1" customWidth="1"/>
    <col min="7414" max="7414" width="9" style="63" customWidth="1"/>
    <col min="7415" max="7415" width="8.85546875" style="63" customWidth="1"/>
    <col min="7416" max="7416" width="9" style="63" customWidth="1"/>
    <col min="7417" max="7417" width="11.7109375" style="63" customWidth="1"/>
    <col min="7418" max="7419" width="9.140625" style="63"/>
    <col min="7420" max="7420" width="4.28515625" style="63" customWidth="1"/>
    <col min="7421" max="7421" width="11.5703125" style="63" customWidth="1"/>
    <col min="7422" max="7422" width="11.42578125" style="63" customWidth="1"/>
    <col min="7423" max="7667" width="9.140625" style="63"/>
    <col min="7668" max="7668" width="42.140625" style="63" customWidth="1"/>
    <col min="7669" max="7669" width="9.5703125" style="63" bestFit="1" customWidth="1"/>
    <col min="7670" max="7670" width="9" style="63" customWidth="1"/>
    <col min="7671" max="7671" width="8.85546875" style="63" customWidth="1"/>
    <col min="7672" max="7672" width="9" style="63" customWidth="1"/>
    <col min="7673" max="7673" width="11.7109375" style="63" customWidth="1"/>
    <col min="7674" max="7675" width="9.140625" style="63"/>
    <col min="7676" max="7676" width="4.28515625" style="63" customWidth="1"/>
    <col min="7677" max="7677" width="11.5703125" style="63" customWidth="1"/>
    <col min="7678" max="7678" width="11.42578125" style="63" customWidth="1"/>
    <col min="7679" max="7923" width="9.140625" style="63"/>
    <col min="7924" max="7924" width="42.140625" style="63" customWidth="1"/>
    <col min="7925" max="7925" width="9.5703125" style="63" bestFit="1" customWidth="1"/>
    <col min="7926" max="7926" width="9" style="63" customWidth="1"/>
    <col min="7927" max="7927" width="8.85546875" style="63" customWidth="1"/>
    <col min="7928" max="7928" width="9" style="63" customWidth="1"/>
    <col min="7929" max="7929" width="11.7109375" style="63" customWidth="1"/>
    <col min="7930" max="7931" width="9.140625" style="63"/>
    <col min="7932" max="7932" width="4.28515625" style="63" customWidth="1"/>
    <col min="7933" max="7933" width="11.5703125" style="63" customWidth="1"/>
    <col min="7934" max="7934" width="11.42578125" style="63" customWidth="1"/>
    <col min="7935" max="8179" width="9.140625" style="63"/>
    <col min="8180" max="8180" width="42.140625" style="63" customWidth="1"/>
    <col min="8181" max="8181" width="9.5703125" style="63" bestFit="1" customWidth="1"/>
    <col min="8182" max="8182" width="9" style="63" customWidth="1"/>
    <col min="8183" max="8183" width="8.85546875" style="63" customWidth="1"/>
    <col min="8184" max="8184" width="9" style="63" customWidth="1"/>
    <col min="8185" max="8185" width="11.7109375" style="63" customWidth="1"/>
    <col min="8186" max="8187" width="9.140625" style="63"/>
    <col min="8188" max="8188" width="4.28515625" style="63" customWidth="1"/>
    <col min="8189" max="8189" width="11.5703125" style="63" customWidth="1"/>
    <col min="8190" max="8190" width="11.42578125" style="63" customWidth="1"/>
    <col min="8191" max="8435" width="9.140625" style="63"/>
    <col min="8436" max="8436" width="42.140625" style="63" customWidth="1"/>
    <col min="8437" max="8437" width="9.5703125" style="63" bestFit="1" customWidth="1"/>
    <col min="8438" max="8438" width="9" style="63" customWidth="1"/>
    <col min="8439" max="8439" width="8.85546875" style="63" customWidth="1"/>
    <col min="8440" max="8440" width="9" style="63" customWidth="1"/>
    <col min="8441" max="8441" width="11.7109375" style="63" customWidth="1"/>
    <col min="8442" max="8443" width="9.140625" style="63"/>
    <col min="8444" max="8444" width="4.28515625" style="63" customWidth="1"/>
    <col min="8445" max="8445" width="11.5703125" style="63" customWidth="1"/>
    <col min="8446" max="8446" width="11.42578125" style="63" customWidth="1"/>
    <col min="8447" max="8691" width="9.140625" style="63"/>
    <col min="8692" max="8692" width="42.140625" style="63" customWidth="1"/>
    <col min="8693" max="8693" width="9.5703125" style="63" bestFit="1" customWidth="1"/>
    <col min="8694" max="8694" width="9" style="63" customWidth="1"/>
    <col min="8695" max="8695" width="8.85546875" style="63" customWidth="1"/>
    <col min="8696" max="8696" width="9" style="63" customWidth="1"/>
    <col min="8697" max="8697" width="11.7109375" style="63" customWidth="1"/>
    <col min="8698" max="8699" width="9.140625" style="63"/>
    <col min="8700" max="8700" width="4.28515625" style="63" customWidth="1"/>
    <col min="8701" max="8701" width="11.5703125" style="63" customWidth="1"/>
    <col min="8702" max="8702" width="11.42578125" style="63" customWidth="1"/>
    <col min="8703" max="8947" width="9.140625" style="63"/>
    <col min="8948" max="8948" width="42.140625" style="63" customWidth="1"/>
    <col min="8949" max="8949" width="9.5703125" style="63" bestFit="1" customWidth="1"/>
    <col min="8950" max="8950" width="9" style="63" customWidth="1"/>
    <col min="8951" max="8951" width="8.85546875" style="63" customWidth="1"/>
    <col min="8952" max="8952" width="9" style="63" customWidth="1"/>
    <col min="8953" max="8953" width="11.7109375" style="63" customWidth="1"/>
    <col min="8954" max="8955" width="9.140625" style="63"/>
    <col min="8956" max="8956" width="4.28515625" style="63" customWidth="1"/>
    <col min="8957" max="8957" width="11.5703125" style="63" customWidth="1"/>
    <col min="8958" max="8958" width="11.42578125" style="63" customWidth="1"/>
    <col min="8959" max="9203" width="9.140625" style="63"/>
    <col min="9204" max="9204" width="42.140625" style="63" customWidth="1"/>
    <col min="9205" max="9205" width="9.5703125" style="63" bestFit="1" customWidth="1"/>
    <col min="9206" max="9206" width="9" style="63" customWidth="1"/>
    <col min="9207" max="9207" width="8.85546875" style="63" customWidth="1"/>
    <col min="9208" max="9208" width="9" style="63" customWidth="1"/>
    <col min="9209" max="9209" width="11.7109375" style="63" customWidth="1"/>
    <col min="9210" max="9211" width="9.140625" style="63"/>
    <col min="9212" max="9212" width="4.28515625" style="63" customWidth="1"/>
    <col min="9213" max="9213" width="11.5703125" style="63" customWidth="1"/>
    <col min="9214" max="9214" width="11.42578125" style="63" customWidth="1"/>
    <col min="9215" max="9459" width="9.140625" style="63"/>
    <col min="9460" max="9460" width="42.140625" style="63" customWidth="1"/>
    <col min="9461" max="9461" width="9.5703125" style="63" bestFit="1" customWidth="1"/>
    <col min="9462" max="9462" width="9" style="63" customWidth="1"/>
    <col min="9463" max="9463" width="8.85546875" style="63" customWidth="1"/>
    <col min="9464" max="9464" width="9" style="63" customWidth="1"/>
    <col min="9465" max="9465" width="11.7109375" style="63" customWidth="1"/>
    <col min="9466" max="9467" width="9.140625" style="63"/>
    <col min="9468" max="9468" width="4.28515625" style="63" customWidth="1"/>
    <col min="9469" max="9469" width="11.5703125" style="63" customWidth="1"/>
    <col min="9470" max="9470" width="11.42578125" style="63" customWidth="1"/>
    <col min="9471" max="9715" width="9.140625" style="63"/>
    <col min="9716" max="9716" width="42.140625" style="63" customWidth="1"/>
    <col min="9717" max="9717" width="9.5703125" style="63" bestFit="1" customWidth="1"/>
    <col min="9718" max="9718" width="9" style="63" customWidth="1"/>
    <col min="9719" max="9719" width="8.85546875" style="63" customWidth="1"/>
    <col min="9720" max="9720" width="9" style="63" customWidth="1"/>
    <col min="9721" max="9721" width="11.7109375" style="63" customWidth="1"/>
    <col min="9722" max="9723" width="9.140625" style="63"/>
    <col min="9724" max="9724" width="4.28515625" style="63" customWidth="1"/>
    <col min="9725" max="9725" width="11.5703125" style="63" customWidth="1"/>
    <col min="9726" max="9726" width="11.42578125" style="63" customWidth="1"/>
    <col min="9727" max="9971" width="9.140625" style="63"/>
    <col min="9972" max="9972" width="42.140625" style="63" customWidth="1"/>
    <col min="9973" max="9973" width="9.5703125" style="63" bestFit="1" customWidth="1"/>
    <col min="9974" max="9974" width="9" style="63" customWidth="1"/>
    <col min="9975" max="9975" width="8.85546875" style="63" customWidth="1"/>
    <col min="9976" max="9976" width="9" style="63" customWidth="1"/>
    <col min="9977" max="9977" width="11.7109375" style="63" customWidth="1"/>
    <col min="9978" max="9979" width="9.140625" style="63"/>
    <col min="9980" max="9980" width="4.28515625" style="63" customWidth="1"/>
    <col min="9981" max="9981" width="11.5703125" style="63" customWidth="1"/>
    <col min="9982" max="9982" width="11.42578125" style="63" customWidth="1"/>
    <col min="9983" max="10227" width="9.140625" style="63"/>
    <col min="10228" max="10228" width="42.140625" style="63" customWidth="1"/>
    <col min="10229" max="10229" width="9.5703125" style="63" bestFit="1" customWidth="1"/>
    <col min="10230" max="10230" width="9" style="63" customWidth="1"/>
    <col min="10231" max="10231" width="8.85546875" style="63" customWidth="1"/>
    <col min="10232" max="10232" width="9" style="63" customWidth="1"/>
    <col min="10233" max="10233" width="11.7109375" style="63" customWidth="1"/>
    <col min="10234" max="10235" width="9.140625" style="63"/>
    <col min="10236" max="10236" width="4.28515625" style="63" customWidth="1"/>
    <col min="10237" max="10237" width="11.5703125" style="63" customWidth="1"/>
    <col min="10238" max="10238" width="11.42578125" style="63" customWidth="1"/>
    <col min="10239" max="10483" width="9.140625" style="63"/>
    <col min="10484" max="10484" width="42.140625" style="63" customWidth="1"/>
    <col min="10485" max="10485" width="9.5703125" style="63" bestFit="1" customWidth="1"/>
    <col min="10486" max="10486" width="9" style="63" customWidth="1"/>
    <col min="10487" max="10487" width="8.85546875" style="63" customWidth="1"/>
    <col min="10488" max="10488" width="9" style="63" customWidth="1"/>
    <col min="10489" max="10489" width="11.7109375" style="63" customWidth="1"/>
    <col min="10490" max="10491" width="9.140625" style="63"/>
    <col min="10492" max="10492" width="4.28515625" style="63" customWidth="1"/>
    <col min="10493" max="10493" width="11.5703125" style="63" customWidth="1"/>
    <col min="10494" max="10494" width="11.42578125" style="63" customWidth="1"/>
    <col min="10495" max="10739" width="9.140625" style="63"/>
    <col min="10740" max="10740" width="42.140625" style="63" customWidth="1"/>
    <col min="10741" max="10741" width="9.5703125" style="63" bestFit="1" customWidth="1"/>
    <col min="10742" max="10742" width="9" style="63" customWidth="1"/>
    <col min="10743" max="10743" width="8.85546875" style="63" customWidth="1"/>
    <col min="10744" max="10744" width="9" style="63" customWidth="1"/>
    <col min="10745" max="10745" width="11.7109375" style="63" customWidth="1"/>
    <col min="10746" max="10747" width="9.140625" style="63"/>
    <col min="10748" max="10748" width="4.28515625" style="63" customWidth="1"/>
    <col min="10749" max="10749" width="11.5703125" style="63" customWidth="1"/>
    <col min="10750" max="10750" width="11.42578125" style="63" customWidth="1"/>
    <col min="10751" max="10995" width="9.140625" style="63"/>
    <col min="10996" max="10996" width="42.140625" style="63" customWidth="1"/>
    <col min="10997" max="10997" width="9.5703125" style="63" bestFit="1" customWidth="1"/>
    <col min="10998" max="10998" width="9" style="63" customWidth="1"/>
    <col min="10999" max="10999" width="8.85546875" style="63" customWidth="1"/>
    <col min="11000" max="11000" width="9" style="63" customWidth="1"/>
    <col min="11001" max="11001" width="11.7109375" style="63" customWidth="1"/>
    <col min="11002" max="11003" width="9.140625" style="63"/>
    <col min="11004" max="11004" width="4.28515625" style="63" customWidth="1"/>
    <col min="11005" max="11005" width="11.5703125" style="63" customWidth="1"/>
    <col min="11006" max="11006" width="11.42578125" style="63" customWidth="1"/>
    <col min="11007" max="11251" width="9.140625" style="63"/>
    <col min="11252" max="11252" width="42.140625" style="63" customWidth="1"/>
    <col min="11253" max="11253" width="9.5703125" style="63" bestFit="1" customWidth="1"/>
    <col min="11254" max="11254" width="9" style="63" customWidth="1"/>
    <col min="11255" max="11255" width="8.85546875" style="63" customWidth="1"/>
    <col min="11256" max="11256" width="9" style="63" customWidth="1"/>
    <col min="11257" max="11257" width="11.7109375" style="63" customWidth="1"/>
    <col min="11258" max="11259" width="9.140625" style="63"/>
    <col min="11260" max="11260" width="4.28515625" style="63" customWidth="1"/>
    <col min="11261" max="11261" width="11.5703125" style="63" customWidth="1"/>
    <col min="11262" max="11262" width="11.42578125" style="63" customWidth="1"/>
    <col min="11263" max="11507" width="9.140625" style="63"/>
    <col min="11508" max="11508" width="42.140625" style="63" customWidth="1"/>
    <col min="11509" max="11509" width="9.5703125" style="63" bestFit="1" customWidth="1"/>
    <col min="11510" max="11510" width="9" style="63" customWidth="1"/>
    <col min="11511" max="11511" width="8.85546875" style="63" customWidth="1"/>
    <col min="11512" max="11512" width="9" style="63" customWidth="1"/>
    <col min="11513" max="11513" width="11.7109375" style="63" customWidth="1"/>
    <col min="11514" max="11515" width="9.140625" style="63"/>
    <col min="11516" max="11516" width="4.28515625" style="63" customWidth="1"/>
    <col min="11517" max="11517" width="11.5703125" style="63" customWidth="1"/>
    <col min="11518" max="11518" width="11.42578125" style="63" customWidth="1"/>
    <col min="11519" max="11763" width="9.140625" style="63"/>
    <col min="11764" max="11764" width="42.140625" style="63" customWidth="1"/>
    <col min="11765" max="11765" width="9.5703125" style="63" bestFit="1" customWidth="1"/>
    <col min="11766" max="11766" width="9" style="63" customWidth="1"/>
    <col min="11767" max="11767" width="8.85546875" style="63" customWidth="1"/>
    <col min="11768" max="11768" width="9" style="63" customWidth="1"/>
    <col min="11769" max="11769" width="11.7109375" style="63" customWidth="1"/>
    <col min="11770" max="11771" width="9.140625" style="63"/>
    <col min="11772" max="11772" width="4.28515625" style="63" customWidth="1"/>
    <col min="11773" max="11773" width="11.5703125" style="63" customWidth="1"/>
    <col min="11774" max="11774" width="11.42578125" style="63" customWidth="1"/>
    <col min="11775" max="12019" width="9.140625" style="63"/>
    <col min="12020" max="12020" width="42.140625" style="63" customWidth="1"/>
    <col min="12021" max="12021" width="9.5703125" style="63" bestFit="1" customWidth="1"/>
    <col min="12022" max="12022" width="9" style="63" customWidth="1"/>
    <col min="12023" max="12023" width="8.85546875" style="63" customWidth="1"/>
    <col min="12024" max="12024" width="9" style="63" customWidth="1"/>
    <col min="12025" max="12025" width="11.7109375" style="63" customWidth="1"/>
    <col min="12026" max="12027" width="9.140625" style="63"/>
    <col min="12028" max="12028" width="4.28515625" style="63" customWidth="1"/>
    <col min="12029" max="12029" width="11.5703125" style="63" customWidth="1"/>
    <col min="12030" max="12030" width="11.42578125" style="63" customWidth="1"/>
    <col min="12031" max="12275" width="9.140625" style="63"/>
    <col min="12276" max="12276" width="42.140625" style="63" customWidth="1"/>
    <col min="12277" max="12277" width="9.5703125" style="63" bestFit="1" customWidth="1"/>
    <col min="12278" max="12278" width="9" style="63" customWidth="1"/>
    <col min="12279" max="12279" width="8.85546875" style="63" customWidth="1"/>
    <col min="12280" max="12280" width="9" style="63" customWidth="1"/>
    <col min="12281" max="12281" width="11.7109375" style="63" customWidth="1"/>
    <col min="12282" max="12283" width="9.140625" style="63"/>
    <col min="12284" max="12284" width="4.28515625" style="63" customWidth="1"/>
    <col min="12285" max="12285" width="11.5703125" style="63" customWidth="1"/>
    <col min="12286" max="12286" width="11.42578125" style="63" customWidth="1"/>
    <col min="12287" max="12531" width="9.140625" style="63"/>
    <col min="12532" max="12532" width="42.140625" style="63" customWidth="1"/>
    <col min="12533" max="12533" width="9.5703125" style="63" bestFit="1" customWidth="1"/>
    <col min="12534" max="12534" width="9" style="63" customWidth="1"/>
    <col min="12535" max="12535" width="8.85546875" style="63" customWidth="1"/>
    <col min="12536" max="12536" width="9" style="63" customWidth="1"/>
    <col min="12537" max="12537" width="11.7109375" style="63" customWidth="1"/>
    <col min="12538" max="12539" width="9.140625" style="63"/>
    <col min="12540" max="12540" width="4.28515625" style="63" customWidth="1"/>
    <col min="12541" max="12541" width="11.5703125" style="63" customWidth="1"/>
    <col min="12542" max="12542" width="11.42578125" style="63" customWidth="1"/>
    <col min="12543" max="12787" width="9.140625" style="63"/>
    <col min="12788" max="12788" width="42.140625" style="63" customWidth="1"/>
    <col min="12789" max="12789" width="9.5703125" style="63" bestFit="1" customWidth="1"/>
    <col min="12790" max="12790" width="9" style="63" customWidth="1"/>
    <col min="12791" max="12791" width="8.85546875" style="63" customWidth="1"/>
    <col min="12792" max="12792" width="9" style="63" customWidth="1"/>
    <col min="12793" max="12793" width="11.7109375" style="63" customWidth="1"/>
    <col min="12794" max="12795" width="9.140625" style="63"/>
    <col min="12796" max="12796" width="4.28515625" style="63" customWidth="1"/>
    <col min="12797" max="12797" width="11.5703125" style="63" customWidth="1"/>
    <col min="12798" max="12798" width="11.42578125" style="63" customWidth="1"/>
    <col min="12799" max="13043" width="9.140625" style="63"/>
    <col min="13044" max="13044" width="42.140625" style="63" customWidth="1"/>
    <col min="13045" max="13045" width="9.5703125" style="63" bestFit="1" customWidth="1"/>
    <col min="13046" max="13046" width="9" style="63" customWidth="1"/>
    <col min="13047" max="13047" width="8.85546875" style="63" customWidth="1"/>
    <col min="13048" max="13048" width="9" style="63" customWidth="1"/>
    <col min="13049" max="13049" width="11.7109375" style="63" customWidth="1"/>
    <col min="13050" max="13051" width="9.140625" style="63"/>
    <col min="13052" max="13052" width="4.28515625" style="63" customWidth="1"/>
    <col min="13053" max="13053" width="11.5703125" style="63" customWidth="1"/>
    <col min="13054" max="13054" width="11.42578125" style="63" customWidth="1"/>
    <col min="13055" max="13299" width="9.140625" style="63"/>
    <col min="13300" max="13300" width="42.140625" style="63" customWidth="1"/>
    <col min="13301" max="13301" width="9.5703125" style="63" bestFit="1" customWidth="1"/>
    <col min="13302" max="13302" width="9" style="63" customWidth="1"/>
    <col min="13303" max="13303" width="8.85546875" style="63" customWidth="1"/>
    <col min="13304" max="13304" width="9" style="63" customWidth="1"/>
    <col min="13305" max="13305" width="11.7109375" style="63" customWidth="1"/>
    <col min="13306" max="13307" width="9.140625" style="63"/>
    <col min="13308" max="13308" width="4.28515625" style="63" customWidth="1"/>
    <col min="13309" max="13309" width="11.5703125" style="63" customWidth="1"/>
    <col min="13310" max="13310" width="11.42578125" style="63" customWidth="1"/>
    <col min="13311" max="13555" width="9.140625" style="63"/>
    <col min="13556" max="13556" width="42.140625" style="63" customWidth="1"/>
    <col min="13557" max="13557" width="9.5703125" style="63" bestFit="1" customWidth="1"/>
    <col min="13558" max="13558" width="9" style="63" customWidth="1"/>
    <col min="13559" max="13559" width="8.85546875" style="63" customWidth="1"/>
    <col min="13560" max="13560" width="9" style="63" customWidth="1"/>
    <col min="13561" max="13561" width="11.7109375" style="63" customWidth="1"/>
    <col min="13562" max="13563" width="9.140625" style="63"/>
    <col min="13564" max="13564" width="4.28515625" style="63" customWidth="1"/>
    <col min="13565" max="13565" width="11.5703125" style="63" customWidth="1"/>
    <col min="13566" max="13566" width="11.42578125" style="63" customWidth="1"/>
    <col min="13567" max="13811" width="9.140625" style="63"/>
    <col min="13812" max="13812" width="42.140625" style="63" customWidth="1"/>
    <col min="13813" max="13813" width="9.5703125" style="63" bestFit="1" customWidth="1"/>
    <col min="13814" max="13814" width="9" style="63" customWidth="1"/>
    <col min="13815" max="13815" width="8.85546875" style="63" customWidth="1"/>
    <col min="13816" max="13816" width="9" style="63" customWidth="1"/>
    <col min="13817" max="13817" width="11.7109375" style="63" customWidth="1"/>
    <col min="13818" max="13819" width="9.140625" style="63"/>
    <col min="13820" max="13820" width="4.28515625" style="63" customWidth="1"/>
    <col min="13821" max="13821" width="11.5703125" style="63" customWidth="1"/>
    <col min="13822" max="13822" width="11.42578125" style="63" customWidth="1"/>
    <col min="13823" max="14067" width="9.140625" style="63"/>
    <col min="14068" max="14068" width="42.140625" style="63" customWidth="1"/>
    <col min="14069" max="14069" width="9.5703125" style="63" bestFit="1" customWidth="1"/>
    <col min="14070" max="14070" width="9" style="63" customWidth="1"/>
    <col min="14071" max="14071" width="8.85546875" style="63" customWidth="1"/>
    <col min="14072" max="14072" width="9" style="63" customWidth="1"/>
    <col min="14073" max="14073" width="11.7109375" style="63" customWidth="1"/>
    <col min="14074" max="14075" width="9.140625" style="63"/>
    <col min="14076" max="14076" width="4.28515625" style="63" customWidth="1"/>
    <col min="14077" max="14077" width="11.5703125" style="63" customWidth="1"/>
    <col min="14078" max="14078" width="11.42578125" style="63" customWidth="1"/>
    <col min="14079" max="14323" width="9.140625" style="63"/>
    <col min="14324" max="14324" width="42.140625" style="63" customWidth="1"/>
    <col min="14325" max="14325" width="9.5703125" style="63" bestFit="1" customWidth="1"/>
    <col min="14326" max="14326" width="9" style="63" customWidth="1"/>
    <col min="14327" max="14327" width="8.85546875" style="63" customWidth="1"/>
    <col min="14328" max="14328" width="9" style="63" customWidth="1"/>
    <col min="14329" max="14329" width="11.7109375" style="63" customWidth="1"/>
    <col min="14330" max="14331" width="9.140625" style="63"/>
    <col min="14332" max="14332" width="4.28515625" style="63" customWidth="1"/>
    <col min="14333" max="14333" width="11.5703125" style="63" customWidth="1"/>
    <col min="14334" max="14334" width="11.42578125" style="63" customWidth="1"/>
    <col min="14335" max="14579" width="9.140625" style="63"/>
    <col min="14580" max="14580" width="42.140625" style="63" customWidth="1"/>
    <col min="14581" max="14581" width="9.5703125" style="63" bestFit="1" customWidth="1"/>
    <col min="14582" max="14582" width="9" style="63" customWidth="1"/>
    <col min="14583" max="14583" width="8.85546875" style="63" customWidth="1"/>
    <col min="14584" max="14584" width="9" style="63" customWidth="1"/>
    <col min="14585" max="14585" width="11.7109375" style="63" customWidth="1"/>
    <col min="14586" max="14587" width="9.140625" style="63"/>
    <col min="14588" max="14588" width="4.28515625" style="63" customWidth="1"/>
    <col min="14589" max="14589" width="11.5703125" style="63" customWidth="1"/>
    <col min="14590" max="14590" width="11.42578125" style="63" customWidth="1"/>
    <col min="14591" max="14835" width="9.140625" style="63"/>
    <col min="14836" max="14836" width="42.140625" style="63" customWidth="1"/>
    <col min="14837" max="14837" width="9.5703125" style="63" bestFit="1" customWidth="1"/>
    <col min="14838" max="14838" width="9" style="63" customWidth="1"/>
    <col min="14839" max="14839" width="8.85546875" style="63" customWidth="1"/>
    <col min="14840" max="14840" width="9" style="63" customWidth="1"/>
    <col min="14841" max="14841" width="11.7109375" style="63" customWidth="1"/>
    <col min="14842" max="14843" width="9.140625" style="63"/>
    <col min="14844" max="14844" width="4.28515625" style="63" customWidth="1"/>
    <col min="14845" max="14845" width="11.5703125" style="63" customWidth="1"/>
    <col min="14846" max="14846" width="11.42578125" style="63" customWidth="1"/>
    <col min="14847" max="15091" width="9.140625" style="63"/>
    <col min="15092" max="15092" width="42.140625" style="63" customWidth="1"/>
    <col min="15093" max="15093" width="9.5703125" style="63" bestFit="1" customWidth="1"/>
    <col min="15094" max="15094" width="9" style="63" customWidth="1"/>
    <col min="15095" max="15095" width="8.85546875" style="63" customWidth="1"/>
    <col min="15096" max="15096" width="9" style="63" customWidth="1"/>
    <col min="15097" max="15097" width="11.7109375" style="63" customWidth="1"/>
    <col min="15098" max="15099" width="9.140625" style="63"/>
    <col min="15100" max="15100" width="4.28515625" style="63" customWidth="1"/>
    <col min="15101" max="15101" width="11.5703125" style="63" customWidth="1"/>
    <col min="15102" max="15102" width="11.42578125" style="63" customWidth="1"/>
    <col min="15103" max="15347" width="9.140625" style="63"/>
    <col min="15348" max="15348" width="42.140625" style="63" customWidth="1"/>
    <col min="15349" max="15349" width="9.5703125" style="63" bestFit="1" customWidth="1"/>
    <col min="15350" max="15350" width="9" style="63" customWidth="1"/>
    <col min="15351" max="15351" width="8.85546875" style="63" customWidth="1"/>
    <col min="15352" max="15352" width="9" style="63" customWidth="1"/>
    <col min="15353" max="15353" width="11.7109375" style="63" customWidth="1"/>
    <col min="15354" max="15355" width="9.140625" style="63"/>
    <col min="15356" max="15356" width="4.28515625" style="63" customWidth="1"/>
    <col min="15357" max="15357" width="11.5703125" style="63" customWidth="1"/>
    <col min="15358" max="15358" width="11.42578125" style="63" customWidth="1"/>
    <col min="15359" max="15603" width="9.140625" style="63"/>
    <col min="15604" max="15604" width="42.140625" style="63" customWidth="1"/>
    <col min="15605" max="15605" width="9.5703125" style="63" bestFit="1" customWidth="1"/>
    <col min="15606" max="15606" width="9" style="63" customWidth="1"/>
    <col min="15607" max="15607" width="8.85546875" style="63" customWidth="1"/>
    <col min="15608" max="15608" width="9" style="63" customWidth="1"/>
    <col min="15609" max="15609" width="11.7109375" style="63" customWidth="1"/>
    <col min="15610" max="15611" width="9.140625" style="63"/>
    <col min="15612" max="15612" width="4.28515625" style="63" customWidth="1"/>
    <col min="15613" max="15613" width="11.5703125" style="63" customWidth="1"/>
    <col min="15614" max="15614" width="11.42578125" style="63" customWidth="1"/>
    <col min="15615" max="15859" width="9.140625" style="63"/>
    <col min="15860" max="15860" width="42.140625" style="63" customWidth="1"/>
    <col min="15861" max="15861" width="9.5703125" style="63" bestFit="1" customWidth="1"/>
    <col min="15862" max="15862" width="9" style="63" customWidth="1"/>
    <col min="15863" max="15863" width="8.85546875" style="63" customWidth="1"/>
    <col min="15864" max="15864" width="9" style="63" customWidth="1"/>
    <col min="15865" max="15865" width="11.7109375" style="63" customWidth="1"/>
    <col min="15866" max="15867" width="9.140625" style="63"/>
    <col min="15868" max="15868" width="4.28515625" style="63" customWidth="1"/>
    <col min="15869" max="15869" width="11.5703125" style="63" customWidth="1"/>
    <col min="15870" max="15870" width="11.42578125" style="63" customWidth="1"/>
    <col min="15871" max="16115" width="9.140625" style="63"/>
    <col min="16116" max="16116" width="42.140625" style="63" customWidth="1"/>
    <col min="16117" max="16117" width="9.5703125" style="63" bestFit="1" customWidth="1"/>
    <col min="16118" max="16118" width="9" style="63" customWidth="1"/>
    <col min="16119" max="16119" width="8.85546875" style="63" customWidth="1"/>
    <col min="16120" max="16120" width="9" style="63" customWidth="1"/>
    <col min="16121" max="16121" width="11.7109375" style="63" customWidth="1"/>
    <col min="16122" max="16123" width="9.140625" style="63"/>
    <col min="16124" max="16124" width="4.28515625" style="63" customWidth="1"/>
    <col min="16125" max="16125" width="11.5703125" style="63" customWidth="1"/>
    <col min="16126" max="16126" width="11.42578125" style="63" customWidth="1"/>
    <col min="16127" max="16384" width="9.140625" style="63"/>
  </cols>
  <sheetData>
    <row r="1" spans="1:16" ht="18.75">
      <c r="A1" s="322" t="s">
        <v>1640</v>
      </c>
      <c r="J1" s="323"/>
    </row>
    <row r="2" spans="1:16">
      <c r="A2" s="6" t="s">
        <v>0</v>
      </c>
      <c r="J2" s="323"/>
    </row>
    <row r="3" spans="1:16">
      <c r="A3" s="6"/>
      <c r="J3" s="323"/>
    </row>
    <row r="4" spans="1:16" s="1070" customFormat="1" ht="12" thickBot="1">
      <c r="A4" s="647"/>
      <c r="B4" s="2010"/>
      <c r="C4" s="2010"/>
      <c r="D4" s="1818"/>
      <c r="N4" s="2011"/>
      <c r="O4" s="2024" t="s">
        <v>1265</v>
      </c>
    </row>
    <row r="5" spans="1:16" s="2035" customFormat="1" ht="19.899999999999999" customHeight="1" thickTop="1">
      <c r="A5" s="2028"/>
      <c r="B5" s="2563" t="s">
        <v>71</v>
      </c>
      <c r="C5" s="2563"/>
      <c r="D5" s="2563"/>
      <c r="E5" s="2563"/>
      <c r="F5" s="2563"/>
      <c r="G5" s="2563"/>
      <c r="H5" s="2563"/>
      <c r="I5" s="2563"/>
      <c r="J5" s="2032"/>
      <c r="K5" s="2033"/>
      <c r="L5" s="2034"/>
      <c r="M5" s="2028"/>
      <c r="N5" s="2563"/>
      <c r="O5" s="2563"/>
    </row>
    <row r="6" spans="1:16" s="2035" customFormat="1" ht="15" customHeight="1">
      <c r="A6" s="2029"/>
      <c r="B6" s="2029">
        <v>2000</v>
      </c>
      <c r="C6" s="2030">
        <v>2010</v>
      </c>
      <c r="D6" s="2036">
        <v>2011</v>
      </c>
      <c r="E6" s="2036">
        <v>2012</v>
      </c>
      <c r="F6" s="2036">
        <v>2013</v>
      </c>
      <c r="G6" s="2036">
        <v>2014</v>
      </c>
      <c r="H6" s="2036">
        <v>2015</v>
      </c>
      <c r="I6" s="2036">
        <v>2016</v>
      </c>
      <c r="J6" s="2031"/>
      <c r="K6" s="2037"/>
      <c r="L6" s="2030" t="s">
        <v>1641</v>
      </c>
      <c r="M6" s="2031"/>
      <c r="N6" s="2029" t="s">
        <v>73</v>
      </c>
      <c r="O6" s="2029" t="s">
        <v>74</v>
      </c>
    </row>
    <row r="7" spans="1:16" s="1070" customFormat="1" ht="15" customHeight="1">
      <c r="A7" s="2012" t="s">
        <v>1266</v>
      </c>
      <c r="B7" s="2013">
        <v>3.44</v>
      </c>
      <c r="C7" s="2014">
        <v>2.17</v>
      </c>
      <c r="D7" s="2014">
        <v>2.08</v>
      </c>
      <c r="E7" s="2014">
        <v>1.84</v>
      </c>
      <c r="F7" s="2014">
        <v>1.93</v>
      </c>
      <c r="G7" s="2014">
        <v>1.94</v>
      </c>
      <c r="H7" s="2014">
        <v>1.81</v>
      </c>
      <c r="I7" s="2014">
        <v>1.49</v>
      </c>
      <c r="K7" s="2015"/>
      <c r="L7" s="2016">
        <v>-1.95</v>
      </c>
      <c r="M7" s="2016"/>
      <c r="N7" s="2018">
        <v>-0.41</v>
      </c>
      <c r="O7" s="2018">
        <v>-1.55</v>
      </c>
      <c r="P7" s="2019"/>
    </row>
    <row r="8" spans="1:16" s="1070" customFormat="1" ht="15" customHeight="1">
      <c r="A8" s="2012" t="s">
        <v>653</v>
      </c>
      <c r="B8" s="2013">
        <v>7.63</v>
      </c>
      <c r="C8" s="2014">
        <v>4.4000000000000004</v>
      </c>
      <c r="D8" s="2014">
        <v>3.94</v>
      </c>
      <c r="E8" s="2014">
        <v>3.8</v>
      </c>
      <c r="F8" s="2014">
        <v>3.77</v>
      </c>
      <c r="G8" s="2014">
        <v>3.41</v>
      </c>
      <c r="H8" s="2014">
        <v>3.39</v>
      </c>
      <c r="I8" s="2014">
        <v>3.4</v>
      </c>
      <c r="K8" s="2015"/>
      <c r="L8" s="2016">
        <v>-4.2300000000000004</v>
      </c>
      <c r="M8" s="2016"/>
      <c r="N8" s="2018">
        <v>0.51</v>
      </c>
      <c r="O8" s="2018">
        <v>-4.7300000000000004</v>
      </c>
      <c r="P8" s="2019"/>
    </row>
    <row r="9" spans="1:16" s="1070" customFormat="1" ht="15" customHeight="1">
      <c r="A9" s="2012" t="s">
        <v>1267</v>
      </c>
      <c r="B9" s="2013">
        <v>3</v>
      </c>
      <c r="C9" s="2014">
        <v>2</v>
      </c>
      <c r="D9" s="2014">
        <v>1.95</v>
      </c>
      <c r="E9" s="2014">
        <v>1.95</v>
      </c>
      <c r="F9" s="2014">
        <v>1.93</v>
      </c>
      <c r="G9" s="2014">
        <v>1.85</v>
      </c>
      <c r="H9" s="2014">
        <v>1.85</v>
      </c>
      <c r="I9" s="2014">
        <v>1.87</v>
      </c>
      <c r="K9" s="2015"/>
      <c r="L9" s="2016">
        <v>-1.1299999999999999</v>
      </c>
      <c r="M9" s="2016"/>
      <c r="N9" s="2018">
        <v>-0.82</v>
      </c>
      <c r="O9" s="2018">
        <v>-0.32</v>
      </c>
      <c r="P9" s="2019"/>
    </row>
    <row r="10" spans="1:16" s="1070" customFormat="1" ht="15" customHeight="1">
      <c r="A10" s="2012" t="s">
        <v>656</v>
      </c>
      <c r="B10" s="2013">
        <v>1.72</v>
      </c>
      <c r="C10" s="2014">
        <v>1.2</v>
      </c>
      <c r="D10" s="2014">
        <v>1.27</v>
      </c>
      <c r="E10" s="2014">
        <v>1.3</v>
      </c>
      <c r="F10" s="2014">
        <v>1.39</v>
      </c>
      <c r="G10" s="2014">
        <v>1.37</v>
      </c>
      <c r="H10" s="2014">
        <v>1.41</v>
      </c>
      <c r="I10" s="2014">
        <v>1.42</v>
      </c>
      <c r="K10" s="2015"/>
      <c r="L10" s="2016">
        <v>-0.3</v>
      </c>
      <c r="M10" s="2016"/>
      <c r="N10" s="2018">
        <v>1.06</v>
      </c>
      <c r="O10" s="2018">
        <v>-1.36</v>
      </c>
      <c r="P10" s="2019"/>
    </row>
    <row r="11" spans="1:16" s="1070" customFormat="1" ht="15" customHeight="1">
      <c r="A11" s="2012" t="s">
        <v>657</v>
      </c>
      <c r="B11" s="2013">
        <v>3.81</v>
      </c>
      <c r="C11" s="2014">
        <v>2.97</v>
      </c>
      <c r="D11" s="2014">
        <v>2.95</v>
      </c>
      <c r="E11" s="2014">
        <v>2.91</v>
      </c>
      <c r="F11" s="2014">
        <v>2.93</v>
      </c>
      <c r="G11" s="2014">
        <v>2.85</v>
      </c>
      <c r="H11" s="2014">
        <v>2.81</v>
      </c>
      <c r="I11" s="2014">
        <v>2.84</v>
      </c>
      <c r="K11" s="2015"/>
      <c r="L11" s="2016">
        <v>-0.98</v>
      </c>
      <c r="M11" s="2016"/>
      <c r="N11" s="2018">
        <v>0.35</v>
      </c>
      <c r="O11" s="2018">
        <v>-1.33</v>
      </c>
      <c r="P11" s="2019"/>
    </row>
    <row r="12" spans="1:16" s="1070" customFormat="1" ht="15" customHeight="1">
      <c r="A12" s="2012" t="s">
        <v>658</v>
      </c>
      <c r="B12" s="2013">
        <v>1.24</v>
      </c>
      <c r="C12" s="2014">
        <v>0.78</v>
      </c>
      <c r="D12" s="2014">
        <v>0.78</v>
      </c>
      <c r="E12" s="2014">
        <v>0.75</v>
      </c>
      <c r="F12" s="2014">
        <v>0.75</v>
      </c>
      <c r="G12" s="2014">
        <v>0.72</v>
      </c>
      <c r="H12" s="2014">
        <v>0.71</v>
      </c>
      <c r="I12" s="2014">
        <v>0.67</v>
      </c>
      <c r="K12" s="2015"/>
      <c r="L12" s="2016">
        <v>-0.56999999999999995</v>
      </c>
      <c r="M12" s="2016"/>
      <c r="N12" s="2018">
        <v>-0.53</v>
      </c>
      <c r="O12" s="2018">
        <v>-0.04</v>
      </c>
      <c r="P12" s="2019"/>
    </row>
    <row r="13" spans="1:16" s="1070" customFormat="1" ht="15" customHeight="1">
      <c r="A13" s="2012" t="s">
        <v>659</v>
      </c>
      <c r="B13" s="2013">
        <v>2.59</v>
      </c>
      <c r="C13" s="2014">
        <v>2</v>
      </c>
      <c r="D13" s="2014">
        <v>1.95</v>
      </c>
      <c r="E13" s="2014">
        <v>1.92</v>
      </c>
      <c r="F13" s="2014">
        <v>2</v>
      </c>
      <c r="G13" s="2014">
        <v>1.95</v>
      </c>
      <c r="H13" s="2014">
        <v>2.25</v>
      </c>
      <c r="I13" s="2014">
        <v>2.33</v>
      </c>
      <c r="K13" s="2015"/>
      <c r="L13" s="2016">
        <v>-0.26</v>
      </c>
      <c r="M13" s="2016"/>
      <c r="N13" s="2018">
        <v>-0.52</v>
      </c>
      <c r="O13" s="2018">
        <v>0.26</v>
      </c>
      <c r="P13" s="2019"/>
    </row>
    <row r="14" spans="1:16" s="1070" customFormat="1" ht="15" customHeight="1">
      <c r="A14" s="2012" t="s">
        <v>660</v>
      </c>
      <c r="B14" s="2013">
        <v>0.87</v>
      </c>
      <c r="C14" s="2014">
        <v>0.56000000000000005</v>
      </c>
      <c r="D14" s="2014">
        <v>0.55000000000000004</v>
      </c>
      <c r="E14" s="2014">
        <v>0.54</v>
      </c>
      <c r="F14" s="2014">
        <v>0.55000000000000004</v>
      </c>
      <c r="G14" s="2014">
        <v>0.55000000000000004</v>
      </c>
      <c r="H14" s="2014">
        <v>0.57999999999999996</v>
      </c>
      <c r="I14" s="2014">
        <v>0.59</v>
      </c>
      <c r="K14" s="2015"/>
      <c r="L14" s="2016">
        <v>-0.28000000000000003</v>
      </c>
      <c r="M14" s="2016"/>
      <c r="N14" s="2018">
        <v>0.2</v>
      </c>
      <c r="O14" s="2018">
        <v>-0.47</v>
      </c>
      <c r="P14" s="2019"/>
    </row>
    <row r="15" spans="1:16" s="1070" customFormat="1" ht="15" customHeight="1">
      <c r="A15" s="2012" t="s">
        <v>661</v>
      </c>
      <c r="B15" s="2013">
        <v>8.1300000000000008</v>
      </c>
      <c r="C15" s="2014">
        <v>6.01</v>
      </c>
      <c r="D15" s="2014">
        <v>5.61</v>
      </c>
      <c r="E15" s="2014">
        <v>5.5</v>
      </c>
      <c r="F15" s="2014">
        <v>5.79</v>
      </c>
      <c r="G15" s="2014">
        <v>5.68</v>
      </c>
      <c r="H15" s="2014">
        <v>6.09</v>
      </c>
      <c r="I15" s="2014">
        <v>5.87</v>
      </c>
      <c r="K15" s="2015"/>
      <c r="L15" s="2016">
        <v>-2.2599999999999998</v>
      </c>
      <c r="M15" s="2016"/>
      <c r="N15" s="2018">
        <v>-0.87</v>
      </c>
      <c r="O15" s="2018">
        <v>-1.39</v>
      </c>
      <c r="P15" s="2019"/>
    </row>
    <row r="16" spans="1:16" s="1070" customFormat="1" ht="15" customHeight="1">
      <c r="A16" s="2020" t="s">
        <v>662</v>
      </c>
      <c r="B16" s="2021">
        <v>3.07</v>
      </c>
      <c r="C16" s="2021">
        <v>4.92</v>
      </c>
      <c r="D16" s="2021">
        <v>4.18</v>
      </c>
      <c r="E16" s="2021">
        <v>4.3600000000000003</v>
      </c>
      <c r="F16" s="2021">
        <v>3.85</v>
      </c>
      <c r="G16" s="2021">
        <v>3.98</v>
      </c>
      <c r="H16" s="2021">
        <v>3.46</v>
      </c>
      <c r="I16" s="2021">
        <v>3.25</v>
      </c>
      <c r="K16" s="2015"/>
      <c r="L16" s="2016">
        <v>0.18</v>
      </c>
      <c r="M16" s="2038"/>
      <c r="N16" s="2022">
        <v>0.14000000000000001</v>
      </c>
      <c r="O16" s="2022">
        <v>0.04</v>
      </c>
      <c r="P16" s="2019"/>
    </row>
    <row r="17" spans="1:16" s="1104" customFormat="1" ht="15" customHeight="1" thickBot="1">
      <c r="A17" s="2039" t="s">
        <v>11</v>
      </c>
      <c r="B17" s="2040">
        <v>35.51</v>
      </c>
      <c r="C17" s="2040">
        <v>27.01</v>
      </c>
      <c r="D17" s="2040">
        <v>25.25</v>
      </c>
      <c r="E17" s="2040">
        <v>24.88</v>
      </c>
      <c r="F17" s="2040">
        <v>24.89</v>
      </c>
      <c r="G17" s="2040">
        <v>24.3</v>
      </c>
      <c r="H17" s="2040">
        <v>24.36</v>
      </c>
      <c r="I17" s="2040">
        <v>23.73</v>
      </c>
      <c r="J17" s="2041"/>
      <c r="K17" s="2042"/>
      <c r="L17" s="2043">
        <v>-11.78</v>
      </c>
      <c r="M17" s="2044"/>
      <c r="N17" s="2045">
        <v>-0.88</v>
      </c>
      <c r="O17" s="2045">
        <v>-10.89</v>
      </c>
      <c r="P17" s="2046"/>
    </row>
    <row r="18" spans="1:16" s="1070" customFormat="1" ht="15" customHeight="1" thickTop="1">
      <c r="A18" s="2023"/>
      <c r="B18" s="2017"/>
      <c r="C18" s="2017"/>
      <c r="D18" s="2017"/>
      <c r="E18" s="2017"/>
      <c r="F18" s="2017"/>
      <c r="G18" s="2017"/>
      <c r="H18" s="2017"/>
      <c r="I18" s="2017"/>
      <c r="J18" s="2015"/>
      <c r="K18" s="2015"/>
      <c r="P18" s="2019"/>
    </row>
    <row r="19" spans="1:16">
      <c r="A19" s="95"/>
      <c r="B19" s="95"/>
      <c r="C19" s="95"/>
    </row>
    <row r="20" spans="1:16">
      <c r="B20" s="95"/>
      <c r="C20" s="95"/>
    </row>
  </sheetData>
  <mergeCells count="2">
    <mergeCell ref="N5:O5"/>
    <mergeCell ref="B5:I5"/>
  </mergeCells>
  <hyperlinks>
    <hyperlink ref="A2" location="Title!A1" display="Return to Title page"/>
  </hyperlinks>
  <pageMargins left="0.47244094488188981" right="0.35433070866141736" top="0.98425196850393704" bottom="0.98425196850393704" header="0.51181102362204722" footer="0.51181102362204722"/>
  <pageSetup paperSize="9" scale="96"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39997558519241921"/>
    <pageSetUpPr fitToPage="1"/>
  </sheetPr>
  <dimension ref="A1:G65"/>
  <sheetViews>
    <sheetView showGridLines="0" zoomScaleNormal="100" workbookViewId="0">
      <pane xSplit="1" ySplit="6" topLeftCell="B7" activePane="bottomRight" state="frozen"/>
      <selection activeCell="A16" sqref="A16:H16"/>
      <selection pane="topRight" activeCell="A16" sqref="A16:H16"/>
      <selection pane="bottomLeft" activeCell="A16" sqref="A16:H16"/>
      <selection pane="bottomRight" activeCell="A3" sqref="A3"/>
    </sheetView>
  </sheetViews>
  <sheetFormatPr defaultColWidth="9.140625" defaultRowHeight="12.75"/>
  <cols>
    <col min="1" max="1" width="5.7109375" style="296" customWidth="1"/>
    <col min="2" max="2" width="13.85546875" style="296" customWidth="1"/>
    <col min="3" max="3" width="15.140625" style="296" customWidth="1"/>
    <col min="4" max="4" width="20.5703125" style="296" customWidth="1"/>
    <col min="5" max="5" width="18" style="296" customWidth="1"/>
    <col min="6" max="6" width="4.42578125" style="296" customWidth="1"/>
    <col min="7" max="7" width="1.28515625" style="296" customWidth="1"/>
    <col min="8" max="16384" width="9.140625" style="296"/>
  </cols>
  <sheetData>
    <row r="1" spans="1:7" ht="18.75">
      <c r="A1" s="325" t="s">
        <v>1268</v>
      </c>
      <c r="B1" s="325"/>
      <c r="E1" s="326"/>
      <c r="F1" s="326"/>
      <c r="G1" s="326"/>
    </row>
    <row r="2" spans="1:7" ht="18.75" customHeight="1">
      <c r="A2" s="325" t="s">
        <v>1642</v>
      </c>
      <c r="B2" s="325"/>
      <c r="E2" s="326"/>
      <c r="F2" s="326"/>
      <c r="G2" s="326"/>
    </row>
    <row r="3" spans="1:7" ht="18.75" customHeight="1">
      <c r="A3" s="2047" t="s">
        <v>0</v>
      </c>
      <c r="B3" s="325"/>
      <c r="E3" s="326"/>
      <c r="F3" s="326"/>
      <c r="G3" s="326"/>
    </row>
    <row r="4" spans="1:7" ht="18.75" customHeight="1">
      <c r="A4" s="325"/>
      <c r="B4" s="325"/>
      <c r="E4" s="326"/>
      <c r="F4" s="326"/>
      <c r="G4" s="326"/>
    </row>
    <row r="5" spans="1:7" s="2051" customFormat="1" ht="15" customHeight="1" thickBot="1">
      <c r="A5" s="2048"/>
      <c r="B5" s="2049"/>
      <c r="C5" s="2050"/>
      <c r="E5" s="1969" t="s">
        <v>364</v>
      </c>
      <c r="F5" s="1991"/>
      <c r="G5" s="1991"/>
    </row>
    <row r="6" spans="1:7" s="1049" customFormat="1" ht="15" customHeight="1" thickTop="1">
      <c r="A6" s="2058"/>
      <c r="B6" s="2058" t="s">
        <v>1269</v>
      </c>
      <c r="C6" s="2058" t="s">
        <v>653</v>
      </c>
      <c r="D6" s="2058" t="s">
        <v>657</v>
      </c>
      <c r="E6" s="2058" t="s">
        <v>1270</v>
      </c>
      <c r="F6" s="2059"/>
      <c r="G6" s="2059"/>
    </row>
    <row r="7" spans="1:7" s="2051" customFormat="1" ht="15" customHeight="1">
      <c r="A7" s="1018">
        <v>1970</v>
      </c>
      <c r="B7" s="1933">
        <v>0</v>
      </c>
      <c r="C7" s="2014">
        <v>222.63</v>
      </c>
      <c r="D7" s="2014">
        <v>147.44</v>
      </c>
      <c r="E7" s="2014">
        <v>219.4</v>
      </c>
      <c r="F7" s="2014"/>
      <c r="G7" s="2014"/>
    </row>
    <row r="8" spans="1:7" s="2051" customFormat="1" ht="15" customHeight="1">
      <c r="A8" s="1018">
        <v>1971</v>
      </c>
      <c r="B8" s="1933">
        <v>0</v>
      </c>
      <c r="C8" s="2014">
        <v>248.86</v>
      </c>
      <c r="D8" s="2014">
        <v>147.59</v>
      </c>
      <c r="E8" s="2014">
        <v>214.95</v>
      </c>
      <c r="F8" s="2014"/>
      <c r="G8" s="2014"/>
    </row>
    <row r="9" spans="1:7" s="2051" customFormat="1" ht="15" customHeight="1">
      <c r="A9" s="1018">
        <v>1972</v>
      </c>
      <c r="B9" s="2014">
        <v>154.01</v>
      </c>
      <c r="C9" s="2014">
        <v>250.18</v>
      </c>
      <c r="D9" s="2014">
        <v>146.26</v>
      </c>
      <c r="E9" s="2014">
        <v>213.24</v>
      </c>
      <c r="F9" s="2014"/>
      <c r="G9" s="2014"/>
    </row>
    <row r="10" spans="1:7" s="2051" customFormat="1" ht="15" customHeight="1">
      <c r="A10" s="1018">
        <v>1973</v>
      </c>
      <c r="B10" s="2014">
        <v>148.43</v>
      </c>
      <c r="C10" s="2014">
        <v>256.91000000000003</v>
      </c>
      <c r="D10" s="2014">
        <v>144.06</v>
      </c>
      <c r="E10" s="2014">
        <v>207.81</v>
      </c>
      <c r="F10" s="2014"/>
      <c r="G10" s="2014"/>
    </row>
    <row r="11" spans="1:7" s="2051" customFormat="1" ht="15" customHeight="1">
      <c r="A11" s="1018">
        <v>1974</v>
      </c>
      <c r="B11" s="2014">
        <v>144.41999999999999</v>
      </c>
      <c r="C11" s="2014">
        <v>243.52</v>
      </c>
      <c r="D11" s="2014">
        <v>145.35</v>
      </c>
      <c r="E11" s="2014">
        <v>195.57</v>
      </c>
      <c r="F11" s="2014"/>
      <c r="G11" s="2014"/>
    </row>
    <row r="12" spans="1:7" s="2051" customFormat="1" ht="15" customHeight="1">
      <c r="A12" s="1018">
        <v>1975</v>
      </c>
      <c r="B12" s="2014">
        <v>154.19999999999999</v>
      </c>
      <c r="C12" s="2014">
        <v>256.81</v>
      </c>
      <c r="D12" s="2014">
        <v>139.11000000000001</v>
      </c>
      <c r="E12" s="2014">
        <v>190.85</v>
      </c>
      <c r="F12" s="2014"/>
      <c r="G12" s="2014"/>
    </row>
    <row r="13" spans="1:7" s="2051" customFormat="1" ht="15" customHeight="1">
      <c r="A13" s="1018">
        <v>1976</v>
      </c>
      <c r="B13" s="2014">
        <v>157.44</v>
      </c>
      <c r="C13" s="2014">
        <v>248.11</v>
      </c>
      <c r="D13" s="2014">
        <v>133.97999999999999</v>
      </c>
      <c r="E13" s="2014">
        <v>191.75</v>
      </c>
      <c r="F13" s="2014"/>
      <c r="G13" s="2014"/>
    </row>
    <row r="14" spans="1:7" s="2051" customFormat="1" ht="15" customHeight="1">
      <c r="A14" s="1018">
        <v>1977</v>
      </c>
      <c r="B14" s="2014">
        <v>145.25</v>
      </c>
      <c r="C14" s="2014">
        <v>251.92</v>
      </c>
      <c r="D14" s="2014">
        <v>134.58000000000001</v>
      </c>
      <c r="E14" s="2014">
        <v>182.33</v>
      </c>
      <c r="F14" s="2014"/>
      <c r="G14" s="2014"/>
    </row>
    <row r="15" spans="1:7" s="2051" customFormat="1" ht="15" customHeight="1">
      <c r="A15" s="1018">
        <v>1978</v>
      </c>
      <c r="B15" s="2014">
        <v>136.13</v>
      </c>
      <c r="C15" s="2014">
        <v>245.5</v>
      </c>
      <c r="D15" s="2014">
        <v>131.84</v>
      </c>
      <c r="E15" s="2014">
        <v>174.69</v>
      </c>
      <c r="F15" s="2014"/>
      <c r="G15" s="2014"/>
    </row>
    <row r="16" spans="1:7" s="2051" customFormat="1" ht="15" customHeight="1">
      <c r="A16" s="1018">
        <v>1979</v>
      </c>
      <c r="B16" s="2014">
        <v>142.52000000000001</v>
      </c>
      <c r="C16" s="2014">
        <v>245.47</v>
      </c>
      <c r="D16" s="2014">
        <v>134.11000000000001</v>
      </c>
      <c r="E16" s="2014">
        <v>173.85</v>
      </c>
      <c r="F16" s="2014"/>
      <c r="G16" s="2014"/>
    </row>
    <row r="17" spans="1:7" s="2051" customFormat="1" ht="30" customHeight="1">
      <c r="A17" s="1018">
        <v>1980</v>
      </c>
      <c r="B17" s="2014">
        <v>130.37</v>
      </c>
      <c r="C17" s="2014">
        <v>251.19</v>
      </c>
      <c r="D17" s="2014">
        <v>123.41</v>
      </c>
      <c r="E17" s="2014">
        <v>153.30000000000001</v>
      </c>
      <c r="F17" s="2014"/>
      <c r="G17" s="2014"/>
    </row>
    <row r="18" spans="1:7" s="2051" customFormat="1" ht="15" customHeight="1">
      <c r="A18" s="1018">
        <v>1981</v>
      </c>
      <c r="B18" s="2014">
        <v>124.37</v>
      </c>
      <c r="C18" s="2014">
        <v>243.6</v>
      </c>
      <c r="D18" s="2014">
        <v>112.11</v>
      </c>
      <c r="E18" s="2014">
        <v>150.16999999999999</v>
      </c>
      <c r="F18" s="2014"/>
      <c r="G18" s="2014"/>
    </row>
    <row r="19" spans="1:7" s="2051" customFormat="1" ht="15" customHeight="1">
      <c r="A19" s="1018">
        <v>1982</v>
      </c>
      <c r="B19" s="2014">
        <v>117.18</v>
      </c>
      <c r="C19" s="2014">
        <v>243.05</v>
      </c>
      <c r="D19" s="2014">
        <v>108.33</v>
      </c>
      <c r="E19" s="2014">
        <v>141.56</v>
      </c>
      <c r="F19" s="2014"/>
      <c r="G19" s="2014"/>
    </row>
    <row r="20" spans="1:7" s="2051" customFormat="1" ht="15" customHeight="1">
      <c r="A20" s="1018">
        <v>1983</v>
      </c>
      <c r="B20" s="2014">
        <v>115.46</v>
      </c>
      <c r="C20" s="2014">
        <v>226.94</v>
      </c>
      <c r="D20" s="2014">
        <v>102.02</v>
      </c>
      <c r="E20" s="2014">
        <v>130.96</v>
      </c>
      <c r="F20" s="2014"/>
      <c r="G20" s="2014"/>
    </row>
    <row r="21" spans="1:7" s="2051" customFormat="1" ht="15" customHeight="1">
      <c r="A21" s="1018">
        <v>1984</v>
      </c>
      <c r="B21" s="2014">
        <v>110.43</v>
      </c>
      <c r="C21" s="2014">
        <v>202.91</v>
      </c>
      <c r="D21" s="2014">
        <v>103.53</v>
      </c>
      <c r="E21" s="2014">
        <v>127.54</v>
      </c>
      <c r="F21" s="2014"/>
      <c r="G21" s="2014"/>
    </row>
    <row r="22" spans="1:7" s="2051" customFormat="1" ht="15" customHeight="1">
      <c r="A22" s="1018">
        <v>1985</v>
      </c>
      <c r="B22" s="2014">
        <v>111.43</v>
      </c>
      <c r="C22" s="2014">
        <v>181.74</v>
      </c>
      <c r="D22" s="2014">
        <v>102.97</v>
      </c>
      <c r="E22" s="2014">
        <v>122.56</v>
      </c>
      <c r="F22" s="2014"/>
      <c r="G22" s="2014"/>
    </row>
    <row r="23" spans="1:7" s="2051" customFormat="1" ht="15" customHeight="1">
      <c r="A23" s="1018">
        <v>1986</v>
      </c>
      <c r="B23" s="2014">
        <v>103.86</v>
      </c>
      <c r="C23" s="2014">
        <v>164</v>
      </c>
      <c r="D23" s="2014">
        <v>102.69</v>
      </c>
      <c r="E23" s="2014">
        <v>117.56</v>
      </c>
      <c r="F23" s="2014"/>
      <c r="G23" s="2014"/>
    </row>
    <row r="24" spans="1:7" s="2051" customFormat="1" ht="15" customHeight="1">
      <c r="A24" s="1018">
        <v>1987</v>
      </c>
      <c r="B24" s="2014">
        <v>103.57</v>
      </c>
      <c r="C24" s="2014">
        <v>151.66999999999999</v>
      </c>
      <c r="D24" s="2014">
        <v>99</v>
      </c>
      <c r="E24" s="2014">
        <v>110.93</v>
      </c>
      <c r="F24" s="2014"/>
      <c r="G24" s="2014"/>
    </row>
    <row r="25" spans="1:7" s="2051" customFormat="1" ht="15" customHeight="1">
      <c r="A25" s="1018">
        <v>1988</v>
      </c>
      <c r="B25" s="2014">
        <v>99.33</v>
      </c>
      <c r="C25" s="2014">
        <v>141.83000000000001</v>
      </c>
      <c r="D25" s="2014">
        <v>96.28</v>
      </c>
      <c r="E25" s="2014">
        <v>107.44</v>
      </c>
      <c r="F25" s="2014"/>
      <c r="G25" s="2014"/>
    </row>
    <row r="26" spans="1:7" s="2051" customFormat="1" ht="15" customHeight="1">
      <c r="A26" s="1018">
        <v>1989</v>
      </c>
      <c r="B26" s="2014">
        <v>103.33</v>
      </c>
      <c r="C26" s="2014">
        <v>95.03</v>
      </c>
      <c r="D26" s="2014">
        <v>95.1</v>
      </c>
      <c r="E26" s="2014">
        <v>101.63</v>
      </c>
      <c r="F26" s="2014"/>
      <c r="G26" s="2014"/>
    </row>
    <row r="27" spans="1:7" s="2051" customFormat="1" ht="30" customHeight="1">
      <c r="A27" s="1018">
        <v>1990</v>
      </c>
      <c r="B27" s="2014">
        <v>100</v>
      </c>
      <c r="C27" s="2014">
        <v>100</v>
      </c>
      <c r="D27" s="2014">
        <v>100</v>
      </c>
      <c r="E27" s="2014">
        <v>100</v>
      </c>
      <c r="F27" s="2014"/>
      <c r="G27" s="2014"/>
    </row>
    <row r="28" spans="1:7" s="2051" customFormat="1" ht="15" customHeight="1">
      <c r="A28" s="1018">
        <v>1991</v>
      </c>
      <c r="B28" s="2014">
        <v>102.58</v>
      </c>
      <c r="C28" s="2014">
        <v>87.62</v>
      </c>
      <c r="D28" s="2014">
        <v>100.42</v>
      </c>
      <c r="E28" s="2014">
        <v>102.35</v>
      </c>
      <c r="F28" s="2014"/>
      <c r="G28" s="2014"/>
    </row>
    <row r="29" spans="1:7" s="2051" customFormat="1" ht="14.45" customHeight="1">
      <c r="A29" s="1018">
        <v>1992</v>
      </c>
      <c r="B29" s="2014">
        <v>98.03</v>
      </c>
      <c r="C29" s="2014">
        <v>86.63</v>
      </c>
      <c r="D29" s="2014">
        <v>100.19</v>
      </c>
      <c r="E29" s="2014">
        <v>97.92</v>
      </c>
      <c r="F29" s="2014"/>
      <c r="G29" s="2014"/>
    </row>
    <row r="30" spans="1:7" s="2051" customFormat="1" ht="15" customHeight="1">
      <c r="A30" s="1018">
        <v>1993</v>
      </c>
      <c r="B30" s="2014">
        <v>96.23</v>
      </c>
      <c r="C30" s="2014">
        <v>101.93</v>
      </c>
      <c r="D30" s="2014">
        <v>95.33</v>
      </c>
      <c r="E30" s="2014">
        <v>95.09</v>
      </c>
      <c r="F30" s="2014"/>
      <c r="G30" s="2014"/>
    </row>
    <row r="31" spans="1:7" s="2051" customFormat="1" ht="15" customHeight="1">
      <c r="A31" s="1018">
        <v>1994</v>
      </c>
      <c r="B31" s="2014">
        <v>94.06</v>
      </c>
      <c r="C31" s="2014">
        <v>106.82</v>
      </c>
      <c r="D31" s="2014">
        <v>92.92</v>
      </c>
      <c r="E31" s="2014">
        <v>93.36</v>
      </c>
      <c r="F31" s="2014"/>
      <c r="G31" s="2014"/>
    </row>
    <row r="32" spans="1:7" s="2051" customFormat="1" ht="15" customHeight="1">
      <c r="A32" s="1018">
        <v>1995</v>
      </c>
      <c r="B32" s="2014">
        <v>92.4</v>
      </c>
      <c r="C32" s="2014">
        <v>89.02</v>
      </c>
      <c r="D32" s="2014">
        <v>95.73</v>
      </c>
      <c r="E32" s="2014">
        <v>88.24</v>
      </c>
      <c r="F32" s="2014"/>
      <c r="G32" s="2014"/>
    </row>
    <row r="33" spans="1:7" s="2051" customFormat="1" ht="15" customHeight="1">
      <c r="A33" s="1018">
        <v>1996</v>
      </c>
      <c r="B33" s="2014">
        <v>91.61</v>
      </c>
      <c r="C33" s="2014">
        <v>87.69</v>
      </c>
      <c r="D33" s="2014">
        <v>95.65</v>
      </c>
      <c r="E33" s="2014">
        <v>82.71</v>
      </c>
      <c r="F33" s="2014"/>
      <c r="G33" s="2014"/>
    </row>
    <row r="34" spans="1:7" s="2051" customFormat="1" ht="15" customHeight="1">
      <c r="A34" s="1018">
        <v>1997</v>
      </c>
      <c r="B34" s="2014">
        <v>91.06</v>
      </c>
      <c r="C34" s="2014">
        <v>94.67</v>
      </c>
      <c r="D34" s="2014">
        <v>90.26</v>
      </c>
      <c r="E34" s="2014">
        <v>81.86</v>
      </c>
      <c r="F34" s="2014"/>
      <c r="G34" s="2014"/>
    </row>
    <row r="35" spans="1:7" s="2051" customFormat="1" ht="15" customHeight="1">
      <c r="A35" s="1018">
        <v>1998</v>
      </c>
      <c r="B35" s="2014">
        <v>93.59</v>
      </c>
      <c r="C35" s="2014">
        <v>92.06</v>
      </c>
      <c r="D35" s="2014">
        <v>90.67</v>
      </c>
      <c r="E35" s="2014">
        <v>80.84</v>
      </c>
      <c r="F35" s="2014"/>
      <c r="G35" s="2014"/>
    </row>
    <row r="36" spans="1:7" s="2051" customFormat="1" ht="15" customHeight="1">
      <c r="A36" s="1018">
        <v>1999</v>
      </c>
      <c r="B36" s="2014">
        <v>96.08</v>
      </c>
      <c r="C36" s="2014">
        <v>93.96</v>
      </c>
      <c r="D36" s="2014">
        <v>86.54</v>
      </c>
      <c r="E36" s="2014">
        <v>79.319999999999993</v>
      </c>
      <c r="F36" s="2014"/>
      <c r="G36" s="2014"/>
    </row>
    <row r="37" spans="1:7" s="2051" customFormat="1" ht="30" customHeight="1">
      <c r="A37" s="1018">
        <v>2000</v>
      </c>
      <c r="B37" s="2014">
        <v>93.16</v>
      </c>
      <c r="C37" s="2014">
        <v>94.43</v>
      </c>
      <c r="D37" s="2014">
        <v>86.95</v>
      </c>
      <c r="E37" s="2014">
        <v>80.81</v>
      </c>
      <c r="F37" s="2014"/>
      <c r="G37" s="2014"/>
    </row>
    <row r="38" spans="1:7" s="2051" customFormat="1" ht="15" customHeight="1">
      <c r="A38" s="1018">
        <v>2001</v>
      </c>
      <c r="B38" s="2014">
        <v>93.69</v>
      </c>
      <c r="C38" s="2014">
        <v>83.83</v>
      </c>
      <c r="D38" s="2014">
        <v>88.42</v>
      </c>
      <c r="E38" s="2014">
        <v>81.94</v>
      </c>
      <c r="F38" s="2014"/>
      <c r="G38" s="2014"/>
    </row>
    <row r="39" spans="1:7" s="2051" customFormat="1" ht="15" customHeight="1">
      <c r="A39" s="1018">
        <v>2002</v>
      </c>
      <c r="B39" s="2014">
        <v>88.68</v>
      </c>
      <c r="C39" s="2014">
        <v>80.27</v>
      </c>
      <c r="D39" s="2014">
        <v>84.15</v>
      </c>
      <c r="E39" s="2014">
        <v>79.23</v>
      </c>
      <c r="F39" s="2014"/>
      <c r="G39" s="2014"/>
    </row>
    <row r="40" spans="1:7" s="2051" customFormat="1" ht="15" customHeight="1">
      <c r="A40" s="1018">
        <v>2003</v>
      </c>
      <c r="B40" s="2014">
        <v>96.35</v>
      </c>
      <c r="C40" s="2014">
        <v>74.180000000000007</v>
      </c>
      <c r="D40" s="2014">
        <v>84.37</v>
      </c>
      <c r="E40" s="2014">
        <v>80.45</v>
      </c>
      <c r="F40" s="2014"/>
      <c r="G40" s="2014"/>
    </row>
    <row r="41" spans="1:7" s="2051" customFormat="1" ht="15" customHeight="1">
      <c r="A41" s="1018">
        <v>2004</v>
      </c>
      <c r="B41" s="2014">
        <v>90.31</v>
      </c>
      <c r="C41" s="2014">
        <v>63.02</v>
      </c>
      <c r="D41" s="2014">
        <v>85.51</v>
      </c>
      <c r="E41" s="2014">
        <v>77.16</v>
      </c>
      <c r="F41" s="2014"/>
      <c r="G41" s="2014"/>
    </row>
    <row r="42" spans="1:7" s="2051" customFormat="1" ht="15" customHeight="1">
      <c r="A42" s="1018">
        <v>2005</v>
      </c>
      <c r="B42" s="2014">
        <v>92.11</v>
      </c>
      <c r="C42" s="2014">
        <v>56.33</v>
      </c>
      <c r="D42" s="2014">
        <v>78.39</v>
      </c>
      <c r="E42" s="2014">
        <v>76.27</v>
      </c>
      <c r="F42" s="2014"/>
      <c r="G42" s="2014"/>
    </row>
    <row r="43" spans="1:7" s="2051" customFormat="1" ht="15" customHeight="1">
      <c r="A43" s="1018">
        <v>2006</v>
      </c>
      <c r="B43" s="2014">
        <v>90.29</v>
      </c>
      <c r="C43" s="2014">
        <v>51.56</v>
      </c>
      <c r="D43" s="2014">
        <v>75.36</v>
      </c>
      <c r="E43" s="2014">
        <v>73.78</v>
      </c>
      <c r="F43" s="2014"/>
      <c r="G43" s="2014"/>
    </row>
    <row r="44" spans="1:7" s="2051" customFormat="1" ht="15" customHeight="1">
      <c r="A44" s="1018">
        <v>2007</v>
      </c>
      <c r="B44" s="2014">
        <v>86.05</v>
      </c>
      <c r="C44" s="2014">
        <v>50.04</v>
      </c>
      <c r="D44" s="2014">
        <v>74.22</v>
      </c>
      <c r="E44" s="2014">
        <v>71.47</v>
      </c>
      <c r="F44" s="2014"/>
      <c r="G44" s="2014"/>
    </row>
    <row r="45" spans="1:7" s="2051" customFormat="1" ht="15" customHeight="1">
      <c r="A45" s="1018">
        <v>2008</v>
      </c>
      <c r="B45" s="2014">
        <v>84.28</v>
      </c>
      <c r="C45" s="2014">
        <v>50.06</v>
      </c>
      <c r="D45" s="2014">
        <v>74.3</v>
      </c>
      <c r="E45" s="2014">
        <v>72.58</v>
      </c>
      <c r="F45" s="2014"/>
      <c r="G45" s="2014"/>
    </row>
    <row r="46" spans="1:7" s="2051" customFormat="1" ht="15" customHeight="1">
      <c r="A46" s="1018">
        <v>2009</v>
      </c>
      <c r="B46" s="2014">
        <v>95.54</v>
      </c>
      <c r="C46" s="2014">
        <v>41.73</v>
      </c>
      <c r="D46" s="2014">
        <v>65.64</v>
      </c>
      <c r="E46" s="2014">
        <v>67.56</v>
      </c>
      <c r="F46" s="2014"/>
      <c r="G46" s="2014"/>
    </row>
    <row r="47" spans="1:7" s="2051" customFormat="1" ht="30" customHeight="1">
      <c r="A47" s="1018">
        <v>2010</v>
      </c>
      <c r="B47" s="1794">
        <v>91.14</v>
      </c>
      <c r="C47" s="1794">
        <v>45.5</v>
      </c>
      <c r="D47" s="1794">
        <v>66.61</v>
      </c>
      <c r="E47" s="1794">
        <v>68.790000000000006</v>
      </c>
      <c r="F47" s="2014"/>
      <c r="G47" s="2014"/>
    </row>
    <row r="48" spans="1:7" s="2051" customFormat="1" ht="15" customHeight="1">
      <c r="A48" s="1018">
        <v>2011</v>
      </c>
      <c r="B48" s="1794">
        <v>87.98</v>
      </c>
      <c r="C48" s="1794">
        <v>43.71</v>
      </c>
      <c r="D48" s="1794">
        <v>61.95</v>
      </c>
      <c r="E48" s="1794">
        <v>64.760000000000005</v>
      </c>
      <c r="F48" s="2014"/>
      <c r="G48" s="2014"/>
    </row>
    <row r="49" spans="1:7" s="2051" customFormat="1" ht="15" customHeight="1">
      <c r="A49" s="1018">
        <v>2012</v>
      </c>
      <c r="B49" s="1794">
        <v>91.68</v>
      </c>
      <c r="C49" s="1794">
        <v>44.13</v>
      </c>
      <c r="D49" s="1794">
        <v>62.84</v>
      </c>
      <c r="E49" s="1794">
        <v>65.56</v>
      </c>
      <c r="F49" s="2014"/>
      <c r="G49" s="2014"/>
    </row>
    <row r="50" spans="1:7" s="2051" customFormat="1" ht="15" customHeight="1">
      <c r="A50" s="1992">
        <v>2013</v>
      </c>
      <c r="B50" s="1794">
        <v>86.19</v>
      </c>
      <c r="C50" s="1794">
        <v>44.64</v>
      </c>
      <c r="D50" s="1794">
        <v>64.430000000000007</v>
      </c>
      <c r="E50" s="1794">
        <v>66.05</v>
      </c>
      <c r="F50" s="2014"/>
      <c r="G50" s="2014"/>
    </row>
    <row r="51" spans="1:7" s="2051" customFormat="1" ht="15" customHeight="1">
      <c r="A51" s="1992">
        <v>2014</v>
      </c>
      <c r="B51" s="1794">
        <v>82.81</v>
      </c>
      <c r="C51" s="1794">
        <v>41.21</v>
      </c>
      <c r="D51" s="1794">
        <v>59.99</v>
      </c>
      <c r="E51" s="1794">
        <v>63.54</v>
      </c>
      <c r="F51" s="2014"/>
      <c r="G51" s="2014"/>
    </row>
    <row r="52" spans="1:7" s="2051" customFormat="1" ht="15" customHeight="1">
      <c r="A52" s="1992">
        <v>2015</v>
      </c>
      <c r="B52" s="2014">
        <v>80.88</v>
      </c>
      <c r="C52" s="1794">
        <v>39.81</v>
      </c>
      <c r="D52" s="1794">
        <v>59.4</v>
      </c>
      <c r="E52" s="1794">
        <v>62.95</v>
      </c>
      <c r="F52" s="2014"/>
      <c r="G52" s="2014"/>
    </row>
    <row r="53" spans="1:7" s="2051" customFormat="1" ht="15" customHeight="1">
      <c r="A53" s="1992">
        <v>2016</v>
      </c>
      <c r="B53" s="2014">
        <v>90.84</v>
      </c>
      <c r="C53" s="2014">
        <v>39.479999999999997</v>
      </c>
      <c r="D53" s="2014">
        <v>59.22</v>
      </c>
      <c r="E53" s="2014">
        <v>60.61</v>
      </c>
      <c r="F53" s="1026"/>
      <c r="G53" s="1026"/>
    </row>
    <row r="54" spans="1:7" s="2051" customFormat="1" ht="15" customHeight="1" thickBot="1">
      <c r="A54" s="2052"/>
      <c r="B54" s="2053"/>
      <c r="C54" s="2053"/>
      <c r="D54" s="2053"/>
      <c r="E54" s="2053"/>
      <c r="F54" s="1026"/>
      <c r="G54" s="1026"/>
    </row>
    <row r="55" spans="1:7" s="2051" customFormat="1" ht="15" customHeight="1" thickTop="1">
      <c r="B55" s="2054"/>
      <c r="C55" s="2054"/>
      <c r="D55" s="2054"/>
      <c r="E55" s="1026"/>
      <c r="F55" s="1026"/>
      <c r="G55" s="1026"/>
    </row>
    <row r="56" spans="1:7" s="2051" customFormat="1" ht="11.25">
      <c r="A56" s="1060" t="s">
        <v>1271</v>
      </c>
      <c r="B56" s="2014"/>
      <c r="C56" s="2014"/>
      <c r="D56" s="2014"/>
      <c r="E56" s="1060"/>
      <c r="F56" s="1060"/>
      <c r="G56" s="1060"/>
    </row>
    <row r="57" spans="1:7" s="2051" customFormat="1" ht="11.25">
      <c r="A57" s="1060" t="s">
        <v>1272</v>
      </c>
      <c r="B57" s="2055"/>
      <c r="C57" s="2055"/>
      <c r="D57" s="2055"/>
      <c r="E57" s="2055"/>
      <c r="F57" s="2055"/>
      <c r="G57" s="2055"/>
    </row>
    <row r="58" spans="1:7" s="2051" customFormat="1" ht="15" customHeight="1">
      <c r="A58" s="1060"/>
      <c r="B58" s="2055"/>
      <c r="C58" s="2055"/>
      <c r="D58" s="2055"/>
      <c r="E58" s="2055"/>
      <c r="F58" s="2055"/>
      <c r="G58" s="2055"/>
    </row>
    <row r="59" spans="1:7" s="2051" customFormat="1" ht="11.25">
      <c r="A59" s="2008" t="s">
        <v>5</v>
      </c>
      <c r="B59" s="2055"/>
      <c r="C59" s="2055"/>
      <c r="D59" s="2055"/>
      <c r="E59" s="1060"/>
      <c r="F59" s="1060"/>
      <c r="G59" s="1060"/>
    </row>
    <row r="60" spans="1:7" s="2056" customFormat="1" ht="11.25">
      <c r="A60" s="2007" t="s">
        <v>1496</v>
      </c>
      <c r="B60" s="1060"/>
      <c r="C60" s="1060"/>
      <c r="D60" s="1060"/>
      <c r="E60" s="1060"/>
      <c r="F60" s="1060"/>
      <c r="G60" s="1060"/>
    </row>
    <row r="61" spans="1:7" s="2056" customFormat="1" ht="11.25">
      <c r="A61" s="2060" t="s">
        <v>1273</v>
      </c>
      <c r="B61" s="1060"/>
      <c r="C61" s="1060"/>
      <c r="D61" s="1060"/>
      <c r="E61" s="1060"/>
      <c r="F61" s="1060"/>
      <c r="G61" s="1060"/>
    </row>
    <row r="62" spans="1:7" s="2056" customFormat="1" ht="11.25">
      <c r="A62" s="2057" t="s">
        <v>1274</v>
      </c>
      <c r="B62" s="1060"/>
      <c r="C62" s="1060"/>
      <c r="D62" s="1060"/>
      <c r="E62" s="1060"/>
      <c r="F62" s="1060"/>
      <c r="G62" s="1060"/>
    </row>
    <row r="63" spans="1:7" s="2056" customFormat="1" ht="11.25">
      <c r="A63" s="2060" t="s">
        <v>1275</v>
      </c>
      <c r="B63" s="1060"/>
      <c r="C63" s="1060"/>
      <c r="D63" s="1060"/>
      <c r="E63" s="1060"/>
      <c r="F63" s="1060"/>
      <c r="G63" s="1060"/>
    </row>
    <row r="64" spans="1:7" s="2056" customFormat="1" ht="11.25">
      <c r="A64" s="1060"/>
      <c r="B64" s="1060"/>
      <c r="C64" s="1060"/>
      <c r="D64" s="1060"/>
      <c r="E64" s="1060"/>
      <c r="F64" s="1060"/>
      <c r="G64" s="1060"/>
    </row>
    <row r="65" s="327" customFormat="1"/>
  </sheetData>
  <hyperlinks>
    <hyperlink ref="A3" location="Title!A1" display="Return to Title page"/>
  </hyperlinks>
  <pageMargins left="0.74803149606299213" right="0.9055118110236221" top="0.55118110236220474" bottom="0.31496062992125984" header="0.39370078740157483" footer="0.51181102362204722"/>
  <pageSetup paperSize="9" scale="83"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7" tint="0.39997558519241921"/>
    <pageSetUpPr fitToPage="1"/>
  </sheetPr>
  <dimension ref="A1:I63"/>
  <sheetViews>
    <sheetView showGridLines="0" zoomScaleNormal="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6.85546875" style="11" customWidth="1"/>
    <col min="2" max="2" width="12.42578125" style="367" customWidth="1"/>
    <col min="3" max="3" width="15" style="367" customWidth="1"/>
    <col min="4" max="4" width="18.5703125" style="367" customWidth="1"/>
    <col min="5" max="5" width="21.28515625" style="367" customWidth="1"/>
    <col min="6" max="6" width="11.7109375" style="367" customWidth="1"/>
    <col min="7" max="7" width="11" style="367" customWidth="1"/>
    <col min="8" max="16384" width="9.140625" style="185"/>
  </cols>
  <sheetData>
    <row r="1" spans="1:9" ht="18.75">
      <c r="A1" s="200" t="s">
        <v>1643</v>
      </c>
      <c r="B1" s="118"/>
      <c r="C1" s="118"/>
      <c r="D1" s="118"/>
      <c r="E1" s="118"/>
      <c r="F1" s="118"/>
      <c r="G1" s="118"/>
    </row>
    <row r="2" spans="1:9" ht="15.75">
      <c r="A2" s="203" t="s">
        <v>0</v>
      </c>
      <c r="B2" s="118"/>
      <c r="C2" s="118"/>
      <c r="D2" s="118"/>
      <c r="E2" s="118"/>
      <c r="F2" s="118"/>
      <c r="G2" s="118"/>
    </row>
    <row r="3" spans="1:9" s="1441" customFormat="1" ht="11.25">
      <c r="A3" s="2061"/>
      <c r="B3" s="2062"/>
      <c r="C3" s="2062"/>
      <c r="D3" s="2062"/>
      <c r="E3" s="2062"/>
      <c r="F3" s="2062"/>
      <c r="G3" s="2062"/>
    </row>
    <row r="4" spans="1:9" s="1441" customFormat="1" ht="12" thickBot="1">
      <c r="A4" s="2063"/>
      <c r="B4" s="2064"/>
      <c r="C4" s="2064"/>
      <c r="D4" s="2064"/>
      <c r="E4" s="2064"/>
      <c r="F4" s="2064"/>
      <c r="G4" s="905" t="s">
        <v>39</v>
      </c>
    </row>
    <row r="5" spans="1:9" s="1427" customFormat="1" ht="23.45" customHeight="1" thickTop="1">
      <c r="A5" s="2082"/>
      <c r="B5" s="2083" t="s">
        <v>1748</v>
      </c>
      <c r="C5" s="2083" t="s">
        <v>1898</v>
      </c>
      <c r="D5" s="2083" t="s">
        <v>43</v>
      </c>
      <c r="E5" s="2083" t="s">
        <v>279</v>
      </c>
      <c r="F5" s="2083" t="s">
        <v>8</v>
      </c>
      <c r="G5" s="2083" t="s">
        <v>11</v>
      </c>
    </row>
    <row r="6" spans="1:9" s="1441" customFormat="1" ht="15" customHeight="1">
      <c r="A6" s="604">
        <v>1970</v>
      </c>
      <c r="B6" s="2065">
        <v>45572.67</v>
      </c>
      <c r="C6" s="2066">
        <v>2808.25</v>
      </c>
      <c r="D6" s="2066">
        <v>2820.37</v>
      </c>
      <c r="E6" s="1933">
        <v>0</v>
      </c>
      <c r="F6" s="2066">
        <v>37757.67</v>
      </c>
      <c r="G6" s="2066">
        <v>88958.95</v>
      </c>
      <c r="H6" s="2068"/>
      <c r="I6" s="2069"/>
    </row>
    <row r="7" spans="1:9" s="1441" customFormat="1" ht="15" customHeight="1">
      <c r="A7" s="604">
        <v>1971</v>
      </c>
      <c r="B7" s="2065">
        <v>40284.46</v>
      </c>
      <c r="C7" s="2066">
        <v>6219.17</v>
      </c>
      <c r="D7" s="2066">
        <v>2845.5</v>
      </c>
      <c r="E7" s="1933">
        <v>0</v>
      </c>
      <c r="F7" s="2066">
        <v>37249.99</v>
      </c>
      <c r="G7" s="2066">
        <v>86599.13</v>
      </c>
      <c r="I7" s="2069"/>
    </row>
    <row r="8" spans="1:9" s="1441" customFormat="1" ht="15" customHeight="1">
      <c r="A8" s="604">
        <v>1972</v>
      </c>
      <c r="B8" s="2065">
        <v>34345.43</v>
      </c>
      <c r="C8" s="2066">
        <v>10297.120000000001</v>
      </c>
      <c r="D8" s="2066">
        <v>2925.43</v>
      </c>
      <c r="E8" s="1933">
        <v>0</v>
      </c>
      <c r="F8" s="2066">
        <v>38943.879999999997</v>
      </c>
      <c r="G8" s="2066">
        <v>86511.86</v>
      </c>
      <c r="I8" s="2069"/>
    </row>
    <row r="9" spans="1:9" s="1441" customFormat="1" ht="15" customHeight="1">
      <c r="A9" s="604">
        <v>1973</v>
      </c>
      <c r="B9" s="2065">
        <v>37748.269999999997</v>
      </c>
      <c r="C9" s="2066">
        <v>12203.91</v>
      </c>
      <c r="D9" s="2066">
        <v>2840.22</v>
      </c>
      <c r="E9" s="1933">
        <v>0</v>
      </c>
      <c r="F9" s="2066">
        <v>38626.32</v>
      </c>
      <c r="G9" s="2066">
        <v>91418.72</v>
      </c>
      <c r="I9" s="2069"/>
    </row>
    <row r="10" spans="1:9" s="1441" customFormat="1" ht="15" customHeight="1">
      <c r="A10" s="604">
        <v>1974</v>
      </c>
      <c r="B10" s="2065">
        <v>32205.74</v>
      </c>
      <c r="C10" s="2066">
        <v>14297.13</v>
      </c>
      <c r="D10" s="2066">
        <v>3311.04</v>
      </c>
      <c r="E10" s="1933">
        <v>0</v>
      </c>
      <c r="F10" s="2066">
        <v>34361.769999999997</v>
      </c>
      <c r="G10" s="2066">
        <v>84175.679999999993</v>
      </c>
      <c r="I10" s="2069"/>
    </row>
    <row r="11" spans="1:9" s="1441" customFormat="1" ht="15" customHeight="1">
      <c r="A11" s="604">
        <v>1975</v>
      </c>
      <c r="B11" s="2065">
        <v>32821.61</v>
      </c>
      <c r="C11" s="2066">
        <v>14314.91</v>
      </c>
      <c r="D11" s="2066">
        <v>2993.88</v>
      </c>
      <c r="E11" s="1933">
        <v>0</v>
      </c>
      <c r="F11" s="2066">
        <v>29229.05</v>
      </c>
      <c r="G11" s="2066">
        <v>79359.45</v>
      </c>
      <c r="I11" s="2069"/>
    </row>
    <row r="12" spans="1:9" s="1441" customFormat="1" ht="15" customHeight="1">
      <c r="A12" s="604">
        <v>1976</v>
      </c>
      <c r="B12" s="2065">
        <v>34643.839999999997</v>
      </c>
      <c r="C12" s="2066">
        <v>15684.64</v>
      </c>
      <c r="D12" s="2066">
        <v>3730.89</v>
      </c>
      <c r="E12" s="1933">
        <v>0</v>
      </c>
      <c r="F12" s="2066">
        <v>28289.52</v>
      </c>
      <c r="G12" s="2066">
        <v>82348.89</v>
      </c>
      <c r="I12" s="2069"/>
    </row>
    <row r="13" spans="1:9" s="1441" customFormat="1" ht="15" customHeight="1">
      <c r="A13" s="604">
        <v>1977</v>
      </c>
      <c r="B13" s="2065">
        <v>33782.71</v>
      </c>
      <c r="C13" s="2066">
        <v>16569.05</v>
      </c>
      <c r="D13" s="2066">
        <v>4084.47</v>
      </c>
      <c r="E13" s="1933">
        <v>0</v>
      </c>
      <c r="F13" s="2066">
        <v>28333.06</v>
      </c>
      <c r="G13" s="2066">
        <v>82769.289999999994</v>
      </c>
      <c r="I13" s="2069"/>
    </row>
    <row r="14" spans="1:9" s="1441" customFormat="1" ht="15" customHeight="1">
      <c r="A14" s="604">
        <v>1978</v>
      </c>
      <c r="B14" s="2065">
        <v>32615.14</v>
      </c>
      <c r="C14" s="2066">
        <v>16401.75</v>
      </c>
      <c r="D14" s="2066">
        <v>3847.43</v>
      </c>
      <c r="E14" s="1933">
        <v>0</v>
      </c>
      <c r="F14" s="2066">
        <v>28332.15</v>
      </c>
      <c r="G14" s="2066">
        <v>81196.47</v>
      </c>
      <c r="I14" s="2069"/>
    </row>
    <row r="15" spans="1:9" s="1441" customFormat="1" ht="15" customHeight="1">
      <c r="A15" s="604">
        <v>1979</v>
      </c>
      <c r="B15" s="2065">
        <v>35081.31</v>
      </c>
      <c r="C15" s="2066">
        <v>17028.759999999998</v>
      </c>
      <c r="D15" s="2066">
        <v>3944.2</v>
      </c>
      <c r="E15" s="1933">
        <v>0</v>
      </c>
      <c r="F15" s="2066">
        <v>28197.24</v>
      </c>
      <c r="G15" s="2066">
        <v>84251.520000000004</v>
      </c>
      <c r="I15" s="2069"/>
    </row>
    <row r="16" spans="1:9" s="1441" customFormat="1" ht="30" customHeight="1">
      <c r="A16" s="604">
        <v>1980</v>
      </c>
      <c r="B16" s="2065">
        <v>29876.73</v>
      </c>
      <c r="C16" s="2066">
        <v>16387.259999999998</v>
      </c>
      <c r="D16" s="2066">
        <v>3648.09</v>
      </c>
      <c r="E16" s="1933">
        <v>0</v>
      </c>
      <c r="F16" s="2066">
        <v>21385.93</v>
      </c>
      <c r="G16" s="2066">
        <v>71298.009999999995</v>
      </c>
      <c r="I16" s="2069"/>
    </row>
    <row r="17" spans="1:9" s="1441" customFormat="1" ht="15" customHeight="1">
      <c r="A17" s="604">
        <v>1981</v>
      </c>
      <c r="B17" s="2065">
        <v>29785.06</v>
      </c>
      <c r="C17" s="2066">
        <v>15714</v>
      </c>
      <c r="D17" s="2066">
        <v>3692.52</v>
      </c>
      <c r="E17" s="1933">
        <v>0</v>
      </c>
      <c r="F17" s="2066">
        <v>18146.689999999999</v>
      </c>
      <c r="G17" s="2066">
        <v>67338.27</v>
      </c>
      <c r="I17" s="2069"/>
    </row>
    <row r="18" spans="1:9" s="1441" customFormat="1" ht="15" customHeight="1">
      <c r="A18" s="604">
        <v>1982</v>
      </c>
      <c r="B18" s="2065">
        <v>27398.57</v>
      </c>
      <c r="C18" s="2066">
        <v>15678.35</v>
      </c>
      <c r="D18" s="2066">
        <v>4199.75</v>
      </c>
      <c r="E18" s="1933">
        <v>0</v>
      </c>
      <c r="F18" s="2066">
        <v>17448.82</v>
      </c>
      <c r="G18" s="2066">
        <v>64725.48</v>
      </c>
      <c r="I18" s="2069"/>
    </row>
    <row r="19" spans="1:9" s="1441" customFormat="1" ht="15" customHeight="1">
      <c r="A19" s="604">
        <v>1983</v>
      </c>
      <c r="B19" s="2065">
        <v>27702.11</v>
      </c>
      <c r="C19" s="2066">
        <v>15617.26</v>
      </c>
      <c r="D19" s="2066">
        <v>4688.67</v>
      </c>
      <c r="E19" s="1933">
        <v>0</v>
      </c>
      <c r="F19" s="2066">
        <v>14981.7</v>
      </c>
      <c r="G19" s="2066">
        <v>62989.74</v>
      </c>
      <c r="I19" s="2069"/>
    </row>
    <row r="20" spans="1:9" s="1441" customFormat="1" ht="15" customHeight="1">
      <c r="A20" s="604">
        <v>1984</v>
      </c>
      <c r="B20" s="2065">
        <v>20630.52</v>
      </c>
      <c r="C20" s="2066">
        <v>16350.08</v>
      </c>
      <c r="D20" s="2066">
        <v>5203.45</v>
      </c>
      <c r="E20" s="1933">
        <v>0</v>
      </c>
      <c r="F20" s="2066">
        <v>19957.349999999999</v>
      </c>
      <c r="G20" s="2066">
        <v>62141.4</v>
      </c>
      <c r="I20" s="2069"/>
    </row>
    <row r="21" spans="1:9" s="1441" customFormat="1" ht="15" customHeight="1">
      <c r="A21" s="604">
        <v>1985</v>
      </c>
      <c r="B21" s="2065">
        <v>26816.06</v>
      </c>
      <c r="C21" s="2066">
        <v>16760.82</v>
      </c>
      <c r="D21" s="2066">
        <v>5726.73</v>
      </c>
      <c r="E21" s="1933">
        <v>0</v>
      </c>
      <c r="F21" s="2066">
        <v>14441</v>
      </c>
      <c r="G21" s="2066">
        <v>63744.6</v>
      </c>
      <c r="I21" s="2069"/>
    </row>
    <row r="22" spans="1:9" s="1441" customFormat="1" ht="15" customHeight="1">
      <c r="A22" s="604">
        <v>1986</v>
      </c>
      <c r="B22" s="2065">
        <v>28328.880000000001</v>
      </c>
      <c r="C22" s="2066">
        <v>15299.81</v>
      </c>
      <c r="D22" s="2066">
        <v>5367.48</v>
      </c>
      <c r="E22" s="1933">
        <v>0</v>
      </c>
      <c r="F22" s="2066">
        <v>13415.13</v>
      </c>
      <c r="G22" s="2066">
        <v>62411.3</v>
      </c>
      <c r="I22" s="2069"/>
    </row>
    <row r="23" spans="1:9" s="1441" customFormat="1" ht="15" customHeight="1">
      <c r="A23" s="604">
        <v>1987</v>
      </c>
      <c r="B23" s="2065">
        <v>30024.22</v>
      </c>
      <c r="C23" s="2066">
        <v>15959.17</v>
      </c>
      <c r="D23" s="2066">
        <v>5682.5</v>
      </c>
      <c r="E23" s="1933">
        <v>0</v>
      </c>
      <c r="F23" s="2066">
        <v>11520.35</v>
      </c>
      <c r="G23" s="2066">
        <v>63186.239999999998</v>
      </c>
      <c r="I23" s="2069"/>
    </row>
    <row r="24" spans="1:9" s="1441" customFormat="1" ht="15" customHeight="1">
      <c r="A24" s="604">
        <v>1988</v>
      </c>
      <c r="B24" s="2065">
        <v>30179.42</v>
      </c>
      <c r="C24" s="2066">
        <v>14385.7</v>
      </c>
      <c r="D24" s="2066">
        <v>6619.31</v>
      </c>
      <c r="E24" s="2067">
        <v>175.01</v>
      </c>
      <c r="F24" s="2066">
        <v>12891.23</v>
      </c>
      <c r="G24" s="2066">
        <v>64250.66</v>
      </c>
      <c r="I24" s="2069"/>
    </row>
    <row r="25" spans="1:9" s="1441" customFormat="1" ht="15" customHeight="1">
      <c r="A25" s="604">
        <v>1989</v>
      </c>
      <c r="B25" s="2065">
        <v>29512.51</v>
      </c>
      <c r="C25" s="2066">
        <v>13777.35</v>
      </c>
      <c r="D25" s="2066">
        <v>7072.67</v>
      </c>
      <c r="E25" s="2067">
        <v>188.63</v>
      </c>
      <c r="F25" s="2066">
        <v>12352.14</v>
      </c>
      <c r="G25" s="2066">
        <v>62903.3</v>
      </c>
      <c r="I25" s="2069"/>
    </row>
    <row r="26" spans="1:9" s="1441" customFormat="1" ht="30" customHeight="1">
      <c r="A26" s="604">
        <v>1990</v>
      </c>
      <c r="B26" s="2065">
        <v>29376.33</v>
      </c>
      <c r="C26" s="2066">
        <v>14379.27</v>
      </c>
      <c r="D26" s="2066">
        <v>6503.08</v>
      </c>
      <c r="E26" s="2067">
        <v>182.58</v>
      </c>
      <c r="F26" s="2066">
        <v>12506.52</v>
      </c>
      <c r="G26" s="2066">
        <v>62947.78</v>
      </c>
      <c r="H26" s="2068"/>
      <c r="I26" s="2069"/>
    </row>
    <row r="27" spans="1:9" s="1441" customFormat="1" ht="15" customHeight="1">
      <c r="A27" s="604">
        <v>1991</v>
      </c>
      <c r="B27" s="2065">
        <v>28410.66</v>
      </c>
      <c r="C27" s="2066">
        <v>13788.16</v>
      </c>
      <c r="D27" s="2066">
        <v>6816.39</v>
      </c>
      <c r="E27" s="2067">
        <v>191.96</v>
      </c>
      <c r="F27" s="2066">
        <v>12695.33</v>
      </c>
      <c r="G27" s="2066">
        <v>61902.5</v>
      </c>
      <c r="I27" s="2069"/>
    </row>
    <row r="28" spans="1:9" s="1441" customFormat="1" ht="15" customHeight="1">
      <c r="A28" s="604">
        <v>1992</v>
      </c>
      <c r="B28" s="2065">
        <v>26333.54</v>
      </c>
      <c r="C28" s="2066">
        <v>13138.33</v>
      </c>
      <c r="D28" s="2066">
        <v>6891.75</v>
      </c>
      <c r="E28" s="2067">
        <v>320.75</v>
      </c>
      <c r="F28" s="2066">
        <v>12115.61</v>
      </c>
      <c r="G28" s="2066">
        <v>58799.98</v>
      </c>
      <c r="I28" s="2069"/>
    </row>
    <row r="29" spans="1:9" s="1441" customFormat="1" ht="15" customHeight="1">
      <c r="A29" s="604">
        <v>1993</v>
      </c>
      <c r="B29" s="2065">
        <v>22902.43</v>
      </c>
      <c r="C29" s="2066">
        <v>15540.24</v>
      </c>
      <c r="D29" s="2066">
        <v>7921.53</v>
      </c>
      <c r="E29" s="2067">
        <v>444.4</v>
      </c>
      <c r="F29" s="2066">
        <v>11912.18</v>
      </c>
      <c r="G29" s="2066">
        <v>58720.79</v>
      </c>
      <c r="I29" s="2069"/>
    </row>
    <row r="30" spans="1:9" s="1441" customFormat="1" ht="15" customHeight="1">
      <c r="A30" s="604">
        <v>1994</v>
      </c>
      <c r="B30" s="2065">
        <v>21891.47</v>
      </c>
      <c r="C30" s="2066">
        <v>17540.95</v>
      </c>
      <c r="D30" s="2066">
        <v>7661.85</v>
      </c>
      <c r="E30" s="2067">
        <v>742.24</v>
      </c>
      <c r="F30" s="2066">
        <v>11022.61</v>
      </c>
      <c r="G30" s="2066">
        <v>58859.12</v>
      </c>
      <c r="I30" s="2069"/>
    </row>
    <row r="31" spans="1:9" s="1441" customFormat="1" ht="15" customHeight="1">
      <c r="A31" s="604">
        <v>1995</v>
      </c>
      <c r="B31" s="2065">
        <v>21521.99</v>
      </c>
      <c r="C31" s="2066">
        <v>18819.66</v>
      </c>
      <c r="D31" s="2066">
        <v>7913.79</v>
      </c>
      <c r="E31" s="2067">
        <v>811.52</v>
      </c>
      <c r="F31" s="2066">
        <v>9837.31</v>
      </c>
      <c r="G31" s="2066">
        <v>58904.27</v>
      </c>
      <c r="I31" s="2069"/>
    </row>
    <row r="32" spans="1:9" s="1441" customFormat="1" ht="15" customHeight="1">
      <c r="A32" s="604">
        <v>1996</v>
      </c>
      <c r="B32" s="2065">
        <v>17844.55</v>
      </c>
      <c r="C32" s="2066">
        <v>21907.89</v>
      </c>
      <c r="D32" s="2066">
        <v>8112.98</v>
      </c>
      <c r="E32" s="2067">
        <v>759.83</v>
      </c>
      <c r="F32" s="2066">
        <v>9616.77</v>
      </c>
      <c r="G32" s="2066">
        <v>58242.01</v>
      </c>
      <c r="I32" s="2069"/>
    </row>
    <row r="33" spans="1:9" s="1441" customFormat="1" ht="15" customHeight="1">
      <c r="A33" s="604">
        <v>1997</v>
      </c>
      <c r="B33" s="2065">
        <v>17030.04</v>
      </c>
      <c r="C33" s="2066">
        <v>24453.47</v>
      </c>
      <c r="D33" s="2066">
        <v>8571.6</v>
      </c>
      <c r="E33" s="2067">
        <v>958.95</v>
      </c>
      <c r="F33" s="2066">
        <v>8150.66</v>
      </c>
      <c r="G33" s="2066">
        <v>59164.73</v>
      </c>
      <c r="I33" s="2069"/>
    </row>
    <row r="34" spans="1:9" s="1441" customFormat="1" ht="15" customHeight="1">
      <c r="A34" s="604">
        <v>1998</v>
      </c>
      <c r="B34" s="2065">
        <v>16147.68</v>
      </c>
      <c r="C34" s="2066">
        <v>25412.62</v>
      </c>
      <c r="D34" s="2066">
        <v>8495.9500000000007</v>
      </c>
      <c r="E34" s="2067">
        <v>897.75</v>
      </c>
      <c r="F34" s="2066">
        <v>7884.21</v>
      </c>
      <c r="G34" s="2066">
        <v>58838.22</v>
      </c>
      <c r="I34" s="2069"/>
    </row>
    <row r="35" spans="1:9" s="1441" customFormat="1" ht="15" customHeight="1">
      <c r="A35" s="604">
        <v>1999</v>
      </c>
      <c r="B35" s="2065">
        <v>14095.11</v>
      </c>
      <c r="C35" s="2066">
        <v>27920.14</v>
      </c>
      <c r="D35" s="2066">
        <v>8310.26</v>
      </c>
      <c r="E35" s="2067">
        <v>828.06</v>
      </c>
      <c r="F35" s="2066">
        <v>7207.63</v>
      </c>
      <c r="G35" s="2066">
        <v>58361.21</v>
      </c>
      <c r="I35" s="2069"/>
    </row>
    <row r="36" spans="1:9" s="1441" customFormat="1" ht="30" customHeight="1">
      <c r="A36" s="604">
        <v>2000</v>
      </c>
      <c r="B36" s="2065">
        <v>15316.34</v>
      </c>
      <c r="C36" s="2066">
        <v>29022.84</v>
      </c>
      <c r="D36" s="2066">
        <v>7403.62</v>
      </c>
      <c r="E36" s="2067">
        <v>834.03</v>
      </c>
      <c r="F36" s="2066">
        <v>7821.28</v>
      </c>
      <c r="G36" s="2066">
        <v>60398.11</v>
      </c>
      <c r="H36" s="2068"/>
      <c r="I36" s="2069"/>
    </row>
    <row r="37" spans="1:9" s="1441" customFormat="1" ht="15" customHeight="1">
      <c r="A37" s="604">
        <v>2001</v>
      </c>
      <c r="B37" s="2065">
        <v>15757.96</v>
      </c>
      <c r="C37" s="2066">
        <v>27912.09</v>
      </c>
      <c r="D37" s="2066">
        <v>7402.69</v>
      </c>
      <c r="E37" s="2067">
        <v>873.84</v>
      </c>
      <c r="F37" s="2066">
        <v>8182.65</v>
      </c>
      <c r="G37" s="2066">
        <v>60129.23</v>
      </c>
      <c r="I37" s="2069"/>
    </row>
    <row r="38" spans="1:9" s="1441" customFormat="1" ht="15" customHeight="1">
      <c r="A38" s="604">
        <v>2002</v>
      </c>
      <c r="B38" s="2065">
        <v>14374.34</v>
      </c>
      <c r="C38" s="2066">
        <v>27332.7</v>
      </c>
      <c r="D38" s="2066">
        <v>7052.66</v>
      </c>
      <c r="E38" s="2067">
        <v>937.96</v>
      </c>
      <c r="F38" s="2066">
        <v>7521.34</v>
      </c>
      <c r="G38" s="2066">
        <v>57219.01</v>
      </c>
      <c r="I38" s="2069"/>
    </row>
    <row r="39" spans="1:9" s="1441" customFormat="1" ht="15" customHeight="1">
      <c r="A39" s="604">
        <v>2003</v>
      </c>
      <c r="B39" s="2065">
        <v>15104.45</v>
      </c>
      <c r="C39" s="2066">
        <v>26793.05</v>
      </c>
      <c r="D39" s="2066">
        <v>6700.42</v>
      </c>
      <c r="E39" s="2067">
        <v>1052.8</v>
      </c>
      <c r="F39" s="2066">
        <v>8022.37</v>
      </c>
      <c r="G39" s="2066">
        <v>57673.09</v>
      </c>
      <c r="I39" s="2069"/>
    </row>
    <row r="40" spans="1:9" s="1441" customFormat="1" ht="15" customHeight="1">
      <c r="A40" s="604">
        <v>2004</v>
      </c>
      <c r="B40" s="2065">
        <v>14839.48</v>
      </c>
      <c r="C40" s="2066">
        <v>26403.91</v>
      </c>
      <c r="D40" s="2066">
        <v>6377.08</v>
      </c>
      <c r="E40" s="2067">
        <v>1177.47</v>
      </c>
      <c r="F40" s="2066">
        <v>8024.64</v>
      </c>
      <c r="G40" s="2066">
        <v>56822.58</v>
      </c>
      <c r="I40" s="2069"/>
    </row>
    <row r="41" spans="1:9" s="1441" customFormat="1" ht="15" customHeight="1">
      <c r="A41" s="604">
        <v>2005</v>
      </c>
      <c r="B41" s="2065">
        <v>15270.34</v>
      </c>
      <c r="C41" s="2066">
        <v>26118.55</v>
      </c>
      <c r="D41" s="2066">
        <v>6575.48</v>
      </c>
      <c r="E41" s="2067">
        <v>1317.99</v>
      </c>
      <c r="F41" s="2066">
        <v>7599.45</v>
      </c>
      <c r="G41" s="2066">
        <v>56881.81</v>
      </c>
      <c r="I41" s="2069"/>
    </row>
    <row r="42" spans="1:9" s="1441" customFormat="1" ht="15" customHeight="1">
      <c r="A42" s="604">
        <v>2006</v>
      </c>
      <c r="B42" s="2065">
        <v>16545.2</v>
      </c>
      <c r="C42" s="2066">
        <v>24815.9</v>
      </c>
      <c r="D42" s="2066">
        <v>6169.2</v>
      </c>
      <c r="E42" s="2067">
        <v>1361.35</v>
      </c>
      <c r="F42" s="2066">
        <v>7297.01</v>
      </c>
      <c r="G42" s="2066">
        <v>56188.66</v>
      </c>
      <c r="I42" s="2069"/>
    </row>
    <row r="43" spans="1:9" s="1441" customFormat="1" ht="15" customHeight="1">
      <c r="A43" s="604">
        <v>2007</v>
      </c>
      <c r="B43" s="2065">
        <v>15813.08</v>
      </c>
      <c r="C43" s="2066">
        <v>25039.18</v>
      </c>
      <c r="D43" s="2066">
        <v>5076.5600000000004</v>
      </c>
      <c r="E43" s="2067">
        <v>1396.02</v>
      </c>
      <c r="F43" s="2066">
        <v>7140.28</v>
      </c>
      <c r="G43" s="2066">
        <v>54465.13</v>
      </c>
      <c r="I43" s="2069"/>
    </row>
    <row r="44" spans="1:9" s="1441" customFormat="1" ht="15" customHeight="1">
      <c r="A44" s="604">
        <v>2008</v>
      </c>
      <c r="B44" s="2065">
        <v>14892.05</v>
      </c>
      <c r="C44" s="2066">
        <v>25278.32</v>
      </c>
      <c r="D44" s="2066">
        <v>4646.28</v>
      </c>
      <c r="E44" s="2067">
        <v>1608.52</v>
      </c>
      <c r="F44" s="2066">
        <v>7162.68</v>
      </c>
      <c r="G44" s="2066">
        <v>53587.839999999997</v>
      </c>
      <c r="I44" s="2069"/>
    </row>
    <row r="45" spans="1:9" s="1441" customFormat="1" ht="15" customHeight="1">
      <c r="A45" s="604">
        <v>2009</v>
      </c>
      <c r="B45" s="2065">
        <v>11221.08</v>
      </c>
      <c r="C45" s="2066">
        <v>21590.39</v>
      </c>
      <c r="D45" s="2066">
        <v>5184.62</v>
      </c>
      <c r="E45" s="2067">
        <v>1642.9</v>
      </c>
      <c r="F45" s="2066">
        <v>6201.33</v>
      </c>
      <c r="G45" s="2066">
        <v>45840.33</v>
      </c>
      <c r="I45" s="2069"/>
    </row>
    <row r="46" spans="1:9" s="1441" customFormat="1" ht="30" customHeight="1">
      <c r="A46" s="604">
        <v>2010</v>
      </c>
      <c r="B46" s="2070">
        <v>12064.59</v>
      </c>
      <c r="C46" s="2070">
        <v>22847.18</v>
      </c>
      <c r="D46" s="2070">
        <v>4880.41</v>
      </c>
      <c r="E46" s="732">
        <v>1837.69</v>
      </c>
      <c r="F46" s="2071">
        <v>6430.05</v>
      </c>
      <c r="G46" s="2070">
        <v>48059.92</v>
      </c>
      <c r="I46" s="2069"/>
    </row>
    <row r="47" spans="1:9" s="1441" customFormat="1" ht="15" customHeight="1">
      <c r="A47" s="604">
        <v>2011</v>
      </c>
      <c r="B47" s="2070">
        <v>11900.21</v>
      </c>
      <c r="C47" s="2070">
        <v>20459.73</v>
      </c>
      <c r="D47" s="2070">
        <v>5813.63</v>
      </c>
      <c r="E47" s="732">
        <v>2050.06</v>
      </c>
      <c r="F47" s="2070">
        <v>5218.0600000000004</v>
      </c>
      <c r="G47" s="2070">
        <v>45441.69</v>
      </c>
      <c r="I47" s="2069"/>
    </row>
    <row r="48" spans="1:9" s="1441" customFormat="1" ht="15" customHeight="1">
      <c r="A48" s="604">
        <v>2012</v>
      </c>
      <c r="B48" s="2070">
        <v>14263.86</v>
      </c>
      <c r="C48" s="2070">
        <v>17189.93</v>
      </c>
      <c r="D48" s="2070">
        <v>5722.58</v>
      </c>
      <c r="E48" s="732">
        <v>2057.64</v>
      </c>
      <c r="F48" s="2070">
        <v>5342.96</v>
      </c>
      <c r="G48" s="2070">
        <v>44576.97</v>
      </c>
      <c r="I48" s="2069"/>
    </row>
    <row r="49" spans="1:9" s="1441" customFormat="1" ht="15" customHeight="1">
      <c r="A49" s="604">
        <v>2013</v>
      </c>
      <c r="B49" s="2070">
        <v>14068.55</v>
      </c>
      <c r="C49" s="2070">
        <v>17017.03</v>
      </c>
      <c r="D49" s="2070">
        <v>6041.71</v>
      </c>
      <c r="E49" s="732">
        <v>2272.54</v>
      </c>
      <c r="F49" s="2071">
        <v>4619.2700000000004</v>
      </c>
      <c r="G49" s="2070">
        <v>44019.09</v>
      </c>
      <c r="H49" s="2068"/>
      <c r="I49" s="2069"/>
    </row>
    <row r="50" spans="1:9" s="1441" customFormat="1" ht="15" customHeight="1">
      <c r="A50" s="604">
        <v>2014</v>
      </c>
      <c r="B50" s="2070">
        <v>11819.32</v>
      </c>
      <c r="C50" s="2070">
        <v>16815.79</v>
      </c>
      <c r="D50" s="2070">
        <v>5903.01</v>
      </c>
      <c r="E50" s="732">
        <v>2694.41</v>
      </c>
      <c r="F50" s="2070">
        <v>4769.63</v>
      </c>
      <c r="G50" s="2070">
        <v>42002.16</v>
      </c>
      <c r="I50" s="2069"/>
    </row>
    <row r="51" spans="1:9" s="1441" customFormat="1" ht="15" customHeight="1">
      <c r="A51" s="599">
        <v>2015</v>
      </c>
      <c r="B51" s="2070">
        <v>9434.67</v>
      </c>
      <c r="C51" s="2070">
        <v>16662.150000000001</v>
      </c>
      <c r="D51" s="2070">
        <v>6716.42</v>
      </c>
      <c r="E51" s="732">
        <v>3721.17</v>
      </c>
      <c r="F51" s="2070">
        <v>4834.2299999999996</v>
      </c>
      <c r="G51" s="2070">
        <v>41368.639999999999</v>
      </c>
      <c r="I51" s="2069"/>
    </row>
    <row r="52" spans="1:9" s="1441" customFormat="1" ht="15.6" customHeight="1">
      <c r="A52" s="599">
        <v>2016</v>
      </c>
      <c r="B52" s="2065">
        <v>4890.6400000000003</v>
      </c>
      <c r="C52" s="2066">
        <v>18681.28</v>
      </c>
      <c r="D52" s="2066">
        <v>6495.96</v>
      </c>
      <c r="E52" s="2067">
        <v>4107.57</v>
      </c>
      <c r="F52" s="2066">
        <v>4579.1000000000004</v>
      </c>
      <c r="G52" s="2066">
        <v>38754.559999999998</v>
      </c>
      <c r="I52" s="2069"/>
    </row>
    <row r="53" spans="1:9" s="1441" customFormat="1" ht="15" customHeight="1" thickBot="1">
      <c r="A53" s="959"/>
      <c r="B53" s="2072"/>
      <c r="C53" s="2072"/>
      <c r="D53" s="2072"/>
      <c r="E53" s="2072"/>
      <c r="F53" s="2073"/>
      <c r="G53" s="2073"/>
    </row>
    <row r="54" spans="1:9" s="1441" customFormat="1" ht="15" customHeight="1" thickTop="1">
      <c r="A54" s="604"/>
      <c r="B54" s="2074"/>
      <c r="C54" s="2074"/>
      <c r="D54" s="2074"/>
      <c r="E54" s="2074"/>
      <c r="F54" s="2075"/>
      <c r="G54" s="2075"/>
    </row>
    <row r="55" spans="1:9" s="1441" customFormat="1" ht="11.25">
      <c r="A55" s="604" t="s">
        <v>1276</v>
      </c>
      <c r="B55" s="2076"/>
      <c r="C55" s="2076"/>
      <c r="D55" s="2076"/>
      <c r="E55" s="2076"/>
      <c r="F55" s="2076"/>
      <c r="G55" s="2076"/>
    </row>
    <row r="56" spans="1:9" s="1441" customFormat="1" ht="11.25">
      <c r="A56" s="604" t="s">
        <v>1277</v>
      </c>
      <c r="B56" s="2077"/>
      <c r="C56" s="2077"/>
      <c r="D56" s="2077"/>
      <c r="E56" s="2077"/>
      <c r="F56" s="2077"/>
      <c r="G56" s="2077"/>
    </row>
    <row r="57" spans="1:9" s="1441" customFormat="1" ht="11.25">
      <c r="A57" s="599" t="s">
        <v>1278</v>
      </c>
      <c r="B57" s="2077"/>
      <c r="C57" s="2077"/>
      <c r="D57" s="2077"/>
      <c r="E57" s="2077"/>
      <c r="F57" s="2077"/>
      <c r="G57" s="2077"/>
    </row>
    <row r="58" spans="1:9" s="1441" customFormat="1" ht="11.25">
      <c r="A58" s="599" t="s">
        <v>1279</v>
      </c>
      <c r="B58" s="2077"/>
      <c r="C58" s="2077"/>
      <c r="D58" s="2077"/>
      <c r="E58" s="2077"/>
      <c r="F58" s="2077"/>
      <c r="G58" s="2077"/>
    </row>
    <row r="59" spans="1:9" s="2078" customFormat="1" ht="11.25">
      <c r="A59" s="599"/>
      <c r="B59" s="2062"/>
      <c r="C59" s="2062"/>
      <c r="D59" s="2062"/>
      <c r="E59" s="2062"/>
      <c r="F59" s="2062"/>
      <c r="G59" s="2062"/>
    </row>
    <row r="60" spans="1:9" s="1441" customFormat="1" ht="11.25">
      <c r="A60" s="2079" t="s">
        <v>91</v>
      </c>
      <c r="B60" s="2077"/>
      <c r="C60" s="2077"/>
      <c r="D60" s="2077"/>
      <c r="E60" s="2077"/>
      <c r="F60" s="2077"/>
      <c r="G60" s="2077"/>
    </row>
    <row r="61" spans="1:9" s="1441" customFormat="1" ht="11.25">
      <c r="A61" s="599"/>
      <c r="B61" s="2077"/>
      <c r="C61" s="2077"/>
      <c r="D61" s="2077"/>
      <c r="E61" s="2077"/>
      <c r="F61" s="2077"/>
      <c r="G61" s="2077"/>
    </row>
    <row r="62" spans="1:9" s="1441" customFormat="1" ht="11.25">
      <c r="A62" s="2080" t="s">
        <v>5</v>
      </c>
      <c r="B62" s="2077"/>
      <c r="C62" s="2077"/>
      <c r="D62" s="2077"/>
      <c r="E62" s="2077"/>
      <c r="F62" s="2077"/>
      <c r="G62" s="2077"/>
    </row>
    <row r="63" spans="1:9" s="1441" customFormat="1" ht="11.25">
      <c r="A63" s="942" t="s">
        <v>1478</v>
      </c>
      <c r="B63" s="2077"/>
      <c r="C63" s="2077"/>
      <c r="D63" s="2077"/>
      <c r="E63" s="2077"/>
      <c r="F63" s="2077"/>
      <c r="G63" s="2077"/>
    </row>
  </sheetData>
  <hyperlinks>
    <hyperlink ref="A2" location="Title!A1" display="Return to Title page"/>
  </hyperlinks>
  <pageMargins left="0.74803149606299213" right="0.74803149606299213" top="0.98425196850393704" bottom="0.98425196850393704" header="0.51181102362204722" footer="0.51181102362204722"/>
  <pageSetup paperSize="9" scale="7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6" tint="0.59999389629810485"/>
    <pageSetUpPr fitToPage="1"/>
  </sheetPr>
  <dimension ref="A1:XFC70"/>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7.5703125" style="1" customWidth="1"/>
    <col min="2" max="2" width="8.42578125" style="1" bestFit="1" customWidth="1"/>
    <col min="3" max="3" width="16.5703125" style="1447" customWidth="1"/>
    <col min="4" max="4" width="12.7109375" style="1" customWidth="1"/>
    <col min="5" max="5" width="11" style="1" customWidth="1"/>
    <col min="6" max="6" width="10.42578125" style="1" customWidth="1"/>
    <col min="7" max="7" width="20.5703125" style="1" customWidth="1"/>
    <col min="8" max="8" width="11.28515625" style="1" customWidth="1"/>
    <col min="9" max="9" width="9.7109375" style="1" customWidth="1"/>
    <col min="10" max="10" width="3.42578125" style="51" customWidth="1"/>
    <col min="11" max="11" width="16.85546875" style="328" customWidth="1"/>
    <col min="12" max="12" width="9.140625" style="89"/>
    <col min="13" max="13" width="16.140625" style="89" customWidth="1"/>
    <col min="14" max="14" width="14.85546875" style="89" customWidth="1"/>
    <col min="15" max="15" width="3.85546875" style="89" customWidth="1"/>
    <col min="16" max="16" width="15.140625" style="89" customWidth="1"/>
    <col min="17" max="17" width="13.85546875" style="89" customWidth="1"/>
    <col min="18" max="18" width="12.5703125" style="89" customWidth="1"/>
    <col min="19" max="19" width="9.140625" style="1"/>
    <col min="20" max="20" width="9.140625" style="250"/>
    <col min="21" max="16384" width="9.140625" style="1"/>
  </cols>
  <sheetData>
    <row r="1" spans="1:20" ht="18.75">
      <c r="A1" s="18" t="s">
        <v>1644</v>
      </c>
      <c r="P1" s="51"/>
    </row>
    <row r="2" spans="1:20" ht="14.25">
      <c r="A2" s="232" t="s">
        <v>0</v>
      </c>
      <c r="P2" s="266"/>
    </row>
    <row r="3" spans="1:20" s="539" customFormat="1" ht="11.25">
      <c r="A3" s="2084"/>
      <c r="C3" s="1252"/>
      <c r="J3" s="546"/>
      <c r="K3" s="941"/>
      <c r="L3" s="667"/>
      <c r="M3" s="667"/>
      <c r="N3" s="667"/>
      <c r="O3" s="667"/>
      <c r="P3" s="2566" t="s">
        <v>1286</v>
      </c>
      <c r="Q3" s="2566"/>
      <c r="R3" s="2566"/>
      <c r="T3" s="956"/>
    </row>
    <row r="4" spans="1:20" s="539" customFormat="1" ht="22.15" customHeight="1" thickBot="1">
      <c r="A4" s="2085"/>
      <c r="B4" s="2086"/>
      <c r="C4" s="2087"/>
      <c r="D4" s="810"/>
      <c r="E4" s="810"/>
      <c r="F4" s="810"/>
      <c r="G4" s="810"/>
      <c r="H4" s="810"/>
      <c r="I4" s="919" t="s">
        <v>39</v>
      </c>
      <c r="J4" s="546"/>
      <c r="K4" s="2564" t="s">
        <v>1287</v>
      </c>
      <c r="L4" s="2564"/>
      <c r="M4" s="2564"/>
      <c r="N4" s="2564"/>
      <c r="O4" s="667"/>
      <c r="P4" s="2565" t="s">
        <v>1906</v>
      </c>
      <c r="Q4" s="2565"/>
      <c r="R4" s="2565"/>
      <c r="T4" s="1612"/>
    </row>
    <row r="5" spans="1:20" s="822" customFormat="1" ht="45.75" thickTop="1">
      <c r="A5" s="1159"/>
      <c r="B5" s="1256" t="s">
        <v>40</v>
      </c>
      <c r="C5" s="2112" t="s">
        <v>275</v>
      </c>
      <c r="D5" s="1256" t="s">
        <v>1900</v>
      </c>
      <c r="E5" s="1256" t="s">
        <v>43</v>
      </c>
      <c r="F5" s="1256" t="s">
        <v>44</v>
      </c>
      <c r="G5" s="1259" t="s">
        <v>10</v>
      </c>
      <c r="H5" s="1256" t="s">
        <v>8</v>
      </c>
      <c r="I5" s="1256" t="s">
        <v>11</v>
      </c>
      <c r="J5" s="678"/>
      <c r="K5" s="2113" t="s">
        <v>1288</v>
      </c>
      <c r="L5" s="2114" t="s">
        <v>1901</v>
      </c>
      <c r="M5" s="2114" t="s">
        <v>1289</v>
      </c>
      <c r="N5" s="2114" t="s">
        <v>1290</v>
      </c>
      <c r="O5" s="1430"/>
      <c r="P5" s="2115" t="s">
        <v>1902</v>
      </c>
      <c r="Q5" s="2115" t="s">
        <v>1903</v>
      </c>
      <c r="R5" s="2115" t="s">
        <v>1904</v>
      </c>
      <c r="T5" s="2116"/>
    </row>
    <row r="6" spans="1:20" s="539" customFormat="1" ht="15" customHeight="1">
      <c r="A6" s="599">
        <v>1970</v>
      </c>
      <c r="B6" s="1984">
        <v>2723</v>
      </c>
      <c r="C6" s="2088">
        <v>1499</v>
      </c>
      <c r="D6" s="1984">
        <v>1919</v>
      </c>
      <c r="E6" s="1984">
        <v>3408</v>
      </c>
      <c r="F6" s="1933">
        <v>0</v>
      </c>
      <c r="G6" s="1933">
        <v>0</v>
      </c>
      <c r="H6" s="1984">
        <v>9038</v>
      </c>
      <c r="I6" s="1984">
        <v>18587</v>
      </c>
      <c r="J6" s="1172"/>
      <c r="K6" s="941">
        <v>82.13</v>
      </c>
      <c r="L6" s="2089">
        <v>45.79</v>
      </c>
      <c r="M6" s="667">
        <v>364.63</v>
      </c>
      <c r="N6" s="941">
        <v>179.35</v>
      </c>
      <c r="O6" s="941"/>
      <c r="P6" s="1933">
        <v>0</v>
      </c>
      <c r="Q6" s="1933">
        <v>0</v>
      </c>
      <c r="R6" s="1933">
        <v>0</v>
      </c>
      <c r="T6" s="636"/>
    </row>
    <row r="7" spans="1:20" s="539" customFormat="1" ht="15" customHeight="1">
      <c r="A7" s="599">
        <v>1971</v>
      </c>
      <c r="B7" s="1984">
        <v>2328</v>
      </c>
      <c r="C7" s="2088">
        <v>688</v>
      </c>
      <c r="D7" s="1984">
        <v>2181</v>
      </c>
      <c r="E7" s="1984">
        <v>3534</v>
      </c>
      <c r="F7" s="1933">
        <v>0</v>
      </c>
      <c r="G7" s="1933">
        <v>0</v>
      </c>
      <c r="H7" s="1984">
        <v>9184</v>
      </c>
      <c r="I7" s="1984">
        <v>17915</v>
      </c>
      <c r="J7" s="546"/>
      <c r="K7" s="941">
        <v>78.3</v>
      </c>
      <c r="L7" s="2089">
        <v>47.05</v>
      </c>
      <c r="M7" s="667">
        <v>338.33</v>
      </c>
      <c r="N7" s="941">
        <v>166.41</v>
      </c>
      <c r="O7" s="941"/>
      <c r="P7" s="1933">
        <v>0</v>
      </c>
      <c r="Q7" s="1933">
        <v>0</v>
      </c>
      <c r="R7" s="1933">
        <v>0</v>
      </c>
      <c r="T7" s="636"/>
    </row>
    <row r="8" spans="1:20" s="539" customFormat="1" ht="15" customHeight="1">
      <c r="A8" s="599">
        <v>1972</v>
      </c>
      <c r="B8" s="1984">
        <v>2013</v>
      </c>
      <c r="C8" s="2088">
        <v>537</v>
      </c>
      <c r="D8" s="1984">
        <v>2509</v>
      </c>
      <c r="E8" s="1984">
        <v>3650</v>
      </c>
      <c r="F8" s="1933">
        <v>0</v>
      </c>
      <c r="G8" s="1933">
        <v>0</v>
      </c>
      <c r="H8" s="1984">
        <v>9487</v>
      </c>
      <c r="I8" s="1984">
        <v>18196</v>
      </c>
      <c r="J8" s="546"/>
      <c r="K8" s="941">
        <v>78.98</v>
      </c>
      <c r="L8" s="2089">
        <v>48.95</v>
      </c>
      <c r="M8" s="667">
        <v>328</v>
      </c>
      <c r="N8" s="941">
        <v>161.33000000000001</v>
      </c>
      <c r="O8" s="941"/>
      <c r="P8" s="1933">
        <v>0</v>
      </c>
      <c r="Q8" s="1933">
        <v>0</v>
      </c>
      <c r="R8" s="1933">
        <v>0</v>
      </c>
      <c r="T8" s="636"/>
    </row>
    <row r="9" spans="1:20" s="539" customFormat="1" ht="15" customHeight="1">
      <c r="A9" s="599">
        <v>1973</v>
      </c>
      <c r="B9" s="1984">
        <v>1731</v>
      </c>
      <c r="C9" s="2088">
        <v>602</v>
      </c>
      <c r="D9" s="1984">
        <v>2728</v>
      </c>
      <c r="E9" s="1984">
        <v>3940</v>
      </c>
      <c r="F9" s="1933">
        <v>0</v>
      </c>
      <c r="G9" s="1933">
        <v>0</v>
      </c>
      <c r="H9" s="1984">
        <v>9585</v>
      </c>
      <c r="I9" s="1984">
        <v>18586</v>
      </c>
      <c r="J9" s="546"/>
      <c r="K9" s="941">
        <v>80.47</v>
      </c>
      <c r="L9" s="2089">
        <v>50.86</v>
      </c>
      <c r="M9" s="667">
        <v>321.68</v>
      </c>
      <c r="N9" s="941">
        <v>158.22</v>
      </c>
      <c r="O9" s="941"/>
      <c r="P9" s="1933">
        <v>0</v>
      </c>
      <c r="Q9" s="1933">
        <v>0</v>
      </c>
      <c r="R9" s="1933">
        <v>0</v>
      </c>
      <c r="T9" s="636"/>
    </row>
    <row r="10" spans="1:20" s="539" customFormat="1" ht="15" customHeight="1">
      <c r="A10" s="599">
        <v>1974</v>
      </c>
      <c r="B10" s="1984">
        <v>1685</v>
      </c>
      <c r="C10" s="2088">
        <v>567</v>
      </c>
      <c r="D10" s="1984">
        <v>3197</v>
      </c>
      <c r="E10" s="1984">
        <v>3642</v>
      </c>
      <c r="F10" s="1933">
        <v>0</v>
      </c>
      <c r="G10" s="1933">
        <v>0</v>
      </c>
      <c r="H10" s="1984">
        <v>8401</v>
      </c>
      <c r="I10" s="1984">
        <v>17492</v>
      </c>
      <c r="J10" s="546"/>
      <c r="K10" s="941">
        <v>76.78</v>
      </c>
      <c r="L10" s="2089">
        <v>51.02</v>
      </c>
      <c r="M10" s="667">
        <v>305.94</v>
      </c>
      <c r="N10" s="941">
        <v>150.47999999999999</v>
      </c>
      <c r="O10" s="941"/>
      <c r="P10" s="1933">
        <v>0</v>
      </c>
      <c r="Q10" s="1933">
        <v>0</v>
      </c>
      <c r="R10" s="1933">
        <v>0</v>
      </c>
      <c r="T10" s="636"/>
    </row>
    <row r="11" spans="1:20" s="539" customFormat="1" ht="15" customHeight="1">
      <c r="A11" s="599">
        <v>1975</v>
      </c>
      <c r="B11" s="1984">
        <v>1234</v>
      </c>
      <c r="C11" s="2088">
        <v>408</v>
      </c>
      <c r="D11" s="1984">
        <v>3393</v>
      </c>
      <c r="E11" s="1984">
        <v>3894</v>
      </c>
      <c r="F11" s="1933">
        <v>0</v>
      </c>
      <c r="G11" s="1933">
        <v>0</v>
      </c>
      <c r="H11" s="1984">
        <v>8431</v>
      </c>
      <c r="I11" s="1984">
        <v>17360</v>
      </c>
      <c r="J11" s="546"/>
      <c r="K11" s="941">
        <v>76.33</v>
      </c>
      <c r="L11" s="2089">
        <v>51.63</v>
      </c>
      <c r="M11" s="667">
        <v>300.57</v>
      </c>
      <c r="N11" s="941">
        <v>147.84</v>
      </c>
      <c r="O11" s="941"/>
      <c r="P11" s="1933">
        <v>0</v>
      </c>
      <c r="Q11" s="1933">
        <v>0</v>
      </c>
      <c r="R11" s="1933">
        <v>0</v>
      </c>
      <c r="T11" s="636"/>
    </row>
    <row r="12" spans="1:20" s="539" customFormat="1" ht="15" customHeight="1">
      <c r="A12" s="599">
        <v>1976</v>
      </c>
      <c r="B12" s="1984">
        <v>1300</v>
      </c>
      <c r="C12" s="2088">
        <v>335</v>
      </c>
      <c r="D12" s="1984">
        <v>3831</v>
      </c>
      <c r="E12" s="1984">
        <v>4023</v>
      </c>
      <c r="F12" s="1933">
        <v>0</v>
      </c>
      <c r="G12" s="1933">
        <v>0</v>
      </c>
      <c r="H12" s="1984">
        <v>8668</v>
      </c>
      <c r="I12" s="1984">
        <v>18157</v>
      </c>
      <c r="J12" s="546"/>
      <c r="K12" s="941">
        <v>80.69</v>
      </c>
      <c r="L12" s="2089">
        <v>52.87</v>
      </c>
      <c r="M12" s="667">
        <v>310.31</v>
      </c>
      <c r="N12" s="941">
        <v>152.63</v>
      </c>
      <c r="O12" s="941"/>
      <c r="P12" s="1933">
        <v>0</v>
      </c>
      <c r="Q12" s="1933">
        <v>0</v>
      </c>
      <c r="R12" s="1933">
        <v>0</v>
      </c>
      <c r="T12" s="636"/>
    </row>
    <row r="13" spans="1:20" s="539" customFormat="1" ht="15" customHeight="1">
      <c r="A13" s="599">
        <v>1977</v>
      </c>
      <c r="B13" s="1984">
        <v>1370</v>
      </c>
      <c r="C13" s="2088">
        <v>315</v>
      </c>
      <c r="D13" s="1984">
        <v>3998</v>
      </c>
      <c r="E13" s="1984">
        <v>4257</v>
      </c>
      <c r="F13" s="1933">
        <v>0</v>
      </c>
      <c r="G13" s="1933">
        <v>0</v>
      </c>
      <c r="H13" s="1984">
        <v>9157</v>
      </c>
      <c r="I13" s="1984">
        <v>19097</v>
      </c>
      <c r="J13" s="546"/>
      <c r="K13" s="941">
        <v>84.82</v>
      </c>
      <c r="L13" s="2089">
        <v>53.6</v>
      </c>
      <c r="M13" s="667">
        <v>321.72000000000003</v>
      </c>
      <c r="N13" s="941">
        <v>158.24</v>
      </c>
      <c r="O13" s="941"/>
      <c r="P13" s="1933">
        <v>0</v>
      </c>
      <c r="Q13" s="1933">
        <v>0</v>
      </c>
      <c r="R13" s="1933">
        <v>0</v>
      </c>
      <c r="T13" s="636"/>
    </row>
    <row r="14" spans="1:20" s="539" customFormat="1" ht="15" customHeight="1">
      <c r="A14" s="599">
        <v>1978</v>
      </c>
      <c r="B14" s="1984">
        <v>1300</v>
      </c>
      <c r="C14" s="2088">
        <v>275</v>
      </c>
      <c r="D14" s="1984">
        <v>4393</v>
      </c>
      <c r="E14" s="1984">
        <v>4481</v>
      </c>
      <c r="F14" s="1933">
        <v>0</v>
      </c>
      <c r="G14" s="1933">
        <v>0</v>
      </c>
      <c r="H14" s="1984">
        <v>8764</v>
      </c>
      <c r="I14" s="1984">
        <v>19213</v>
      </c>
      <c r="J14" s="546"/>
      <c r="K14" s="941">
        <v>85.43</v>
      </c>
      <c r="L14" s="2089">
        <v>55.3</v>
      </c>
      <c r="M14" s="667">
        <v>314.10000000000002</v>
      </c>
      <c r="N14" s="941">
        <v>154.5</v>
      </c>
      <c r="O14" s="941"/>
      <c r="P14" s="2090">
        <v>17245</v>
      </c>
      <c r="Q14" s="1933">
        <v>0</v>
      </c>
      <c r="R14" s="1933">
        <v>0</v>
      </c>
      <c r="T14" s="636"/>
    </row>
    <row r="15" spans="1:20" s="539" customFormat="1" ht="15" customHeight="1">
      <c r="A15" s="599">
        <v>1979</v>
      </c>
      <c r="B15" s="1984">
        <v>1307</v>
      </c>
      <c r="C15" s="2088">
        <v>285</v>
      </c>
      <c r="D15" s="1984">
        <v>4955</v>
      </c>
      <c r="E15" s="1984">
        <v>4731</v>
      </c>
      <c r="F15" s="1933">
        <v>0</v>
      </c>
      <c r="G15" s="1933">
        <v>0</v>
      </c>
      <c r="H15" s="1984">
        <v>8754</v>
      </c>
      <c r="I15" s="1984">
        <v>20032</v>
      </c>
      <c r="J15" s="546"/>
      <c r="K15" s="941">
        <v>89.46</v>
      </c>
      <c r="L15" s="2089">
        <v>56.95</v>
      </c>
      <c r="M15" s="667">
        <v>319.36</v>
      </c>
      <c r="N15" s="941">
        <v>157.08000000000001</v>
      </c>
      <c r="O15" s="941"/>
      <c r="P15" s="2090">
        <v>17553</v>
      </c>
      <c r="Q15" s="1933">
        <v>0</v>
      </c>
      <c r="R15" s="1933">
        <v>0</v>
      </c>
      <c r="T15" s="636"/>
    </row>
    <row r="16" spans="1:20" s="539" customFormat="1" ht="30" customHeight="1">
      <c r="A16" s="599">
        <v>1980</v>
      </c>
      <c r="B16" s="1984">
        <v>1154</v>
      </c>
      <c r="C16" s="2088">
        <v>237</v>
      </c>
      <c r="D16" s="1984">
        <v>5194</v>
      </c>
      <c r="E16" s="1984">
        <v>4733</v>
      </c>
      <c r="F16" s="1933">
        <v>0</v>
      </c>
      <c r="G16" s="1933">
        <v>0</v>
      </c>
      <c r="H16" s="1984">
        <v>7403</v>
      </c>
      <c r="I16" s="1984">
        <v>18721</v>
      </c>
      <c r="J16" s="546"/>
      <c r="K16" s="941">
        <v>84.72</v>
      </c>
      <c r="L16" s="2089">
        <v>56.85</v>
      </c>
      <c r="M16" s="667">
        <v>302.95</v>
      </c>
      <c r="N16" s="941">
        <v>149.01</v>
      </c>
      <c r="O16" s="941"/>
      <c r="P16" s="2091">
        <v>17474</v>
      </c>
      <c r="Q16" s="1933">
        <v>0</v>
      </c>
      <c r="R16" s="1933">
        <v>0</v>
      </c>
      <c r="T16" s="636"/>
    </row>
    <row r="17" spans="1:20" s="539" customFormat="1" ht="15" customHeight="1">
      <c r="A17" s="599">
        <v>1981</v>
      </c>
      <c r="B17" s="1984">
        <v>1174</v>
      </c>
      <c r="C17" s="2088">
        <v>204</v>
      </c>
      <c r="D17" s="1984">
        <v>5315</v>
      </c>
      <c r="E17" s="1984">
        <v>4804</v>
      </c>
      <c r="F17" s="1933">
        <v>0</v>
      </c>
      <c r="G17" s="1933">
        <v>0</v>
      </c>
      <c r="H17" s="1984">
        <v>7096</v>
      </c>
      <c r="I17" s="1984">
        <v>18593</v>
      </c>
      <c r="J17" s="546"/>
      <c r="K17" s="941">
        <v>84.55</v>
      </c>
      <c r="L17" s="2089">
        <v>57.02</v>
      </c>
      <c r="M17" s="667">
        <v>301.45</v>
      </c>
      <c r="N17" s="941">
        <v>148.27000000000001</v>
      </c>
      <c r="O17" s="941"/>
      <c r="P17" s="2091">
        <v>17297</v>
      </c>
      <c r="Q17" s="1933">
        <v>0</v>
      </c>
      <c r="R17" s="1933">
        <v>0</v>
      </c>
      <c r="T17" s="636"/>
    </row>
    <row r="18" spans="1:20" s="539" customFormat="1" ht="15" customHeight="1">
      <c r="A18" s="599">
        <v>1982</v>
      </c>
      <c r="B18" s="1984">
        <v>1222</v>
      </c>
      <c r="C18" s="2088">
        <v>212</v>
      </c>
      <c r="D18" s="1984">
        <v>5486</v>
      </c>
      <c r="E18" s="1984">
        <v>4867</v>
      </c>
      <c r="F18" s="1933">
        <v>0</v>
      </c>
      <c r="G18" s="1933">
        <v>0</v>
      </c>
      <c r="H18" s="1984">
        <v>6678</v>
      </c>
      <c r="I18" s="1984">
        <v>18465</v>
      </c>
      <c r="J18" s="546"/>
      <c r="K18" s="941">
        <v>83.91</v>
      </c>
      <c r="L18" s="2089">
        <v>58.1</v>
      </c>
      <c r="M18" s="667">
        <v>293.60000000000002</v>
      </c>
      <c r="N18" s="941">
        <v>144.41</v>
      </c>
      <c r="O18" s="941"/>
      <c r="P18" s="2091">
        <v>17204</v>
      </c>
      <c r="Q18" s="1933">
        <v>0</v>
      </c>
      <c r="R18" s="1933">
        <v>0</v>
      </c>
      <c r="T18" s="636"/>
    </row>
    <row r="19" spans="1:20" s="539" customFormat="1" ht="15" customHeight="1">
      <c r="A19" s="599">
        <v>1983</v>
      </c>
      <c r="B19" s="1984">
        <v>1166</v>
      </c>
      <c r="C19" s="2088">
        <v>257</v>
      </c>
      <c r="D19" s="1984">
        <v>5915</v>
      </c>
      <c r="E19" s="1984">
        <v>5106</v>
      </c>
      <c r="F19" s="1933">
        <v>0</v>
      </c>
      <c r="G19" s="1933">
        <v>0</v>
      </c>
      <c r="H19" s="1984">
        <v>6403</v>
      </c>
      <c r="I19" s="1984">
        <v>18847</v>
      </c>
      <c r="J19" s="546"/>
      <c r="K19" s="941">
        <v>85.69</v>
      </c>
      <c r="L19" s="2089">
        <v>60.05</v>
      </c>
      <c r="M19" s="667">
        <v>290.08999999999997</v>
      </c>
      <c r="N19" s="941">
        <v>142.69</v>
      </c>
      <c r="O19" s="941"/>
      <c r="P19" s="2091">
        <v>17777</v>
      </c>
      <c r="Q19" s="1933">
        <v>0</v>
      </c>
      <c r="R19" s="1933">
        <v>0</v>
      </c>
      <c r="T19" s="636"/>
    </row>
    <row r="20" spans="1:20" s="539" customFormat="1" ht="15" customHeight="1">
      <c r="A20" s="599">
        <v>1984</v>
      </c>
      <c r="B20" s="1984">
        <v>1141</v>
      </c>
      <c r="C20" s="2088">
        <v>252</v>
      </c>
      <c r="D20" s="1984">
        <v>6101</v>
      </c>
      <c r="E20" s="1984">
        <v>5063</v>
      </c>
      <c r="F20" s="1933">
        <v>0</v>
      </c>
      <c r="G20" s="1933">
        <v>0</v>
      </c>
      <c r="H20" s="1984">
        <v>6381</v>
      </c>
      <c r="I20" s="1984">
        <v>18938</v>
      </c>
      <c r="J20" s="546"/>
      <c r="K20" s="941">
        <v>86.33</v>
      </c>
      <c r="L20" s="2089">
        <v>62.38</v>
      </c>
      <c r="M20" s="667">
        <v>281.39</v>
      </c>
      <c r="N20" s="941">
        <v>138.41</v>
      </c>
      <c r="O20" s="941"/>
      <c r="P20" s="2091">
        <v>18241</v>
      </c>
      <c r="Q20" s="1933">
        <v>0</v>
      </c>
      <c r="R20" s="1933">
        <v>0</v>
      </c>
      <c r="T20" s="636"/>
    </row>
    <row r="21" spans="1:20" s="539" customFormat="1" ht="15" customHeight="1">
      <c r="A21" s="599">
        <v>1985</v>
      </c>
      <c r="B21" s="1984">
        <v>1123</v>
      </c>
      <c r="C21" s="2088">
        <v>297</v>
      </c>
      <c r="D21" s="1984">
        <v>6718</v>
      </c>
      <c r="E21" s="1984">
        <v>5446</v>
      </c>
      <c r="F21" s="1933">
        <v>0</v>
      </c>
      <c r="G21" s="1933">
        <v>0</v>
      </c>
      <c r="H21" s="1984">
        <v>6018</v>
      </c>
      <c r="I21" s="1984">
        <v>19602</v>
      </c>
      <c r="J21" s="546"/>
      <c r="K21" s="941">
        <v>89.43</v>
      </c>
      <c r="L21" s="2089">
        <v>64.209999999999994</v>
      </c>
      <c r="M21" s="667">
        <v>283.13</v>
      </c>
      <c r="N21" s="941">
        <v>139.26</v>
      </c>
      <c r="O21" s="941"/>
      <c r="P21" s="2091">
        <v>18487</v>
      </c>
      <c r="Q21" s="1933">
        <v>0</v>
      </c>
      <c r="R21" s="1933">
        <v>0</v>
      </c>
      <c r="T21" s="636"/>
    </row>
    <row r="22" spans="1:20" s="539" customFormat="1" ht="15" customHeight="1">
      <c r="A22" s="599">
        <v>1986</v>
      </c>
      <c r="B22" s="1984">
        <v>982</v>
      </c>
      <c r="C22" s="2088">
        <v>390</v>
      </c>
      <c r="D22" s="1984">
        <v>7308</v>
      </c>
      <c r="E22" s="1984">
        <v>5731</v>
      </c>
      <c r="F22" s="1933">
        <v>0</v>
      </c>
      <c r="G22" s="1933">
        <v>0</v>
      </c>
      <c r="H22" s="1984">
        <v>5723</v>
      </c>
      <c r="I22" s="1984">
        <v>20134</v>
      </c>
      <c r="J22" s="546"/>
      <c r="K22" s="941">
        <v>92.03</v>
      </c>
      <c r="L22" s="2089">
        <v>66.84</v>
      </c>
      <c r="M22" s="667">
        <v>279.92</v>
      </c>
      <c r="N22" s="941">
        <v>137.68</v>
      </c>
      <c r="O22" s="941"/>
      <c r="P22" s="2091">
        <v>18793</v>
      </c>
      <c r="Q22" s="1933">
        <v>0</v>
      </c>
      <c r="R22" s="1933">
        <v>0</v>
      </c>
      <c r="T22" s="636"/>
    </row>
    <row r="23" spans="1:20" s="539" customFormat="1" ht="15" customHeight="1">
      <c r="A23" s="599">
        <v>1987</v>
      </c>
      <c r="B23" s="1984">
        <v>935</v>
      </c>
      <c r="C23" s="2088">
        <v>368</v>
      </c>
      <c r="D23" s="1984">
        <v>7534</v>
      </c>
      <c r="E23" s="1984">
        <v>5965</v>
      </c>
      <c r="F23" s="1933">
        <v>0</v>
      </c>
      <c r="G23" s="1933">
        <v>0</v>
      </c>
      <c r="H23" s="1984">
        <v>4988</v>
      </c>
      <c r="I23" s="1984">
        <v>19790</v>
      </c>
      <c r="J23" s="546"/>
      <c r="K23" s="941">
        <v>90.6</v>
      </c>
      <c r="L23" s="2089">
        <v>69.489999999999995</v>
      </c>
      <c r="M23" s="667">
        <v>265.06</v>
      </c>
      <c r="N23" s="941">
        <v>130.37</v>
      </c>
      <c r="O23" s="941"/>
      <c r="P23" s="2091">
        <v>19560</v>
      </c>
      <c r="Q23" s="1933">
        <v>0</v>
      </c>
      <c r="R23" s="1933">
        <v>0</v>
      </c>
      <c r="T23" s="636"/>
    </row>
    <row r="24" spans="1:20" s="539" customFormat="1" ht="15" customHeight="1">
      <c r="A24" s="599">
        <v>1988</v>
      </c>
      <c r="B24" s="1984">
        <v>831</v>
      </c>
      <c r="C24" s="2088">
        <v>264</v>
      </c>
      <c r="D24" s="1984">
        <v>7569</v>
      </c>
      <c r="E24" s="1984">
        <v>6240</v>
      </c>
      <c r="F24" s="1933">
        <v>0</v>
      </c>
      <c r="G24" s="1984">
        <v>138</v>
      </c>
      <c r="H24" s="1984">
        <v>5008</v>
      </c>
      <c r="I24" s="1984">
        <v>20050</v>
      </c>
      <c r="J24" s="546"/>
      <c r="K24" s="941">
        <v>91.62</v>
      </c>
      <c r="L24" s="2089">
        <v>72.69</v>
      </c>
      <c r="M24" s="667">
        <v>256.26</v>
      </c>
      <c r="N24" s="941">
        <v>126.05</v>
      </c>
      <c r="O24" s="941"/>
      <c r="P24" s="2091">
        <v>20329</v>
      </c>
      <c r="Q24" s="1933">
        <v>0</v>
      </c>
      <c r="R24" s="1933">
        <v>0</v>
      </c>
      <c r="T24" s="636"/>
    </row>
    <row r="25" spans="1:20" s="539" customFormat="1" ht="15" customHeight="1">
      <c r="A25" s="599">
        <v>1989</v>
      </c>
      <c r="B25" s="1984">
        <v>698</v>
      </c>
      <c r="C25" s="2088">
        <v>119</v>
      </c>
      <c r="D25" s="1984">
        <v>7278</v>
      </c>
      <c r="E25" s="1984">
        <v>6497</v>
      </c>
      <c r="F25" s="1933">
        <v>0</v>
      </c>
      <c r="G25" s="1984">
        <v>138.30000000000001</v>
      </c>
      <c r="H25" s="1984">
        <v>4345</v>
      </c>
      <c r="I25" s="1984">
        <v>19075.3</v>
      </c>
      <c r="J25" s="546"/>
      <c r="K25" s="941">
        <v>87.24</v>
      </c>
      <c r="L25" s="2089">
        <v>74.13</v>
      </c>
      <c r="M25" s="667">
        <v>239.27</v>
      </c>
      <c r="N25" s="941">
        <v>117.69</v>
      </c>
      <c r="O25" s="941"/>
      <c r="P25" s="2091">
        <v>20905</v>
      </c>
      <c r="Q25" s="1933">
        <v>0</v>
      </c>
      <c r="R25" s="1933">
        <v>0</v>
      </c>
      <c r="T25" s="636"/>
    </row>
    <row r="26" spans="1:20" s="539" customFormat="1" ht="30" customHeight="1">
      <c r="A26" s="599">
        <v>1990</v>
      </c>
      <c r="B26" s="1984">
        <v>795</v>
      </c>
      <c r="C26" s="2088">
        <v>127</v>
      </c>
      <c r="D26" s="1984">
        <v>7329</v>
      </c>
      <c r="E26" s="1984">
        <v>6426</v>
      </c>
      <c r="F26" s="1933">
        <v>0</v>
      </c>
      <c r="G26" s="1984">
        <v>138.6</v>
      </c>
      <c r="H26" s="1984">
        <v>4402</v>
      </c>
      <c r="I26" s="1984">
        <v>19217.599999999999</v>
      </c>
      <c r="J26" s="546"/>
      <c r="K26" s="941">
        <v>87.92</v>
      </c>
      <c r="L26" s="2089">
        <v>75.23</v>
      </c>
      <c r="M26" s="667">
        <v>237.59</v>
      </c>
      <c r="N26" s="941">
        <v>116.86</v>
      </c>
      <c r="O26" s="941"/>
      <c r="P26" s="2091">
        <v>20996</v>
      </c>
      <c r="Q26" s="1933">
        <v>0</v>
      </c>
      <c r="R26" s="1933">
        <v>0</v>
      </c>
      <c r="T26" s="636"/>
    </row>
    <row r="27" spans="1:20" s="539" customFormat="1" ht="15" customHeight="1">
      <c r="A27" s="599">
        <v>1991</v>
      </c>
      <c r="B27" s="1984">
        <v>753</v>
      </c>
      <c r="C27" s="2088">
        <v>105</v>
      </c>
      <c r="D27" s="1984">
        <v>8640</v>
      </c>
      <c r="E27" s="1984">
        <v>6717</v>
      </c>
      <c r="F27" s="1933">
        <v>0</v>
      </c>
      <c r="G27" s="1984">
        <v>149.1</v>
      </c>
      <c r="H27" s="1984">
        <v>4456</v>
      </c>
      <c r="I27" s="1984">
        <v>20820.099999999999</v>
      </c>
      <c r="J27" s="546"/>
      <c r="K27" s="941">
        <v>95.68</v>
      </c>
      <c r="L27" s="2089">
        <v>75.16</v>
      </c>
      <c r="M27" s="667">
        <v>258.79000000000002</v>
      </c>
      <c r="N27" s="941">
        <v>127.29</v>
      </c>
      <c r="O27" s="941"/>
      <c r="P27" s="2091">
        <v>20672</v>
      </c>
      <c r="Q27" s="1933">
        <v>0</v>
      </c>
      <c r="R27" s="1933">
        <v>0</v>
      </c>
      <c r="T27" s="636"/>
    </row>
    <row r="28" spans="1:20" s="539" customFormat="1" ht="15" customHeight="1">
      <c r="A28" s="599">
        <v>1992</v>
      </c>
      <c r="B28" s="1984">
        <v>622</v>
      </c>
      <c r="C28" s="2088">
        <v>88</v>
      </c>
      <c r="D28" s="1984">
        <v>8585</v>
      </c>
      <c r="E28" s="1984">
        <v>6996</v>
      </c>
      <c r="F28" s="1933">
        <v>0</v>
      </c>
      <c r="G28" s="1984">
        <v>150.19999999999999</v>
      </c>
      <c r="H28" s="1984">
        <v>4518</v>
      </c>
      <c r="I28" s="1984">
        <v>20959.2</v>
      </c>
      <c r="J28" s="546"/>
      <c r="K28" s="941">
        <v>96.42</v>
      </c>
      <c r="L28" s="2089">
        <v>75.39</v>
      </c>
      <c r="M28" s="667">
        <v>260.02</v>
      </c>
      <c r="N28" s="941">
        <v>127.89</v>
      </c>
      <c r="O28" s="941"/>
      <c r="P28" s="2091">
        <v>20404</v>
      </c>
      <c r="Q28" s="1933">
        <v>0</v>
      </c>
      <c r="R28" s="1933">
        <v>0</v>
      </c>
      <c r="T28" s="636"/>
    </row>
    <row r="29" spans="1:20" s="539" customFormat="1" ht="15" customHeight="1">
      <c r="A29" s="599">
        <v>1993</v>
      </c>
      <c r="B29" s="1984">
        <v>566</v>
      </c>
      <c r="C29" s="2088">
        <v>74</v>
      </c>
      <c r="D29" s="1984">
        <v>8504</v>
      </c>
      <c r="E29" s="1984">
        <v>6999</v>
      </c>
      <c r="F29" s="1933">
        <v>0</v>
      </c>
      <c r="G29" s="1984">
        <v>145.5</v>
      </c>
      <c r="H29" s="1984">
        <v>4446</v>
      </c>
      <c r="I29" s="1984">
        <v>20734.5</v>
      </c>
      <c r="J29" s="546"/>
      <c r="K29" s="941">
        <v>95.2</v>
      </c>
      <c r="L29" s="2089">
        <v>77.739999999999995</v>
      </c>
      <c r="M29" s="667">
        <v>248.97</v>
      </c>
      <c r="N29" s="941">
        <v>122.46</v>
      </c>
      <c r="O29" s="941"/>
      <c r="P29" s="2091">
        <v>20706</v>
      </c>
      <c r="Q29" s="1933">
        <v>0</v>
      </c>
      <c r="R29" s="1933">
        <v>0</v>
      </c>
      <c r="T29" s="636"/>
    </row>
    <row r="30" spans="1:20" s="539" customFormat="1" ht="15" customHeight="1">
      <c r="A30" s="599">
        <v>1994</v>
      </c>
      <c r="B30" s="1984">
        <v>496</v>
      </c>
      <c r="C30" s="2088">
        <v>34</v>
      </c>
      <c r="D30" s="1984">
        <v>8695</v>
      </c>
      <c r="E30" s="1984">
        <v>6951</v>
      </c>
      <c r="F30" s="1933">
        <v>0</v>
      </c>
      <c r="G30" s="1984">
        <v>172</v>
      </c>
      <c r="H30" s="1984">
        <v>4289</v>
      </c>
      <c r="I30" s="1984">
        <v>20637</v>
      </c>
      <c r="J30" s="546"/>
      <c r="K30" s="941">
        <v>94.76</v>
      </c>
      <c r="L30" s="2089">
        <v>81.2</v>
      </c>
      <c r="M30" s="667">
        <v>237.27</v>
      </c>
      <c r="N30" s="941">
        <v>116.71</v>
      </c>
      <c r="O30" s="941"/>
      <c r="P30" s="2091">
        <v>20949</v>
      </c>
      <c r="Q30" s="1933">
        <v>0</v>
      </c>
      <c r="R30" s="1933">
        <v>0</v>
      </c>
      <c r="T30" s="636"/>
    </row>
    <row r="31" spans="1:20" s="539" customFormat="1" ht="15" customHeight="1">
      <c r="A31" s="599">
        <v>1995</v>
      </c>
      <c r="B31" s="1984">
        <v>362</v>
      </c>
      <c r="C31" s="2088">
        <v>39</v>
      </c>
      <c r="D31" s="1984">
        <v>9374</v>
      </c>
      <c r="E31" s="1984">
        <v>7199</v>
      </c>
      <c r="F31" s="1933">
        <v>0</v>
      </c>
      <c r="G31" s="1984">
        <v>188.8</v>
      </c>
      <c r="H31" s="1984">
        <v>4016</v>
      </c>
      <c r="I31" s="1984">
        <v>21178.799999999999</v>
      </c>
      <c r="J31" s="546"/>
      <c r="K31" s="941">
        <v>97.62</v>
      </c>
      <c r="L31" s="2089">
        <v>83.91</v>
      </c>
      <c r="M31" s="667">
        <v>236.52</v>
      </c>
      <c r="N31" s="941">
        <v>116.33</v>
      </c>
      <c r="O31" s="941"/>
      <c r="P31" s="2091">
        <v>21148</v>
      </c>
      <c r="Q31" s="1933">
        <v>0</v>
      </c>
      <c r="R31" s="1933">
        <v>0</v>
      </c>
      <c r="T31" s="636"/>
    </row>
    <row r="32" spans="1:20" s="539" customFormat="1" ht="15" customHeight="1">
      <c r="A32" s="599">
        <v>1996</v>
      </c>
      <c r="B32" s="1984">
        <v>384.68</v>
      </c>
      <c r="C32" s="1933">
        <v>0</v>
      </c>
      <c r="D32" s="1984">
        <v>10138.23</v>
      </c>
      <c r="E32" s="1984">
        <v>7494.88</v>
      </c>
      <c r="F32" s="1933">
        <v>0</v>
      </c>
      <c r="G32" s="1984">
        <v>181.3</v>
      </c>
      <c r="H32" s="1984">
        <v>3908.67</v>
      </c>
      <c r="I32" s="1984">
        <v>22107.759999999998</v>
      </c>
      <c r="J32" s="546"/>
      <c r="K32" s="941">
        <v>101.72</v>
      </c>
      <c r="L32" s="2089">
        <v>87.07</v>
      </c>
      <c r="M32" s="667">
        <v>237.52</v>
      </c>
      <c r="N32" s="941">
        <v>116.83</v>
      </c>
      <c r="O32" s="941"/>
      <c r="P32" s="2091">
        <v>21455</v>
      </c>
      <c r="Q32" s="1933">
        <v>0</v>
      </c>
      <c r="R32" s="1933">
        <v>0</v>
      </c>
      <c r="T32" s="636"/>
    </row>
    <row r="33" spans="1:20" s="539" customFormat="1" ht="15" customHeight="1">
      <c r="A33" s="599">
        <v>1997</v>
      </c>
      <c r="B33" s="1984">
        <v>375.43</v>
      </c>
      <c r="C33" s="1933">
        <v>0</v>
      </c>
      <c r="D33" s="1984">
        <v>9697.08</v>
      </c>
      <c r="E33" s="1984">
        <v>7859.33</v>
      </c>
      <c r="F33" s="1933">
        <v>0</v>
      </c>
      <c r="G33" s="1984">
        <v>173.63</v>
      </c>
      <c r="H33" s="1984">
        <v>3361.52</v>
      </c>
      <c r="I33" s="1984">
        <v>21466.99</v>
      </c>
      <c r="J33" s="546"/>
      <c r="K33" s="941">
        <v>98.97</v>
      </c>
      <c r="L33" s="2089">
        <v>90.56</v>
      </c>
      <c r="M33" s="667">
        <v>222.18</v>
      </c>
      <c r="N33" s="941">
        <v>109.29</v>
      </c>
      <c r="O33" s="936"/>
      <c r="P33" s="2091">
        <v>21871</v>
      </c>
      <c r="Q33" s="1933">
        <v>0</v>
      </c>
      <c r="R33" s="1933">
        <v>0</v>
      </c>
      <c r="T33" s="636"/>
    </row>
    <row r="34" spans="1:20" s="539" customFormat="1" ht="15" customHeight="1">
      <c r="A34" s="599">
        <v>1998</v>
      </c>
      <c r="B34" s="1984">
        <v>290.51</v>
      </c>
      <c r="C34" s="1933">
        <v>0</v>
      </c>
      <c r="D34" s="1984">
        <v>10113.84</v>
      </c>
      <c r="E34" s="1984">
        <v>7788.48</v>
      </c>
      <c r="F34" s="1933">
        <v>0</v>
      </c>
      <c r="G34" s="1984">
        <v>174.24</v>
      </c>
      <c r="H34" s="1984">
        <v>3144.05</v>
      </c>
      <c r="I34" s="1984">
        <v>21511.119999999999</v>
      </c>
      <c r="J34" s="546"/>
      <c r="K34" s="941">
        <v>99.12</v>
      </c>
      <c r="L34" s="2089">
        <v>94.37</v>
      </c>
      <c r="M34" s="667">
        <v>213.55</v>
      </c>
      <c r="N34" s="941">
        <v>105.04</v>
      </c>
      <c r="O34" s="941"/>
      <c r="P34" s="2091">
        <v>22182</v>
      </c>
      <c r="Q34" s="1933">
        <v>0</v>
      </c>
      <c r="R34" s="1933">
        <v>0</v>
      </c>
      <c r="T34" s="636"/>
    </row>
    <row r="35" spans="1:20" s="539" customFormat="1" ht="15" customHeight="1">
      <c r="A35" s="599">
        <v>1999</v>
      </c>
      <c r="B35" s="1984">
        <v>189.02</v>
      </c>
      <c r="C35" s="1933">
        <v>0</v>
      </c>
      <c r="D35" s="1984">
        <v>9156.23</v>
      </c>
      <c r="E35" s="1984">
        <v>7986.16</v>
      </c>
      <c r="F35" s="1984">
        <v>1368.22</v>
      </c>
      <c r="G35" s="1984">
        <v>174.3</v>
      </c>
      <c r="H35" s="1984">
        <v>2463.9699999999998</v>
      </c>
      <c r="I35" s="1984">
        <v>21337.89</v>
      </c>
      <c r="J35" s="546"/>
      <c r="K35" s="941">
        <v>98.63</v>
      </c>
      <c r="L35" s="2089">
        <v>97.02</v>
      </c>
      <c r="M35" s="667">
        <v>206.66</v>
      </c>
      <c r="N35" s="941">
        <v>101.65</v>
      </c>
      <c r="O35" s="941"/>
      <c r="P35" s="2091">
        <v>22887</v>
      </c>
      <c r="Q35" s="1933">
        <v>0</v>
      </c>
      <c r="R35" s="1933">
        <v>0</v>
      </c>
      <c r="T35" s="636"/>
    </row>
    <row r="36" spans="1:20" s="539" customFormat="1" ht="30" customHeight="1">
      <c r="A36" s="604">
        <v>2000</v>
      </c>
      <c r="B36" s="1984">
        <v>57.15</v>
      </c>
      <c r="C36" s="1933">
        <v>0</v>
      </c>
      <c r="D36" s="1984">
        <v>9497.51</v>
      </c>
      <c r="E36" s="1984">
        <v>8154.94</v>
      </c>
      <c r="F36" s="1984">
        <v>1371.09</v>
      </c>
      <c r="G36" s="1984">
        <v>171.98</v>
      </c>
      <c r="H36" s="1984">
        <v>2294.21</v>
      </c>
      <c r="I36" s="1984">
        <v>21546.89</v>
      </c>
      <c r="J36" s="546"/>
      <c r="K36" s="941">
        <v>100</v>
      </c>
      <c r="L36" s="2089">
        <v>100</v>
      </c>
      <c r="M36" s="667">
        <v>203.31</v>
      </c>
      <c r="N36" s="941">
        <v>100</v>
      </c>
      <c r="O36" s="941"/>
      <c r="P36" s="2091">
        <v>23351</v>
      </c>
      <c r="Q36" s="667">
        <v>95874</v>
      </c>
      <c r="R36" s="667">
        <v>78631</v>
      </c>
      <c r="T36" s="636"/>
    </row>
    <row r="37" spans="1:20" s="539" customFormat="1" ht="15" customHeight="1">
      <c r="A37" s="604">
        <v>2001</v>
      </c>
      <c r="B37" s="1984">
        <v>47.46</v>
      </c>
      <c r="C37" s="1933">
        <v>0</v>
      </c>
      <c r="D37" s="1984">
        <v>9725.7999999999993</v>
      </c>
      <c r="E37" s="1984">
        <v>8359.33</v>
      </c>
      <c r="F37" s="1984">
        <v>1294.08</v>
      </c>
      <c r="G37" s="1984">
        <v>172.53</v>
      </c>
      <c r="H37" s="1984">
        <v>2568.29</v>
      </c>
      <c r="I37" s="1984">
        <v>22167.48</v>
      </c>
      <c r="J37" s="546"/>
      <c r="K37" s="941">
        <v>102.71</v>
      </c>
      <c r="L37" s="2089">
        <v>103.81</v>
      </c>
      <c r="M37" s="667">
        <v>201.15</v>
      </c>
      <c r="N37" s="941">
        <v>98.94</v>
      </c>
      <c r="O37" s="941"/>
      <c r="P37" s="2091">
        <v>23753</v>
      </c>
      <c r="Q37" s="667">
        <v>96366</v>
      </c>
      <c r="R37" s="667">
        <v>80355</v>
      </c>
      <c r="T37" s="636"/>
    </row>
    <row r="38" spans="1:20" s="539" customFormat="1" ht="15" customHeight="1">
      <c r="A38" s="604">
        <v>2002</v>
      </c>
      <c r="B38" s="1984">
        <v>14.47</v>
      </c>
      <c r="C38" s="1933">
        <v>0</v>
      </c>
      <c r="D38" s="1984">
        <v>8670.1299999999992</v>
      </c>
      <c r="E38" s="1984">
        <v>8148.31</v>
      </c>
      <c r="F38" s="1984">
        <v>730.06</v>
      </c>
      <c r="G38" s="1984">
        <v>188.27</v>
      </c>
      <c r="H38" s="1984">
        <v>1805.09</v>
      </c>
      <c r="I38" s="1984">
        <v>19556.32</v>
      </c>
      <c r="J38" s="546"/>
      <c r="K38" s="941">
        <v>90.34</v>
      </c>
      <c r="L38" s="2089">
        <v>106.65</v>
      </c>
      <c r="M38" s="667">
        <v>172.22</v>
      </c>
      <c r="N38" s="941">
        <v>84.71</v>
      </c>
      <c r="O38" s="941"/>
      <c r="P38" s="2091">
        <v>24176</v>
      </c>
      <c r="Q38" s="667">
        <v>97065</v>
      </c>
      <c r="R38" s="667">
        <v>81920</v>
      </c>
      <c r="T38" s="636"/>
    </row>
    <row r="39" spans="1:20" s="539" customFormat="1" ht="15" customHeight="1">
      <c r="A39" s="604">
        <v>2003</v>
      </c>
      <c r="B39" s="1984">
        <v>17.350000000000001</v>
      </c>
      <c r="C39" s="1933">
        <v>0</v>
      </c>
      <c r="D39" s="1984">
        <v>9177.48</v>
      </c>
      <c r="E39" s="1984">
        <v>8231.0300000000007</v>
      </c>
      <c r="F39" s="1984">
        <v>647.74</v>
      </c>
      <c r="G39" s="1984">
        <v>195.61</v>
      </c>
      <c r="H39" s="1984">
        <v>1144.51</v>
      </c>
      <c r="I39" s="1984">
        <v>19413.72</v>
      </c>
      <c r="J39" s="546"/>
      <c r="K39" s="941">
        <v>90.82</v>
      </c>
      <c r="L39" s="2089">
        <v>111.46</v>
      </c>
      <c r="M39" s="667">
        <v>165.66</v>
      </c>
      <c r="N39" s="941">
        <v>81.48</v>
      </c>
      <c r="O39" s="941"/>
      <c r="P39" s="2091">
        <v>24669</v>
      </c>
      <c r="Q39" s="667">
        <v>97956</v>
      </c>
      <c r="R39" s="667">
        <v>83166</v>
      </c>
      <c r="T39" s="636"/>
    </row>
    <row r="40" spans="1:20" s="539" customFormat="1" ht="15" customHeight="1">
      <c r="A40" s="604">
        <v>2004</v>
      </c>
      <c r="B40" s="1984">
        <v>19.399999999999999</v>
      </c>
      <c r="C40" s="1933">
        <v>0</v>
      </c>
      <c r="D40" s="1984">
        <v>9757.09</v>
      </c>
      <c r="E40" s="1984">
        <v>8531.57</v>
      </c>
      <c r="F40" s="1984">
        <v>373.31</v>
      </c>
      <c r="G40" s="1984">
        <v>197.68</v>
      </c>
      <c r="H40" s="1984">
        <v>1437.79</v>
      </c>
      <c r="I40" s="1984">
        <v>20316.84</v>
      </c>
      <c r="J40" s="546"/>
      <c r="K40" s="941">
        <v>95.48</v>
      </c>
      <c r="L40" s="2089">
        <v>114.51</v>
      </c>
      <c r="M40" s="667">
        <v>169.51</v>
      </c>
      <c r="N40" s="941">
        <v>83.38</v>
      </c>
      <c r="O40" s="941"/>
      <c r="P40" s="2091">
        <v>25055</v>
      </c>
      <c r="Q40" s="667">
        <v>98665</v>
      </c>
      <c r="R40" s="667">
        <v>83929</v>
      </c>
      <c r="T40" s="636"/>
    </row>
    <row r="41" spans="1:20" s="539" customFormat="1" ht="15" customHeight="1">
      <c r="A41" s="604">
        <v>2005</v>
      </c>
      <c r="B41" s="1984">
        <v>38.1</v>
      </c>
      <c r="C41" s="1933">
        <v>0</v>
      </c>
      <c r="D41" s="1984">
        <v>9526.33</v>
      </c>
      <c r="E41" s="1984">
        <v>8846.09</v>
      </c>
      <c r="F41" s="1984">
        <v>385.53</v>
      </c>
      <c r="G41" s="1984">
        <v>204.89</v>
      </c>
      <c r="H41" s="1984">
        <v>1773.48</v>
      </c>
      <c r="I41" s="1984">
        <v>20774.419999999998</v>
      </c>
      <c r="J41" s="546"/>
      <c r="K41" s="941">
        <v>97.23</v>
      </c>
      <c r="L41" s="2089">
        <v>119.31</v>
      </c>
      <c r="M41" s="667">
        <v>165.68</v>
      </c>
      <c r="N41" s="941">
        <v>81.489999999999995</v>
      </c>
      <c r="O41" s="941"/>
      <c r="P41" s="2091">
        <v>25516</v>
      </c>
      <c r="Q41" s="667">
        <v>98346</v>
      </c>
      <c r="R41" s="667">
        <v>83421</v>
      </c>
      <c r="T41" s="636"/>
    </row>
    <row r="42" spans="1:20" s="539" customFormat="1" ht="15" customHeight="1">
      <c r="A42" s="604">
        <v>2006</v>
      </c>
      <c r="B42" s="1984">
        <v>23.89</v>
      </c>
      <c r="C42" s="1933">
        <v>0</v>
      </c>
      <c r="D42" s="1984">
        <v>8654.65</v>
      </c>
      <c r="E42" s="1984">
        <v>8738.3700000000008</v>
      </c>
      <c r="F42" s="1984">
        <v>383.9</v>
      </c>
      <c r="G42" s="1984">
        <v>192.43</v>
      </c>
      <c r="H42" s="1984">
        <v>1529.65</v>
      </c>
      <c r="I42" s="1984">
        <v>19522.89</v>
      </c>
      <c r="J42" s="546"/>
      <c r="K42" s="941">
        <v>91.52</v>
      </c>
      <c r="L42" s="2089">
        <v>124.52</v>
      </c>
      <c r="M42" s="667">
        <v>149.43</v>
      </c>
      <c r="N42" s="941">
        <v>73.5</v>
      </c>
      <c r="O42" s="941"/>
      <c r="P42" s="2091">
        <v>25895</v>
      </c>
      <c r="Q42" s="667">
        <v>99121</v>
      </c>
      <c r="R42" s="667">
        <v>84085</v>
      </c>
      <c r="T42" s="636"/>
    </row>
    <row r="43" spans="1:20" s="539" customFormat="1" ht="15" customHeight="1">
      <c r="A43" s="604">
        <v>2007</v>
      </c>
      <c r="B43" s="1984">
        <v>18.55</v>
      </c>
      <c r="C43" s="1933">
        <v>0</v>
      </c>
      <c r="D43" s="1984">
        <v>8153.68</v>
      </c>
      <c r="E43" s="1984">
        <v>8754.8799999999992</v>
      </c>
      <c r="F43" s="1984">
        <v>390.2</v>
      </c>
      <c r="G43" s="1984">
        <v>197.66</v>
      </c>
      <c r="H43" s="1984">
        <v>1500.81</v>
      </c>
      <c r="I43" s="1984">
        <v>19015.79</v>
      </c>
      <c r="J43" s="546"/>
      <c r="K43" s="941">
        <v>89.07</v>
      </c>
      <c r="L43" s="2089">
        <v>129.31</v>
      </c>
      <c r="M43" s="667">
        <v>140.04</v>
      </c>
      <c r="N43" s="941">
        <v>68.88</v>
      </c>
      <c r="O43" s="941"/>
      <c r="P43" s="2091">
        <v>26163</v>
      </c>
      <c r="Q43" s="667">
        <v>99736</v>
      </c>
      <c r="R43" s="667">
        <v>84959</v>
      </c>
      <c r="T43" s="636"/>
    </row>
    <row r="44" spans="1:20" s="539" customFormat="1" ht="15" customHeight="1">
      <c r="A44" s="1592" t="s">
        <v>1905</v>
      </c>
      <c r="B44" s="1984">
        <v>20.79</v>
      </c>
      <c r="C44" s="1933">
        <v>0</v>
      </c>
      <c r="D44" s="1984">
        <v>9556.57</v>
      </c>
      <c r="E44" s="1984">
        <v>8935.2999999999993</v>
      </c>
      <c r="F44" s="1984">
        <v>392.83</v>
      </c>
      <c r="G44" s="1984">
        <v>228.81</v>
      </c>
      <c r="H44" s="1984">
        <v>1411.1</v>
      </c>
      <c r="I44" s="1984">
        <v>20545.39</v>
      </c>
      <c r="J44" s="546"/>
      <c r="K44" s="941">
        <v>96.56</v>
      </c>
      <c r="L44" s="2089">
        <v>129.19</v>
      </c>
      <c r="M44" s="667">
        <v>151.94999999999999</v>
      </c>
      <c r="N44" s="941">
        <v>74.739999999999995</v>
      </c>
      <c r="O44" s="941"/>
      <c r="P44" s="2091">
        <v>26246</v>
      </c>
      <c r="Q44" s="667">
        <v>100407</v>
      </c>
      <c r="R44" s="667">
        <v>86126</v>
      </c>
      <c r="T44" s="636"/>
    </row>
    <row r="45" spans="1:20" s="539" customFormat="1" ht="15" customHeight="1">
      <c r="A45" s="604">
        <v>2009</v>
      </c>
      <c r="B45" s="1984">
        <v>53.09</v>
      </c>
      <c r="C45" s="1933">
        <v>0</v>
      </c>
      <c r="D45" s="1984">
        <v>8000.18</v>
      </c>
      <c r="E45" s="1984">
        <v>8548.44</v>
      </c>
      <c r="F45" s="1984">
        <v>391.57</v>
      </c>
      <c r="G45" s="1984">
        <v>231.05</v>
      </c>
      <c r="H45" s="1984">
        <v>1250.97</v>
      </c>
      <c r="I45" s="1984">
        <v>18475.29</v>
      </c>
      <c r="J45" s="546"/>
      <c r="K45" s="941">
        <v>86.6</v>
      </c>
      <c r="L45" s="2089">
        <v>124.14</v>
      </c>
      <c r="M45" s="667">
        <v>141.83000000000001</v>
      </c>
      <c r="N45" s="941">
        <v>69.760000000000005</v>
      </c>
      <c r="O45" s="941"/>
      <c r="P45" s="2091">
        <v>25842</v>
      </c>
      <c r="Q45" s="667">
        <v>101173</v>
      </c>
      <c r="R45" s="667">
        <v>87000</v>
      </c>
      <c r="T45" s="636"/>
    </row>
    <row r="46" spans="1:20" s="539" customFormat="1" ht="30" customHeight="1">
      <c r="A46" s="604">
        <v>2010</v>
      </c>
      <c r="B46" s="2092">
        <v>27.6</v>
      </c>
      <c r="C46" s="1933">
        <v>0</v>
      </c>
      <c r="D46" s="2093">
        <v>8735.84</v>
      </c>
      <c r="E46" s="2093">
        <v>8718.86</v>
      </c>
      <c r="F46" s="2092">
        <v>392.3</v>
      </c>
      <c r="G46" s="2093">
        <v>306.26</v>
      </c>
      <c r="H46" s="2092">
        <v>1257.78</v>
      </c>
      <c r="I46" s="2093">
        <v>19438.63</v>
      </c>
      <c r="J46" s="740"/>
      <c r="K46" s="741">
        <v>90.86</v>
      </c>
      <c r="L46" s="2094">
        <v>125.24</v>
      </c>
      <c r="M46" s="741">
        <v>147.5</v>
      </c>
      <c r="N46" s="741">
        <v>72.55</v>
      </c>
      <c r="O46" s="941"/>
      <c r="P46" s="542">
        <v>25991</v>
      </c>
      <c r="Q46" s="667">
        <v>101777</v>
      </c>
      <c r="R46" s="667">
        <v>87914</v>
      </c>
      <c r="T46" s="636"/>
    </row>
    <row r="47" spans="1:20" s="539" customFormat="1" ht="15" customHeight="1">
      <c r="A47" s="604">
        <v>2011</v>
      </c>
      <c r="B47" s="2092">
        <v>28.06</v>
      </c>
      <c r="C47" s="1933">
        <v>0</v>
      </c>
      <c r="D47" s="2093">
        <v>7344.44</v>
      </c>
      <c r="E47" s="2093">
        <v>8569.69</v>
      </c>
      <c r="F47" s="2092">
        <v>384.77</v>
      </c>
      <c r="G47" s="2093">
        <v>270.05</v>
      </c>
      <c r="H47" s="2092">
        <v>1360.02</v>
      </c>
      <c r="I47" s="2093">
        <v>17957.04</v>
      </c>
      <c r="J47" s="740"/>
      <c r="K47" s="741">
        <v>83.82</v>
      </c>
      <c r="L47" s="2094">
        <v>127.88</v>
      </c>
      <c r="M47" s="741">
        <v>133.25</v>
      </c>
      <c r="N47" s="741">
        <v>65.540000000000006</v>
      </c>
      <c r="O47" s="941"/>
      <c r="P47" s="542">
        <v>26206</v>
      </c>
      <c r="Q47" s="667">
        <v>102659</v>
      </c>
      <c r="R47" s="667">
        <v>88525</v>
      </c>
      <c r="T47" s="636"/>
    </row>
    <row r="48" spans="1:20" s="539" customFormat="1" ht="15" customHeight="1">
      <c r="A48" s="604">
        <v>2012</v>
      </c>
      <c r="B48" s="2092">
        <v>16.97</v>
      </c>
      <c r="C48" s="1933">
        <v>0</v>
      </c>
      <c r="D48" s="2093">
        <v>8523.44</v>
      </c>
      <c r="E48" s="2093">
        <v>8656.32</v>
      </c>
      <c r="F48" s="2093">
        <v>397.79</v>
      </c>
      <c r="G48" s="2093">
        <v>301.83999999999997</v>
      </c>
      <c r="H48" s="2092">
        <v>1340.27</v>
      </c>
      <c r="I48" s="2093">
        <v>19236.62</v>
      </c>
      <c r="J48" s="740"/>
      <c r="K48" s="741">
        <v>89.8</v>
      </c>
      <c r="L48" s="2094">
        <v>131.13</v>
      </c>
      <c r="M48" s="741">
        <v>139.22</v>
      </c>
      <c r="N48" s="741">
        <v>68.48</v>
      </c>
      <c r="O48" s="941"/>
      <c r="P48" s="2095">
        <v>26447</v>
      </c>
      <c r="Q48" s="667">
        <v>103257</v>
      </c>
      <c r="R48" s="667">
        <v>88981</v>
      </c>
      <c r="T48" s="636"/>
    </row>
    <row r="49" spans="1:16383" s="539" customFormat="1" ht="15" customHeight="1">
      <c r="A49" s="604">
        <v>2013</v>
      </c>
      <c r="B49" s="2093">
        <v>25.06</v>
      </c>
      <c r="C49" s="1933">
        <v>0</v>
      </c>
      <c r="D49" s="2093">
        <v>8777.9500000000007</v>
      </c>
      <c r="E49" s="2093">
        <v>8729.65</v>
      </c>
      <c r="F49" s="2093">
        <v>400.83</v>
      </c>
      <c r="G49" s="2093">
        <v>480.28</v>
      </c>
      <c r="H49" s="2092">
        <v>1305.48</v>
      </c>
      <c r="I49" s="2093">
        <v>19719.240000000002</v>
      </c>
      <c r="J49" s="2092"/>
      <c r="K49" s="741">
        <v>91.65</v>
      </c>
      <c r="L49" s="2094">
        <v>133.94999999999999</v>
      </c>
      <c r="M49" s="741">
        <v>139.11000000000001</v>
      </c>
      <c r="N49" s="741">
        <v>68.430000000000007</v>
      </c>
      <c r="O49" s="941"/>
      <c r="P49" s="1253">
        <v>27172</v>
      </c>
      <c r="Q49" s="667">
        <v>103977</v>
      </c>
      <c r="R49" s="667">
        <v>89332</v>
      </c>
      <c r="T49" s="636"/>
    </row>
    <row r="50" spans="1:16383" s="539" customFormat="1" ht="15" customHeight="1">
      <c r="A50" s="604">
        <v>2014</v>
      </c>
      <c r="B50" s="2093">
        <v>25.55</v>
      </c>
      <c r="C50" s="1933">
        <v>0</v>
      </c>
      <c r="D50" s="2093">
        <v>7381.24</v>
      </c>
      <c r="E50" s="2093">
        <v>8357.74</v>
      </c>
      <c r="F50" s="2093">
        <v>476.04</v>
      </c>
      <c r="G50" s="2093">
        <v>624.89</v>
      </c>
      <c r="H50" s="2093">
        <v>1615.66</v>
      </c>
      <c r="I50" s="2093">
        <v>18481.12</v>
      </c>
      <c r="J50" s="740"/>
      <c r="K50" s="741">
        <v>84.6</v>
      </c>
      <c r="L50" s="2094">
        <v>139.78</v>
      </c>
      <c r="M50" s="741">
        <v>123.04</v>
      </c>
      <c r="N50" s="740">
        <v>60.52</v>
      </c>
      <c r="O50" s="941"/>
      <c r="P50" s="1253">
        <v>27848</v>
      </c>
      <c r="Q50" s="667">
        <v>104400</v>
      </c>
      <c r="R50" s="667">
        <v>89146</v>
      </c>
      <c r="T50" s="636"/>
    </row>
    <row r="51" spans="1:16383" s="539" customFormat="1" ht="15" customHeight="1">
      <c r="A51" s="604">
        <v>2015</v>
      </c>
      <c r="B51" s="2093">
        <v>11.39</v>
      </c>
      <c r="C51" s="1933">
        <v>0</v>
      </c>
      <c r="D51" s="2093">
        <v>7904.95</v>
      </c>
      <c r="E51" s="2093">
        <v>8449</v>
      </c>
      <c r="F51" s="2093">
        <v>483.18</v>
      </c>
      <c r="G51" s="2093">
        <v>489.64</v>
      </c>
      <c r="H51" s="2093">
        <v>2005.58</v>
      </c>
      <c r="I51" s="2093">
        <v>19343.740000000002</v>
      </c>
      <c r="J51" s="740"/>
      <c r="K51" s="740">
        <v>89.68</v>
      </c>
      <c r="L51" s="2094">
        <v>144.29</v>
      </c>
      <c r="M51" s="741">
        <v>126.36</v>
      </c>
      <c r="N51" s="741">
        <v>62.15</v>
      </c>
      <c r="O51" s="941"/>
      <c r="P51" s="1253">
        <v>28083</v>
      </c>
      <c r="Q51" s="667">
        <v>105031</v>
      </c>
      <c r="R51" s="667">
        <v>89037</v>
      </c>
      <c r="T51" s="636"/>
    </row>
    <row r="52" spans="1:16383" s="539" customFormat="1" ht="15" customHeight="1">
      <c r="A52" s="604">
        <v>2016</v>
      </c>
      <c r="B52" s="1984">
        <v>22.41</v>
      </c>
      <c r="C52" s="1933">
        <v>0</v>
      </c>
      <c r="D52" s="1984">
        <v>8178.42</v>
      </c>
      <c r="E52" s="1984">
        <v>8542.2900000000009</v>
      </c>
      <c r="F52" s="1984">
        <v>473.59</v>
      </c>
      <c r="G52" s="1984">
        <v>624.65</v>
      </c>
      <c r="H52" s="1984">
        <v>2033.87</v>
      </c>
      <c r="I52" s="1984">
        <v>19875.240000000002</v>
      </c>
      <c r="J52" s="2096"/>
      <c r="K52" s="941">
        <v>91.68</v>
      </c>
      <c r="L52" s="2089">
        <v>149.25</v>
      </c>
      <c r="M52" s="667">
        <v>124.88</v>
      </c>
      <c r="N52" s="941">
        <v>61.42</v>
      </c>
      <c r="O52" s="941"/>
      <c r="P52" s="1253">
        <v>28084</v>
      </c>
      <c r="Q52" s="1933">
        <v>0</v>
      </c>
      <c r="R52" s="1933">
        <v>0</v>
      </c>
      <c r="T52" s="636"/>
    </row>
    <row r="53" spans="1:16383" s="539" customFormat="1" ht="15" customHeight="1" thickBot="1">
      <c r="A53" s="807"/>
      <c r="B53" s="2097"/>
      <c r="C53" s="2098"/>
      <c r="D53" s="2097"/>
      <c r="E53" s="2097"/>
      <c r="F53" s="2097"/>
      <c r="G53" s="2097"/>
      <c r="H53" s="2097"/>
      <c r="I53" s="2097"/>
      <c r="J53" s="1172"/>
      <c r="K53" s="2097"/>
      <c r="L53" s="2097"/>
      <c r="M53" s="2097"/>
      <c r="N53" s="2097"/>
      <c r="O53" s="2097"/>
      <c r="P53" s="2097"/>
      <c r="Q53" s="2097"/>
      <c r="R53" s="2097"/>
      <c r="T53" s="956"/>
    </row>
    <row r="54" spans="1:16383" s="539" customFormat="1" ht="15" customHeight="1" thickTop="1">
      <c r="A54" s="2099"/>
      <c r="B54" s="2100"/>
      <c r="C54" s="2101"/>
      <c r="D54" s="2100"/>
      <c r="E54" s="2100"/>
      <c r="F54" s="2100"/>
      <c r="G54" s="2100"/>
      <c r="H54" s="2100"/>
      <c r="I54" s="2100"/>
      <c r="J54" s="546"/>
      <c r="K54" s="941"/>
      <c r="L54" s="667"/>
      <c r="M54" s="667"/>
      <c r="N54" s="667"/>
      <c r="O54" s="667"/>
      <c r="P54" s="667"/>
      <c r="Q54" s="667"/>
      <c r="R54" s="667"/>
      <c r="T54" s="956"/>
    </row>
    <row r="55" spans="1:16383" s="539" customFormat="1" ht="10.9" customHeight="1">
      <c r="A55" s="546" t="s">
        <v>1291</v>
      </c>
      <c r="B55" s="2100"/>
      <c r="C55" s="2101"/>
      <c r="D55" s="2100"/>
      <c r="E55" s="2100"/>
      <c r="F55" s="2100"/>
      <c r="G55" s="2100"/>
      <c r="H55" s="2100"/>
      <c r="J55" s="546"/>
      <c r="K55" s="941"/>
      <c r="L55" s="667"/>
      <c r="M55" s="667"/>
      <c r="N55" s="667"/>
      <c r="O55" s="667"/>
      <c r="P55" s="667"/>
      <c r="Q55" s="667"/>
      <c r="R55" s="667"/>
      <c r="T55" s="956"/>
    </row>
    <row r="56" spans="1:16383" s="539" customFormat="1" ht="10.9" customHeight="1">
      <c r="A56" s="546" t="s">
        <v>1292</v>
      </c>
      <c r="B56" s="2102"/>
      <c r="C56" s="2103"/>
      <c r="D56" s="2102"/>
      <c r="E56" s="2102"/>
      <c r="F56" s="2102"/>
      <c r="G56" s="2102"/>
      <c r="H56" s="2104"/>
      <c r="I56" s="2102"/>
      <c r="J56" s="546"/>
      <c r="K56" s="936"/>
      <c r="L56" s="757"/>
      <c r="M56" s="757"/>
      <c r="N56" s="757"/>
      <c r="O56" s="757"/>
      <c r="P56" s="757"/>
      <c r="Q56" s="757"/>
      <c r="R56" s="757"/>
      <c r="S56" s="607"/>
      <c r="T56" s="956"/>
    </row>
    <row r="57" spans="1:16383" s="539" customFormat="1" ht="10.9" customHeight="1">
      <c r="A57" s="546" t="s">
        <v>1559</v>
      </c>
      <c r="B57" s="546"/>
      <c r="C57" s="1441"/>
      <c r="D57" s="546"/>
      <c r="E57" s="546"/>
      <c r="F57" s="546"/>
      <c r="G57" s="546"/>
      <c r="H57" s="546"/>
      <c r="I57" s="546"/>
      <c r="J57" s="546"/>
      <c r="K57" s="2105"/>
      <c r="L57" s="2105"/>
      <c r="M57" s="2105"/>
      <c r="N57" s="2105"/>
      <c r="O57" s="2105"/>
      <c r="P57" s="2105"/>
      <c r="Q57" s="2105"/>
      <c r="R57" s="757"/>
      <c r="S57" s="582"/>
      <c r="T57" s="546"/>
      <c r="U57" s="546"/>
      <c r="V57" s="546"/>
      <c r="W57" s="546"/>
      <c r="X57" s="546"/>
      <c r="Y57" s="546"/>
      <c r="Z57" s="546"/>
      <c r="AA57" s="546"/>
      <c r="AB57" s="546"/>
      <c r="AC57" s="546"/>
      <c r="AD57" s="546"/>
      <c r="AE57" s="546"/>
      <c r="AF57" s="546"/>
      <c r="AG57" s="546"/>
      <c r="AH57" s="546"/>
      <c r="AI57" s="546"/>
      <c r="AJ57" s="546"/>
      <c r="AK57" s="546"/>
      <c r="AL57" s="546"/>
      <c r="AM57" s="546"/>
      <c r="AN57" s="546"/>
      <c r="AO57" s="546"/>
      <c r="AP57" s="546"/>
      <c r="AQ57" s="546"/>
      <c r="AR57" s="546"/>
      <c r="AS57" s="546"/>
      <c r="AT57" s="546"/>
      <c r="AU57" s="546"/>
      <c r="AV57" s="546"/>
      <c r="AW57" s="546"/>
      <c r="AX57" s="546"/>
      <c r="AY57" s="546"/>
      <c r="AZ57" s="546"/>
      <c r="BA57" s="546"/>
      <c r="BB57" s="546"/>
      <c r="BC57" s="546"/>
      <c r="BD57" s="546"/>
      <c r="BE57" s="546"/>
      <c r="BF57" s="546"/>
      <c r="BG57" s="546"/>
      <c r="BH57" s="546"/>
      <c r="BI57" s="546"/>
      <c r="BJ57" s="546"/>
      <c r="BK57" s="546"/>
      <c r="BL57" s="546"/>
      <c r="BM57" s="546"/>
      <c r="BN57" s="546"/>
      <c r="BO57" s="546"/>
      <c r="BP57" s="546"/>
      <c r="BQ57" s="546"/>
      <c r="BR57" s="546"/>
      <c r="BS57" s="546"/>
      <c r="BT57" s="546"/>
      <c r="BU57" s="546"/>
      <c r="BV57" s="546"/>
      <c r="BW57" s="546"/>
      <c r="BX57" s="546"/>
      <c r="BY57" s="546"/>
      <c r="BZ57" s="546"/>
      <c r="CA57" s="546"/>
      <c r="CB57" s="546"/>
      <c r="CC57" s="546"/>
      <c r="CD57" s="546"/>
      <c r="CE57" s="546"/>
      <c r="CF57" s="546"/>
      <c r="CG57" s="546"/>
      <c r="CH57" s="546"/>
      <c r="CI57" s="546"/>
      <c r="CJ57" s="546"/>
      <c r="CK57" s="546"/>
      <c r="CL57" s="546"/>
      <c r="CM57" s="546"/>
      <c r="CN57" s="546"/>
      <c r="CO57" s="546"/>
      <c r="CP57" s="546"/>
      <c r="CQ57" s="546"/>
      <c r="CR57" s="546"/>
      <c r="CS57" s="546"/>
      <c r="CT57" s="546"/>
      <c r="CU57" s="546"/>
      <c r="CV57" s="546"/>
      <c r="CW57" s="546"/>
      <c r="CX57" s="546"/>
      <c r="CY57" s="546"/>
      <c r="CZ57" s="546"/>
      <c r="DA57" s="546"/>
      <c r="DB57" s="546"/>
      <c r="DC57" s="546"/>
      <c r="DD57" s="546"/>
      <c r="DE57" s="546"/>
      <c r="DF57" s="546"/>
      <c r="DG57" s="546"/>
      <c r="DH57" s="546"/>
      <c r="DI57" s="546"/>
      <c r="DJ57" s="546"/>
      <c r="DK57" s="546"/>
      <c r="DL57" s="546"/>
      <c r="DM57" s="546"/>
      <c r="DN57" s="546"/>
      <c r="DO57" s="546"/>
      <c r="DP57" s="546"/>
      <c r="DQ57" s="546"/>
      <c r="DR57" s="546"/>
      <c r="DS57" s="546"/>
      <c r="DT57" s="546"/>
      <c r="DU57" s="546"/>
      <c r="DV57" s="546"/>
      <c r="DW57" s="546"/>
      <c r="DX57" s="546"/>
      <c r="DY57" s="546"/>
      <c r="DZ57" s="546"/>
      <c r="EA57" s="546"/>
      <c r="EB57" s="546"/>
      <c r="EC57" s="546"/>
      <c r="ED57" s="546"/>
      <c r="EE57" s="546"/>
      <c r="EF57" s="546"/>
      <c r="EG57" s="546"/>
      <c r="EH57" s="546"/>
      <c r="EI57" s="546"/>
      <c r="EJ57" s="546"/>
      <c r="EK57" s="546"/>
      <c r="EL57" s="546"/>
      <c r="EM57" s="546"/>
      <c r="EN57" s="546"/>
      <c r="EO57" s="546"/>
      <c r="EP57" s="546"/>
      <c r="EQ57" s="546"/>
      <c r="ER57" s="546"/>
      <c r="ES57" s="546"/>
      <c r="ET57" s="546"/>
      <c r="EU57" s="546"/>
      <c r="EV57" s="546"/>
      <c r="EW57" s="546"/>
      <c r="EX57" s="546"/>
      <c r="EY57" s="546"/>
      <c r="EZ57" s="546"/>
      <c r="FA57" s="546"/>
      <c r="FB57" s="546"/>
      <c r="FC57" s="546"/>
      <c r="FD57" s="546"/>
      <c r="FE57" s="546"/>
      <c r="FF57" s="546"/>
      <c r="FG57" s="546"/>
      <c r="FH57" s="546"/>
      <c r="FI57" s="546"/>
      <c r="FJ57" s="546"/>
      <c r="FK57" s="546"/>
      <c r="FL57" s="546"/>
      <c r="FM57" s="546"/>
      <c r="FN57" s="546"/>
      <c r="FO57" s="546"/>
      <c r="FP57" s="546"/>
      <c r="FQ57" s="546"/>
      <c r="FR57" s="546"/>
      <c r="FS57" s="546"/>
      <c r="FT57" s="546"/>
      <c r="FU57" s="546"/>
      <c r="FV57" s="546"/>
      <c r="FW57" s="546"/>
      <c r="FX57" s="546"/>
      <c r="FY57" s="546"/>
      <c r="FZ57" s="546"/>
      <c r="GA57" s="546"/>
      <c r="GB57" s="546"/>
      <c r="GC57" s="546"/>
      <c r="GD57" s="546"/>
      <c r="GE57" s="546"/>
      <c r="GF57" s="546"/>
      <c r="GG57" s="546"/>
      <c r="GH57" s="546"/>
      <c r="GI57" s="546"/>
      <c r="GJ57" s="546"/>
      <c r="GK57" s="546"/>
      <c r="GL57" s="546"/>
      <c r="GM57" s="546"/>
      <c r="GN57" s="546"/>
      <c r="GO57" s="546"/>
      <c r="GP57" s="546"/>
      <c r="GQ57" s="546"/>
      <c r="GR57" s="546"/>
      <c r="GS57" s="546"/>
      <c r="GT57" s="546"/>
      <c r="GU57" s="546"/>
      <c r="GV57" s="546"/>
      <c r="GW57" s="546"/>
      <c r="GX57" s="546"/>
      <c r="GY57" s="546"/>
      <c r="GZ57" s="546"/>
      <c r="HA57" s="546"/>
      <c r="HB57" s="546"/>
      <c r="HC57" s="546"/>
      <c r="HD57" s="546"/>
      <c r="HE57" s="546"/>
      <c r="HF57" s="546"/>
      <c r="HG57" s="546"/>
      <c r="HH57" s="546"/>
      <c r="HI57" s="546"/>
      <c r="HJ57" s="546"/>
      <c r="HK57" s="546"/>
      <c r="HL57" s="546"/>
      <c r="HM57" s="546"/>
      <c r="HN57" s="546"/>
      <c r="HO57" s="546"/>
      <c r="HP57" s="546"/>
      <c r="HQ57" s="546"/>
      <c r="HR57" s="546"/>
      <c r="HS57" s="546"/>
      <c r="HT57" s="546"/>
      <c r="HU57" s="546"/>
      <c r="HV57" s="546"/>
      <c r="HW57" s="546"/>
      <c r="HX57" s="546"/>
      <c r="HY57" s="546"/>
      <c r="HZ57" s="546"/>
      <c r="IA57" s="546"/>
      <c r="IB57" s="546"/>
      <c r="IC57" s="546"/>
      <c r="ID57" s="546"/>
      <c r="IE57" s="546"/>
      <c r="IF57" s="546"/>
      <c r="IG57" s="546"/>
      <c r="IH57" s="546"/>
      <c r="II57" s="546"/>
      <c r="IJ57" s="546"/>
      <c r="IK57" s="546"/>
      <c r="IL57" s="546"/>
      <c r="IM57" s="546"/>
      <c r="IN57" s="546"/>
      <c r="IO57" s="546"/>
      <c r="IP57" s="546"/>
      <c r="IQ57" s="546"/>
      <c r="IR57" s="546"/>
      <c r="IS57" s="546"/>
      <c r="IT57" s="546"/>
      <c r="IU57" s="546"/>
      <c r="IV57" s="546"/>
      <c r="IW57" s="546"/>
      <c r="IX57" s="546"/>
      <c r="IY57" s="546"/>
      <c r="IZ57" s="546"/>
      <c r="JA57" s="546"/>
      <c r="JB57" s="546"/>
      <c r="JC57" s="546"/>
      <c r="JD57" s="546"/>
      <c r="JE57" s="546"/>
      <c r="JF57" s="546"/>
      <c r="JG57" s="546"/>
      <c r="JH57" s="546"/>
      <c r="JI57" s="546"/>
      <c r="JJ57" s="546"/>
      <c r="JK57" s="546"/>
      <c r="JL57" s="546"/>
      <c r="JM57" s="546"/>
      <c r="JN57" s="546"/>
      <c r="JO57" s="546"/>
      <c r="JP57" s="546"/>
      <c r="JQ57" s="546"/>
      <c r="JR57" s="546"/>
      <c r="JS57" s="546"/>
      <c r="JT57" s="546"/>
      <c r="JU57" s="546"/>
      <c r="JV57" s="546"/>
      <c r="JW57" s="546"/>
      <c r="JX57" s="546"/>
      <c r="JY57" s="546"/>
      <c r="JZ57" s="546"/>
      <c r="KA57" s="546"/>
      <c r="KB57" s="546"/>
      <c r="KC57" s="546"/>
      <c r="KD57" s="546"/>
      <c r="KE57" s="546"/>
      <c r="KF57" s="546"/>
      <c r="KG57" s="546"/>
      <c r="KH57" s="546"/>
      <c r="KI57" s="546"/>
      <c r="KJ57" s="546"/>
      <c r="KK57" s="546"/>
      <c r="KL57" s="546"/>
      <c r="KM57" s="546"/>
      <c r="KN57" s="546"/>
      <c r="KO57" s="546"/>
      <c r="KP57" s="546"/>
      <c r="KQ57" s="546"/>
      <c r="KR57" s="546"/>
      <c r="KS57" s="546"/>
      <c r="KT57" s="546"/>
      <c r="KU57" s="546"/>
      <c r="KV57" s="546"/>
      <c r="KW57" s="546"/>
      <c r="KX57" s="546"/>
      <c r="KY57" s="546"/>
      <c r="KZ57" s="546"/>
      <c r="LA57" s="546"/>
      <c r="LB57" s="546"/>
      <c r="LC57" s="546"/>
      <c r="LD57" s="546"/>
      <c r="LE57" s="546"/>
      <c r="LF57" s="546"/>
      <c r="LG57" s="546"/>
      <c r="LH57" s="546"/>
      <c r="LI57" s="546"/>
      <c r="LJ57" s="546"/>
      <c r="LK57" s="546"/>
      <c r="LL57" s="546"/>
      <c r="LM57" s="546"/>
      <c r="LN57" s="546"/>
      <c r="LO57" s="546"/>
      <c r="LP57" s="546"/>
      <c r="LQ57" s="546"/>
      <c r="LR57" s="546"/>
      <c r="LS57" s="546"/>
      <c r="LT57" s="546"/>
      <c r="LU57" s="546"/>
      <c r="LV57" s="546"/>
      <c r="LW57" s="546"/>
      <c r="LX57" s="546"/>
      <c r="LY57" s="546"/>
      <c r="LZ57" s="546"/>
      <c r="MA57" s="546"/>
      <c r="MB57" s="546"/>
      <c r="MC57" s="546"/>
      <c r="MD57" s="546"/>
      <c r="ME57" s="546"/>
      <c r="MF57" s="546"/>
      <c r="MG57" s="546"/>
      <c r="MH57" s="546"/>
      <c r="MI57" s="546"/>
      <c r="MJ57" s="546"/>
      <c r="MK57" s="546"/>
      <c r="ML57" s="546"/>
      <c r="MM57" s="546"/>
      <c r="MN57" s="546"/>
      <c r="MO57" s="546"/>
      <c r="MP57" s="546"/>
      <c r="MQ57" s="546"/>
      <c r="MR57" s="546"/>
      <c r="MS57" s="546"/>
      <c r="MT57" s="546"/>
      <c r="MU57" s="546"/>
      <c r="MV57" s="546"/>
      <c r="MW57" s="546"/>
      <c r="MX57" s="546"/>
      <c r="MY57" s="546"/>
      <c r="MZ57" s="546"/>
      <c r="NA57" s="546"/>
      <c r="NB57" s="546"/>
      <c r="NC57" s="546"/>
      <c r="ND57" s="546"/>
      <c r="NE57" s="546"/>
      <c r="NF57" s="546"/>
      <c r="NG57" s="546"/>
      <c r="NH57" s="546"/>
      <c r="NI57" s="546"/>
      <c r="NJ57" s="546"/>
      <c r="NK57" s="546"/>
      <c r="NL57" s="546"/>
      <c r="NM57" s="546"/>
      <c r="NN57" s="546"/>
      <c r="NO57" s="546"/>
      <c r="NP57" s="546"/>
      <c r="NQ57" s="546"/>
      <c r="NR57" s="546"/>
      <c r="NS57" s="546"/>
      <c r="NT57" s="546"/>
      <c r="NU57" s="546"/>
      <c r="NV57" s="546"/>
      <c r="NW57" s="546"/>
      <c r="NX57" s="546"/>
      <c r="NY57" s="546"/>
      <c r="NZ57" s="546"/>
      <c r="OA57" s="546"/>
      <c r="OB57" s="546"/>
      <c r="OC57" s="546"/>
      <c r="OD57" s="546"/>
      <c r="OE57" s="546"/>
      <c r="OF57" s="546"/>
      <c r="OG57" s="546"/>
      <c r="OH57" s="546"/>
      <c r="OI57" s="546"/>
      <c r="OJ57" s="546"/>
      <c r="OK57" s="546"/>
      <c r="OL57" s="546"/>
      <c r="OM57" s="546"/>
      <c r="ON57" s="546"/>
      <c r="OO57" s="546"/>
      <c r="OP57" s="546"/>
      <c r="OQ57" s="546"/>
      <c r="OR57" s="546"/>
      <c r="OS57" s="546"/>
      <c r="OT57" s="546"/>
      <c r="OU57" s="546"/>
      <c r="OV57" s="546"/>
      <c r="OW57" s="546"/>
      <c r="OX57" s="546"/>
      <c r="OY57" s="546"/>
      <c r="OZ57" s="546"/>
      <c r="PA57" s="546"/>
      <c r="PB57" s="546"/>
      <c r="PC57" s="546"/>
      <c r="PD57" s="546"/>
      <c r="PE57" s="546"/>
      <c r="PF57" s="546"/>
      <c r="PG57" s="546"/>
      <c r="PH57" s="546"/>
      <c r="PI57" s="546"/>
      <c r="PJ57" s="546"/>
      <c r="PK57" s="546"/>
      <c r="PL57" s="546"/>
      <c r="PM57" s="546"/>
      <c r="PN57" s="546"/>
      <c r="PO57" s="546"/>
      <c r="PP57" s="546"/>
      <c r="PQ57" s="546"/>
      <c r="PR57" s="546"/>
      <c r="PS57" s="546"/>
      <c r="PT57" s="546"/>
      <c r="PU57" s="546"/>
      <c r="PV57" s="546"/>
      <c r="PW57" s="546"/>
      <c r="PX57" s="546"/>
      <c r="PY57" s="546"/>
      <c r="PZ57" s="546"/>
      <c r="QA57" s="546"/>
      <c r="QB57" s="546"/>
      <c r="QC57" s="546"/>
      <c r="QD57" s="546"/>
      <c r="QE57" s="546"/>
      <c r="QF57" s="546"/>
      <c r="QG57" s="546"/>
      <c r="QH57" s="546"/>
      <c r="QI57" s="546"/>
      <c r="QJ57" s="546"/>
      <c r="QK57" s="546"/>
      <c r="QL57" s="546"/>
      <c r="QM57" s="546"/>
      <c r="QN57" s="546"/>
      <c r="QO57" s="546"/>
      <c r="QP57" s="546"/>
      <c r="QQ57" s="546"/>
      <c r="QR57" s="546"/>
      <c r="QS57" s="546"/>
      <c r="QT57" s="546"/>
      <c r="QU57" s="546"/>
      <c r="QV57" s="546"/>
      <c r="QW57" s="546"/>
      <c r="QX57" s="546"/>
      <c r="QY57" s="546"/>
      <c r="QZ57" s="546"/>
      <c r="RA57" s="546"/>
      <c r="RB57" s="546"/>
      <c r="RC57" s="546"/>
      <c r="RD57" s="546"/>
      <c r="RE57" s="546"/>
      <c r="RF57" s="546"/>
      <c r="RG57" s="546"/>
      <c r="RH57" s="546"/>
      <c r="RI57" s="546"/>
      <c r="RJ57" s="546"/>
      <c r="RK57" s="546"/>
      <c r="RL57" s="546"/>
      <c r="RM57" s="546"/>
      <c r="RN57" s="546"/>
      <c r="RO57" s="546"/>
      <c r="RP57" s="546"/>
      <c r="RQ57" s="546"/>
      <c r="RR57" s="546"/>
      <c r="RS57" s="546"/>
      <c r="RT57" s="546"/>
      <c r="RU57" s="546"/>
      <c r="RV57" s="546"/>
      <c r="RW57" s="546"/>
      <c r="RX57" s="546"/>
      <c r="RY57" s="546"/>
      <c r="RZ57" s="546"/>
      <c r="SA57" s="546"/>
      <c r="SB57" s="546"/>
      <c r="SC57" s="546"/>
      <c r="SD57" s="546"/>
      <c r="SE57" s="546"/>
      <c r="SF57" s="546"/>
      <c r="SG57" s="546"/>
      <c r="SH57" s="546"/>
      <c r="SI57" s="546"/>
      <c r="SJ57" s="546"/>
      <c r="SK57" s="546"/>
      <c r="SL57" s="546"/>
      <c r="SM57" s="546"/>
      <c r="SN57" s="546"/>
      <c r="SO57" s="546"/>
      <c r="SP57" s="546"/>
      <c r="SQ57" s="546"/>
      <c r="SR57" s="546"/>
      <c r="SS57" s="546"/>
      <c r="ST57" s="546"/>
      <c r="SU57" s="546"/>
      <c r="SV57" s="546"/>
      <c r="SW57" s="546"/>
      <c r="SX57" s="546"/>
      <c r="SY57" s="546"/>
      <c r="SZ57" s="546"/>
      <c r="TA57" s="546"/>
      <c r="TB57" s="546"/>
      <c r="TC57" s="546"/>
      <c r="TD57" s="546"/>
      <c r="TE57" s="546"/>
      <c r="TF57" s="546"/>
      <c r="TG57" s="546"/>
      <c r="TH57" s="546"/>
      <c r="TI57" s="546"/>
      <c r="TJ57" s="546"/>
      <c r="TK57" s="546"/>
      <c r="TL57" s="546"/>
      <c r="TM57" s="546"/>
      <c r="TN57" s="546"/>
      <c r="TO57" s="546"/>
      <c r="TP57" s="546"/>
      <c r="TQ57" s="546"/>
      <c r="TR57" s="546"/>
      <c r="TS57" s="546"/>
      <c r="TT57" s="546"/>
      <c r="TU57" s="546"/>
      <c r="TV57" s="546"/>
      <c r="TW57" s="546"/>
      <c r="TX57" s="546"/>
      <c r="TY57" s="546"/>
      <c r="TZ57" s="546"/>
      <c r="UA57" s="546"/>
      <c r="UB57" s="546"/>
      <c r="UC57" s="546"/>
      <c r="UD57" s="546"/>
      <c r="UE57" s="546"/>
      <c r="UF57" s="546"/>
      <c r="UG57" s="546"/>
      <c r="UH57" s="546"/>
      <c r="UI57" s="546"/>
      <c r="UJ57" s="546"/>
      <c r="UK57" s="546"/>
      <c r="UL57" s="546"/>
      <c r="UM57" s="546"/>
      <c r="UN57" s="546"/>
      <c r="UO57" s="546"/>
      <c r="UP57" s="546"/>
      <c r="UQ57" s="546"/>
      <c r="UR57" s="546"/>
      <c r="US57" s="546"/>
      <c r="UT57" s="546"/>
      <c r="UU57" s="546"/>
      <c r="UV57" s="546"/>
      <c r="UW57" s="546"/>
      <c r="UX57" s="546"/>
      <c r="UY57" s="546"/>
      <c r="UZ57" s="546"/>
      <c r="VA57" s="546"/>
      <c r="VB57" s="546"/>
      <c r="VC57" s="546"/>
      <c r="VD57" s="546"/>
      <c r="VE57" s="546"/>
      <c r="VF57" s="546"/>
      <c r="VG57" s="546"/>
      <c r="VH57" s="546"/>
      <c r="VI57" s="546"/>
      <c r="VJ57" s="546"/>
      <c r="VK57" s="546"/>
      <c r="VL57" s="546"/>
      <c r="VM57" s="546"/>
      <c r="VN57" s="546"/>
      <c r="VO57" s="546"/>
      <c r="VP57" s="546"/>
      <c r="VQ57" s="546"/>
      <c r="VR57" s="546"/>
      <c r="VS57" s="546"/>
      <c r="VT57" s="546"/>
      <c r="VU57" s="546"/>
      <c r="VV57" s="546"/>
      <c r="VW57" s="546"/>
      <c r="VX57" s="546"/>
      <c r="VY57" s="546"/>
      <c r="VZ57" s="546"/>
      <c r="WA57" s="546"/>
      <c r="WB57" s="546"/>
      <c r="WC57" s="546"/>
      <c r="WD57" s="546"/>
      <c r="WE57" s="546"/>
      <c r="WF57" s="546"/>
      <c r="WG57" s="546"/>
      <c r="WH57" s="546"/>
      <c r="WI57" s="546"/>
      <c r="WJ57" s="546"/>
      <c r="WK57" s="546"/>
      <c r="WL57" s="546"/>
      <c r="WM57" s="546"/>
      <c r="WN57" s="546"/>
      <c r="WO57" s="546"/>
      <c r="WP57" s="546"/>
      <c r="WQ57" s="546"/>
      <c r="WR57" s="546"/>
      <c r="WS57" s="546"/>
      <c r="WT57" s="546"/>
      <c r="WU57" s="546"/>
      <c r="WV57" s="546"/>
      <c r="WW57" s="546"/>
      <c r="WX57" s="546"/>
      <c r="WY57" s="546"/>
      <c r="WZ57" s="546"/>
      <c r="XA57" s="546"/>
      <c r="XB57" s="546"/>
      <c r="XC57" s="546"/>
      <c r="XD57" s="546"/>
      <c r="XE57" s="546"/>
      <c r="XF57" s="546"/>
      <c r="XG57" s="546"/>
      <c r="XH57" s="546"/>
      <c r="XI57" s="546"/>
      <c r="XJ57" s="546"/>
      <c r="XK57" s="546"/>
      <c r="XL57" s="546"/>
      <c r="XM57" s="546"/>
      <c r="XN57" s="546"/>
      <c r="XO57" s="546"/>
      <c r="XP57" s="546"/>
      <c r="XQ57" s="546"/>
      <c r="XR57" s="546"/>
      <c r="XS57" s="546"/>
      <c r="XT57" s="546"/>
      <c r="XU57" s="546"/>
      <c r="XV57" s="546"/>
      <c r="XW57" s="546"/>
      <c r="XX57" s="546"/>
      <c r="XY57" s="546"/>
      <c r="XZ57" s="546"/>
      <c r="YA57" s="546"/>
      <c r="YB57" s="546"/>
      <c r="YC57" s="546"/>
      <c r="YD57" s="546"/>
      <c r="YE57" s="546"/>
      <c r="YF57" s="546"/>
      <c r="YG57" s="546"/>
      <c r="YH57" s="546"/>
      <c r="YI57" s="546"/>
      <c r="YJ57" s="546"/>
      <c r="YK57" s="546"/>
      <c r="YL57" s="546"/>
      <c r="YM57" s="546"/>
      <c r="YN57" s="546"/>
      <c r="YO57" s="546"/>
      <c r="YP57" s="546"/>
      <c r="YQ57" s="546"/>
      <c r="YR57" s="546"/>
      <c r="YS57" s="546"/>
      <c r="YT57" s="546"/>
      <c r="YU57" s="546"/>
      <c r="YV57" s="546"/>
      <c r="YW57" s="546"/>
      <c r="YX57" s="546"/>
      <c r="YY57" s="546"/>
      <c r="YZ57" s="546"/>
      <c r="ZA57" s="546"/>
      <c r="ZB57" s="546"/>
      <c r="ZC57" s="546"/>
      <c r="ZD57" s="546"/>
      <c r="ZE57" s="546"/>
      <c r="ZF57" s="546"/>
      <c r="ZG57" s="546"/>
      <c r="ZH57" s="546"/>
      <c r="ZI57" s="546"/>
      <c r="ZJ57" s="546"/>
      <c r="ZK57" s="546"/>
      <c r="ZL57" s="546"/>
      <c r="ZM57" s="546"/>
      <c r="ZN57" s="546"/>
      <c r="ZO57" s="546"/>
      <c r="ZP57" s="546"/>
      <c r="ZQ57" s="546"/>
      <c r="ZR57" s="546"/>
      <c r="ZS57" s="546"/>
      <c r="ZT57" s="546"/>
      <c r="ZU57" s="546"/>
      <c r="ZV57" s="546"/>
      <c r="ZW57" s="546"/>
      <c r="ZX57" s="546"/>
      <c r="ZY57" s="546"/>
      <c r="ZZ57" s="546"/>
      <c r="AAA57" s="546"/>
      <c r="AAB57" s="546"/>
      <c r="AAC57" s="546"/>
      <c r="AAD57" s="546"/>
      <c r="AAE57" s="546"/>
      <c r="AAF57" s="546"/>
      <c r="AAG57" s="546"/>
      <c r="AAH57" s="546"/>
      <c r="AAI57" s="546"/>
      <c r="AAJ57" s="546"/>
      <c r="AAK57" s="546"/>
      <c r="AAL57" s="546"/>
      <c r="AAM57" s="546"/>
      <c r="AAN57" s="546"/>
      <c r="AAO57" s="546"/>
      <c r="AAP57" s="546"/>
      <c r="AAQ57" s="546"/>
      <c r="AAR57" s="546"/>
      <c r="AAS57" s="546"/>
      <c r="AAT57" s="546"/>
      <c r="AAU57" s="546"/>
      <c r="AAV57" s="546"/>
      <c r="AAW57" s="546"/>
      <c r="AAX57" s="546"/>
      <c r="AAY57" s="546"/>
      <c r="AAZ57" s="546"/>
      <c r="ABA57" s="546"/>
      <c r="ABB57" s="546"/>
      <c r="ABC57" s="546"/>
      <c r="ABD57" s="546"/>
      <c r="ABE57" s="546"/>
      <c r="ABF57" s="546"/>
      <c r="ABG57" s="546"/>
      <c r="ABH57" s="546"/>
      <c r="ABI57" s="546"/>
      <c r="ABJ57" s="546"/>
      <c r="ABK57" s="546"/>
      <c r="ABL57" s="546"/>
      <c r="ABM57" s="546"/>
      <c r="ABN57" s="546"/>
      <c r="ABO57" s="546"/>
      <c r="ABP57" s="546"/>
      <c r="ABQ57" s="546"/>
      <c r="ABR57" s="546"/>
      <c r="ABS57" s="546"/>
      <c r="ABT57" s="546"/>
      <c r="ABU57" s="546"/>
      <c r="ABV57" s="546"/>
      <c r="ABW57" s="546"/>
      <c r="ABX57" s="546"/>
      <c r="ABY57" s="546"/>
      <c r="ABZ57" s="546"/>
      <c r="ACA57" s="546"/>
      <c r="ACB57" s="546"/>
      <c r="ACC57" s="546"/>
      <c r="ACD57" s="546"/>
      <c r="ACE57" s="546"/>
      <c r="ACF57" s="546"/>
      <c r="ACG57" s="546"/>
      <c r="ACH57" s="546"/>
      <c r="ACI57" s="546"/>
      <c r="ACJ57" s="546"/>
      <c r="ACK57" s="546"/>
      <c r="ACL57" s="546"/>
      <c r="ACM57" s="546"/>
      <c r="ACN57" s="546"/>
      <c r="ACO57" s="546"/>
      <c r="ACP57" s="546"/>
      <c r="ACQ57" s="546"/>
      <c r="ACR57" s="546"/>
      <c r="ACS57" s="546"/>
      <c r="ACT57" s="546"/>
      <c r="ACU57" s="546"/>
      <c r="ACV57" s="546"/>
      <c r="ACW57" s="546"/>
      <c r="ACX57" s="546"/>
      <c r="ACY57" s="546"/>
      <c r="ACZ57" s="546"/>
      <c r="ADA57" s="546"/>
      <c r="ADB57" s="546"/>
      <c r="ADC57" s="546"/>
      <c r="ADD57" s="546"/>
      <c r="ADE57" s="546"/>
      <c r="ADF57" s="546"/>
      <c r="ADG57" s="546"/>
      <c r="ADH57" s="546"/>
      <c r="ADI57" s="546"/>
      <c r="ADJ57" s="546"/>
      <c r="ADK57" s="546"/>
      <c r="ADL57" s="546"/>
      <c r="ADM57" s="546"/>
      <c r="ADN57" s="546"/>
      <c r="ADO57" s="546"/>
      <c r="ADP57" s="546"/>
      <c r="ADQ57" s="546"/>
      <c r="ADR57" s="546"/>
      <c r="ADS57" s="546"/>
      <c r="ADT57" s="546"/>
      <c r="ADU57" s="546"/>
      <c r="ADV57" s="546"/>
      <c r="ADW57" s="546"/>
      <c r="ADX57" s="546"/>
      <c r="ADY57" s="546"/>
      <c r="ADZ57" s="546"/>
      <c r="AEA57" s="546"/>
      <c r="AEB57" s="546"/>
      <c r="AEC57" s="546"/>
      <c r="AED57" s="546"/>
      <c r="AEE57" s="546"/>
      <c r="AEF57" s="546"/>
      <c r="AEG57" s="546"/>
      <c r="AEH57" s="546"/>
      <c r="AEI57" s="546"/>
      <c r="AEJ57" s="546"/>
      <c r="AEK57" s="546"/>
      <c r="AEL57" s="546"/>
      <c r="AEM57" s="546"/>
      <c r="AEN57" s="546"/>
      <c r="AEO57" s="546"/>
      <c r="AEP57" s="546"/>
      <c r="AEQ57" s="546"/>
      <c r="AER57" s="546"/>
      <c r="AES57" s="546"/>
      <c r="AET57" s="546"/>
      <c r="AEU57" s="546"/>
      <c r="AEV57" s="546"/>
      <c r="AEW57" s="546"/>
      <c r="AEX57" s="546"/>
      <c r="AEY57" s="546"/>
      <c r="AEZ57" s="546"/>
      <c r="AFA57" s="546"/>
      <c r="AFB57" s="546"/>
      <c r="AFC57" s="546"/>
      <c r="AFD57" s="546"/>
      <c r="AFE57" s="546"/>
      <c r="AFF57" s="546"/>
      <c r="AFG57" s="546"/>
      <c r="AFH57" s="546"/>
      <c r="AFI57" s="546"/>
      <c r="AFJ57" s="546"/>
      <c r="AFK57" s="546"/>
      <c r="AFL57" s="546"/>
      <c r="AFM57" s="546"/>
      <c r="AFN57" s="546"/>
      <c r="AFO57" s="546"/>
      <c r="AFP57" s="546"/>
      <c r="AFQ57" s="546"/>
      <c r="AFR57" s="546"/>
      <c r="AFS57" s="546"/>
      <c r="AFT57" s="546"/>
      <c r="AFU57" s="546"/>
      <c r="AFV57" s="546"/>
      <c r="AFW57" s="546"/>
      <c r="AFX57" s="546"/>
      <c r="AFY57" s="546"/>
      <c r="AFZ57" s="546"/>
      <c r="AGA57" s="546"/>
      <c r="AGB57" s="546"/>
      <c r="AGC57" s="546"/>
      <c r="AGD57" s="546"/>
      <c r="AGE57" s="546"/>
      <c r="AGF57" s="546"/>
      <c r="AGG57" s="546"/>
      <c r="AGH57" s="546"/>
      <c r="AGI57" s="546"/>
      <c r="AGJ57" s="546"/>
      <c r="AGK57" s="546"/>
      <c r="AGL57" s="546"/>
      <c r="AGM57" s="546"/>
      <c r="AGN57" s="546"/>
      <c r="AGO57" s="546"/>
      <c r="AGP57" s="546"/>
      <c r="AGQ57" s="546"/>
      <c r="AGR57" s="546"/>
      <c r="AGS57" s="546"/>
      <c r="AGT57" s="546"/>
      <c r="AGU57" s="546"/>
      <c r="AGV57" s="546"/>
      <c r="AGW57" s="546"/>
      <c r="AGX57" s="546"/>
      <c r="AGY57" s="546"/>
      <c r="AGZ57" s="546"/>
      <c r="AHA57" s="546"/>
      <c r="AHB57" s="546"/>
      <c r="AHC57" s="546"/>
      <c r="AHD57" s="546"/>
      <c r="AHE57" s="546"/>
      <c r="AHF57" s="546"/>
      <c r="AHG57" s="546"/>
      <c r="AHH57" s="546"/>
      <c r="AHI57" s="546"/>
      <c r="AHJ57" s="546"/>
      <c r="AHK57" s="546"/>
      <c r="AHL57" s="546"/>
      <c r="AHM57" s="546"/>
      <c r="AHN57" s="546"/>
      <c r="AHO57" s="546"/>
      <c r="AHP57" s="546"/>
      <c r="AHQ57" s="546"/>
      <c r="AHR57" s="546"/>
      <c r="AHS57" s="546"/>
      <c r="AHT57" s="546"/>
      <c r="AHU57" s="546"/>
      <c r="AHV57" s="546"/>
      <c r="AHW57" s="546"/>
      <c r="AHX57" s="546"/>
      <c r="AHY57" s="546"/>
      <c r="AHZ57" s="546"/>
      <c r="AIA57" s="546"/>
      <c r="AIB57" s="546"/>
      <c r="AIC57" s="546"/>
      <c r="AID57" s="546"/>
      <c r="AIE57" s="546"/>
      <c r="AIF57" s="546"/>
      <c r="AIG57" s="546"/>
      <c r="AIH57" s="546"/>
      <c r="AII57" s="546"/>
      <c r="AIJ57" s="546"/>
      <c r="AIK57" s="546"/>
      <c r="AIL57" s="546"/>
      <c r="AIM57" s="546"/>
      <c r="AIN57" s="546"/>
      <c r="AIO57" s="546"/>
      <c r="AIP57" s="546"/>
      <c r="AIQ57" s="546"/>
      <c r="AIR57" s="546"/>
      <c r="AIS57" s="546"/>
      <c r="AIT57" s="546"/>
      <c r="AIU57" s="546"/>
      <c r="AIV57" s="546"/>
      <c r="AIW57" s="546"/>
      <c r="AIX57" s="546"/>
      <c r="AIY57" s="546"/>
      <c r="AIZ57" s="546"/>
      <c r="AJA57" s="546"/>
      <c r="AJB57" s="546"/>
      <c r="AJC57" s="546"/>
      <c r="AJD57" s="546"/>
      <c r="AJE57" s="546"/>
      <c r="AJF57" s="546"/>
      <c r="AJG57" s="546"/>
      <c r="AJH57" s="546"/>
      <c r="AJI57" s="546"/>
      <c r="AJJ57" s="546"/>
      <c r="AJK57" s="546"/>
      <c r="AJL57" s="546"/>
      <c r="AJM57" s="546"/>
      <c r="AJN57" s="546"/>
      <c r="AJO57" s="546"/>
      <c r="AJP57" s="546"/>
      <c r="AJQ57" s="546"/>
      <c r="AJR57" s="546"/>
      <c r="AJS57" s="546"/>
      <c r="AJT57" s="546"/>
      <c r="AJU57" s="546"/>
      <c r="AJV57" s="546"/>
      <c r="AJW57" s="546"/>
      <c r="AJX57" s="546"/>
      <c r="AJY57" s="546"/>
      <c r="AJZ57" s="546"/>
      <c r="AKA57" s="546"/>
      <c r="AKB57" s="546"/>
      <c r="AKC57" s="546"/>
      <c r="AKD57" s="546"/>
      <c r="AKE57" s="546"/>
      <c r="AKF57" s="546"/>
      <c r="AKG57" s="546"/>
      <c r="AKH57" s="546"/>
      <c r="AKI57" s="546"/>
      <c r="AKJ57" s="546"/>
      <c r="AKK57" s="546"/>
      <c r="AKL57" s="546"/>
      <c r="AKM57" s="546"/>
      <c r="AKN57" s="546"/>
      <c r="AKO57" s="546"/>
      <c r="AKP57" s="546"/>
      <c r="AKQ57" s="546"/>
      <c r="AKR57" s="546"/>
      <c r="AKS57" s="546"/>
      <c r="AKT57" s="546"/>
      <c r="AKU57" s="546"/>
      <c r="AKV57" s="546"/>
      <c r="AKW57" s="546"/>
      <c r="AKX57" s="546"/>
      <c r="AKY57" s="546"/>
      <c r="AKZ57" s="546"/>
      <c r="ALA57" s="546"/>
      <c r="ALB57" s="546"/>
      <c r="ALC57" s="546"/>
      <c r="ALD57" s="546"/>
      <c r="ALE57" s="546"/>
      <c r="ALF57" s="546"/>
      <c r="ALG57" s="546"/>
      <c r="ALH57" s="546"/>
      <c r="ALI57" s="546"/>
      <c r="ALJ57" s="546"/>
      <c r="ALK57" s="546"/>
      <c r="ALL57" s="546"/>
      <c r="ALM57" s="546"/>
      <c r="ALN57" s="546"/>
      <c r="ALO57" s="546"/>
      <c r="ALP57" s="546"/>
      <c r="ALQ57" s="546"/>
      <c r="ALR57" s="546"/>
      <c r="ALS57" s="546"/>
      <c r="ALT57" s="546"/>
      <c r="ALU57" s="546"/>
      <c r="ALV57" s="546"/>
      <c r="ALW57" s="546"/>
      <c r="ALX57" s="546"/>
      <c r="ALY57" s="546"/>
      <c r="ALZ57" s="546"/>
      <c r="AMA57" s="546"/>
      <c r="AMB57" s="546"/>
      <c r="AMC57" s="546"/>
      <c r="AMD57" s="546"/>
      <c r="AME57" s="546"/>
      <c r="AMF57" s="546"/>
      <c r="AMG57" s="546"/>
      <c r="AMH57" s="546"/>
      <c r="AMI57" s="546"/>
      <c r="AMJ57" s="546"/>
      <c r="AMK57" s="546"/>
      <c r="AML57" s="546"/>
      <c r="AMM57" s="546"/>
      <c r="AMN57" s="546"/>
      <c r="AMO57" s="546"/>
      <c r="AMP57" s="546"/>
      <c r="AMQ57" s="546"/>
      <c r="AMR57" s="546"/>
      <c r="AMS57" s="546"/>
      <c r="AMT57" s="546"/>
      <c r="AMU57" s="546"/>
      <c r="AMV57" s="546"/>
      <c r="AMW57" s="546"/>
      <c r="AMX57" s="546"/>
      <c r="AMY57" s="546"/>
      <c r="AMZ57" s="546"/>
      <c r="ANA57" s="546"/>
      <c r="ANB57" s="546"/>
      <c r="ANC57" s="546"/>
      <c r="AND57" s="546"/>
      <c r="ANE57" s="546"/>
      <c r="ANF57" s="546"/>
      <c r="ANG57" s="546"/>
      <c r="ANH57" s="546"/>
      <c r="ANI57" s="546"/>
      <c r="ANJ57" s="546"/>
      <c r="ANK57" s="546"/>
      <c r="ANL57" s="546"/>
      <c r="ANM57" s="546"/>
      <c r="ANN57" s="546"/>
      <c r="ANO57" s="546"/>
      <c r="ANP57" s="546"/>
      <c r="ANQ57" s="546"/>
      <c r="ANR57" s="546"/>
      <c r="ANS57" s="546"/>
      <c r="ANT57" s="546"/>
      <c r="ANU57" s="546"/>
      <c r="ANV57" s="546"/>
      <c r="ANW57" s="546"/>
      <c r="ANX57" s="546"/>
      <c r="ANY57" s="546"/>
      <c r="ANZ57" s="546"/>
      <c r="AOA57" s="546"/>
      <c r="AOB57" s="546"/>
      <c r="AOC57" s="546"/>
      <c r="AOD57" s="546"/>
      <c r="AOE57" s="546"/>
      <c r="AOF57" s="546"/>
      <c r="AOG57" s="546"/>
      <c r="AOH57" s="546"/>
      <c r="AOI57" s="546"/>
      <c r="AOJ57" s="546"/>
      <c r="AOK57" s="546"/>
      <c r="AOL57" s="546"/>
      <c r="AOM57" s="546"/>
      <c r="AON57" s="546"/>
      <c r="AOO57" s="546"/>
      <c r="AOP57" s="546"/>
      <c r="AOQ57" s="546"/>
      <c r="AOR57" s="546"/>
      <c r="AOS57" s="546"/>
      <c r="AOT57" s="546"/>
      <c r="AOU57" s="546"/>
      <c r="AOV57" s="546"/>
      <c r="AOW57" s="546"/>
      <c r="AOX57" s="546"/>
      <c r="AOY57" s="546"/>
      <c r="AOZ57" s="546"/>
      <c r="APA57" s="546"/>
      <c r="APB57" s="546"/>
      <c r="APC57" s="546"/>
      <c r="APD57" s="546"/>
      <c r="APE57" s="546"/>
      <c r="APF57" s="546"/>
      <c r="APG57" s="546"/>
      <c r="APH57" s="546"/>
      <c r="API57" s="546"/>
      <c r="APJ57" s="546"/>
      <c r="APK57" s="546"/>
      <c r="APL57" s="546"/>
      <c r="APM57" s="546"/>
      <c r="APN57" s="546"/>
      <c r="APO57" s="546"/>
      <c r="APP57" s="546"/>
      <c r="APQ57" s="546"/>
      <c r="APR57" s="546"/>
      <c r="APS57" s="546"/>
      <c r="APT57" s="546"/>
      <c r="APU57" s="546"/>
      <c r="APV57" s="546"/>
      <c r="APW57" s="546"/>
      <c r="APX57" s="546"/>
      <c r="APY57" s="546"/>
      <c r="APZ57" s="546"/>
      <c r="AQA57" s="546"/>
      <c r="AQB57" s="546"/>
      <c r="AQC57" s="546"/>
      <c r="AQD57" s="546"/>
      <c r="AQE57" s="546"/>
      <c r="AQF57" s="546"/>
      <c r="AQG57" s="546"/>
      <c r="AQH57" s="546"/>
      <c r="AQI57" s="546"/>
      <c r="AQJ57" s="546"/>
      <c r="AQK57" s="546"/>
      <c r="AQL57" s="546"/>
      <c r="AQM57" s="546"/>
      <c r="AQN57" s="546"/>
      <c r="AQO57" s="546"/>
      <c r="AQP57" s="546"/>
      <c r="AQQ57" s="546"/>
      <c r="AQR57" s="546"/>
      <c r="AQS57" s="546"/>
      <c r="AQT57" s="546"/>
      <c r="AQU57" s="546"/>
      <c r="AQV57" s="546"/>
      <c r="AQW57" s="546"/>
      <c r="AQX57" s="546"/>
      <c r="AQY57" s="546"/>
      <c r="AQZ57" s="546"/>
      <c r="ARA57" s="546"/>
      <c r="ARB57" s="546"/>
      <c r="ARC57" s="546"/>
      <c r="ARD57" s="546"/>
      <c r="ARE57" s="546"/>
      <c r="ARF57" s="546"/>
      <c r="ARG57" s="546"/>
      <c r="ARH57" s="546"/>
      <c r="ARI57" s="546"/>
      <c r="ARJ57" s="546"/>
      <c r="ARK57" s="546"/>
      <c r="ARL57" s="546"/>
      <c r="ARM57" s="546"/>
      <c r="ARN57" s="546"/>
      <c r="ARO57" s="546"/>
      <c r="ARP57" s="546"/>
      <c r="ARQ57" s="546"/>
      <c r="ARR57" s="546"/>
      <c r="ARS57" s="546"/>
      <c r="ART57" s="546"/>
      <c r="ARU57" s="546"/>
      <c r="ARV57" s="546"/>
      <c r="ARW57" s="546"/>
      <c r="ARX57" s="546"/>
      <c r="ARY57" s="546"/>
      <c r="ARZ57" s="546"/>
      <c r="ASA57" s="546"/>
      <c r="ASB57" s="546"/>
      <c r="ASC57" s="546"/>
      <c r="ASD57" s="546"/>
      <c r="ASE57" s="546"/>
      <c r="ASF57" s="546"/>
      <c r="ASG57" s="546"/>
      <c r="ASH57" s="546"/>
      <c r="ASI57" s="546"/>
      <c r="ASJ57" s="546"/>
      <c r="ASK57" s="546"/>
      <c r="ASL57" s="546"/>
      <c r="ASM57" s="546"/>
      <c r="ASN57" s="546"/>
      <c r="ASO57" s="546"/>
      <c r="ASP57" s="546"/>
      <c r="ASQ57" s="546"/>
      <c r="ASR57" s="546"/>
      <c r="ASS57" s="546"/>
      <c r="AST57" s="546"/>
      <c r="ASU57" s="546"/>
      <c r="ASV57" s="546"/>
      <c r="ASW57" s="546"/>
      <c r="ASX57" s="546"/>
      <c r="ASY57" s="546"/>
      <c r="ASZ57" s="546"/>
      <c r="ATA57" s="546"/>
      <c r="ATB57" s="546"/>
      <c r="ATC57" s="546"/>
      <c r="ATD57" s="546"/>
      <c r="ATE57" s="546"/>
      <c r="ATF57" s="546"/>
      <c r="ATG57" s="546"/>
      <c r="ATH57" s="546"/>
      <c r="ATI57" s="546"/>
      <c r="ATJ57" s="546"/>
      <c r="ATK57" s="546"/>
      <c r="ATL57" s="546"/>
      <c r="ATM57" s="546"/>
      <c r="ATN57" s="546"/>
      <c r="ATO57" s="546"/>
      <c r="ATP57" s="546"/>
      <c r="ATQ57" s="546"/>
      <c r="ATR57" s="546"/>
      <c r="ATS57" s="546"/>
      <c r="ATT57" s="546"/>
      <c r="ATU57" s="546"/>
      <c r="ATV57" s="546"/>
      <c r="ATW57" s="546"/>
      <c r="ATX57" s="546"/>
      <c r="ATY57" s="546"/>
      <c r="ATZ57" s="546"/>
      <c r="AUA57" s="546"/>
      <c r="AUB57" s="546"/>
      <c r="AUC57" s="546"/>
      <c r="AUD57" s="546"/>
      <c r="AUE57" s="546"/>
      <c r="AUF57" s="546"/>
      <c r="AUG57" s="546"/>
      <c r="AUH57" s="546"/>
      <c r="AUI57" s="546"/>
      <c r="AUJ57" s="546"/>
      <c r="AUK57" s="546"/>
      <c r="AUL57" s="546"/>
      <c r="AUM57" s="546"/>
      <c r="AUN57" s="546"/>
      <c r="AUO57" s="546"/>
      <c r="AUP57" s="546"/>
      <c r="AUQ57" s="546"/>
      <c r="AUR57" s="546"/>
      <c r="AUS57" s="546"/>
      <c r="AUT57" s="546"/>
      <c r="AUU57" s="546"/>
      <c r="AUV57" s="546"/>
      <c r="AUW57" s="546"/>
      <c r="AUX57" s="546"/>
      <c r="AUY57" s="546"/>
      <c r="AUZ57" s="546"/>
      <c r="AVA57" s="546"/>
      <c r="AVB57" s="546"/>
      <c r="AVC57" s="546"/>
      <c r="AVD57" s="546"/>
      <c r="AVE57" s="546"/>
      <c r="AVF57" s="546"/>
      <c r="AVG57" s="546"/>
      <c r="AVH57" s="546"/>
      <c r="AVI57" s="546"/>
      <c r="AVJ57" s="546"/>
      <c r="AVK57" s="546"/>
      <c r="AVL57" s="546"/>
      <c r="AVM57" s="546"/>
      <c r="AVN57" s="546"/>
      <c r="AVO57" s="546"/>
      <c r="AVP57" s="546"/>
      <c r="AVQ57" s="546"/>
      <c r="AVR57" s="546"/>
      <c r="AVS57" s="546"/>
      <c r="AVT57" s="546"/>
      <c r="AVU57" s="546"/>
      <c r="AVV57" s="546"/>
      <c r="AVW57" s="546"/>
      <c r="AVX57" s="546"/>
      <c r="AVY57" s="546"/>
      <c r="AVZ57" s="546"/>
      <c r="AWA57" s="546"/>
      <c r="AWB57" s="546"/>
      <c r="AWC57" s="546"/>
      <c r="AWD57" s="546"/>
      <c r="AWE57" s="546"/>
      <c r="AWF57" s="546"/>
      <c r="AWG57" s="546"/>
      <c r="AWH57" s="546"/>
      <c r="AWI57" s="546"/>
      <c r="AWJ57" s="546"/>
      <c r="AWK57" s="546"/>
      <c r="AWL57" s="546"/>
      <c r="AWM57" s="546"/>
      <c r="AWN57" s="546"/>
      <c r="AWO57" s="546"/>
      <c r="AWP57" s="546"/>
      <c r="AWQ57" s="546"/>
      <c r="AWR57" s="546"/>
      <c r="AWS57" s="546"/>
      <c r="AWT57" s="546"/>
      <c r="AWU57" s="546"/>
      <c r="AWV57" s="546"/>
      <c r="AWW57" s="546"/>
      <c r="AWX57" s="546"/>
      <c r="AWY57" s="546"/>
      <c r="AWZ57" s="546"/>
      <c r="AXA57" s="546"/>
      <c r="AXB57" s="546"/>
      <c r="AXC57" s="546"/>
      <c r="AXD57" s="546"/>
      <c r="AXE57" s="546"/>
      <c r="AXF57" s="546"/>
      <c r="AXG57" s="546"/>
      <c r="AXH57" s="546"/>
      <c r="AXI57" s="546"/>
      <c r="AXJ57" s="546"/>
      <c r="AXK57" s="546"/>
      <c r="AXL57" s="546"/>
      <c r="AXM57" s="546"/>
      <c r="AXN57" s="546"/>
      <c r="AXO57" s="546"/>
      <c r="AXP57" s="546"/>
      <c r="AXQ57" s="546"/>
      <c r="AXR57" s="546"/>
      <c r="AXS57" s="546"/>
      <c r="AXT57" s="546"/>
      <c r="AXU57" s="546"/>
      <c r="AXV57" s="546"/>
      <c r="AXW57" s="546"/>
      <c r="AXX57" s="546"/>
      <c r="AXY57" s="546"/>
      <c r="AXZ57" s="546"/>
      <c r="AYA57" s="546"/>
      <c r="AYB57" s="546"/>
      <c r="AYC57" s="546"/>
      <c r="AYD57" s="546"/>
      <c r="AYE57" s="546"/>
      <c r="AYF57" s="546"/>
      <c r="AYG57" s="546"/>
      <c r="AYH57" s="546"/>
      <c r="AYI57" s="546"/>
      <c r="AYJ57" s="546"/>
      <c r="AYK57" s="546"/>
      <c r="AYL57" s="546"/>
      <c r="AYM57" s="546"/>
      <c r="AYN57" s="546"/>
      <c r="AYO57" s="546"/>
      <c r="AYP57" s="546"/>
      <c r="AYQ57" s="546"/>
      <c r="AYR57" s="546"/>
      <c r="AYS57" s="546"/>
      <c r="AYT57" s="546"/>
      <c r="AYU57" s="546"/>
      <c r="AYV57" s="546"/>
      <c r="AYW57" s="546"/>
      <c r="AYX57" s="546"/>
      <c r="AYY57" s="546"/>
      <c r="AYZ57" s="546"/>
      <c r="AZA57" s="546"/>
      <c r="AZB57" s="546"/>
      <c r="AZC57" s="546"/>
      <c r="AZD57" s="546"/>
      <c r="AZE57" s="546"/>
      <c r="AZF57" s="546"/>
      <c r="AZG57" s="546"/>
      <c r="AZH57" s="546"/>
      <c r="AZI57" s="546"/>
      <c r="AZJ57" s="546"/>
      <c r="AZK57" s="546"/>
      <c r="AZL57" s="546"/>
      <c r="AZM57" s="546"/>
      <c r="AZN57" s="546"/>
      <c r="AZO57" s="546"/>
      <c r="AZP57" s="546"/>
      <c r="AZQ57" s="546"/>
      <c r="AZR57" s="546"/>
      <c r="AZS57" s="546"/>
      <c r="AZT57" s="546"/>
      <c r="AZU57" s="546"/>
      <c r="AZV57" s="546"/>
      <c r="AZW57" s="546"/>
      <c r="AZX57" s="546"/>
      <c r="AZY57" s="546"/>
      <c r="AZZ57" s="546"/>
      <c r="BAA57" s="546"/>
      <c r="BAB57" s="546"/>
      <c r="BAC57" s="546"/>
      <c r="BAD57" s="546"/>
      <c r="BAE57" s="546"/>
      <c r="BAF57" s="546"/>
      <c r="BAG57" s="546"/>
      <c r="BAH57" s="546"/>
      <c r="BAI57" s="546"/>
      <c r="BAJ57" s="546"/>
      <c r="BAK57" s="546"/>
      <c r="BAL57" s="546"/>
      <c r="BAM57" s="546"/>
      <c r="BAN57" s="546"/>
      <c r="BAO57" s="546"/>
      <c r="BAP57" s="546"/>
      <c r="BAQ57" s="546"/>
      <c r="BAR57" s="546"/>
      <c r="BAS57" s="546"/>
      <c r="BAT57" s="546"/>
      <c r="BAU57" s="546"/>
      <c r="BAV57" s="546"/>
      <c r="BAW57" s="546"/>
      <c r="BAX57" s="546"/>
      <c r="BAY57" s="546"/>
      <c r="BAZ57" s="546"/>
      <c r="BBA57" s="546"/>
      <c r="BBB57" s="546"/>
      <c r="BBC57" s="546"/>
      <c r="BBD57" s="546"/>
      <c r="BBE57" s="546"/>
      <c r="BBF57" s="546"/>
      <c r="BBG57" s="546"/>
      <c r="BBH57" s="546"/>
      <c r="BBI57" s="546"/>
      <c r="BBJ57" s="546"/>
      <c r="BBK57" s="546"/>
      <c r="BBL57" s="546"/>
      <c r="BBM57" s="546"/>
      <c r="BBN57" s="546"/>
      <c r="BBO57" s="546"/>
      <c r="BBP57" s="546"/>
      <c r="BBQ57" s="546"/>
      <c r="BBR57" s="546"/>
      <c r="BBS57" s="546"/>
      <c r="BBT57" s="546"/>
      <c r="BBU57" s="546"/>
      <c r="BBV57" s="546"/>
      <c r="BBW57" s="546"/>
      <c r="BBX57" s="546"/>
      <c r="BBY57" s="546"/>
      <c r="BBZ57" s="546"/>
      <c r="BCA57" s="546"/>
      <c r="BCB57" s="546"/>
      <c r="BCC57" s="546"/>
      <c r="BCD57" s="546"/>
      <c r="BCE57" s="546"/>
      <c r="BCF57" s="546"/>
      <c r="BCG57" s="546"/>
      <c r="BCH57" s="546"/>
      <c r="BCI57" s="546"/>
      <c r="BCJ57" s="546"/>
      <c r="BCK57" s="546"/>
      <c r="BCL57" s="546"/>
      <c r="BCM57" s="546"/>
      <c r="BCN57" s="546"/>
      <c r="BCO57" s="546"/>
      <c r="BCP57" s="546"/>
      <c r="BCQ57" s="546"/>
      <c r="BCR57" s="546"/>
      <c r="BCS57" s="546"/>
      <c r="BCT57" s="546"/>
      <c r="BCU57" s="546"/>
      <c r="BCV57" s="546"/>
      <c r="BCW57" s="546"/>
      <c r="BCX57" s="546"/>
      <c r="BCY57" s="546"/>
      <c r="BCZ57" s="546"/>
      <c r="BDA57" s="546"/>
      <c r="BDB57" s="546"/>
      <c r="BDC57" s="546"/>
      <c r="BDD57" s="546"/>
      <c r="BDE57" s="546"/>
      <c r="BDF57" s="546"/>
      <c r="BDG57" s="546"/>
      <c r="BDH57" s="546"/>
      <c r="BDI57" s="546"/>
      <c r="BDJ57" s="546"/>
      <c r="BDK57" s="546"/>
      <c r="BDL57" s="546"/>
      <c r="BDM57" s="546"/>
      <c r="BDN57" s="546"/>
      <c r="BDO57" s="546"/>
      <c r="BDP57" s="546"/>
      <c r="BDQ57" s="546"/>
      <c r="BDR57" s="546"/>
      <c r="BDS57" s="546"/>
      <c r="BDT57" s="546"/>
      <c r="BDU57" s="546"/>
      <c r="BDV57" s="546"/>
      <c r="BDW57" s="546"/>
      <c r="BDX57" s="546"/>
      <c r="BDY57" s="546"/>
      <c r="BDZ57" s="546"/>
      <c r="BEA57" s="546"/>
      <c r="BEB57" s="546"/>
      <c r="BEC57" s="546"/>
      <c r="BED57" s="546"/>
      <c r="BEE57" s="546"/>
      <c r="BEF57" s="546"/>
      <c r="BEG57" s="546"/>
      <c r="BEH57" s="546"/>
      <c r="BEI57" s="546"/>
      <c r="BEJ57" s="546"/>
      <c r="BEK57" s="546"/>
      <c r="BEL57" s="546"/>
      <c r="BEM57" s="546"/>
      <c r="BEN57" s="546"/>
      <c r="BEO57" s="546"/>
      <c r="BEP57" s="546"/>
      <c r="BEQ57" s="546"/>
      <c r="BER57" s="546"/>
      <c r="BES57" s="546"/>
      <c r="BET57" s="546"/>
      <c r="BEU57" s="546"/>
      <c r="BEV57" s="546"/>
      <c r="BEW57" s="546"/>
      <c r="BEX57" s="546"/>
      <c r="BEY57" s="546"/>
      <c r="BEZ57" s="546"/>
      <c r="BFA57" s="546"/>
      <c r="BFB57" s="546"/>
      <c r="BFC57" s="546"/>
      <c r="BFD57" s="546"/>
      <c r="BFE57" s="546"/>
      <c r="BFF57" s="546"/>
      <c r="BFG57" s="546"/>
      <c r="BFH57" s="546"/>
      <c r="BFI57" s="546"/>
      <c r="BFJ57" s="546"/>
      <c r="BFK57" s="546"/>
      <c r="BFL57" s="546"/>
      <c r="BFM57" s="546"/>
      <c r="BFN57" s="546"/>
      <c r="BFO57" s="546"/>
      <c r="BFP57" s="546"/>
      <c r="BFQ57" s="546"/>
      <c r="BFR57" s="546"/>
      <c r="BFS57" s="546"/>
      <c r="BFT57" s="546"/>
      <c r="BFU57" s="546"/>
      <c r="BFV57" s="546"/>
      <c r="BFW57" s="546"/>
      <c r="BFX57" s="546"/>
      <c r="BFY57" s="546"/>
      <c r="BFZ57" s="546"/>
      <c r="BGA57" s="546"/>
      <c r="BGB57" s="546"/>
      <c r="BGC57" s="546"/>
      <c r="BGD57" s="546"/>
      <c r="BGE57" s="546"/>
      <c r="BGF57" s="546"/>
      <c r="BGG57" s="546"/>
      <c r="BGH57" s="546"/>
      <c r="BGI57" s="546"/>
      <c r="BGJ57" s="546"/>
      <c r="BGK57" s="546"/>
      <c r="BGL57" s="546"/>
      <c r="BGM57" s="546"/>
      <c r="BGN57" s="546"/>
      <c r="BGO57" s="546"/>
      <c r="BGP57" s="546"/>
      <c r="BGQ57" s="546"/>
      <c r="BGR57" s="546"/>
      <c r="BGS57" s="546"/>
      <c r="BGT57" s="546"/>
      <c r="BGU57" s="546"/>
      <c r="BGV57" s="546"/>
      <c r="BGW57" s="546"/>
      <c r="BGX57" s="546"/>
      <c r="BGY57" s="546"/>
      <c r="BGZ57" s="546"/>
      <c r="BHA57" s="546"/>
      <c r="BHB57" s="546"/>
      <c r="BHC57" s="546"/>
      <c r="BHD57" s="546"/>
      <c r="BHE57" s="546"/>
      <c r="BHF57" s="546"/>
      <c r="BHG57" s="546"/>
      <c r="BHH57" s="546"/>
      <c r="BHI57" s="546"/>
      <c r="BHJ57" s="546"/>
      <c r="BHK57" s="546"/>
      <c r="BHL57" s="546"/>
      <c r="BHM57" s="546"/>
      <c r="BHN57" s="546"/>
      <c r="BHO57" s="546"/>
      <c r="BHP57" s="546"/>
      <c r="BHQ57" s="546"/>
      <c r="BHR57" s="546"/>
      <c r="BHS57" s="546"/>
      <c r="BHT57" s="546"/>
      <c r="BHU57" s="546"/>
      <c r="BHV57" s="546"/>
      <c r="BHW57" s="546"/>
      <c r="BHX57" s="546"/>
      <c r="BHY57" s="546"/>
      <c r="BHZ57" s="546"/>
      <c r="BIA57" s="546"/>
      <c r="BIB57" s="546"/>
      <c r="BIC57" s="546"/>
      <c r="BID57" s="546"/>
      <c r="BIE57" s="546"/>
      <c r="BIF57" s="546"/>
      <c r="BIG57" s="546"/>
      <c r="BIH57" s="546"/>
      <c r="BII57" s="546"/>
      <c r="BIJ57" s="546"/>
      <c r="BIK57" s="546"/>
      <c r="BIL57" s="546"/>
      <c r="BIM57" s="546"/>
      <c r="BIN57" s="546"/>
      <c r="BIO57" s="546"/>
      <c r="BIP57" s="546"/>
      <c r="BIQ57" s="546"/>
      <c r="BIR57" s="546"/>
      <c r="BIS57" s="546"/>
      <c r="BIT57" s="546"/>
      <c r="BIU57" s="546"/>
      <c r="BIV57" s="546"/>
      <c r="BIW57" s="546"/>
      <c r="BIX57" s="546"/>
      <c r="BIY57" s="546"/>
      <c r="BIZ57" s="546"/>
      <c r="BJA57" s="546"/>
      <c r="BJB57" s="546"/>
      <c r="BJC57" s="546"/>
      <c r="BJD57" s="546"/>
      <c r="BJE57" s="546"/>
      <c r="BJF57" s="546"/>
      <c r="BJG57" s="546"/>
      <c r="BJH57" s="546"/>
      <c r="BJI57" s="546"/>
      <c r="BJJ57" s="546"/>
      <c r="BJK57" s="546"/>
      <c r="BJL57" s="546"/>
      <c r="BJM57" s="546"/>
      <c r="BJN57" s="546"/>
      <c r="BJO57" s="546"/>
      <c r="BJP57" s="546"/>
      <c r="BJQ57" s="546"/>
      <c r="BJR57" s="546"/>
      <c r="BJS57" s="546"/>
      <c r="BJT57" s="546"/>
      <c r="BJU57" s="546"/>
      <c r="BJV57" s="546"/>
      <c r="BJW57" s="546"/>
      <c r="BJX57" s="546"/>
      <c r="BJY57" s="546"/>
      <c r="BJZ57" s="546"/>
      <c r="BKA57" s="546"/>
      <c r="BKB57" s="546"/>
      <c r="BKC57" s="546"/>
      <c r="BKD57" s="546"/>
      <c r="BKE57" s="546"/>
      <c r="BKF57" s="546"/>
      <c r="BKG57" s="546"/>
      <c r="BKH57" s="546"/>
      <c r="BKI57" s="546"/>
      <c r="BKJ57" s="546"/>
      <c r="BKK57" s="546"/>
      <c r="BKL57" s="546"/>
      <c r="BKM57" s="546"/>
      <c r="BKN57" s="546"/>
      <c r="BKO57" s="546"/>
      <c r="BKP57" s="546"/>
      <c r="BKQ57" s="546"/>
      <c r="BKR57" s="546"/>
      <c r="BKS57" s="546"/>
      <c r="BKT57" s="546"/>
      <c r="BKU57" s="546"/>
      <c r="BKV57" s="546"/>
      <c r="BKW57" s="546"/>
      <c r="BKX57" s="546"/>
      <c r="BKY57" s="546"/>
      <c r="BKZ57" s="546"/>
      <c r="BLA57" s="546"/>
      <c r="BLB57" s="546"/>
      <c r="BLC57" s="546"/>
      <c r="BLD57" s="546"/>
      <c r="BLE57" s="546"/>
      <c r="BLF57" s="546"/>
      <c r="BLG57" s="546"/>
      <c r="BLH57" s="546"/>
      <c r="BLI57" s="546"/>
      <c r="BLJ57" s="546"/>
      <c r="BLK57" s="546"/>
      <c r="BLL57" s="546"/>
      <c r="BLM57" s="546"/>
      <c r="BLN57" s="546"/>
      <c r="BLO57" s="546"/>
      <c r="BLP57" s="546"/>
      <c r="BLQ57" s="546"/>
      <c r="BLR57" s="546"/>
      <c r="BLS57" s="546"/>
      <c r="BLT57" s="546"/>
      <c r="BLU57" s="546"/>
      <c r="BLV57" s="546"/>
      <c r="BLW57" s="546"/>
      <c r="BLX57" s="546"/>
      <c r="BLY57" s="546"/>
      <c r="BLZ57" s="546"/>
      <c r="BMA57" s="546"/>
      <c r="BMB57" s="546"/>
      <c r="BMC57" s="546"/>
      <c r="BMD57" s="546"/>
      <c r="BME57" s="546"/>
      <c r="BMF57" s="546"/>
      <c r="BMG57" s="546"/>
      <c r="BMH57" s="546"/>
      <c r="BMI57" s="546"/>
      <c r="BMJ57" s="546"/>
      <c r="BMK57" s="546"/>
      <c r="BML57" s="546"/>
      <c r="BMM57" s="546"/>
      <c r="BMN57" s="546"/>
      <c r="BMO57" s="546"/>
      <c r="BMP57" s="546"/>
      <c r="BMQ57" s="546"/>
      <c r="BMR57" s="546"/>
      <c r="BMS57" s="546"/>
      <c r="BMT57" s="546"/>
      <c r="BMU57" s="546"/>
      <c r="BMV57" s="546"/>
      <c r="BMW57" s="546"/>
      <c r="BMX57" s="546"/>
      <c r="BMY57" s="546"/>
      <c r="BMZ57" s="546"/>
      <c r="BNA57" s="546"/>
      <c r="BNB57" s="546"/>
      <c r="BNC57" s="546"/>
      <c r="BND57" s="546"/>
      <c r="BNE57" s="546"/>
      <c r="BNF57" s="546"/>
      <c r="BNG57" s="546"/>
      <c r="BNH57" s="546"/>
      <c r="BNI57" s="546"/>
      <c r="BNJ57" s="546"/>
      <c r="BNK57" s="546"/>
      <c r="BNL57" s="546"/>
      <c r="BNM57" s="546"/>
      <c r="BNN57" s="546"/>
      <c r="BNO57" s="546"/>
      <c r="BNP57" s="546"/>
      <c r="BNQ57" s="546"/>
      <c r="BNR57" s="546"/>
      <c r="BNS57" s="546"/>
      <c r="BNT57" s="546"/>
      <c r="BNU57" s="546"/>
      <c r="BNV57" s="546"/>
      <c r="BNW57" s="546"/>
      <c r="BNX57" s="546"/>
      <c r="BNY57" s="546"/>
      <c r="BNZ57" s="546"/>
      <c r="BOA57" s="546"/>
      <c r="BOB57" s="546"/>
      <c r="BOC57" s="546"/>
      <c r="BOD57" s="546"/>
      <c r="BOE57" s="546"/>
      <c r="BOF57" s="546"/>
      <c r="BOG57" s="546"/>
      <c r="BOH57" s="546"/>
      <c r="BOI57" s="546"/>
      <c r="BOJ57" s="546"/>
      <c r="BOK57" s="546"/>
      <c r="BOL57" s="546"/>
      <c r="BOM57" s="546"/>
      <c r="BON57" s="546"/>
      <c r="BOO57" s="546"/>
      <c r="BOP57" s="546"/>
      <c r="BOQ57" s="546"/>
      <c r="BOR57" s="546"/>
      <c r="BOS57" s="546"/>
      <c r="BOT57" s="546"/>
      <c r="BOU57" s="546"/>
      <c r="BOV57" s="546"/>
      <c r="BOW57" s="546"/>
      <c r="BOX57" s="546"/>
      <c r="BOY57" s="546"/>
      <c r="BOZ57" s="546"/>
      <c r="BPA57" s="546"/>
      <c r="BPB57" s="546"/>
      <c r="BPC57" s="546"/>
      <c r="BPD57" s="546"/>
      <c r="BPE57" s="546"/>
      <c r="BPF57" s="546"/>
      <c r="BPG57" s="546"/>
      <c r="BPH57" s="546"/>
      <c r="BPI57" s="546"/>
      <c r="BPJ57" s="546"/>
      <c r="BPK57" s="546"/>
      <c r="BPL57" s="546"/>
      <c r="BPM57" s="546"/>
      <c r="BPN57" s="546"/>
      <c r="BPO57" s="546"/>
      <c r="BPP57" s="546"/>
      <c r="BPQ57" s="546"/>
      <c r="BPR57" s="546"/>
      <c r="BPS57" s="546"/>
      <c r="BPT57" s="546"/>
      <c r="BPU57" s="546"/>
      <c r="BPV57" s="546"/>
      <c r="BPW57" s="546"/>
      <c r="BPX57" s="546"/>
      <c r="BPY57" s="546"/>
      <c r="BPZ57" s="546"/>
      <c r="BQA57" s="546"/>
      <c r="BQB57" s="546"/>
      <c r="BQC57" s="546"/>
      <c r="BQD57" s="546"/>
      <c r="BQE57" s="546"/>
      <c r="BQF57" s="546"/>
      <c r="BQG57" s="546"/>
      <c r="BQH57" s="546"/>
      <c r="BQI57" s="546"/>
      <c r="BQJ57" s="546"/>
      <c r="BQK57" s="546"/>
      <c r="BQL57" s="546"/>
      <c r="BQM57" s="546"/>
      <c r="BQN57" s="546"/>
      <c r="BQO57" s="546"/>
      <c r="BQP57" s="546"/>
      <c r="BQQ57" s="546"/>
      <c r="BQR57" s="546"/>
      <c r="BQS57" s="546"/>
      <c r="BQT57" s="546"/>
      <c r="BQU57" s="546"/>
      <c r="BQV57" s="546"/>
      <c r="BQW57" s="546"/>
      <c r="BQX57" s="546"/>
      <c r="BQY57" s="546"/>
      <c r="BQZ57" s="546"/>
      <c r="BRA57" s="546"/>
      <c r="BRB57" s="546"/>
      <c r="BRC57" s="546"/>
      <c r="BRD57" s="546"/>
      <c r="BRE57" s="546"/>
      <c r="BRF57" s="546"/>
      <c r="BRG57" s="546"/>
      <c r="BRH57" s="546"/>
      <c r="BRI57" s="546"/>
      <c r="BRJ57" s="546"/>
      <c r="BRK57" s="546"/>
      <c r="BRL57" s="546"/>
      <c r="BRM57" s="546"/>
      <c r="BRN57" s="546"/>
      <c r="BRO57" s="546"/>
      <c r="BRP57" s="546"/>
      <c r="BRQ57" s="546"/>
      <c r="BRR57" s="546"/>
      <c r="BRS57" s="546"/>
      <c r="BRT57" s="546"/>
      <c r="BRU57" s="546"/>
      <c r="BRV57" s="546"/>
      <c r="BRW57" s="546"/>
      <c r="BRX57" s="546"/>
      <c r="BRY57" s="546"/>
      <c r="BRZ57" s="546"/>
      <c r="BSA57" s="546"/>
      <c r="BSB57" s="546"/>
      <c r="BSC57" s="546"/>
      <c r="BSD57" s="546"/>
      <c r="BSE57" s="546"/>
      <c r="BSF57" s="546"/>
      <c r="BSG57" s="546"/>
      <c r="BSH57" s="546"/>
      <c r="BSI57" s="546"/>
      <c r="BSJ57" s="546"/>
      <c r="BSK57" s="546"/>
      <c r="BSL57" s="546"/>
      <c r="BSM57" s="546"/>
      <c r="BSN57" s="546"/>
      <c r="BSO57" s="546"/>
      <c r="BSP57" s="546"/>
      <c r="BSQ57" s="546"/>
      <c r="BSR57" s="546"/>
      <c r="BSS57" s="546"/>
      <c r="BST57" s="546"/>
      <c r="BSU57" s="546"/>
      <c r="BSV57" s="546"/>
      <c r="BSW57" s="546"/>
      <c r="BSX57" s="546"/>
      <c r="BSY57" s="546"/>
      <c r="BSZ57" s="546"/>
      <c r="BTA57" s="546"/>
      <c r="BTB57" s="546"/>
      <c r="BTC57" s="546"/>
      <c r="BTD57" s="546"/>
      <c r="BTE57" s="546"/>
      <c r="BTF57" s="546"/>
      <c r="BTG57" s="546"/>
      <c r="BTH57" s="546"/>
      <c r="BTI57" s="546"/>
      <c r="BTJ57" s="546"/>
      <c r="BTK57" s="546"/>
      <c r="BTL57" s="546"/>
      <c r="BTM57" s="546"/>
      <c r="BTN57" s="546"/>
      <c r="BTO57" s="546"/>
      <c r="BTP57" s="546"/>
      <c r="BTQ57" s="546"/>
      <c r="BTR57" s="546"/>
      <c r="BTS57" s="546"/>
      <c r="BTT57" s="546"/>
      <c r="BTU57" s="546"/>
      <c r="BTV57" s="546"/>
      <c r="BTW57" s="546"/>
      <c r="BTX57" s="546"/>
      <c r="BTY57" s="546"/>
      <c r="BTZ57" s="546"/>
      <c r="BUA57" s="546"/>
      <c r="BUB57" s="546"/>
      <c r="BUC57" s="546"/>
      <c r="BUD57" s="546"/>
      <c r="BUE57" s="546"/>
      <c r="BUF57" s="546"/>
      <c r="BUG57" s="546"/>
      <c r="BUH57" s="546"/>
      <c r="BUI57" s="546"/>
      <c r="BUJ57" s="546"/>
      <c r="BUK57" s="546"/>
      <c r="BUL57" s="546"/>
      <c r="BUM57" s="546"/>
      <c r="BUN57" s="546"/>
      <c r="BUO57" s="546"/>
      <c r="BUP57" s="546"/>
      <c r="BUQ57" s="546"/>
      <c r="BUR57" s="546"/>
      <c r="BUS57" s="546"/>
      <c r="BUT57" s="546"/>
      <c r="BUU57" s="546"/>
      <c r="BUV57" s="546"/>
      <c r="BUW57" s="546"/>
      <c r="BUX57" s="546"/>
      <c r="BUY57" s="546"/>
      <c r="BUZ57" s="546"/>
      <c r="BVA57" s="546"/>
      <c r="BVB57" s="546"/>
      <c r="BVC57" s="546"/>
      <c r="BVD57" s="546"/>
      <c r="BVE57" s="546"/>
      <c r="BVF57" s="546"/>
      <c r="BVG57" s="546"/>
      <c r="BVH57" s="546"/>
      <c r="BVI57" s="546"/>
      <c r="BVJ57" s="546"/>
      <c r="BVK57" s="546"/>
      <c r="BVL57" s="546"/>
      <c r="BVM57" s="546"/>
      <c r="BVN57" s="546"/>
      <c r="BVO57" s="546"/>
      <c r="BVP57" s="546"/>
      <c r="BVQ57" s="546"/>
      <c r="BVR57" s="546"/>
      <c r="BVS57" s="546"/>
      <c r="BVT57" s="546"/>
      <c r="BVU57" s="546"/>
      <c r="BVV57" s="546"/>
      <c r="BVW57" s="546"/>
      <c r="BVX57" s="546"/>
      <c r="BVY57" s="546"/>
      <c r="BVZ57" s="546"/>
      <c r="BWA57" s="546"/>
      <c r="BWB57" s="546"/>
      <c r="BWC57" s="546"/>
      <c r="BWD57" s="546"/>
      <c r="BWE57" s="546"/>
      <c r="BWF57" s="546"/>
      <c r="BWG57" s="546"/>
      <c r="BWH57" s="546"/>
      <c r="BWI57" s="546"/>
      <c r="BWJ57" s="546"/>
      <c r="BWK57" s="546"/>
      <c r="BWL57" s="546"/>
      <c r="BWM57" s="546"/>
      <c r="BWN57" s="546"/>
      <c r="BWO57" s="546"/>
      <c r="BWP57" s="546"/>
      <c r="BWQ57" s="546"/>
      <c r="BWR57" s="546"/>
      <c r="BWS57" s="546"/>
      <c r="BWT57" s="546"/>
      <c r="BWU57" s="546"/>
      <c r="BWV57" s="546"/>
      <c r="BWW57" s="546"/>
      <c r="BWX57" s="546"/>
      <c r="BWY57" s="546"/>
      <c r="BWZ57" s="546"/>
      <c r="BXA57" s="546"/>
      <c r="BXB57" s="546"/>
      <c r="BXC57" s="546"/>
      <c r="BXD57" s="546"/>
      <c r="BXE57" s="546"/>
      <c r="BXF57" s="546"/>
      <c r="BXG57" s="546"/>
      <c r="BXH57" s="546"/>
      <c r="BXI57" s="546"/>
      <c r="BXJ57" s="546"/>
      <c r="BXK57" s="546"/>
      <c r="BXL57" s="546"/>
      <c r="BXM57" s="546"/>
      <c r="BXN57" s="546"/>
      <c r="BXO57" s="546"/>
      <c r="BXP57" s="546"/>
      <c r="BXQ57" s="546"/>
      <c r="BXR57" s="546"/>
      <c r="BXS57" s="546"/>
      <c r="BXT57" s="546"/>
      <c r="BXU57" s="546"/>
      <c r="BXV57" s="546"/>
      <c r="BXW57" s="546"/>
      <c r="BXX57" s="546"/>
      <c r="BXY57" s="546"/>
      <c r="BXZ57" s="546"/>
      <c r="BYA57" s="546"/>
      <c r="BYB57" s="546"/>
      <c r="BYC57" s="546"/>
      <c r="BYD57" s="546"/>
      <c r="BYE57" s="546"/>
      <c r="BYF57" s="546"/>
      <c r="BYG57" s="546"/>
      <c r="BYH57" s="546"/>
      <c r="BYI57" s="546"/>
      <c r="BYJ57" s="546"/>
      <c r="BYK57" s="546"/>
      <c r="BYL57" s="546"/>
      <c r="BYM57" s="546"/>
      <c r="BYN57" s="546"/>
      <c r="BYO57" s="546"/>
      <c r="BYP57" s="546"/>
      <c r="BYQ57" s="546"/>
      <c r="BYR57" s="546"/>
      <c r="BYS57" s="546"/>
      <c r="BYT57" s="546"/>
      <c r="BYU57" s="546"/>
      <c r="BYV57" s="546"/>
      <c r="BYW57" s="546"/>
      <c r="BYX57" s="546"/>
      <c r="BYY57" s="546"/>
      <c r="BYZ57" s="546"/>
      <c r="BZA57" s="546"/>
      <c r="BZB57" s="546"/>
      <c r="BZC57" s="546"/>
      <c r="BZD57" s="546"/>
      <c r="BZE57" s="546"/>
      <c r="BZF57" s="546"/>
      <c r="BZG57" s="546"/>
      <c r="BZH57" s="546"/>
      <c r="BZI57" s="546"/>
      <c r="BZJ57" s="546"/>
      <c r="BZK57" s="546"/>
      <c r="BZL57" s="546"/>
      <c r="BZM57" s="546"/>
      <c r="BZN57" s="546"/>
      <c r="BZO57" s="546"/>
      <c r="BZP57" s="546"/>
      <c r="BZQ57" s="546"/>
      <c r="BZR57" s="546"/>
      <c r="BZS57" s="546"/>
      <c r="BZT57" s="546"/>
      <c r="BZU57" s="546"/>
      <c r="BZV57" s="546"/>
      <c r="BZW57" s="546"/>
      <c r="BZX57" s="546"/>
      <c r="BZY57" s="546"/>
      <c r="BZZ57" s="546"/>
      <c r="CAA57" s="546"/>
      <c r="CAB57" s="546"/>
      <c r="CAC57" s="546"/>
      <c r="CAD57" s="546"/>
      <c r="CAE57" s="546"/>
      <c r="CAF57" s="546"/>
      <c r="CAG57" s="546"/>
      <c r="CAH57" s="546"/>
      <c r="CAI57" s="546"/>
      <c r="CAJ57" s="546"/>
      <c r="CAK57" s="546"/>
      <c r="CAL57" s="546"/>
      <c r="CAM57" s="546"/>
      <c r="CAN57" s="546"/>
      <c r="CAO57" s="546"/>
      <c r="CAP57" s="546"/>
      <c r="CAQ57" s="546"/>
      <c r="CAR57" s="546"/>
      <c r="CAS57" s="546"/>
      <c r="CAT57" s="546"/>
      <c r="CAU57" s="546"/>
      <c r="CAV57" s="546"/>
      <c r="CAW57" s="546"/>
      <c r="CAX57" s="546"/>
      <c r="CAY57" s="546"/>
      <c r="CAZ57" s="546"/>
      <c r="CBA57" s="546"/>
      <c r="CBB57" s="546"/>
      <c r="CBC57" s="546"/>
      <c r="CBD57" s="546"/>
      <c r="CBE57" s="546"/>
      <c r="CBF57" s="546"/>
      <c r="CBG57" s="546"/>
      <c r="CBH57" s="546"/>
      <c r="CBI57" s="546"/>
      <c r="CBJ57" s="546"/>
      <c r="CBK57" s="546"/>
      <c r="CBL57" s="546"/>
      <c r="CBM57" s="546"/>
      <c r="CBN57" s="546"/>
      <c r="CBO57" s="546"/>
      <c r="CBP57" s="546"/>
      <c r="CBQ57" s="546"/>
      <c r="CBR57" s="546"/>
      <c r="CBS57" s="546"/>
      <c r="CBT57" s="546"/>
      <c r="CBU57" s="546"/>
      <c r="CBV57" s="546"/>
      <c r="CBW57" s="546"/>
      <c r="CBX57" s="546"/>
      <c r="CBY57" s="546"/>
      <c r="CBZ57" s="546"/>
      <c r="CCA57" s="546"/>
      <c r="CCB57" s="546"/>
      <c r="CCC57" s="546"/>
      <c r="CCD57" s="546"/>
      <c r="CCE57" s="546"/>
      <c r="CCF57" s="546"/>
      <c r="CCG57" s="546"/>
      <c r="CCH57" s="546"/>
      <c r="CCI57" s="546"/>
      <c r="CCJ57" s="546"/>
      <c r="CCK57" s="546"/>
      <c r="CCL57" s="546"/>
      <c r="CCM57" s="546"/>
      <c r="CCN57" s="546"/>
      <c r="CCO57" s="546"/>
      <c r="CCP57" s="546"/>
      <c r="CCQ57" s="546"/>
      <c r="CCR57" s="546"/>
      <c r="CCS57" s="546"/>
      <c r="CCT57" s="546"/>
      <c r="CCU57" s="546"/>
      <c r="CCV57" s="546"/>
      <c r="CCW57" s="546"/>
      <c r="CCX57" s="546"/>
      <c r="CCY57" s="546"/>
      <c r="CCZ57" s="546"/>
      <c r="CDA57" s="546"/>
      <c r="CDB57" s="546"/>
      <c r="CDC57" s="546"/>
      <c r="CDD57" s="546"/>
      <c r="CDE57" s="546"/>
      <c r="CDF57" s="546"/>
      <c r="CDG57" s="546"/>
      <c r="CDH57" s="546"/>
      <c r="CDI57" s="546"/>
      <c r="CDJ57" s="546"/>
      <c r="CDK57" s="546"/>
      <c r="CDL57" s="546"/>
      <c r="CDM57" s="546"/>
      <c r="CDN57" s="546"/>
      <c r="CDO57" s="546"/>
      <c r="CDP57" s="546"/>
      <c r="CDQ57" s="546"/>
      <c r="CDR57" s="546"/>
      <c r="CDS57" s="546"/>
      <c r="CDT57" s="546"/>
      <c r="CDU57" s="546"/>
      <c r="CDV57" s="546"/>
      <c r="CDW57" s="546"/>
      <c r="CDX57" s="546"/>
      <c r="CDY57" s="546"/>
      <c r="CDZ57" s="546"/>
      <c r="CEA57" s="546"/>
      <c r="CEB57" s="546"/>
      <c r="CEC57" s="546"/>
      <c r="CED57" s="546"/>
      <c r="CEE57" s="546"/>
      <c r="CEF57" s="546"/>
      <c r="CEG57" s="546"/>
      <c r="CEH57" s="546"/>
      <c r="CEI57" s="546"/>
      <c r="CEJ57" s="546"/>
      <c r="CEK57" s="546"/>
      <c r="CEL57" s="546"/>
      <c r="CEM57" s="546"/>
      <c r="CEN57" s="546"/>
      <c r="CEO57" s="546"/>
      <c r="CEP57" s="546"/>
      <c r="CEQ57" s="546"/>
      <c r="CER57" s="546"/>
      <c r="CES57" s="546"/>
      <c r="CET57" s="546"/>
      <c r="CEU57" s="546"/>
      <c r="CEV57" s="546"/>
      <c r="CEW57" s="546"/>
      <c r="CEX57" s="546"/>
      <c r="CEY57" s="546"/>
      <c r="CEZ57" s="546"/>
      <c r="CFA57" s="546"/>
      <c r="CFB57" s="546"/>
      <c r="CFC57" s="546"/>
      <c r="CFD57" s="546"/>
      <c r="CFE57" s="546"/>
      <c r="CFF57" s="546"/>
      <c r="CFG57" s="546"/>
      <c r="CFH57" s="546"/>
      <c r="CFI57" s="546"/>
      <c r="CFJ57" s="546"/>
      <c r="CFK57" s="546"/>
      <c r="CFL57" s="546"/>
      <c r="CFM57" s="546"/>
      <c r="CFN57" s="546"/>
      <c r="CFO57" s="546"/>
      <c r="CFP57" s="546"/>
      <c r="CFQ57" s="546"/>
      <c r="CFR57" s="546"/>
      <c r="CFS57" s="546"/>
      <c r="CFT57" s="546"/>
      <c r="CFU57" s="546"/>
      <c r="CFV57" s="546"/>
      <c r="CFW57" s="546"/>
      <c r="CFX57" s="546"/>
      <c r="CFY57" s="546"/>
      <c r="CFZ57" s="546"/>
      <c r="CGA57" s="546"/>
      <c r="CGB57" s="546"/>
      <c r="CGC57" s="546"/>
      <c r="CGD57" s="546"/>
      <c r="CGE57" s="546"/>
      <c r="CGF57" s="546"/>
      <c r="CGG57" s="546"/>
      <c r="CGH57" s="546"/>
      <c r="CGI57" s="546"/>
      <c r="CGJ57" s="546"/>
      <c r="CGK57" s="546"/>
      <c r="CGL57" s="546"/>
      <c r="CGM57" s="546"/>
      <c r="CGN57" s="546"/>
      <c r="CGO57" s="546"/>
      <c r="CGP57" s="546"/>
      <c r="CGQ57" s="546"/>
      <c r="CGR57" s="546"/>
      <c r="CGS57" s="546"/>
      <c r="CGT57" s="546"/>
      <c r="CGU57" s="546"/>
      <c r="CGV57" s="546"/>
      <c r="CGW57" s="546"/>
      <c r="CGX57" s="546"/>
      <c r="CGY57" s="546"/>
      <c r="CGZ57" s="546"/>
      <c r="CHA57" s="546"/>
      <c r="CHB57" s="546"/>
      <c r="CHC57" s="546"/>
      <c r="CHD57" s="546"/>
      <c r="CHE57" s="546"/>
      <c r="CHF57" s="546"/>
      <c r="CHG57" s="546"/>
      <c r="CHH57" s="546"/>
      <c r="CHI57" s="546"/>
      <c r="CHJ57" s="546"/>
      <c r="CHK57" s="546"/>
      <c r="CHL57" s="546"/>
      <c r="CHM57" s="546"/>
      <c r="CHN57" s="546"/>
      <c r="CHO57" s="546"/>
      <c r="CHP57" s="546"/>
      <c r="CHQ57" s="546"/>
      <c r="CHR57" s="546"/>
      <c r="CHS57" s="546"/>
      <c r="CHT57" s="546"/>
      <c r="CHU57" s="546"/>
      <c r="CHV57" s="546"/>
      <c r="CHW57" s="546"/>
      <c r="CHX57" s="546"/>
      <c r="CHY57" s="546"/>
      <c r="CHZ57" s="546"/>
      <c r="CIA57" s="546"/>
      <c r="CIB57" s="546"/>
      <c r="CIC57" s="546"/>
      <c r="CID57" s="546"/>
      <c r="CIE57" s="546"/>
      <c r="CIF57" s="546"/>
      <c r="CIG57" s="546"/>
      <c r="CIH57" s="546"/>
      <c r="CII57" s="546"/>
      <c r="CIJ57" s="546"/>
      <c r="CIK57" s="546"/>
      <c r="CIL57" s="546"/>
      <c r="CIM57" s="546"/>
      <c r="CIN57" s="546"/>
      <c r="CIO57" s="546"/>
      <c r="CIP57" s="546"/>
      <c r="CIQ57" s="546"/>
      <c r="CIR57" s="546"/>
      <c r="CIS57" s="546"/>
      <c r="CIT57" s="546"/>
      <c r="CIU57" s="546"/>
      <c r="CIV57" s="546"/>
      <c r="CIW57" s="546"/>
      <c r="CIX57" s="546"/>
      <c r="CIY57" s="546"/>
      <c r="CIZ57" s="546"/>
      <c r="CJA57" s="546"/>
      <c r="CJB57" s="546"/>
      <c r="CJC57" s="546"/>
      <c r="CJD57" s="546"/>
      <c r="CJE57" s="546"/>
      <c r="CJF57" s="546"/>
      <c r="CJG57" s="546"/>
      <c r="CJH57" s="546"/>
      <c r="CJI57" s="546"/>
      <c r="CJJ57" s="546"/>
      <c r="CJK57" s="546"/>
      <c r="CJL57" s="546"/>
      <c r="CJM57" s="546"/>
      <c r="CJN57" s="546"/>
      <c r="CJO57" s="546"/>
      <c r="CJP57" s="546"/>
      <c r="CJQ57" s="546"/>
      <c r="CJR57" s="546"/>
      <c r="CJS57" s="546"/>
      <c r="CJT57" s="546"/>
      <c r="CJU57" s="546"/>
      <c r="CJV57" s="546"/>
      <c r="CJW57" s="546"/>
      <c r="CJX57" s="546"/>
      <c r="CJY57" s="546"/>
      <c r="CJZ57" s="546"/>
      <c r="CKA57" s="546"/>
      <c r="CKB57" s="546"/>
      <c r="CKC57" s="546"/>
      <c r="CKD57" s="546"/>
      <c r="CKE57" s="546"/>
      <c r="CKF57" s="546"/>
      <c r="CKG57" s="546"/>
      <c r="CKH57" s="546"/>
      <c r="CKI57" s="546"/>
      <c r="CKJ57" s="546"/>
      <c r="CKK57" s="546"/>
      <c r="CKL57" s="546"/>
      <c r="CKM57" s="546"/>
      <c r="CKN57" s="546"/>
      <c r="CKO57" s="546"/>
      <c r="CKP57" s="546"/>
      <c r="CKQ57" s="546"/>
      <c r="CKR57" s="546"/>
      <c r="CKS57" s="546"/>
      <c r="CKT57" s="546"/>
      <c r="CKU57" s="546"/>
      <c r="CKV57" s="546"/>
      <c r="CKW57" s="546"/>
      <c r="CKX57" s="546"/>
      <c r="CKY57" s="546"/>
      <c r="CKZ57" s="546"/>
      <c r="CLA57" s="546"/>
      <c r="CLB57" s="546"/>
      <c r="CLC57" s="546"/>
      <c r="CLD57" s="546"/>
      <c r="CLE57" s="546"/>
      <c r="CLF57" s="546"/>
      <c r="CLG57" s="546"/>
      <c r="CLH57" s="546"/>
      <c r="CLI57" s="546"/>
      <c r="CLJ57" s="546"/>
      <c r="CLK57" s="546"/>
      <c r="CLL57" s="546"/>
      <c r="CLM57" s="546"/>
      <c r="CLN57" s="546"/>
      <c r="CLO57" s="546"/>
      <c r="CLP57" s="546"/>
      <c r="CLQ57" s="546"/>
      <c r="CLR57" s="546"/>
      <c r="CLS57" s="546"/>
      <c r="CLT57" s="546"/>
      <c r="CLU57" s="546"/>
      <c r="CLV57" s="546"/>
      <c r="CLW57" s="546"/>
      <c r="CLX57" s="546"/>
      <c r="CLY57" s="546"/>
      <c r="CLZ57" s="546"/>
      <c r="CMA57" s="546"/>
      <c r="CMB57" s="546"/>
      <c r="CMC57" s="546"/>
      <c r="CMD57" s="546"/>
      <c r="CME57" s="546"/>
      <c r="CMF57" s="546"/>
      <c r="CMG57" s="546"/>
      <c r="CMH57" s="546"/>
      <c r="CMI57" s="546"/>
      <c r="CMJ57" s="546"/>
      <c r="CMK57" s="546"/>
      <c r="CML57" s="546"/>
      <c r="CMM57" s="546"/>
      <c r="CMN57" s="546"/>
      <c r="CMO57" s="546"/>
      <c r="CMP57" s="546"/>
      <c r="CMQ57" s="546"/>
      <c r="CMR57" s="546"/>
      <c r="CMS57" s="546"/>
      <c r="CMT57" s="546"/>
      <c r="CMU57" s="546"/>
      <c r="CMV57" s="546"/>
      <c r="CMW57" s="546"/>
      <c r="CMX57" s="546"/>
      <c r="CMY57" s="546"/>
      <c r="CMZ57" s="546"/>
      <c r="CNA57" s="546"/>
      <c r="CNB57" s="546"/>
      <c r="CNC57" s="546"/>
      <c r="CND57" s="546"/>
      <c r="CNE57" s="546"/>
      <c r="CNF57" s="546"/>
      <c r="CNG57" s="546"/>
      <c r="CNH57" s="546"/>
      <c r="CNI57" s="546"/>
      <c r="CNJ57" s="546"/>
      <c r="CNK57" s="546"/>
      <c r="CNL57" s="546"/>
      <c r="CNM57" s="546"/>
      <c r="CNN57" s="546"/>
      <c r="CNO57" s="546"/>
      <c r="CNP57" s="546"/>
      <c r="CNQ57" s="546"/>
      <c r="CNR57" s="546"/>
      <c r="CNS57" s="546"/>
      <c r="CNT57" s="546"/>
      <c r="CNU57" s="546"/>
      <c r="CNV57" s="546"/>
      <c r="CNW57" s="546"/>
      <c r="CNX57" s="546"/>
      <c r="CNY57" s="546"/>
      <c r="CNZ57" s="546"/>
      <c r="COA57" s="546"/>
      <c r="COB57" s="546"/>
      <c r="COC57" s="546"/>
      <c r="COD57" s="546"/>
      <c r="COE57" s="546"/>
      <c r="COF57" s="546"/>
      <c r="COG57" s="546"/>
      <c r="COH57" s="546"/>
      <c r="COI57" s="546"/>
      <c r="COJ57" s="546"/>
      <c r="COK57" s="546"/>
      <c r="COL57" s="546"/>
      <c r="COM57" s="546"/>
      <c r="CON57" s="546"/>
      <c r="COO57" s="546"/>
      <c r="COP57" s="546"/>
      <c r="COQ57" s="546"/>
      <c r="COR57" s="546"/>
      <c r="COS57" s="546"/>
      <c r="COT57" s="546"/>
      <c r="COU57" s="546"/>
      <c r="COV57" s="546"/>
      <c r="COW57" s="546"/>
      <c r="COX57" s="546"/>
      <c r="COY57" s="546"/>
      <c r="COZ57" s="546"/>
      <c r="CPA57" s="546"/>
      <c r="CPB57" s="546"/>
      <c r="CPC57" s="546"/>
      <c r="CPD57" s="546"/>
      <c r="CPE57" s="546"/>
      <c r="CPF57" s="546"/>
      <c r="CPG57" s="546"/>
      <c r="CPH57" s="546"/>
      <c r="CPI57" s="546"/>
      <c r="CPJ57" s="546"/>
      <c r="CPK57" s="546"/>
      <c r="CPL57" s="546"/>
      <c r="CPM57" s="546"/>
      <c r="CPN57" s="546"/>
      <c r="CPO57" s="546"/>
      <c r="CPP57" s="546"/>
      <c r="CPQ57" s="546"/>
      <c r="CPR57" s="546"/>
      <c r="CPS57" s="546"/>
      <c r="CPT57" s="546"/>
      <c r="CPU57" s="546"/>
      <c r="CPV57" s="546"/>
      <c r="CPW57" s="546"/>
      <c r="CPX57" s="546"/>
      <c r="CPY57" s="546"/>
      <c r="CPZ57" s="546"/>
      <c r="CQA57" s="546"/>
      <c r="CQB57" s="546"/>
      <c r="CQC57" s="546"/>
      <c r="CQD57" s="546"/>
      <c r="CQE57" s="546"/>
      <c r="CQF57" s="546"/>
      <c r="CQG57" s="546"/>
      <c r="CQH57" s="546"/>
      <c r="CQI57" s="546"/>
      <c r="CQJ57" s="546"/>
      <c r="CQK57" s="546"/>
      <c r="CQL57" s="546"/>
      <c r="CQM57" s="546"/>
      <c r="CQN57" s="546"/>
      <c r="CQO57" s="546"/>
      <c r="CQP57" s="546"/>
      <c r="CQQ57" s="546"/>
      <c r="CQR57" s="546"/>
      <c r="CQS57" s="546"/>
      <c r="CQT57" s="546"/>
      <c r="CQU57" s="546"/>
      <c r="CQV57" s="546"/>
      <c r="CQW57" s="546"/>
      <c r="CQX57" s="546"/>
      <c r="CQY57" s="546"/>
      <c r="CQZ57" s="546"/>
      <c r="CRA57" s="546"/>
      <c r="CRB57" s="546"/>
      <c r="CRC57" s="546"/>
      <c r="CRD57" s="546"/>
      <c r="CRE57" s="546"/>
      <c r="CRF57" s="546"/>
      <c r="CRG57" s="546"/>
      <c r="CRH57" s="546"/>
      <c r="CRI57" s="546"/>
      <c r="CRJ57" s="546"/>
      <c r="CRK57" s="546"/>
      <c r="CRL57" s="546"/>
      <c r="CRM57" s="546"/>
      <c r="CRN57" s="546"/>
      <c r="CRO57" s="546"/>
      <c r="CRP57" s="546"/>
      <c r="CRQ57" s="546"/>
      <c r="CRR57" s="546"/>
      <c r="CRS57" s="546"/>
      <c r="CRT57" s="546"/>
      <c r="CRU57" s="546"/>
      <c r="CRV57" s="546"/>
      <c r="CRW57" s="546"/>
      <c r="CRX57" s="546"/>
      <c r="CRY57" s="546"/>
      <c r="CRZ57" s="546"/>
      <c r="CSA57" s="546"/>
      <c r="CSB57" s="546"/>
      <c r="CSC57" s="546"/>
      <c r="CSD57" s="546"/>
      <c r="CSE57" s="546"/>
      <c r="CSF57" s="546"/>
      <c r="CSG57" s="546"/>
      <c r="CSH57" s="546"/>
      <c r="CSI57" s="546"/>
      <c r="CSJ57" s="546"/>
      <c r="CSK57" s="546"/>
      <c r="CSL57" s="546"/>
      <c r="CSM57" s="546"/>
      <c r="CSN57" s="546"/>
      <c r="CSO57" s="546"/>
      <c r="CSP57" s="546"/>
      <c r="CSQ57" s="546"/>
      <c r="CSR57" s="546"/>
      <c r="CSS57" s="546"/>
      <c r="CST57" s="546"/>
      <c r="CSU57" s="546"/>
      <c r="CSV57" s="546"/>
      <c r="CSW57" s="546"/>
      <c r="CSX57" s="546"/>
      <c r="CSY57" s="546"/>
      <c r="CSZ57" s="546"/>
      <c r="CTA57" s="546"/>
      <c r="CTB57" s="546"/>
      <c r="CTC57" s="546"/>
      <c r="CTD57" s="546"/>
      <c r="CTE57" s="546"/>
      <c r="CTF57" s="546"/>
      <c r="CTG57" s="546"/>
      <c r="CTH57" s="546"/>
      <c r="CTI57" s="546"/>
      <c r="CTJ57" s="546"/>
      <c r="CTK57" s="546"/>
      <c r="CTL57" s="546"/>
      <c r="CTM57" s="546"/>
      <c r="CTN57" s="546"/>
      <c r="CTO57" s="546"/>
      <c r="CTP57" s="546"/>
      <c r="CTQ57" s="546"/>
      <c r="CTR57" s="546"/>
      <c r="CTS57" s="546"/>
      <c r="CTT57" s="546"/>
      <c r="CTU57" s="546"/>
      <c r="CTV57" s="546"/>
      <c r="CTW57" s="546"/>
      <c r="CTX57" s="546"/>
      <c r="CTY57" s="546"/>
      <c r="CTZ57" s="546"/>
      <c r="CUA57" s="546"/>
      <c r="CUB57" s="546"/>
      <c r="CUC57" s="546"/>
      <c r="CUD57" s="546"/>
      <c r="CUE57" s="546"/>
      <c r="CUF57" s="546"/>
      <c r="CUG57" s="546"/>
      <c r="CUH57" s="546"/>
      <c r="CUI57" s="546"/>
      <c r="CUJ57" s="546"/>
      <c r="CUK57" s="546"/>
      <c r="CUL57" s="546"/>
      <c r="CUM57" s="546"/>
      <c r="CUN57" s="546"/>
      <c r="CUO57" s="546"/>
      <c r="CUP57" s="546"/>
      <c r="CUQ57" s="546"/>
      <c r="CUR57" s="546"/>
      <c r="CUS57" s="546"/>
      <c r="CUT57" s="546"/>
      <c r="CUU57" s="546"/>
      <c r="CUV57" s="546"/>
      <c r="CUW57" s="546"/>
      <c r="CUX57" s="546"/>
      <c r="CUY57" s="546"/>
      <c r="CUZ57" s="546"/>
      <c r="CVA57" s="546"/>
      <c r="CVB57" s="546"/>
      <c r="CVC57" s="546"/>
      <c r="CVD57" s="546"/>
      <c r="CVE57" s="546"/>
      <c r="CVF57" s="546"/>
      <c r="CVG57" s="546"/>
      <c r="CVH57" s="546"/>
      <c r="CVI57" s="546"/>
      <c r="CVJ57" s="546"/>
      <c r="CVK57" s="546"/>
      <c r="CVL57" s="546"/>
      <c r="CVM57" s="546"/>
      <c r="CVN57" s="546"/>
      <c r="CVO57" s="546"/>
      <c r="CVP57" s="546"/>
      <c r="CVQ57" s="546"/>
      <c r="CVR57" s="546"/>
      <c r="CVS57" s="546"/>
      <c r="CVT57" s="546"/>
      <c r="CVU57" s="546"/>
      <c r="CVV57" s="546"/>
      <c r="CVW57" s="546"/>
      <c r="CVX57" s="546"/>
      <c r="CVY57" s="546"/>
      <c r="CVZ57" s="546"/>
      <c r="CWA57" s="546"/>
      <c r="CWB57" s="546"/>
      <c r="CWC57" s="546"/>
      <c r="CWD57" s="546"/>
      <c r="CWE57" s="546"/>
      <c r="CWF57" s="546"/>
      <c r="CWG57" s="546"/>
      <c r="CWH57" s="546"/>
      <c r="CWI57" s="546"/>
      <c r="CWJ57" s="546"/>
      <c r="CWK57" s="546"/>
      <c r="CWL57" s="546"/>
      <c r="CWM57" s="546"/>
      <c r="CWN57" s="546"/>
      <c r="CWO57" s="546"/>
      <c r="CWP57" s="546"/>
      <c r="CWQ57" s="546"/>
      <c r="CWR57" s="546"/>
      <c r="CWS57" s="546"/>
      <c r="CWT57" s="546"/>
      <c r="CWU57" s="546"/>
      <c r="CWV57" s="546"/>
      <c r="CWW57" s="546"/>
      <c r="CWX57" s="546"/>
      <c r="CWY57" s="546"/>
      <c r="CWZ57" s="546"/>
      <c r="CXA57" s="546"/>
      <c r="CXB57" s="546"/>
      <c r="CXC57" s="546"/>
      <c r="CXD57" s="546"/>
      <c r="CXE57" s="546"/>
      <c r="CXF57" s="546"/>
      <c r="CXG57" s="546"/>
      <c r="CXH57" s="546"/>
      <c r="CXI57" s="546"/>
      <c r="CXJ57" s="546"/>
      <c r="CXK57" s="546"/>
      <c r="CXL57" s="546"/>
      <c r="CXM57" s="546"/>
      <c r="CXN57" s="546"/>
      <c r="CXO57" s="546"/>
      <c r="CXP57" s="546"/>
      <c r="CXQ57" s="546"/>
      <c r="CXR57" s="546"/>
      <c r="CXS57" s="546"/>
      <c r="CXT57" s="546"/>
      <c r="CXU57" s="546"/>
      <c r="CXV57" s="546"/>
      <c r="CXW57" s="546"/>
      <c r="CXX57" s="546"/>
      <c r="CXY57" s="546"/>
      <c r="CXZ57" s="546"/>
      <c r="CYA57" s="546"/>
      <c r="CYB57" s="546"/>
      <c r="CYC57" s="546"/>
      <c r="CYD57" s="546"/>
      <c r="CYE57" s="546"/>
      <c r="CYF57" s="546"/>
      <c r="CYG57" s="546"/>
      <c r="CYH57" s="546"/>
      <c r="CYI57" s="546"/>
      <c r="CYJ57" s="546"/>
      <c r="CYK57" s="546"/>
      <c r="CYL57" s="546"/>
      <c r="CYM57" s="546"/>
      <c r="CYN57" s="546"/>
      <c r="CYO57" s="546"/>
      <c r="CYP57" s="546"/>
      <c r="CYQ57" s="546"/>
      <c r="CYR57" s="546"/>
      <c r="CYS57" s="546"/>
      <c r="CYT57" s="546"/>
      <c r="CYU57" s="546"/>
      <c r="CYV57" s="546"/>
      <c r="CYW57" s="546"/>
      <c r="CYX57" s="546"/>
      <c r="CYY57" s="546"/>
      <c r="CYZ57" s="546"/>
      <c r="CZA57" s="546"/>
      <c r="CZB57" s="546"/>
      <c r="CZC57" s="546"/>
      <c r="CZD57" s="546"/>
      <c r="CZE57" s="546"/>
      <c r="CZF57" s="546"/>
      <c r="CZG57" s="546"/>
      <c r="CZH57" s="546"/>
      <c r="CZI57" s="546"/>
      <c r="CZJ57" s="546"/>
      <c r="CZK57" s="546"/>
      <c r="CZL57" s="546"/>
      <c r="CZM57" s="546"/>
      <c r="CZN57" s="546"/>
      <c r="CZO57" s="546"/>
      <c r="CZP57" s="546"/>
      <c r="CZQ57" s="546"/>
      <c r="CZR57" s="546"/>
      <c r="CZS57" s="546"/>
      <c r="CZT57" s="546"/>
      <c r="CZU57" s="546"/>
      <c r="CZV57" s="546"/>
      <c r="CZW57" s="546"/>
      <c r="CZX57" s="546"/>
      <c r="CZY57" s="546"/>
      <c r="CZZ57" s="546"/>
      <c r="DAA57" s="546"/>
      <c r="DAB57" s="546"/>
      <c r="DAC57" s="546"/>
      <c r="DAD57" s="546"/>
      <c r="DAE57" s="546"/>
      <c r="DAF57" s="546"/>
      <c r="DAG57" s="546"/>
      <c r="DAH57" s="546"/>
      <c r="DAI57" s="546"/>
      <c r="DAJ57" s="546"/>
      <c r="DAK57" s="546"/>
      <c r="DAL57" s="546"/>
      <c r="DAM57" s="546"/>
      <c r="DAN57" s="546"/>
      <c r="DAO57" s="546"/>
      <c r="DAP57" s="546"/>
      <c r="DAQ57" s="546"/>
      <c r="DAR57" s="546"/>
      <c r="DAS57" s="546"/>
      <c r="DAT57" s="546"/>
      <c r="DAU57" s="546"/>
      <c r="DAV57" s="546"/>
      <c r="DAW57" s="546"/>
      <c r="DAX57" s="546"/>
      <c r="DAY57" s="546"/>
      <c r="DAZ57" s="546"/>
      <c r="DBA57" s="546"/>
      <c r="DBB57" s="546"/>
      <c r="DBC57" s="546"/>
      <c r="DBD57" s="546"/>
      <c r="DBE57" s="546"/>
      <c r="DBF57" s="546"/>
      <c r="DBG57" s="546"/>
      <c r="DBH57" s="546"/>
      <c r="DBI57" s="546"/>
      <c r="DBJ57" s="546"/>
      <c r="DBK57" s="546"/>
      <c r="DBL57" s="546"/>
      <c r="DBM57" s="546"/>
      <c r="DBN57" s="546"/>
      <c r="DBO57" s="546"/>
      <c r="DBP57" s="546"/>
      <c r="DBQ57" s="546"/>
      <c r="DBR57" s="546"/>
      <c r="DBS57" s="546"/>
      <c r="DBT57" s="546"/>
      <c r="DBU57" s="546"/>
      <c r="DBV57" s="546"/>
      <c r="DBW57" s="546"/>
      <c r="DBX57" s="546"/>
      <c r="DBY57" s="546"/>
      <c r="DBZ57" s="546"/>
      <c r="DCA57" s="546"/>
      <c r="DCB57" s="546"/>
      <c r="DCC57" s="546"/>
      <c r="DCD57" s="546"/>
      <c r="DCE57" s="546"/>
      <c r="DCF57" s="546"/>
      <c r="DCG57" s="546"/>
      <c r="DCH57" s="546"/>
      <c r="DCI57" s="546"/>
      <c r="DCJ57" s="546"/>
      <c r="DCK57" s="546"/>
      <c r="DCL57" s="546"/>
      <c r="DCM57" s="546"/>
      <c r="DCN57" s="546"/>
      <c r="DCO57" s="546"/>
      <c r="DCP57" s="546"/>
      <c r="DCQ57" s="546"/>
      <c r="DCR57" s="546"/>
      <c r="DCS57" s="546"/>
      <c r="DCT57" s="546"/>
      <c r="DCU57" s="546"/>
      <c r="DCV57" s="546"/>
      <c r="DCW57" s="546"/>
      <c r="DCX57" s="546"/>
      <c r="DCY57" s="546"/>
      <c r="DCZ57" s="546"/>
      <c r="DDA57" s="546"/>
      <c r="DDB57" s="546"/>
      <c r="DDC57" s="546"/>
      <c r="DDD57" s="546"/>
      <c r="DDE57" s="546"/>
      <c r="DDF57" s="546"/>
      <c r="DDG57" s="546"/>
      <c r="DDH57" s="546"/>
      <c r="DDI57" s="546"/>
      <c r="DDJ57" s="546"/>
      <c r="DDK57" s="546"/>
      <c r="DDL57" s="546"/>
      <c r="DDM57" s="546"/>
      <c r="DDN57" s="546"/>
      <c r="DDO57" s="546"/>
      <c r="DDP57" s="546"/>
      <c r="DDQ57" s="546"/>
      <c r="DDR57" s="546"/>
      <c r="DDS57" s="546"/>
      <c r="DDT57" s="546"/>
      <c r="DDU57" s="546"/>
      <c r="DDV57" s="546"/>
      <c r="DDW57" s="546"/>
      <c r="DDX57" s="546"/>
      <c r="DDY57" s="546"/>
      <c r="DDZ57" s="546"/>
      <c r="DEA57" s="546"/>
      <c r="DEB57" s="546"/>
      <c r="DEC57" s="546"/>
      <c r="DED57" s="546"/>
      <c r="DEE57" s="546"/>
      <c r="DEF57" s="546"/>
      <c r="DEG57" s="546"/>
      <c r="DEH57" s="546"/>
      <c r="DEI57" s="546"/>
      <c r="DEJ57" s="546"/>
      <c r="DEK57" s="546"/>
      <c r="DEL57" s="546"/>
      <c r="DEM57" s="546"/>
      <c r="DEN57" s="546"/>
      <c r="DEO57" s="546"/>
      <c r="DEP57" s="546"/>
      <c r="DEQ57" s="546"/>
      <c r="DER57" s="546"/>
      <c r="DES57" s="546"/>
      <c r="DET57" s="546"/>
      <c r="DEU57" s="546"/>
      <c r="DEV57" s="546"/>
      <c r="DEW57" s="546"/>
      <c r="DEX57" s="546"/>
      <c r="DEY57" s="546"/>
      <c r="DEZ57" s="546"/>
      <c r="DFA57" s="546"/>
      <c r="DFB57" s="546"/>
      <c r="DFC57" s="546"/>
      <c r="DFD57" s="546"/>
      <c r="DFE57" s="546"/>
      <c r="DFF57" s="546"/>
      <c r="DFG57" s="546"/>
      <c r="DFH57" s="546"/>
      <c r="DFI57" s="546"/>
      <c r="DFJ57" s="546"/>
      <c r="DFK57" s="546"/>
      <c r="DFL57" s="546"/>
      <c r="DFM57" s="546"/>
      <c r="DFN57" s="546"/>
      <c r="DFO57" s="546"/>
      <c r="DFP57" s="546"/>
      <c r="DFQ57" s="546"/>
      <c r="DFR57" s="546"/>
      <c r="DFS57" s="546"/>
      <c r="DFT57" s="546"/>
      <c r="DFU57" s="546"/>
      <c r="DFV57" s="546"/>
      <c r="DFW57" s="546"/>
      <c r="DFX57" s="546"/>
      <c r="DFY57" s="546"/>
      <c r="DFZ57" s="546"/>
      <c r="DGA57" s="546"/>
      <c r="DGB57" s="546"/>
      <c r="DGC57" s="546"/>
      <c r="DGD57" s="546"/>
      <c r="DGE57" s="546"/>
      <c r="DGF57" s="546"/>
      <c r="DGG57" s="546"/>
      <c r="DGH57" s="546"/>
      <c r="DGI57" s="546"/>
      <c r="DGJ57" s="546"/>
      <c r="DGK57" s="546"/>
      <c r="DGL57" s="546"/>
      <c r="DGM57" s="546"/>
      <c r="DGN57" s="546"/>
      <c r="DGO57" s="546"/>
      <c r="DGP57" s="546"/>
      <c r="DGQ57" s="546"/>
      <c r="DGR57" s="546"/>
      <c r="DGS57" s="546"/>
      <c r="DGT57" s="546"/>
      <c r="DGU57" s="546"/>
      <c r="DGV57" s="546"/>
      <c r="DGW57" s="546"/>
      <c r="DGX57" s="546"/>
      <c r="DGY57" s="546"/>
      <c r="DGZ57" s="546"/>
      <c r="DHA57" s="546"/>
      <c r="DHB57" s="546"/>
      <c r="DHC57" s="546"/>
      <c r="DHD57" s="546"/>
      <c r="DHE57" s="546"/>
      <c r="DHF57" s="546"/>
      <c r="DHG57" s="546"/>
      <c r="DHH57" s="546"/>
      <c r="DHI57" s="546"/>
      <c r="DHJ57" s="546"/>
      <c r="DHK57" s="546"/>
      <c r="DHL57" s="546"/>
      <c r="DHM57" s="546"/>
      <c r="DHN57" s="546"/>
      <c r="DHO57" s="546"/>
      <c r="DHP57" s="546"/>
      <c r="DHQ57" s="546"/>
      <c r="DHR57" s="546"/>
      <c r="DHS57" s="546"/>
      <c r="DHT57" s="546"/>
      <c r="DHU57" s="546"/>
      <c r="DHV57" s="546"/>
      <c r="DHW57" s="546"/>
      <c r="DHX57" s="546"/>
      <c r="DHY57" s="546"/>
      <c r="DHZ57" s="546"/>
      <c r="DIA57" s="546"/>
      <c r="DIB57" s="546"/>
      <c r="DIC57" s="546"/>
      <c r="DID57" s="546"/>
      <c r="DIE57" s="546"/>
      <c r="DIF57" s="546"/>
      <c r="DIG57" s="546"/>
      <c r="DIH57" s="546"/>
      <c r="DII57" s="546"/>
      <c r="DIJ57" s="546"/>
      <c r="DIK57" s="546"/>
      <c r="DIL57" s="546"/>
      <c r="DIM57" s="546"/>
      <c r="DIN57" s="546"/>
      <c r="DIO57" s="546"/>
      <c r="DIP57" s="546"/>
      <c r="DIQ57" s="546"/>
      <c r="DIR57" s="546"/>
      <c r="DIS57" s="546"/>
      <c r="DIT57" s="546"/>
      <c r="DIU57" s="546"/>
      <c r="DIV57" s="546"/>
      <c r="DIW57" s="546"/>
      <c r="DIX57" s="546"/>
      <c r="DIY57" s="546"/>
      <c r="DIZ57" s="546"/>
      <c r="DJA57" s="546"/>
      <c r="DJB57" s="546"/>
      <c r="DJC57" s="546"/>
      <c r="DJD57" s="546"/>
      <c r="DJE57" s="546"/>
      <c r="DJF57" s="546"/>
      <c r="DJG57" s="546"/>
      <c r="DJH57" s="546"/>
      <c r="DJI57" s="546"/>
      <c r="DJJ57" s="546"/>
      <c r="DJK57" s="546"/>
      <c r="DJL57" s="546"/>
      <c r="DJM57" s="546"/>
      <c r="DJN57" s="546"/>
      <c r="DJO57" s="546"/>
      <c r="DJP57" s="546"/>
      <c r="DJQ57" s="546"/>
      <c r="DJR57" s="546"/>
      <c r="DJS57" s="546"/>
      <c r="DJT57" s="546"/>
      <c r="DJU57" s="546"/>
      <c r="DJV57" s="546"/>
      <c r="DJW57" s="546"/>
      <c r="DJX57" s="546"/>
      <c r="DJY57" s="546"/>
      <c r="DJZ57" s="546"/>
      <c r="DKA57" s="546"/>
      <c r="DKB57" s="546"/>
      <c r="DKC57" s="546"/>
      <c r="DKD57" s="546"/>
      <c r="DKE57" s="546"/>
      <c r="DKF57" s="546"/>
      <c r="DKG57" s="546"/>
      <c r="DKH57" s="546"/>
      <c r="DKI57" s="546"/>
      <c r="DKJ57" s="546"/>
      <c r="DKK57" s="546"/>
      <c r="DKL57" s="546"/>
      <c r="DKM57" s="546"/>
      <c r="DKN57" s="546"/>
      <c r="DKO57" s="546"/>
      <c r="DKP57" s="546"/>
      <c r="DKQ57" s="546"/>
      <c r="DKR57" s="546"/>
      <c r="DKS57" s="546"/>
      <c r="DKT57" s="546"/>
      <c r="DKU57" s="546"/>
      <c r="DKV57" s="546"/>
      <c r="DKW57" s="546"/>
      <c r="DKX57" s="546"/>
      <c r="DKY57" s="546"/>
      <c r="DKZ57" s="546"/>
      <c r="DLA57" s="546"/>
      <c r="DLB57" s="546"/>
      <c r="DLC57" s="546"/>
      <c r="DLD57" s="546"/>
      <c r="DLE57" s="546"/>
      <c r="DLF57" s="546"/>
      <c r="DLG57" s="546"/>
      <c r="DLH57" s="546"/>
      <c r="DLI57" s="546"/>
      <c r="DLJ57" s="546"/>
      <c r="DLK57" s="546"/>
      <c r="DLL57" s="546"/>
      <c r="DLM57" s="546"/>
      <c r="DLN57" s="546"/>
      <c r="DLO57" s="546"/>
      <c r="DLP57" s="546"/>
      <c r="DLQ57" s="546"/>
      <c r="DLR57" s="546"/>
      <c r="DLS57" s="546"/>
      <c r="DLT57" s="546"/>
      <c r="DLU57" s="546"/>
      <c r="DLV57" s="546"/>
      <c r="DLW57" s="546"/>
      <c r="DLX57" s="546"/>
      <c r="DLY57" s="546"/>
      <c r="DLZ57" s="546"/>
      <c r="DMA57" s="546"/>
      <c r="DMB57" s="546"/>
      <c r="DMC57" s="546"/>
      <c r="DMD57" s="546"/>
      <c r="DME57" s="546"/>
      <c r="DMF57" s="546"/>
      <c r="DMG57" s="546"/>
      <c r="DMH57" s="546"/>
      <c r="DMI57" s="546"/>
      <c r="DMJ57" s="546"/>
      <c r="DMK57" s="546"/>
      <c r="DML57" s="546"/>
      <c r="DMM57" s="546"/>
      <c r="DMN57" s="546"/>
      <c r="DMO57" s="546"/>
      <c r="DMP57" s="546"/>
      <c r="DMQ57" s="546"/>
      <c r="DMR57" s="546"/>
      <c r="DMS57" s="546"/>
      <c r="DMT57" s="546"/>
      <c r="DMU57" s="546"/>
      <c r="DMV57" s="546"/>
      <c r="DMW57" s="546"/>
      <c r="DMX57" s="546"/>
      <c r="DMY57" s="546"/>
      <c r="DMZ57" s="546"/>
      <c r="DNA57" s="546"/>
      <c r="DNB57" s="546"/>
      <c r="DNC57" s="546"/>
      <c r="DND57" s="546"/>
      <c r="DNE57" s="546"/>
      <c r="DNF57" s="546"/>
      <c r="DNG57" s="546"/>
      <c r="DNH57" s="546"/>
      <c r="DNI57" s="546"/>
      <c r="DNJ57" s="546"/>
      <c r="DNK57" s="546"/>
      <c r="DNL57" s="546"/>
      <c r="DNM57" s="546"/>
      <c r="DNN57" s="546"/>
      <c r="DNO57" s="546"/>
      <c r="DNP57" s="546"/>
      <c r="DNQ57" s="546"/>
      <c r="DNR57" s="546"/>
      <c r="DNS57" s="546"/>
      <c r="DNT57" s="546"/>
      <c r="DNU57" s="546"/>
      <c r="DNV57" s="546"/>
      <c r="DNW57" s="546"/>
      <c r="DNX57" s="546"/>
      <c r="DNY57" s="546"/>
      <c r="DNZ57" s="546"/>
      <c r="DOA57" s="546"/>
      <c r="DOB57" s="546"/>
      <c r="DOC57" s="546"/>
      <c r="DOD57" s="546"/>
      <c r="DOE57" s="546"/>
      <c r="DOF57" s="546"/>
      <c r="DOG57" s="546"/>
      <c r="DOH57" s="546"/>
      <c r="DOI57" s="546"/>
      <c r="DOJ57" s="546"/>
      <c r="DOK57" s="546"/>
      <c r="DOL57" s="546"/>
      <c r="DOM57" s="546"/>
      <c r="DON57" s="546"/>
      <c r="DOO57" s="546"/>
      <c r="DOP57" s="546"/>
      <c r="DOQ57" s="546"/>
      <c r="DOR57" s="546"/>
      <c r="DOS57" s="546"/>
      <c r="DOT57" s="546"/>
      <c r="DOU57" s="546"/>
      <c r="DOV57" s="546"/>
      <c r="DOW57" s="546"/>
      <c r="DOX57" s="546"/>
      <c r="DOY57" s="546"/>
      <c r="DOZ57" s="546"/>
      <c r="DPA57" s="546"/>
      <c r="DPB57" s="546"/>
      <c r="DPC57" s="546"/>
      <c r="DPD57" s="546"/>
      <c r="DPE57" s="546"/>
      <c r="DPF57" s="546"/>
      <c r="DPG57" s="546"/>
      <c r="DPH57" s="546"/>
      <c r="DPI57" s="546"/>
      <c r="DPJ57" s="546"/>
      <c r="DPK57" s="546"/>
      <c r="DPL57" s="546"/>
      <c r="DPM57" s="546"/>
      <c r="DPN57" s="546"/>
      <c r="DPO57" s="546"/>
      <c r="DPP57" s="546"/>
      <c r="DPQ57" s="546"/>
      <c r="DPR57" s="546"/>
      <c r="DPS57" s="546"/>
      <c r="DPT57" s="546"/>
      <c r="DPU57" s="546"/>
      <c r="DPV57" s="546"/>
      <c r="DPW57" s="546"/>
      <c r="DPX57" s="546"/>
      <c r="DPY57" s="546"/>
      <c r="DPZ57" s="546"/>
      <c r="DQA57" s="546"/>
      <c r="DQB57" s="546"/>
      <c r="DQC57" s="546"/>
      <c r="DQD57" s="546"/>
      <c r="DQE57" s="546"/>
      <c r="DQF57" s="546"/>
      <c r="DQG57" s="546"/>
      <c r="DQH57" s="546"/>
      <c r="DQI57" s="546"/>
      <c r="DQJ57" s="546"/>
      <c r="DQK57" s="546"/>
      <c r="DQL57" s="546"/>
      <c r="DQM57" s="546"/>
      <c r="DQN57" s="546"/>
      <c r="DQO57" s="546"/>
      <c r="DQP57" s="546"/>
      <c r="DQQ57" s="546"/>
      <c r="DQR57" s="546"/>
      <c r="DQS57" s="546"/>
      <c r="DQT57" s="546"/>
      <c r="DQU57" s="546"/>
      <c r="DQV57" s="546"/>
      <c r="DQW57" s="546"/>
      <c r="DQX57" s="546"/>
      <c r="DQY57" s="546"/>
      <c r="DQZ57" s="546"/>
      <c r="DRA57" s="546"/>
      <c r="DRB57" s="546"/>
      <c r="DRC57" s="546"/>
      <c r="DRD57" s="546"/>
      <c r="DRE57" s="546"/>
      <c r="DRF57" s="546"/>
      <c r="DRG57" s="546"/>
      <c r="DRH57" s="546"/>
      <c r="DRI57" s="546"/>
      <c r="DRJ57" s="546"/>
      <c r="DRK57" s="546"/>
      <c r="DRL57" s="546"/>
      <c r="DRM57" s="546"/>
      <c r="DRN57" s="546"/>
      <c r="DRO57" s="546"/>
      <c r="DRP57" s="546"/>
      <c r="DRQ57" s="546"/>
      <c r="DRR57" s="546"/>
      <c r="DRS57" s="546"/>
      <c r="DRT57" s="546"/>
      <c r="DRU57" s="546"/>
      <c r="DRV57" s="546"/>
      <c r="DRW57" s="546"/>
      <c r="DRX57" s="546"/>
      <c r="DRY57" s="546"/>
      <c r="DRZ57" s="546"/>
      <c r="DSA57" s="546"/>
      <c r="DSB57" s="546"/>
      <c r="DSC57" s="546"/>
      <c r="DSD57" s="546"/>
      <c r="DSE57" s="546"/>
      <c r="DSF57" s="546"/>
      <c r="DSG57" s="546"/>
      <c r="DSH57" s="546"/>
      <c r="DSI57" s="546"/>
      <c r="DSJ57" s="546"/>
      <c r="DSK57" s="546"/>
      <c r="DSL57" s="546"/>
      <c r="DSM57" s="546"/>
      <c r="DSN57" s="546"/>
      <c r="DSO57" s="546"/>
      <c r="DSP57" s="546"/>
      <c r="DSQ57" s="546"/>
      <c r="DSR57" s="546"/>
      <c r="DSS57" s="546"/>
      <c r="DST57" s="546"/>
      <c r="DSU57" s="546"/>
      <c r="DSV57" s="546"/>
      <c r="DSW57" s="546"/>
      <c r="DSX57" s="546"/>
      <c r="DSY57" s="546"/>
      <c r="DSZ57" s="546"/>
      <c r="DTA57" s="546"/>
      <c r="DTB57" s="546"/>
      <c r="DTC57" s="546"/>
      <c r="DTD57" s="546"/>
      <c r="DTE57" s="546"/>
      <c r="DTF57" s="546"/>
      <c r="DTG57" s="546"/>
      <c r="DTH57" s="546"/>
      <c r="DTI57" s="546"/>
      <c r="DTJ57" s="546"/>
      <c r="DTK57" s="546"/>
      <c r="DTL57" s="546"/>
      <c r="DTM57" s="546"/>
      <c r="DTN57" s="546"/>
      <c r="DTO57" s="546"/>
      <c r="DTP57" s="546"/>
      <c r="DTQ57" s="546"/>
      <c r="DTR57" s="546"/>
      <c r="DTS57" s="546"/>
      <c r="DTT57" s="546"/>
      <c r="DTU57" s="546"/>
      <c r="DTV57" s="546"/>
      <c r="DTW57" s="546"/>
      <c r="DTX57" s="546"/>
      <c r="DTY57" s="546"/>
      <c r="DTZ57" s="546"/>
      <c r="DUA57" s="546"/>
      <c r="DUB57" s="546"/>
      <c r="DUC57" s="546"/>
      <c r="DUD57" s="546"/>
      <c r="DUE57" s="546"/>
      <c r="DUF57" s="546"/>
      <c r="DUG57" s="546"/>
      <c r="DUH57" s="546"/>
      <c r="DUI57" s="546"/>
      <c r="DUJ57" s="546"/>
      <c r="DUK57" s="546"/>
      <c r="DUL57" s="546"/>
      <c r="DUM57" s="546"/>
      <c r="DUN57" s="546"/>
      <c r="DUO57" s="546"/>
      <c r="DUP57" s="546"/>
      <c r="DUQ57" s="546"/>
      <c r="DUR57" s="546"/>
      <c r="DUS57" s="546"/>
      <c r="DUT57" s="546"/>
      <c r="DUU57" s="546"/>
      <c r="DUV57" s="546"/>
      <c r="DUW57" s="546"/>
      <c r="DUX57" s="546"/>
      <c r="DUY57" s="546"/>
      <c r="DUZ57" s="546"/>
      <c r="DVA57" s="546"/>
      <c r="DVB57" s="546"/>
      <c r="DVC57" s="546"/>
      <c r="DVD57" s="546"/>
      <c r="DVE57" s="546"/>
      <c r="DVF57" s="546"/>
      <c r="DVG57" s="546"/>
      <c r="DVH57" s="546"/>
      <c r="DVI57" s="546"/>
      <c r="DVJ57" s="546"/>
      <c r="DVK57" s="546"/>
      <c r="DVL57" s="546"/>
      <c r="DVM57" s="546"/>
      <c r="DVN57" s="546"/>
      <c r="DVO57" s="546"/>
      <c r="DVP57" s="546"/>
      <c r="DVQ57" s="546"/>
      <c r="DVR57" s="546"/>
      <c r="DVS57" s="546"/>
      <c r="DVT57" s="546"/>
      <c r="DVU57" s="546"/>
      <c r="DVV57" s="546"/>
      <c r="DVW57" s="546"/>
      <c r="DVX57" s="546"/>
      <c r="DVY57" s="546"/>
      <c r="DVZ57" s="546"/>
      <c r="DWA57" s="546"/>
      <c r="DWB57" s="546"/>
      <c r="DWC57" s="546"/>
      <c r="DWD57" s="546"/>
      <c r="DWE57" s="546"/>
      <c r="DWF57" s="546"/>
      <c r="DWG57" s="546"/>
      <c r="DWH57" s="546"/>
      <c r="DWI57" s="546"/>
      <c r="DWJ57" s="546"/>
      <c r="DWK57" s="546"/>
      <c r="DWL57" s="546"/>
      <c r="DWM57" s="546"/>
      <c r="DWN57" s="546"/>
      <c r="DWO57" s="546"/>
      <c r="DWP57" s="546"/>
      <c r="DWQ57" s="546"/>
      <c r="DWR57" s="546"/>
      <c r="DWS57" s="546"/>
      <c r="DWT57" s="546"/>
      <c r="DWU57" s="546"/>
      <c r="DWV57" s="546"/>
      <c r="DWW57" s="546"/>
      <c r="DWX57" s="546"/>
      <c r="DWY57" s="546"/>
      <c r="DWZ57" s="546"/>
      <c r="DXA57" s="546"/>
      <c r="DXB57" s="546"/>
      <c r="DXC57" s="546"/>
      <c r="DXD57" s="546"/>
      <c r="DXE57" s="546"/>
      <c r="DXF57" s="546"/>
      <c r="DXG57" s="546"/>
      <c r="DXH57" s="546"/>
      <c r="DXI57" s="546"/>
      <c r="DXJ57" s="546"/>
      <c r="DXK57" s="546"/>
      <c r="DXL57" s="546"/>
      <c r="DXM57" s="546"/>
      <c r="DXN57" s="546"/>
      <c r="DXO57" s="546"/>
      <c r="DXP57" s="546"/>
      <c r="DXQ57" s="546"/>
      <c r="DXR57" s="546"/>
      <c r="DXS57" s="546"/>
      <c r="DXT57" s="546"/>
      <c r="DXU57" s="546"/>
      <c r="DXV57" s="546"/>
      <c r="DXW57" s="546"/>
      <c r="DXX57" s="546"/>
      <c r="DXY57" s="546"/>
      <c r="DXZ57" s="546"/>
      <c r="DYA57" s="546"/>
      <c r="DYB57" s="546"/>
      <c r="DYC57" s="546"/>
      <c r="DYD57" s="546"/>
      <c r="DYE57" s="546"/>
      <c r="DYF57" s="546"/>
      <c r="DYG57" s="546"/>
      <c r="DYH57" s="546"/>
      <c r="DYI57" s="546"/>
      <c r="DYJ57" s="546"/>
      <c r="DYK57" s="546"/>
      <c r="DYL57" s="546"/>
      <c r="DYM57" s="546"/>
      <c r="DYN57" s="546"/>
      <c r="DYO57" s="546"/>
      <c r="DYP57" s="546"/>
      <c r="DYQ57" s="546"/>
      <c r="DYR57" s="546"/>
      <c r="DYS57" s="546"/>
      <c r="DYT57" s="546"/>
      <c r="DYU57" s="546"/>
      <c r="DYV57" s="546"/>
      <c r="DYW57" s="546"/>
      <c r="DYX57" s="546"/>
      <c r="DYY57" s="546"/>
      <c r="DYZ57" s="546"/>
      <c r="DZA57" s="546"/>
      <c r="DZB57" s="546"/>
      <c r="DZC57" s="546"/>
      <c r="DZD57" s="546"/>
      <c r="DZE57" s="546"/>
      <c r="DZF57" s="546"/>
      <c r="DZG57" s="546"/>
      <c r="DZH57" s="546"/>
      <c r="DZI57" s="546"/>
      <c r="DZJ57" s="546"/>
      <c r="DZK57" s="546"/>
      <c r="DZL57" s="546"/>
      <c r="DZM57" s="546"/>
      <c r="DZN57" s="546"/>
      <c r="DZO57" s="546"/>
      <c r="DZP57" s="546"/>
      <c r="DZQ57" s="546"/>
      <c r="DZR57" s="546"/>
      <c r="DZS57" s="546"/>
      <c r="DZT57" s="546"/>
      <c r="DZU57" s="546"/>
      <c r="DZV57" s="546"/>
      <c r="DZW57" s="546"/>
      <c r="DZX57" s="546"/>
      <c r="DZY57" s="546"/>
      <c r="DZZ57" s="546"/>
      <c r="EAA57" s="546"/>
      <c r="EAB57" s="546"/>
      <c r="EAC57" s="546"/>
      <c r="EAD57" s="546"/>
      <c r="EAE57" s="546"/>
      <c r="EAF57" s="546"/>
      <c r="EAG57" s="546"/>
      <c r="EAH57" s="546"/>
      <c r="EAI57" s="546"/>
      <c r="EAJ57" s="546"/>
      <c r="EAK57" s="546"/>
      <c r="EAL57" s="546"/>
      <c r="EAM57" s="546"/>
      <c r="EAN57" s="546"/>
      <c r="EAO57" s="546"/>
      <c r="EAP57" s="546"/>
      <c r="EAQ57" s="546"/>
      <c r="EAR57" s="546"/>
      <c r="EAS57" s="546"/>
      <c r="EAT57" s="546"/>
      <c r="EAU57" s="546"/>
      <c r="EAV57" s="546"/>
      <c r="EAW57" s="546"/>
      <c r="EAX57" s="546"/>
      <c r="EAY57" s="546"/>
      <c r="EAZ57" s="546"/>
      <c r="EBA57" s="546"/>
      <c r="EBB57" s="546"/>
      <c r="EBC57" s="546"/>
      <c r="EBD57" s="546"/>
      <c r="EBE57" s="546"/>
      <c r="EBF57" s="546"/>
      <c r="EBG57" s="546"/>
      <c r="EBH57" s="546"/>
      <c r="EBI57" s="546"/>
      <c r="EBJ57" s="546"/>
      <c r="EBK57" s="546"/>
      <c r="EBL57" s="546"/>
      <c r="EBM57" s="546"/>
      <c r="EBN57" s="546"/>
      <c r="EBO57" s="546"/>
      <c r="EBP57" s="546"/>
      <c r="EBQ57" s="546"/>
      <c r="EBR57" s="546"/>
      <c r="EBS57" s="546"/>
      <c r="EBT57" s="546"/>
      <c r="EBU57" s="546"/>
      <c r="EBV57" s="546"/>
      <c r="EBW57" s="546"/>
      <c r="EBX57" s="546"/>
      <c r="EBY57" s="546"/>
      <c r="EBZ57" s="546"/>
      <c r="ECA57" s="546"/>
      <c r="ECB57" s="546"/>
      <c r="ECC57" s="546"/>
      <c r="ECD57" s="546"/>
      <c r="ECE57" s="546"/>
      <c r="ECF57" s="546"/>
      <c r="ECG57" s="546"/>
      <c r="ECH57" s="546"/>
      <c r="ECI57" s="546"/>
      <c r="ECJ57" s="546"/>
      <c r="ECK57" s="546"/>
      <c r="ECL57" s="546"/>
      <c r="ECM57" s="546"/>
      <c r="ECN57" s="546"/>
      <c r="ECO57" s="546"/>
      <c r="ECP57" s="546"/>
      <c r="ECQ57" s="546"/>
      <c r="ECR57" s="546"/>
      <c r="ECS57" s="546"/>
      <c r="ECT57" s="546"/>
      <c r="ECU57" s="546"/>
      <c r="ECV57" s="546"/>
      <c r="ECW57" s="546"/>
      <c r="ECX57" s="546"/>
      <c r="ECY57" s="546"/>
      <c r="ECZ57" s="546"/>
      <c r="EDA57" s="546"/>
      <c r="EDB57" s="546"/>
      <c r="EDC57" s="546"/>
      <c r="EDD57" s="546"/>
      <c r="EDE57" s="546"/>
      <c r="EDF57" s="546"/>
      <c r="EDG57" s="546"/>
      <c r="EDH57" s="546"/>
      <c r="EDI57" s="546"/>
      <c r="EDJ57" s="546"/>
      <c r="EDK57" s="546"/>
      <c r="EDL57" s="546"/>
      <c r="EDM57" s="546"/>
      <c r="EDN57" s="546"/>
      <c r="EDO57" s="546"/>
      <c r="EDP57" s="546"/>
      <c r="EDQ57" s="546"/>
      <c r="EDR57" s="546"/>
      <c r="EDS57" s="546"/>
      <c r="EDT57" s="546"/>
      <c r="EDU57" s="546"/>
      <c r="EDV57" s="546"/>
      <c r="EDW57" s="546"/>
      <c r="EDX57" s="546"/>
      <c r="EDY57" s="546"/>
      <c r="EDZ57" s="546"/>
      <c r="EEA57" s="546"/>
      <c r="EEB57" s="546"/>
      <c r="EEC57" s="546"/>
      <c r="EED57" s="546"/>
      <c r="EEE57" s="546"/>
      <c r="EEF57" s="546"/>
      <c r="EEG57" s="546"/>
      <c r="EEH57" s="546"/>
      <c r="EEI57" s="546"/>
      <c r="EEJ57" s="546"/>
      <c r="EEK57" s="546"/>
      <c r="EEL57" s="546"/>
      <c r="EEM57" s="546"/>
      <c r="EEN57" s="546"/>
      <c r="EEO57" s="546"/>
      <c r="EEP57" s="546"/>
      <c r="EEQ57" s="546"/>
      <c r="EER57" s="546"/>
      <c r="EES57" s="546"/>
      <c r="EET57" s="546"/>
      <c r="EEU57" s="546"/>
      <c r="EEV57" s="546"/>
      <c r="EEW57" s="546"/>
      <c r="EEX57" s="546"/>
      <c r="EEY57" s="546"/>
      <c r="EEZ57" s="546"/>
      <c r="EFA57" s="546"/>
      <c r="EFB57" s="546"/>
      <c r="EFC57" s="546"/>
      <c r="EFD57" s="546"/>
      <c r="EFE57" s="546"/>
      <c r="EFF57" s="546"/>
      <c r="EFG57" s="546"/>
      <c r="EFH57" s="546"/>
      <c r="EFI57" s="546"/>
      <c r="EFJ57" s="546"/>
      <c r="EFK57" s="546"/>
      <c r="EFL57" s="546"/>
      <c r="EFM57" s="546"/>
      <c r="EFN57" s="546"/>
      <c r="EFO57" s="546"/>
      <c r="EFP57" s="546"/>
      <c r="EFQ57" s="546"/>
      <c r="EFR57" s="546"/>
      <c r="EFS57" s="546"/>
      <c r="EFT57" s="546"/>
      <c r="EFU57" s="546"/>
      <c r="EFV57" s="546"/>
      <c r="EFW57" s="546"/>
      <c r="EFX57" s="546"/>
      <c r="EFY57" s="546"/>
      <c r="EFZ57" s="546"/>
      <c r="EGA57" s="546"/>
      <c r="EGB57" s="546"/>
      <c r="EGC57" s="546"/>
      <c r="EGD57" s="546"/>
      <c r="EGE57" s="546"/>
      <c r="EGF57" s="546"/>
      <c r="EGG57" s="546"/>
      <c r="EGH57" s="546"/>
      <c r="EGI57" s="546"/>
      <c r="EGJ57" s="546"/>
      <c r="EGK57" s="546"/>
      <c r="EGL57" s="546"/>
      <c r="EGM57" s="546"/>
      <c r="EGN57" s="546"/>
      <c r="EGO57" s="546"/>
      <c r="EGP57" s="546"/>
      <c r="EGQ57" s="546"/>
      <c r="EGR57" s="546"/>
      <c r="EGS57" s="546"/>
      <c r="EGT57" s="546"/>
      <c r="EGU57" s="546"/>
      <c r="EGV57" s="546"/>
      <c r="EGW57" s="546"/>
      <c r="EGX57" s="546"/>
      <c r="EGY57" s="546"/>
      <c r="EGZ57" s="546"/>
      <c r="EHA57" s="546"/>
      <c r="EHB57" s="546"/>
      <c r="EHC57" s="546"/>
      <c r="EHD57" s="546"/>
      <c r="EHE57" s="546"/>
      <c r="EHF57" s="546"/>
      <c r="EHG57" s="546"/>
      <c r="EHH57" s="546"/>
      <c r="EHI57" s="546"/>
      <c r="EHJ57" s="546"/>
      <c r="EHK57" s="546"/>
      <c r="EHL57" s="546"/>
      <c r="EHM57" s="546"/>
      <c r="EHN57" s="546"/>
      <c r="EHO57" s="546"/>
      <c r="EHP57" s="546"/>
      <c r="EHQ57" s="546"/>
      <c r="EHR57" s="546"/>
      <c r="EHS57" s="546"/>
      <c r="EHT57" s="546"/>
      <c r="EHU57" s="546"/>
      <c r="EHV57" s="546"/>
      <c r="EHW57" s="546"/>
      <c r="EHX57" s="546"/>
      <c r="EHY57" s="546"/>
      <c r="EHZ57" s="546"/>
      <c r="EIA57" s="546"/>
      <c r="EIB57" s="546"/>
      <c r="EIC57" s="546"/>
      <c r="EID57" s="546"/>
      <c r="EIE57" s="546"/>
      <c r="EIF57" s="546"/>
      <c r="EIG57" s="546"/>
      <c r="EIH57" s="546"/>
      <c r="EII57" s="546"/>
      <c r="EIJ57" s="546"/>
      <c r="EIK57" s="546"/>
      <c r="EIL57" s="546"/>
      <c r="EIM57" s="546"/>
      <c r="EIN57" s="546"/>
      <c r="EIO57" s="546"/>
      <c r="EIP57" s="546"/>
      <c r="EIQ57" s="546"/>
      <c r="EIR57" s="546"/>
      <c r="EIS57" s="546"/>
      <c r="EIT57" s="546"/>
      <c r="EIU57" s="546"/>
      <c r="EIV57" s="546"/>
      <c r="EIW57" s="546"/>
      <c r="EIX57" s="546"/>
      <c r="EIY57" s="546"/>
      <c r="EIZ57" s="546"/>
      <c r="EJA57" s="546"/>
      <c r="EJB57" s="546"/>
      <c r="EJC57" s="546"/>
      <c r="EJD57" s="546"/>
      <c r="EJE57" s="546"/>
      <c r="EJF57" s="546"/>
      <c r="EJG57" s="546"/>
      <c r="EJH57" s="546"/>
      <c r="EJI57" s="546"/>
      <c r="EJJ57" s="546"/>
      <c r="EJK57" s="546"/>
      <c r="EJL57" s="546"/>
      <c r="EJM57" s="546"/>
      <c r="EJN57" s="546"/>
      <c r="EJO57" s="546"/>
      <c r="EJP57" s="546"/>
      <c r="EJQ57" s="546"/>
      <c r="EJR57" s="546"/>
      <c r="EJS57" s="546"/>
      <c r="EJT57" s="546"/>
      <c r="EJU57" s="546"/>
      <c r="EJV57" s="546"/>
      <c r="EJW57" s="546"/>
      <c r="EJX57" s="546"/>
      <c r="EJY57" s="546"/>
      <c r="EJZ57" s="546"/>
      <c r="EKA57" s="546"/>
      <c r="EKB57" s="546"/>
      <c r="EKC57" s="546"/>
      <c r="EKD57" s="546"/>
      <c r="EKE57" s="546"/>
      <c r="EKF57" s="546"/>
      <c r="EKG57" s="546"/>
      <c r="EKH57" s="546"/>
      <c r="EKI57" s="546"/>
      <c r="EKJ57" s="546"/>
      <c r="EKK57" s="546"/>
      <c r="EKL57" s="546"/>
      <c r="EKM57" s="546"/>
      <c r="EKN57" s="546"/>
      <c r="EKO57" s="546"/>
      <c r="EKP57" s="546"/>
      <c r="EKQ57" s="546"/>
      <c r="EKR57" s="546"/>
      <c r="EKS57" s="546"/>
      <c r="EKT57" s="546"/>
      <c r="EKU57" s="546"/>
      <c r="EKV57" s="546"/>
      <c r="EKW57" s="546"/>
      <c r="EKX57" s="546"/>
      <c r="EKY57" s="546"/>
      <c r="EKZ57" s="546"/>
      <c r="ELA57" s="546"/>
      <c r="ELB57" s="546"/>
      <c r="ELC57" s="546"/>
      <c r="ELD57" s="546"/>
      <c r="ELE57" s="546"/>
      <c r="ELF57" s="546"/>
      <c r="ELG57" s="546"/>
      <c r="ELH57" s="546"/>
      <c r="ELI57" s="546"/>
      <c r="ELJ57" s="546"/>
      <c r="ELK57" s="546"/>
      <c r="ELL57" s="546"/>
      <c r="ELM57" s="546"/>
      <c r="ELN57" s="546"/>
      <c r="ELO57" s="546"/>
      <c r="ELP57" s="546"/>
      <c r="ELQ57" s="546"/>
      <c r="ELR57" s="546"/>
      <c r="ELS57" s="546"/>
      <c r="ELT57" s="546"/>
      <c r="ELU57" s="546"/>
      <c r="ELV57" s="546"/>
      <c r="ELW57" s="546"/>
      <c r="ELX57" s="546"/>
      <c r="ELY57" s="546"/>
      <c r="ELZ57" s="546"/>
      <c r="EMA57" s="546"/>
      <c r="EMB57" s="546"/>
      <c r="EMC57" s="546"/>
      <c r="EMD57" s="546"/>
      <c r="EME57" s="546"/>
      <c r="EMF57" s="546"/>
      <c r="EMG57" s="546"/>
      <c r="EMH57" s="546"/>
      <c r="EMI57" s="546"/>
      <c r="EMJ57" s="546"/>
      <c r="EMK57" s="546"/>
      <c r="EML57" s="546"/>
      <c r="EMM57" s="546"/>
      <c r="EMN57" s="546"/>
      <c r="EMO57" s="546"/>
      <c r="EMP57" s="546"/>
      <c r="EMQ57" s="546"/>
      <c r="EMR57" s="546"/>
      <c r="EMS57" s="546"/>
      <c r="EMT57" s="546"/>
      <c r="EMU57" s="546"/>
      <c r="EMV57" s="546"/>
      <c r="EMW57" s="546"/>
      <c r="EMX57" s="546"/>
      <c r="EMY57" s="546"/>
      <c r="EMZ57" s="546"/>
      <c r="ENA57" s="546"/>
      <c r="ENB57" s="546"/>
      <c r="ENC57" s="546"/>
      <c r="END57" s="546"/>
      <c r="ENE57" s="546"/>
      <c r="ENF57" s="546"/>
      <c r="ENG57" s="546"/>
      <c r="ENH57" s="546"/>
      <c r="ENI57" s="546"/>
      <c r="ENJ57" s="546"/>
      <c r="ENK57" s="546"/>
      <c r="ENL57" s="546"/>
      <c r="ENM57" s="546"/>
      <c r="ENN57" s="546"/>
      <c r="ENO57" s="546"/>
      <c r="ENP57" s="546"/>
      <c r="ENQ57" s="546"/>
      <c r="ENR57" s="546"/>
      <c r="ENS57" s="546"/>
      <c r="ENT57" s="546"/>
      <c r="ENU57" s="546"/>
      <c r="ENV57" s="546"/>
      <c r="ENW57" s="546"/>
      <c r="ENX57" s="546"/>
      <c r="ENY57" s="546"/>
      <c r="ENZ57" s="546"/>
      <c r="EOA57" s="546"/>
      <c r="EOB57" s="546"/>
      <c r="EOC57" s="546"/>
      <c r="EOD57" s="546"/>
      <c r="EOE57" s="546"/>
      <c r="EOF57" s="546"/>
      <c r="EOG57" s="546"/>
      <c r="EOH57" s="546"/>
      <c r="EOI57" s="546"/>
      <c r="EOJ57" s="546"/>
      <c r="EOK57" s="546"/>
      <c r="EOL57" s="546"/>
      <c r="EOM57" s="546"/>
      <c r="EON57" s="546"/>
      <c r="EOO57" s="546"/>
      <c r="EOP57" s="546"/>
      <c r="EOQ57" s="546"/>
      <c r="EOR57" s="546"/>
      <c r="EOS57" s="546"/>
      <c r="EOT57" s="546"/>
      <c r="EOU57" s="546"/>
      <c r="EOV57" s="546"/>
      <c r="EOW57" s="546"/>
      <c r="EOX57" s="546"/>
      <c r="EOY57" s="546"/>
      <c r="EOZ57" s="546"/>
      <c r="EPA57" s="546"/>
      <c r="EPB57" s="546"/>
      <c r="EPC57" s="546"/>
      <c r="EPD57" s="546"/>
      <c r="EPE57" s="546"/>
      <c r="EPF57" s="546"/>
      <c r="EPG57" s="546"/>
      <c r="EPH57" s="546"/>
      <c r="EPI57" s="546"/>
      <c r="EPJ57" s="546"/>
      <c r="EPK57" s="546"/>
      <c r="EPL57" s="546"/>
      <c r="EPM57" s="546"/>
      <c r="EPN57" s="546"/>
      <c r="EPO57" s="546"/>
      <c r="EPP57" s="546"/>
      <c r="EPQ57" s="546"/>
      <c r="EPR57" s="546"/>
      <c r="EPS57" s="546"/>
      <c r="EPT57" s="546"/>
      <c r="EPU57" s="546"/>
      <c r="EPV57" s="546"/>
      <c r="EPW57" s="546"/>
      <c r="EPX57" s="546"/>
      <c r="EPY57" s="546"/>
      <c r="EPZ57" s="546"/>
      <c r="EQA57" s="546"/>
      <c r="EQB57" s="546"/>
      <c r="EQC57" s="546"/>
      <c r="EQD57" s="546"/>
      <c r="EQE57" s="546"/>
      <c r="EQF57" s="546"/>
      <c r="EQG57" s="546"/>
      <c r="EQH57" s="546"/>
      <c r="EQI57" s="546"/>
      <c r="EQJ57" s="546"/>
      <c r="EQK57" s="546"/>
      <c r="EQL57" s="546"/>
      <c r="EQM57" s="546"/>
      <c r="EQN57" s="546"/>
      <c r="EQO57" s="546"/>
      <c r="EQP57" s="546"/>
      <c r="EQQ57" s="546"/>
      <c r="EQR57" s="546"/>
      <c r="EQS57" s="546"/>
      <c r="EQT57" s="546"/>
      <c r="EQU57" s="546"/>
      <c r="EQV57" s="546"/>
      <c r="EQW57" s="546"/>
      <c r="EQX57" s="546"/>
      <c r="EQY57" s="546"/>
      <c r="EQZ57" s="546"/>
      <c r="ERA57" s="546"/>
      <c r="ERB57" s="546"/>
      <c r="ERC57" s="546"/>
      <c r="ERD57" s="546"/>
      <c r="ERE57" s="546"/>
      <c r="ERF57" s="546"/>
      <c r="ERG57" s="546"/>
      <c r="ERH57" s="546"/>
      <c r="ERI57" s="546"/>
      <c r="ERJ57" s="546"/>
      <c r="ERK57" s="546"/>
      <c r="ERL57" s="546"/>
      <c r="ERM57" s="546"/>
      <c r="ERN57" s="546"/>
      <c r="ERO57" s="546"/>
      <c r="ERP57" s="546"/>
      <c r="ERQ57" s="546"/>
      <c r="ERR57" s="546"/>
      <c r="ERS57" s="546"/>
      <c r="ERT57" s="546"/>
      <c r="ERU57" s="546"/>
      <c r="ERV57" s="546"/>
      <c r="ERW57" s="546"/>
      <c r="ERX57" s="546"/>
      <c r="ERY57" s="546"/>
      <c r="ERZ57" s="546"/>
      <c r="ESA57" s="546"/>
      <c r="ESB57" s="546"/>
      <c r="ESC57" s="546"/>
      <c r="ESD57" s="546"/>
      <c r="ESE57" s="546"/>
      <c r="ESF57" s="546"/>
      <c r="ESG57" s="546"/>
      <c r="ESH57" s="546"/>
      <c r="ESI57" s="546"/>
      <c r="ESJ57" s="546"/>
      <c r="ESK57" s="546"/>
      <c r="ESL57" s="546"/>
      <c r="ESM57" s="546"/>
      <c r="ESN57" s="546"/>
      <c r="ESO57" s="546"/>
      <c r="ESP57" s="546"/>
      <c r="ESQ57" s="546"/>
      <c r="ESR57" s="546"/>
      <c r="ESS57" s="546"/>
      <c r="EST57" s="546"/>
      <c r="ESU57" s="546"/>
      <c r="ESV57" s="546"/>
      <c r="ESW57" s="546"/>
      <c r="ESX57" s="546"/>
      <c r="ESY57" s="546"/>
      <c r="ESZ57" s="546"/>
      <c r="ETA57" s="546"/>
      <c r="ETB57" s="546"/>
      <c r="ETC57" s="546"/>
      <c r="ETD57" s="546"/>
      <c r="ETE57" s="546"/>
      <c r="ETF57" s="546"/>
      <c r="ETG57" s="546"/>
      <c r="ETH57" s="546"/>
      <c r="ETI57" s="546"/>
      <c r="ETJ57" s="546"/>
      <c r="ETK57" s="546"/>
      <c r="ETL57" s="546"/>
      <c r="ETM57" s="546"/>
      <c r="ETN57" s="546"/>
      <c r="ETO57" s="546"/>
      <c r="ETP57" s="546"/>
      <c r="ETQ57" s="546"/>
      <c r="ETR57" s="546"/>
      <c r="ETS57" s="546"/>
      <c r="ETT57" s="546"/>
      <c r="ETU57" s="546"/>
      <c r="ETV57" s="546"/>
      <c r="ETW57" s="546"/>
      <c r="ETX57" s="546"/>
      <c r="ETY57" s="546"/>
      <c r="ETZ57" s="546"/>
      <c r="EUA57" s="546"/>
      <c r="EUB57" s="546"/>
      <c r="EUC57" s="546"/>
      <c r="EUD57" s="546"/>
      <c r="EUE57" s="546"/>
      <c r="EUF57" s="546"/>
      <c r="EUG57" s="546"/>
      <c r="EUH57" s="546"/>
      <c r="EUI57" s="546"/>
      <c r="EUJ57" s="546"/>
      <c r="EUK57" s="546"/>
      <c r="EUL57" s="546"/>
      <c r="EUM57" s="546"/>
      <c r="EUN57" s="546"/>
      <c r="EUO57" s="546"/>
      <c r="EUP57" s="546"/>
      <c r="EUQ57" s="546"/>
      <c r="EUR57" s="546"/>
      <c r="EUS57" s="546"/>
      <c r="EUT57" s="546"/>
      <c r="EUU57" s="546"/>
      <c r="EUV57" s="546"/>
      <c r="EUW57" s="546"/>
      <c r="EUX57" s="546"/>
      <c r="EUY57" s="546"/>
      <c r="EUZ57" s="546"/>
      <c r="EVA57" s="546"/>
      <c r="EVB57" s="546"/>
      <c r="EVC57" s="546"/>
      <c r="EVD57" s="546"/>
      <c r="EVE57" s="546"/>
      <c r="EVF57" s="546"/>
      <c r="EVG57" s="546"/>
      <c r="EVH57" s="546"/>
      <c r="EVI57" s="546"/>
      <c r="EVJ57" s="546"/>
      <c r="EVK57" s="546"/>
      <c r="EVL57" s="546"/>
      <c r="EVM57" s="546"/>
      <c r="EVN57" s="546"/>
      <c r="EVO57" s="546"/>
      <c r="EVP57" s="546"/>
      <c r="EVQ57" s="546"/>
      <c r="EVR57" s="546"/>
      <c r="EVS57" s="546"/>
      <c r="EVT57" s="546"/>
      <c r="EVU57" s="546"/>
      <c r="EVV57" s="546"/>
      <c r="EVW57" s="546"/>
      <c r="EVX57" s="546"/>
      <c r="EVY57" s="546"/>
      <c r="EVZ57" s="546"/>
      <c r="EWA57" s="546"/>
      <c r="EWB57" s="546"/>
      <c r="EWC57" s="546"/>
      <c r="EWD57" s="546"/>
      <c r="EWE57" s="546"/>
      <c r="EWF57" s="546"/>
      <c r="EWG57" s="546"/>
      <c r="EWH57" s="546"/>
      <c r="EWI57" s="546"/>
      <c r="EWJ57" s="546"/>
      <c r="EWK57" s="546"/>
      <c r="EWL57" s="546"/>
      <c r="EWM57" s="546"/>
      <c r="EWN57" s="546"/>
      <c r="EWO57" s="546"/>
      <c r="EWP57" s="546"/>
      <c r="EWQ57" s="546"/>
      <c r="EWR57" s="546"/>
      <c r="EWS57" s="546"/>
      <c r="EWT57" s="546"/>
      <c r="EWU57" s="546"/>
      <c r="EWV57" s="546"/>
      <c r="EWW57" s="546"/>
      <c r="EWX57" s="546"/>
      <c r="EWY57" s="546"/>
      <c r="EWZ57" s="546"/>
      <c r="EXA57" s="546"/>
      <c r="EXB57" s="546"/>
      <c r="EXC57" s="546"/>
      <c r="EXD57" s="546"/>
      <c r="EXE57" s="546"/>
      <c r="EXF57" s="546"/>
      <c r="EXG57" s="546"/>
      <c r="EXH57" s="546"/>
      <c r="EXI57" s="546"/>
      <c r="EXJ57" s="546"/>
      <c r="EXK57" s="546"/>
      <c r="EXL57" s="546"/>
      <c r="EXM57" s="546"/>
      <c r="EXN57" s="546"/>
      <c r="EXO57" s="546"/>
      <c r="EXP57" s="546"/>
      <c r="EXQ57" s="546"/>
      <c r="EXR57" s="546"/>
      <c r="EXS57" s="546"/>
      <c r="EXT57" s="546"/>
      <c r="EXU57" s="546"/>
      <c r="EXV57" s="546"/>
      <c r="EXW57" s="546"/>
      <c r="EXX57" s="546"/>
      <c r="EXY57" s="546"/>
      <c r="EXZ57" s="546"/>
      <c r="EYA57" s="546"/>
      <c r="EYB57" s="546"/>
      <c r="EYC57" s="546"/>
      <c r="EYD57" s="546"/>
      <c r="EYE57" s="546"/>
      <c r="EYF57" s="546"/>
      <c r="EYG57" s="546"/>
      <c r="EYH57" s="546"/>
      <c r="EYI57" s="546"/>
      <c r="EYJ57" s="546"/>
      <c r="EYK57" s="546"/>
      <c r="EYL57" s="546"/>
      <c r="EYM57" s="546"/>
      <c r="EYN57" s="546"/>
      <c r="EYO57" s="546"/>
      <c r="EYP57" s="546"/>
      <c r="EYQ57" s="546"/>
      <c r="EYR57" s="546"/>
      <c r="EYS57" s="546"/>
      <c r="EYT57" s="546"/>
      <c r="EYU57" s="546"/>
      <c r="EYV57" s="546"/>
      <c r="EYW57" s="546"/>
      <c r="EYX57" s="546"/>
      <c r="EYY57" s="546"/>
      <c r="EYZ57" s="546"/>
      <c r="EZA57" s="546"/>
      <c r="EZB57" s="546"/>
      <c r="EZC57" s="546"/>
      <c r="EZD57" s="546"/>
      <c r="EZE57" s="546"/>
      <c r="EZF57" s="546"/>
      <c r="EZG57" s="546"/>
      <c r="EZH57" s="546"/>
      <c r="EZI57" s="546"/>
      <c r="EZJ57" s="546"/>
      <c r="EZK57" s="546"/>
      <c r="EZL57" s="546"/>
      <c r="EZM57" s="546"/>
      <c r="EZN57" s="546"/>
      <c r="EZO57" s="546"/>
      <c r="EZP57" s="546"/>
      <c r="EZQ57" s="546"/>
      <c r="EZR57" s="546"/>
      <c r="EZS57" s="546"/>
      <c r="EZT57" s="546"/>
      <c r="EZU57" s="546"/>
      <c r="EZV57" s="546"/>
      <c r="EZW57" s="546"/>
      <c r="EZX57" s="546"/>
      <c r="EZY57" s="546"/>
      <c r="EZZ57" s="546"/>
      <c r="FAA57" s="546"/>
      <c r="FAB57" s="546"/>
      <c r="FAC57" s="546"/>
      <c r="FAD57" s="546"/>
      <c r="FAE57" s="546"/>
      <c r="FAF57" s="546"/>
      <c r="FAG57" s="546"/>
      <c r="FAH57" s="546"/>
      <c r="FAI57" s="546"/>
      <c r="FAJ57" s="546"/>
      <c r="FAK57" s="546"/>
      <c r="FAL57" s="546"/>
      <c r="FAM57" s="546"/>
      <c r="FAN57" s="546"/>
      <c r="FAO57" s="546"/>
      <c r="FAP57" s="546"/>
      <c r="FAQ57" s="546"/>
      <c r="FAR57" s="546"/>
      <c r="FAS57" s="546"/>
      <c r="FAT57" s="546"/>
      <c r="FAU57" s="546"/>
      <c r="FAV57" s="546"/>
      <c r="FAW57" s="546"/>
      <c r="FAX57" s="546"/>
      <c r="FAY57" s="546"/>
      <c r="FAZ57" s="546"/>
      <c r="FBA57" s="546"/>
      <c r="FBB57" s="546"/>
      <c r="FBC57" s="546"/>
      <c r="FBD57" s="546"/>
      <c r="FBE57" s="546"/>
      <c r="FBF57" s="546"/>
      <c r="FBG57" s="546"/>
      <c r="FBH57" s="546"/>
      <c r="FBI57" s="546"/>
      <c r="FBJ57" s="546"/>
      <c r="FBK57" s="546"/>
      <c r="FBL57" s="546"/>
      <c r="FBM57" s="546"/>
      <c r="FBN57" s="546"/>
      <c r="FBO57" s="546"/>
      <c r="FBP57" s="546"/>
      <c r="FBQ57" s="546"/>
      <c r="FBR57" s="546"/>
      <c r="FBS57" s="546"/>
      <c r="FBT57" s="546"/>
      <c r="FBU57" s="546"/>
      <c r="FBV57" s="546"/>
      <c r="FBW57" s="546"/>
      <c r="FBX57" s="546"/>
      <c r="FBY57" s="546"/>
      <c r="FBZ57" s="546"/>
      <c r="FCA57" s="546"/>
      <c r="FCB57" s="546"/>
      <c r="FCC57" s="546"/>
      <c r="FCD57" s="546"/>
      <c r="FCE57" s="546"/>
      <c r="FCF57" s="546"/>
      <c r="FCG57" s="546"/>
      <c r="FCH57" s="546"/>
      <c r="FCI57" s="546"/>
      <c r="FCJ57" s="546"/>
      <c r="FCK57" s="546"/>
      <c r="FCL57" s="546"/>
      <c r="FCM57" s="546"/>
      <c r="FCN57" s="546"/>
      <c r="FCO57" s="546"/>
      <c r="FCP57" s="546"/>
      <c r="FCQ57" s="546"/>
      <c r="FCR57" s="546"/>
      <c r="FCS57" s="546"/>
      <c r="FCT57" s="546"/>
      <c r="FCU57" s="546"/>
      <c r="FCV57" s="546"/>
      <c r="FCW57" s="546"/>
      <c r="FCX57" s="546"/>
      <c r="FCY57" s="546"/>
      <c r="FCZ57" s="546"/>
      <c r="FDA57" s="546"/>
      <c r="FDB57" s="546"/>
      <c r="FDC57" s="546"/>
      <c r="FDD57" s="546"/>
      <c r="FDE57" s="546"/>
      <c r="FDF57" s="546"/>
      <c r="FDG57" s="546"/>
      <c r="FDH57" s="546"/>
      <c r="FDI57" s="546"/>
      <c r="FDJ57" s="546"/>
      <c r="FDK57" s="546"/>
      <c r="FDL57" s="546"/>
      <c r="FDM57" s="546"/>
      <c r="FDN57" s="546"/>
      <c r="FDO57" s="546"/>
      <c r="FDP57" s="546"/>
      <c r="FDQ57" s="546"/>
      <c r="FDR57" s="546"/>
      <c r="FDS57" s="546"/>
      <c r="FDT57" s="546"/>
      <c r="FDU57" s="546"/>
      <c r="FDV57" s="546"/>
      <c r="FDW57" s="546"/>
      <c r="FDX57" s="546"/>
      <c r="FDY57" s="546"/>
      <c r="FDZ57" s="546"/>
      <c r="FEA57" s="546"/>
      <c r="FEB57" s="546"/>
      <c r="FEC57" s="546"/>
      <c r="FED57" s="546"/>
      <c r="FEE57" s="546"/>
      <c r="FEF57" s="546"/>
      <c r="FEG57" s="546"/>
      <c r="FEH57" s="546"/>
      <c r="FEI57" s="546"/>
      <c r="FEJ57" s="546"/>
      <c r="FEK57" s="546"/>
      <c r="FEL57" s="546"/>
      <c r="FEM57" s="546"/>
      <c r="FEN57" s="546"/>
      <c r="FEO57" s="546"/>
      <c r="FEP57" s="546"/>
      <c r="FEQ57" s="546"/>
      <c r="FER57" s="546"/>
      <c r="FES57" s="546"/>
      <c r="FET57" s="546"/>
      <c r="FEU57" s="546"/>
      <c r="FEV57" s="546"/>
      <c r="FEW57" s="546"/>
      <c r="FEX57" s="546"/>
      <c r="FEY57" s="546"/>
      <c r="FEZ57" s="546"/>
      <c r="FFA57" s="546"/>
      <c r="FFB57" s="546"/>
      <c r="FFC57" s="546"/>
      <c r="FFD57" s="546"/>
      <c r="FFE57" s="546"/>
      <c r="FFF57" s="546"/>
      <c r="FFG57" s="546"/>
      <c r="FFH57" s="546"/>
      <c r="FFI57" s="546"/>
      <c r="FFJ57" s="546"/>
      <c r="FFK57" s="546"/>
      <c r="FFL57" s="546"/>
      <c r="FFM57" s="546"/>
      <c r="FFN57" s="546"/>
      <c r="FFO57" s="546"/>
      <c r="FFP57" s="546"/>
      <c r="FFQ57" s="546"/>
      <c r="FFR57" s="546"/>
      <c r="FFS57" s="546"/>
      <c r="FFT57" s="546"/>
      <c r="FFU57" s="546"/>
      <c r="FFV57" s="546"/>
      <c r="FFW57" s="546"/>
      <c r="FFX57" s="546"/>
      <c r="FFY57" s="546"/>
      <c r="FFZ57" s="546"/>
      <c r="FGA57" s="546"/>
      <c r="FGB57" s="546"/>
      <c r="FGC57" s="546"/>
      <c r="FGD57" s="546"/>
      <c r="FGE57" s="546"/>
      <c r="FGF57" s="546"/>
      <c r="FGG57" s="546"/>
      <c r="FGH57" s="546"/>
      <c r="FGI57" s="546"/>
      <c r="FGJ57" s="546"/>
      <c r="FGK57" s="546"/>
      <c r="FGL57" s="546"/>
      <c r="FGM57" s="546"/>
      <c r="FGN57" s="546"/>
      <c r="FGO57" s="546"/>
      <c r="FGP57" s="546"/>
      <c r="FGQ57" s="546"/>
      <c r="FGR57" s="546"/>
      <c r="FGS57" s="546"/>
      <c r="FGT57" s="546"/>
      <c r="FGU57" s="546"/>
      <c r="FGV57" s="546"/>
      <c r="FGW57" s="546"/>
      <c r="FGX57" s="546"/>
      <c r="FGY57" s="546"/>
      <c r="FGZ57" s="546"/>
      <c r="FHA57" s="546"/>
      <c r="FHB57" s="546"/>
      <c r="FHC57" s="546"/>
      <c r="FHD57" s="546"/>
      <c r="FHE57" s="546"/>
      <c r="FHF57" s="546"/>
      <c r="FHG57" s="546"/>
      <c r="FHH57" s="546"/>
      <c r="FHI57" s="546"/>
      <c r="FHJ57" s="546"/>
      <c r="FHK57" s="546"/>
      <c r="FHL57" s="546"/>
      <c r="FHM57" s="546"/>
      <c r="FHN57" s="546"/>
      <c r="FHO57" s="546"/>
      <c r="FHP57" s="546"/>
      <c r="FHQ57" s="546"/>
      <c r="FHR57" s="546"/>
      <c r="FHS57" s="546"/>
      <c r="FHT57" s="546"/>
      <c r="FHU57" s="546"/>
      <c r="FHV57" s="546"/>
      <c r="FHW57" s="546"/>
      <c r="FHX57" s="546"/>
      <c r="FHY57" s="546"/>
      <c r="FHZ57" s="546"/>
      <c r="FIA57" s="546"/>
      <c r="FIB57" s="546"/>
      <c r="FIC57" s="546"/>
      <c r="FID57" s="546"/>
      <c r="FIE57" s="546"/>
      <c r="FIF57" s="546"/>
      <c r="FIG57" s="546"/>
      <c r="FIH57" s="546"/>
      <c r="FII57" s="546"/>
      <c r="FIJ57" s="546"/>
      <c r="FIK57" s="546"/>
      <c r="FIL57" s="546"/>
      <c r="FIM57" s="546"/>
      <c r="FIN57" s="546"/>
      <c r="FIO57" s="546"/>
      <c r="FIP57" s="546"/>
      <c r="FIQ57" s="546"/>
      <c r="FIR57" s="546"/>
      <c r="FIS57" s="546"/>
      <c r="FIT57" s="546"/>
      <c r="FIU57" s="546"/>
      <c r="FIV57" s="546"/>
      <c r="FIW57" s="546"/>
      <c r="FIX57" s="546"/>
      <c r="FIY57" s="546"/>
      <c r="FIZ57" s="546"/>
      <c r="FJA57" s="546"/>
      <c r="FJB57" s="546"/>
      <c r="FJC57" s="546"/>
      <c r="FJD57" s="546"/>
      <c r="FJE57" s="546"/>
      <c r="FJF57" s="546"/>
      <c r="FJG57" s="546"/>
      <c r="FJH57" s="546"/>
      <c r="FJI57" s="546"/>
      <c r="FJJ57" s="546"/>
      <c r="FJK57" s="546"/>
      <c r="FJL57" s="546"/>
      <c r="FJM57" s="546"/>
      <c r="FJN57" s="546"/>
      <c r="FJO57" s="546"/>
      <c r="FJP57" s="546"/>
      <c r="FJQ57" s="546"/>
      <c r="FJR57" s="546"/>
      <c r="FJS57" s="546"/>
      <c r="FJT57" s="546"/>
      <c r="FJU57" s="546"/>
      <c r="FJV57" s="546"/>
      <c r="FJW57" s="546"/>
      <c r="FJX57" s="546"/>
      <c r="FJY57" s="546"/>
      <c r="FJZ57" s="546"/>
      <c r="FKA57" s="546"/>
      <c r="FKB57" s="546"/>
      <c r="FKC57" s="546"/>
      <c r="FKD57" s="546"/>
      <c r="FKE57" s="546"/>
      <c r="FKF57" s="546"/>
      <c r="FKG57" s="546"/>
      <c r="FKH57" s="546"/>
      <c r="FKI57" s="546"/>
      <c r="FKJ57" s="546"/>
      <c r="FKK57" s="546"/>
      <c r="FKL57" s="546"/>
      <c r="FKM57" s="546"/>
      <c r="FKN57" s="546"/>
      <c r="FKO57" s="546"/>
      <c r="FKP57" s="546"/>
      <c r="FKQ57" s="546"/>
      <c r="FKR57" s="546"/>
      <c r="FKS57" s="546"/>
      <c r="FKT57" s="546"/>
      <c r="FKU57" s="546"/>
      <c r="FKV57" s="546"/>
      <c r="FKW57" s="546"/>
      <c r="FKX57" s="546"/>
      <c r="FKY57" s="546"/>
      <c r="FKZ57" s="546"/>
      <c r="FLA57" s="546"/>
      <c r="FLB57" s="546"/>
      <c r="FLC57" s="546"/>
      <c r="FLD57" s="546"/>
      <c r="FLE57" s="546"/>
      <c r="FLF57" s="546"/>
      <c r="FLG57" s="546"/>
      <c r="FLH57" s="546"/>
      <c r="FLI57" s="546"/>
      <c r="FLJ57" s="546"/>
      <c r="FLK57" s="546"/>
      <c r="FLL57" s="546"/>
      <c r="FLM57" s="546"/>
      <c r="FLN57" s="546"/>
      <c r="FLO57" s="546"/>
      <c r="FLP57" s="546"/>
      <c r="FLQ57" s="546"/>
      <c r="FLR57" s="546"/>
      <c r="FLS57" s="546"/>
      <c r="FLT57" s="546"/>
      <c r="FLU57" s="546"/>
      <c r="FLV57" s="546"/>
      <c r="FLW57" s="546"/>
      <c r="FLX57" s="546"/>
      <c r="FLY57" s="546"/>
      <c r="FLZ57" s="546"/>
      <c r="FMA57" s="546"/>
      <c r="FMB57" s="546"/>
      <c r="FMC57" s="546"/>
      <c r="FMD57" s="546"/>
      <c r="FME57" s="546"/>
      <c r="FMF57" s="546"/>
      <c r="FMG57" s="546"/>
      <c r="FMH57" s="546"/>
      <c r="FMI57" s="546"/>
      <c r="FMJ57" s="546"/>
      <c r="FMK57" s="546"/>
      <c r="FML57" s="546"/>
      <c r="FMM57" s="546"/>
      <c r="FMN57" s="546"/>
      <c r="FMO57" s="546"/>
      <c r="FMP57" s="546"/>
      <c r="FMQ57" s="546"/>
      <c r="FMR57" s="546"/>
      <c r="FMS57" s="546"/>
      <c r="FMT57" s="546"/>
      <c r="FMU57" s="546"/>
      <c r="FMV57" s="546"/>
      <c r="FMW57" s="546"/>
      <c r="FMX57" s="546"/>
      <c r="FMY57" s="546"/>
      <c r="FMZ57" s="546"/>
      <c r="FNA57" s="546"/>
      <c r="FNB57" s="546"/>
      <c r="FNC57" s="546"/>
      <c r="FND57" s="546"/>
      <c r="FNE57" s="546"/>
      <c r="FNF57" s="546"/>
      <c r="FNG57" s="546"/>
      <c r="FNH57" s="546"/>
      <c r="FNI57" s="546"/>
      <c r="FNJ57" s="546"/>
      <c r="FNK57" s="546"/>
      <c r="FNL57" s="546"/>
      <c r="FNM57" s="546"/>
      <c r="FNN57" s="546"/>
      <c r="FNO57" s="546"/>
      <c r="FNP57" s="546"/>
      <c r="FNQ57" s="546"/>
      <c r="FNR57" s="546"/>
      <c r="FNS57" s="546"/>
      <c r="FNT57" s="546"/>
      <c r="FNU57" s="546"/>
      <c r="FNV57" s="546"/>
      <c r="FNW57" s="546"/>
      <c r="FNX57" s="546"/>
      <c r="FNY57" s="546"/>
      <c r="FNZ57" s="546"/>
      <c r="FOA57" s="546"/>
      <c r="FOB57" s="546"/>
      <c r="FOC57" s="546"/>
      <c r="FOD57" s="546"/>
      <c r="FOE57" s="546"/>
      <c r="FOF57" s="546"/>
      <c r="FOG57" s="546"/>
      <c r="FOH57" s="546"/>
      <c r="FOI57" s="546"/>
      <c r="FOJ57" s="546"/>
      <c r="FOK57" s="546"/>
      <c r="FOL57" s="546"/>
      <c r="FOM57" s="546"/>
      <c r="FON57" s="546"/>
      <c r="FOO57" s="546"/>
      <c r="FOP57" s="546"/>
      <c r="FOQ57" s="546"/>
      <c r="FOR57" s="546"/>
      <c r="FOS57" s="546"/>
      <c r="FOT57" s="546"/>
      <c r="FOU57" s="546"/>
      <c r="FOV57" s="546"/>
      <c r="FOW57" s="546"/>
      <c r="FOX57" s="546"/>
      <c r="FOY57" s="546"/>
      <c r="FOZ57" s="546"/>
      <c r="FPA57" s="546"/>
      <c r="FPB57" s="546"/>
      <c r="FPC57" s="546"/>
      <c r="FPD57" s="546"/>
      <c r="FPE57" s="546"/>
      <c r="FPF57" s="546"/>
      <c r="FPG57" s="546"/>
      <c r="FPH57" s="546"/>
      <c r="FPI57" s="546"/>
      <c r="FPJ57" s="546"/>
      <c r="FPK57" s="546"/>
      <c r="FPL57" s="546"/>
      <c r="FPM57" s="546"/>
      <c r="FPN57" s="546"/>
      <c r="FPO57" s="546"/>
      <c r="FPP57" s="546"/>
      <c r="FPQ57" s="546"/>
      <c r="FPR57" s="546"/>
      <c r="FPS57" s="546"/>
      <c r="FPT57" s="546"/>
      <c r="FPU57" s="546"/>
      <c r="FPV57" s="546"/>
      <c r="FPW57" s="546"/>
      <c r="FPX57" s="546"/>
      <c r="FPY57" s="546"/>
      <c r="FPZ57" s="546"/>
      <c r="FQA57" s="546"/>
      <c r="FQB57" s="546"/>
      <c r="FQC57" s="546"/>
      <c r="FQD57" s="546"/>
      <c r="FQE57" s="546"/>
      <c r="FQF57" s="546"/>
      <c r="FQG57" s="546"/>
      <c r="FQH57" s="546"/>
      <c r="FQI57" s="546"/>
      <c r="FQJ57" s="546"/>
      <c r="FQK57" s="546"/>
      <c r="FQL57" s="546"/>
      <c r="FQM57" s="546"/>
      <c r="FQN57" s="546"/>
      <c r="FQO57" s="546"/>
      <c r="FQP57" s="546"/>
      <c r="FQQ57" s="546"/>
      <c r="FQR57" s="546"/>
      <c r="FQS57" s="546"/>
      <c r="FQT57" s="546"/>
      <c r="FQU57" s="546"/>
      <c r="FQV57" s="546"/>
      <c r="FQW57" s="546"/>
      <c r="FQX57" s="546"/>
      <c r="FQY57" s="546"/>
      <c r="FQZ57" s="546"/>
      <c r="FRA57" s="546"/>
      <c r="FRB57" s="546"/>
      <c r="FRC57" s="546"/>
      <c r="FRD57" s="546"/>
      <c r="FRE57" s="546"/>
      <c r="FRF57" s="546"/>
      <c r="FRG57" s="546"/>
      <c r="FRH57" s="546"/>
      <c r="FRI57" s="546"/>
      <c r="FRJ57" s="546"/>
      <c r="FRK57" s="546"/>
      <c r="FRL57" s="546"/>
      <c r="FRM57" s="546"/>
      <c r="FRN57" s="546"/>
      <c r="FRO57" s="546"/>
      <c r="FRP57" s="546"/>
      <c r="FRQ57" s="546"/>
      <c r="FRR57" s="546"/>
      <c r="FRS57" s="546"/>
      <c r="FRT57" s="546"/>
      <c r="FRU57" s="546"/>
      <c r="FRV57" s="546"/>
      <c r="FRW57" s="546"/>
      <c r="FRX57" s="546"/>
      <c r="FRY57" s="546"/>
      <c r="FRZ57" s="546"/>
      <c r="FSA57" s="546"/>
      <c r="FSB57" s="546"/>
      <c r="FSC57" s="546"/>
      <c r="FSD57" s="546"/>
      <c r="FSE57" s="546"/>
      <c r="FSF57" s="546"/>
      <c r="FSG57" s="546"/>
      <c r="FSH57" s="546"/>
      <c r="FSI57" s="546"/>
      <c r="FSJ57" s="546"/>
      <c r="FSK57" s="546"/>
      <c r="FSL57" s="546"/>
      <c r="FSM57" s="546"/>
      <c r="FSN57" s="546"/>
      <c r="FSO57" s="546"/>
      <c r="FSP57" s="546"/>
      <c r="FSQ57" s="546"/>
      <c r="FSR57" s="546"/>
      <c r="FSS57" s="546"/>
      <c r="FST57" s="546"/>
      <c r="FSU57" s="546"/>
      <c r="FSV57" s="546"/>
      <c r="FSW57" s="546"/>
      <c r="FSX57" s="546"/>
      <c r="FSY57" s="546"/>
      <c r="FSZ57" s="546"/>
      <c r="FTA57" s="546"/>
      <c r="FTB57" s="546"/>
      <c r="FTC57" s="546"/>
      <c r="FTD57" s="546"/>
      <c r="FTE57" s="546"/>
      <c r="FTF57" s="546"/>
      <c r="FTG57" s="546"/>
      <c r="FTH57" s="546"/>
      <c r="FTI57" s="546"/>
      <c r="FTJ57" s="546"/>
      <c r="FTK57" s="546"/>
      <c r="FTL57" s="546"/>
      <c r="FTM57" s="546"/>
      <c r="FTN57" s="546"/>
      <c r="FTO57" s="546"/>
      <c r="FTP57" s="546"/>
      <c r="FTQ57" s="546"/>
      <c r="FTR57" s="546"/>
      <c r="FTS57" s="546"/>
      <c r="FTT57" s="546"/>
      <c r="FTU57" s="546"/>
      <c r="FTV57" s="546"/>
      <c r="FTW57" s="546"/>
      <c r="FTX57" s="546"/>
      <c r="FTY57" s="546"/>
      <c r="FTZ57" s="546"/>
      <c r="FUA57" s="546"/>
      <c r="FUB57" s="546"/>
      <c r="FUC57" s="546"/>
      <c r="FUD57" s="546"/>
      <c r="FUE57" s="546"/>
      <c r="FUF57" s="546"/>
      <c r="FUG57" s="546"/>
      <c r="FUH57" s="546"/>
      <c r="FUI57" s="546"/>
      <c r="FUJ57" s="546"/>
      <c r="FUK57" s="546"/>
      <c r="FUL57" s="546"/>
      <c r="FUM57" s="546"/>
      <c r="FUN57" s="546"/>
      <c r="FUO57" s="546"/>
      <c r="FUP57" s="546"/>
      <c r="FUQ57" s="546"/>
      <c r="FUR57" s="546"/>
      <c r="FUS57" s="546"/>
      <c r="FUT57" s="546"/>
      <c r="FUU57" s="546"/>
      <c r="FUV57" s="546"/>
      <c r="FUW57" s="546"/>
      <c r="FUX57" s="546"/>
      <c r="FUY57" s="546"/>
      <c r="FUZ57" s="546"/>
      <c r="FVA57" s="546"/>
      <c r="FVB57" s="546"/>
      <c r="FVC57" s="546"/>
      <c r="FVD57" s="546"/>
      <c r="FVE57" s="546"/>
      <c r="FVF57" s="546"/>
      <c r="FVG57" s="546"/>
      <c r="FVH57" s="546"/>
      <c r="FVI57" s="546"/>
      <c r="FVJ57" s="546"/>
      <c r="FVK57" s="546"/>
      <c r="FVL57" s="546"/>
      <c r="FVM57" s="546"/>
      <c r="FVN57" s="546"/>
      <c r="FVO57" s="546"/>
      <c r="FVP57" s="546"/>
      <c r="FVQ57" s="546"/>
      <c r="FVR57" s="546"/>
      <c r="FVS57" s="546"/>
      <c r="FVT57" s="546"/>
      <c r="FVU57" s="546"/>
      <c r="FVV57" s="546"/>
      <c r="FVW57" s="546"/>
      <c r="FVX57" s="546"/>
      <c r="FVY57" s="546"/>
      <c r="FVZ57" s="546"/>
      <c r="FWA57" s="546"/>
      <c r="FWB57" s="546"/>
      <c r="FWC57" s="546"/>
      <c r="FWD57" s="546"/>
      <c r="FWE57" s="546"/>
      <c r="FWF57" s="546"/>
      <c r="FWG57" s="546"/>
      <c r="FWH57" s="546"/>
      <c r="FWI57" s="546"/>
      <c r="FWJ57" s="546"/>
      <c r="FWK57" s="546"/>
      <c r="FWL57" s="546"/>
      <c r="FWM57" s="546"/>
      <c r="FWN57" s="546"/>
      <c r="FWO57" s="546"/>
      <c r="FWP57" s="546"/>
      <c r="FWQ57" s="546"/>
      <c r="FWR57" s="546"/>
      <c r="FWS57" s="546"/>
      <c r="FWT57" s="546"/>
      <c r="FWU57" s="546"/>
      <c r="FWV57" s="546"/>
      <c r="FWW57" s="546"/>
      <c r="FWX57" s="546"/>
      <c r="FWY57" s="546"/>
      <c r="FWZ57" s="546"/>
      <c r="FXA57" s="546"/>
      <c r="FXB57" s="546"/>
      <c r="FXC57" s="546"/>
      <c r="FXD57" s="546"/>
      <c r="FXE57" s="546"/>
      <c r="FXF57" s="546"/>
      <c r="FXG57" s="546"/>
      <c r="FXH57" s="546"/>
      <c r="FXI57" s="546"/>
      <c r="FXJ57" s="546"/>
      <c r="FXK57" s="546"/>
      <c r="FXL57" s="546"/>
      <c r="FXM57" s="546"/>
      <c r="FXN57" s="546"/>
      <c r="FXO57" s="546"/>
      <c r="FXP57" s="546"/>
      <c r="FXQ57" s="546"/>
      <c r="FXR57" s="546"/>
      <c r="FXS57" s="546"/>
      <c r="FXT57" s="546"/>
      <c r="FXU57" s="546"/>
      <c r="FXV57" s="546"/>
      <c r="FXW57" s="546"/>
      <c r="FXX57" s="546"/>
      <c r="FXY57" s="546"/>
      <c r="FXZ57" s="546"/>
      <c r="FYA57" s="546"/>
      <c r="FYB57" s="546"/>
      <c r="FYC57" s="546"/>
      <c r="FYD57" s="546"/>
      <c r="FYE57" s="546"/>
      <c r="FYF57" s="546"/>
      <c r="FYG57" s="546"/>
      <c r="FYH57" s="546"/>
      <c r="FYI57" s="546"/>
      <c r="FYJ57" s="546"/>
      <c r="FYK57" s="546"/>
      <c r="FYL57" s="546"/>
      <c r="FYM57" s="546"/>
      <c r="FYN57" s="546"/>
      <c r="FYO57" s="546"/>
      <c r="FYP57" s="546"/>
      <c r="FYQ57" s="546"/>
      <c r="FYR57" s="546"/>
      <c r="FYS57" s="546"/>
      <c r="FYT57" s="546"/>
      <c r="FYU57" s="546"/>
      <c r="FYV57" s="546"/>
      <c r="FYW57" s="546"/>
      <c r="FYX57" s="546"/>
      <c r="FYY57" s="546"/>
      <c r="FYZ57" s="546"/>
      <c r="FZA57" s="546"/>
      <c r="FZB57" s="546"/>
      <c r="FZC57" s="546"/>
      <c r="FZD57" s="546"/>
      <c r="FZE57" s="546"/>
      <c r="FZF57" s="546"/>
      <c r="FZG57" s="546"/>
      <c r="FZH57" s="546"/>
      <c r="FZI57" s="546"/>
      <c r="FZJ57" s="546"/>
      <c r="FZK57" s="546"/>
      <c r="FZL57" s="546"/>
      <c r="FZM57" s="546"/>
      <c r="FZN57" s="546"/>
      <c r="FZO57" s="546"/>
      <c r="FZP57" s="546"/>
      <c r="FZQ57" s="546"/>
      <c r="FZR57" s="546"/>
      <c r="FZS57" s="546"/>
      <c r="FZT57" s="546"/>
      <c r="FZU57" s="546"/>
      <c r="FZV57" s="546"/>
      <c r="FZW57" s="546"/>
      <c r="FZX57" s="546"/>
      <c r="FZY57" s="546"/>
      <c r="FZZ57" s="546"/>
      <c r="GAA57" s="546"/>
      <c r="GAB57" s="546"/>
      <c r="GAC57" s="546"/>
      <c r="GAD57" s="546"/>
      <c r="GAE57" s="546"/>
      <c r="GAF57" s="546"/>
      <c r="GAG57" s="546"/>
      <c r="GAH57" s="546"/>
      <c r="GAI57" s="546"/>
      <c r="GAJ57" s="546"/>
      <c r="GAK57" s="546"/>
      <c r="GAL57" s="546"/>
      <c r="GAM57" s="546"/>
      <c r="GAN57" s="546"/>
      <c r="GAO57" s="546"/>
      <c r="GAP57" s="546"/>
      <c r="GAQ57" s="546"/>
      <c r="GAR57" s="546"/>
      <c r="GAS57" s="546"/>
      <c r="GAT57" s="546"/>
      <c r="GAU57" s="546"/>
      <c r="GAV57" s="546"/>
      <c r="GAW57" s="546"/>
      <c r="GAX57" s="546"/>
      <c r="GAY57" s="546"/>
      <c r="GAZ57" s="546"/>
      <c r="GBA57" s="546"/>
      <c r="GBB57" s="546"/>
      <c r="GBC57" s="546"/>
      <c r="GBD57" s="546"/>
      <c r="GBE57" s="546"/>
      <c r="GBF57" s="546"/>
      <c r="GBG57" s="546"/>
      <c r="GBH57" s="546"/>
      <c r="GBI57" s="546"/>
      <c r="GBJ57" s="546"/>
      <c r="GBK57" s="546"/>
      <c r="GBL57" s="546"/>
      <c r="GBM57" s="546"/>
      <c r="GBN57" s="546"/>
      <c r="GBO57" s="546"/>
      <c r="GBP57" s="546"/>
      <c r="GBQ57" s="546"/>
      <c r="GBR57" s="546"/>
      <c r="GBS57" s="546"/>
      <c r="GBT57" s="546"/>
      <c r="GBU57" s="546"/>
      <c r="GBV57" s="546"/>
      <c r="GBW57" s="546"/>
      <c r="GBX57" s="546"/>
      <c r="GBY57" s="546"/>
      <c r="GBZ57" s="546"/>
      <c r="GCA57" s="546"/>
      <c r="GCB57" s="546"/>
      <c r="GCC57" s="546"/>
      <c r="GCD57" s="546"/>
      <c r="GCE57" s="546"/>
      <c r="GCF57" s="546"/>
      <c r="GCG57" s="546"/>
      <c r="GCH57" s="546"/>
      <c r="GCI57" s="546"/>
      <c r="GCJ57" s="546"/>
      <c r="GCK57" s="546"/>
      <c r="GCL57" s="546"/>
      <c r="GCM57" s="546"/>
      <c r="GCN57" s="546"/>
      <c r="GCO57" s="546"/>
      <c r="GCP57" s="546"/>
      <c r="GCQ57" s="546"/>
      <c r="GCR57" s="546"/>
      <c r="GCS57" s="546"/>
      <c r="GCT57" s="546"/>
      <c r="GCU57" s="546"/>
      <c r="GCV57" s="546"/>
      <c r="GCW57" s="546"/>
      <c r="GCX57" s="546"/>
      <c r="GCY57" s="546"/>
      <c r="GCZ57" s="546"/>
      <c r="GDA57" s="546"/>
      <c r="GDB57" s="546"/>
      <c r="GDC57" s="546"/>
      <c r="GDD57" s="546"/>
      <c r="GDE57" s="546"/>
      <c r="GDF57" s="546"/>
      <c r="GDG57" s="546"/>
      <c r="GDH57" s="546"/>
      <c r="GDI57" s="546"/>
      <c r="GDJ57" s="546"/>
      <c r="GDK57" s="546"/>
      <c r="GDL57" s="546"/>
      <c r="GDM57" s="546"/>
      <c r="GDN57" s="546"/>
      <c r="GDO57" s="546"/>
      <c r="GDP57" s="546"/>
      <c r="GDQ57" s="546"/>
      <c r="GDR57" s="546"/>
      <c r="GDS57" s="546"/>
      <c r="GDT57" s="546"/>
      <c r="GDU57" s="546"/>
      <c r="GDV57" s="546"/>
      <c r="GDW57" s="546"/>
      <c r="GDX57" s="546"/>
      <c r="GDY57" s="546"/>
      <c r="GDZ57" s="546"/>
      <c r="GEA57" s="546"/>
      <c r="GEB57" s="546"/>
      <c r="GEC57" s="546"/>
      <c r="GED57" s="546"/>
      <c r="GEE57" s="546"/>
      <c r="GEF57" s="546"/>
      <c r="GEG57" s="546"/>
      <c r="GEH57" s="546"/>
      <c r="GEI57" s="546"/>
      <c r="GEJ57" s="546"/>
      <c r="GEK57" s="546"/>
      <c r="GEL57" s="546"/>
      <c r="GEM57" s="546"/>
      <c r="GEN57" s="546"/>
      <c r="GEO57" s="546"/>
      <c r="GEP57" s="546"/>
      <c r="GEQ57" s="546"/>
      <c r="GER57" s="546"/>
      <c r="GES57" s="546"/>
      <c r="GET57" s="546"/>
      <c r="GEU57" s="546"/>
      <c r="GEV57" s="546"/>
      <c r="GEW57" s="546"/>
      <c r="GEX57" s="546"/>
      <c r="GEY57" s="546"/>
      <c r="GEZ57" s="546"/>
      <c r="GFA57" s="546"/>
      <c r="GFB57" s="546"/>
      <c r="GFC57" s="546"/>
      <c r="GFD57" s="546"/>
      <c r="GFE57" s="546"/>
      <c r="GFF57" s="546"/>
      <c r="GFG57" s="546"/>
      <c r="GFH57" s="546"/>
      <c r="GFI57" s="546"/>
      <c r="GFJ57" s="546"/>
      <c r="GFK57" s="546"/>
      <c r="GFL57" s="546"/>
      <c r="GFM57" s="546"/>
      <c r="GFN57" s="546"/>
      <c r="GFO57" s="546"/>
      <c r="GFP57" s="546"/>
      <c r="GFQ57" s="546"/>
      <c r="GFR57" s="546"/>
      <c r="GFS57" s="546"/>
      <c r="GFT57" s="546"/>
      <c r="GFU57" s="546"/>
      <c r="GFV57" s="546"/>
      <c r="GFW57" s="546"/>
      <c r="GFX57" s="546"/>
      <c r="GFY57" s="546"/>
      <c r="GFZ57" s="546"/>
      <c r="GGA57" s="546"/>
      <c r="GGB57" s="546"/>
      <c r="GGC57" s="546"/>
      <c r="GGD57" s="546"/>
      <c r="GGE57" s="546"/>
      <c r="GGF57" s="546"/>
      <c r="GGG57" s="546"/>
      <c r="GGH57" s="546"/>
      <c r="GGI57" s="546"/>
      <c r="GGJ57" s="546"/>
      <c r="GGK57" s="546"/>
      <c r="GGL57" s="546"/>
      <c r="GGM57" s="546"/>
      <c r="GGN57" s="546"/>
      <c r="GGO57" s="546"/>
      <c r="GGP57" s="546"/>
      <c r="GGQ57" s="546"/>
      <c r="GGR57" s="546"/>
      <c r="GGS57" s="546"/>
      <c r="GGT57" s="546"/>
      <c r="GGU57" s="546"/>
      <c r="GGV57" s="546"/>
      <c r="GGW57" s="546"/>
      <c r="GGX57" s="546"/>
      <c r="GGY57" s="546"/>
      <c r="GGZ57" s="546"/>
      <c r="GHA57" s="546"/>
      <c r="GHB57" s="546"/>
      <c r="GHC57" s="546"/>
      <c r="GHD57" s="546"/>
      <c r="GHE57" s="546"/>
      <c r="GHF57" s="546"/>
      <c r="GHG57" s="546"/>
      <c r="GHH57" s="546"/>
      <c r="GHI57" s="546"/>
      <c r="GHJ57" s="546"/>
      <c r="GHK57" s="546"/>
      <c r="GHL57" s="546"/>
      <c r="GHM57" s="546"/>
      <c r="GHN57" s="546"/>
      <c r="GHO57" s="546"/>
      <c r="GHP57" s="546"/>
      <c r="GHQ57" s="546"/>
      <c r="GHR57" s="546"/>
      <c r="GHS57" s="546"/>
      <c r="GHT57" s="546"/>
      <c r="GHU57" s="546"/>
      <c r="GHV57" s="546"/>
      <c r="GHW57" s="546"/>
      <c r="GHX57" s="546"/>
      <c r="GHY57" s="546"/>
      <c r="GHZ57" s="546"/>
      <c r="GIA57" s="546"/>
      <c r="GIB57" s="546"/>
      <c r="GIC57" s="546"/>
      <c r="GID57" s="546"/>
      <c r="GIE57" s="546"/>
      <c r="GIF57" s="546"/>
      <c r="GIG57" s="546"/>
      <c r="GIH57" s="546"/>
      <c r="GII57" s="546"/>
      <c r="GIJ57" s="546"/>
      <c r="GIK57" s="546"/>
      <c r="GIL57" s="546"/>
      <c r="GIM57" s="546"/>
      <c r="GIN57" s="546"/>
      <c r="GIO57" s="546"/>
      <c r="GIP57" s="546"/>
      <c r="GIQ57" s="546"/>
      <c r="GIR57" s="546"/>
      <c r="GIS57" s="546"/>
      <c r="GIT57" s="546"/>
      <c r="GIU57" s="546"/>
      <c r="GIV57" s="546"/>
      <c r="GIW57" s="546"/>
      <c r="GIX57" s="546"/>
      <c r="GIY57" s="546"/>
      <c r="GIZ57" s="546"/>
      <c r="GJA57" s="546"/>
      <c r="GJB57" s="546"/>
      <c r="GJC57" s="546"/>
      <c r="GJD57" s="546"/>
      <c r="GJE57" s="546"/>
      <c r="GJF57" s="546"/>
      <c r="GJG57" s="546"/>
      <c r="GJH57" s="546"/>
      <c r="GJI57" s="546"/>
      <c r="GJJ57" s="546"/>
      <c r="GJK57" s="546"/>
      <c r="GJL57" s="546"/>
      <c r="GJM57" s="546"/>
      <c r="GJN57" s="546"/>
      <c r="GJO57" s="546"/>
      <c r="GJP57" s="546"/>
      <c r="GJQ57" s="546"/>
      <c r="GJR57" s="546"/>
      <c r="GJS57" s="546"/>
      <c r="GJT57" s="546"/>
      <c r="GJU57" s="546"/>
      <c r="GJV57" s="546"/>
      <c r="GJW57" s="546"/>
      <c r="GJX57" s="546"/>
      <c r="GJY57" s="546"/>
      <c r="GJZ57" s="546"/>
      <c r="GKA57" s="546"/>
      <c r="GKB57" s="546"/>
      <c r="GKC57" s="546"/>
      <c r="GKD57" s="546"/>
      <c r="GKE57" s="546"/>
      <c r="GKF57" s="546"/>
      <c r="GKG57" s="546"/>
      <c r="GKH57" s="546"/>
      <c r="GKI57" s="546"/>
      <c r="GKJ57" s="546"/>
      <c r="GKK57" s="546"/>
      <c r="GKL57" s="546"/>
      <c r="GKM57" s="546"/>
      <c r="GKN57" s="546"/>
      <c r="GKO57" s="546"/>
      <c r="GKP57" s="546"/>
      <c r="GKQ57" s="546"/>
      <c r="GKR57" s="546"/>
      <c r="GKS57" s="546"/>
      <c r="GKT57" s="546"/>
      <c r="GKU57" s="546"/>
      <c r="GKV57" s="546"/>
      <c r="GKW57" s="546"/>
      <c r="GKX57" s="546"/>
      <c r="GKY57" s="546"/>
      <c r="GKZ57" s="546"/>
      <c r="GLA57" s="546"/>
      <c r="GLB57" s="546"/>
      <c r="GLC57" s="546"/>
      <c r="GLD57" s="546"/>
      <c r="GLE57" s="546"/>
      <c r="GLF57" s="546"/>
      <c r="GLG57" s="546"/>
      <c r="GLH57" s="546"/>
      <c r="GLI57" s="546"/>
      <c r="GLJ57" s="546"/>
      <c r="GLK57" s="546"/>
      <c r="GLL57" s="546"/>
      <c r="GLM57" s="546"/>
      <c r="GLN57" s="546"/>
      <c r="GLO57" s="546"/>
      <c r="GLP57" s="546"/>
      <c r="GLQ57" s="546"/>
      <c r="GLR57" s="546"/>
      <c r="GLS57" s="546"/>
      <c r="GLT57" s="546"/>
      <c r="GLU57" s="546"/>
      <c r="GLV57" s="546"/>
      <c r="GLW57" s="546"/>
      <c r="GLX57" s="546"/>
      <c r="GLY57" s="546"/>
      <c r="GLZ57" s="546"/>
      <c r="GMA57" s="546"/>
      <c r="GMB57" s="546"/>
      <c r="GMC57" s="546"/>
      <c r="GMD57" s="546"/>
      <c r="GME57" s="546"/>
      <c r="GMF57" s="546"/>
      <c r="GMG57" s="546"/>
      <c r="GMH57" s="546"/>
      <c r="GMI57" s="546"/>
      <c r="GMJ57" s="546"/>
      <c r="GMK57" s="546"/>
      <c r="GML57" s="546"/>
      <c r="GMM57" s="546"/>
      <c r="GMN57" s="546"/>
      <c r="GMO57" s="546"/>
      <c r="GMP57" s="546"/>
      <c r="GMQ57" s="546"/>
      <c r="GMR57" s="546"/>
      <c r="GMS57" s="546"/>
      <c r="GMT57" s="546"/>
      <c r="GMU57" s="546"/>
      <c r="GMV57" s="546"/>
      <c r="GMW57" s="546"/>
      <c r="GMX57" s="546"/>
      <c r="GMY57" s="546"/>
      <c r="GMZ57" s="546"/>
      <c r="GNA57" s="546"/>
      <c r="GNB57" s="546"/>
      <c r="GNC57" s="546"/>
      <c r="GND57" s="546"/>
      <c r="GNE57" s="546"/>
      <c r="GNF57" s="546"/>
      <c r="GNG57" s="546"/>
      <c r="GNH57" s="546"/>
      <c r="GNI57" s="546"/>
      <c r="GNJ57" s="546"/>
      <c r="GNK57" s="546"/>
      <c r="GNL57" s="546"/>
      <c r="GNM57" s="546"/>
      <c r="GNN57" s="546"/>
      <c r="GNO57" s="546"/>
      <c r="GNP57" s="546"/>
      <c r="GNQ57" s="546"/>
      <c r="GNR57" s="546"/>
      <c r="GNS57" s="546"/>
      <c r="GNT57" s="546"/>
      <c r="GNU57" s="546"/>
      <c r="GNV57" s="546"/>
      <c r="GNW57" s="546"/>
      <c r="GNX57" s="546"/>
      <c r="GNY57" s="546"/>
      <c r="GNZ57" s="546"/>
      <c r="GOA57" s="546"/>
      <c r="GOB57" s="546"/>
      <c r="GOC57" s="546"/>
      <c r="GOD57" s="546"/>
      <c r="GOE57" s="546"/>
      <c r="GOF57" s="546"/>
      <c r="GOG57" s="546"/>
      <c r="GOH57" s="546"/>
      <c r="GOI57" s="546"/>
      <c r="GOJ57" s="546"/>
      <c r="GOK57" s="546"/>
      <c r="GOL57" s="546"/>
      <c r="GOM57" s="546"/>
      <c r="GON57" s="546"/>
      <c r="GOO57" s="546"/>
      <c r="GOP57" s="546"/>
      <c r="GOQ57" s="546"/>
      <c r="GOR57" s="546"/>
      <c r="GOS57" s="546"/>
      <c r="GOT57" s="546"/>
      <c r="GOU57" s="546"/>
      <c r="GOV57" s="546"/>
      <c r="GOW57" s="546"/>
      <c r="GOX57" s="546"/>
      <c r="GOY57" s="546"/>
      <c r="GOZ57" s="546"/>
      <c r="GPA57" s="546"/>
      <c r="GPB57" s="546"/>
      <c r="GPC57" s="546"/>
      <c r="GPD57" s="546"/>
      <c r="GPE57" s="546"/>
      <c r="GPF57" s="546"/>
      <c r="GPG57" s="546"/>
      <c r="GPH57" s="546"/>
      <c r="GPI57" s="546"/>
      <c r="GPJ57" s="546"/>
      <c r="GPK57" s="546"/>
      <c r="GPL57" s="546"/>
      <c r="GPM57" s="546"/>
      <c r="GPN57" s="546"/>
      <c r="GPO57" s="546"/>
      <c r="GPP57" s="546"/>
      <c r="GPQ57" s="546"/>
      <c r="GPR57" s="546"/>
      <c r="GPS57" s="546"/>
      <c r="GPT57" s="546"/>
      <c r="GPU57" s="546"/>
      <c r="GPV57" s="546"/>
      <c r="GPW57" s="546"/>
      <c r="GPX57" s="546"/>
      <c r="GPY57" s="546"/>
      <c r="GPZ57" s="546"/>
      <c r="GQA57" s="546"/>
      <c r="GQB57" s="546"/>
      <c r="GQC57" s="546"/>
      <c r="GQD57" s="546"/>
      <c r="GQE57" s="546"/>
      <c r="GQF57" s="546"/>
      <c r="GQG57" s="546"/>
      <c r="GQH57" s="546"/>
      <c r="GQI57" s="546"/>
      <c r="GQJ57" s="546"/>
      <c r="GQK57" s="546"/>
      <c r="GQL57" s="546"/>
      <c r="GQM57" s="546"/>
      <c r="GQN57" s="546"/>
      <c r="GQO57" s="546"/>
      <c r="GQP57" s="546"/>
      <c r="GQQ57" s="546"/>
      <c r="GQR57" s="546"/>
      <c r="GQS57" s="546"/>
      <c r="GQT57" s="546"/>
      <c r="GQU57" s="546"/>
      <c r="GQV57" s="546"/>
      <c r="GQW57" s="546"/>
      <c r="GQX57" s="546"/>
      <c r="GQY57" s="546"/>
      <c r="GQZ57" s="546"/>
      <c r="GRA57" s="546"/>
      <c r="GRB57" s="546"/>
      <c r="GRC57" s="546"/>
      <c r="GRD57" s="546"/>
      <c r="GRE57" s="546"/>
      <c r="GRF57" s="546"/>
      <c r="GRG57" s="546"/>
      <c r="GRH57" s="546"/>
      <c r="GRI57" s="546"/>
      <c r="GRJ57" s="546"/>
      <c r="GRK57" s="546"/>
      <c r="GRL57" s="546"/>
      <c r="GRM57" s="546"/>
      <c r="GRN57" s="546"/>
      <c r="GRO57" s="546"/>
      <c r="GRP57" s="546"/>
      <c r="GRQ57" s="546"/>
      <c r="GRR57" s="546"/>
      <c r="GRS57" s="546"/>
      <c r="GRT57" s="546"/>
      <c r="GRU57" s="546"/>
      <c r="GRV57" s="546"/>
      <c r="GRW57" s="546"/>
      <c r="GRX57" s="546"/>
      <c r="GRY57" s="546"/>
      <c r="GRZ57" s="546"/>
      <c r="GSA57" s="546"/>
      <c r="GSB57" s="546"/>
      <c r="GSC57" s="546"/>
      <c r="GSD57" s="546"/>
      <c r="GSE57" s="546"/>
      <c r="GSF57" s="546"/>
      <c r="GSG57" s="546"/>
      <c r="GSH57" s="546"/>
      <c r="GSI57" s="546"/>
      <c r="GSJ57" s="546"/>
      <c r="GSK57" s="546"/>
      <c r="GSL57" s="546"/>
      <c r="GSM57" s="546"/>
      <c r="GSN57" s="546"/>
      <c r="GSO57" s="546"/>
      <c r="GSP57" s="546"/>
      <c r="GSQ57" s="546"/>
      <c r="GSR57" s="546"/>
      <c r="GSS57" s="546"/>
      <c r="GST57" s="546"/>
      <c r="GSU57" s="546"/>
      <c r="GSV57" s="546"/>
      <c r="GSW57" s="546"/>
      <c r="GSX57" s="546"/>
      <c r="GSY57" s="546"/>
      <c r="GSZ57" s="546"/>
      <c r="GTA57" s="546"/>
      <c r="GTB57" s="546"/>
      <c r="GTC57" s="546"/>
      <c r="GTD57" s="546"/>
      <c r="GTE57" s="546"/>
      <c r="GTF57" s="546"/>
      <c r="GTG57" s="546"/>
      <c r="GTH57" s="546"/>
      <c r="GTI57" s="546"/>
      <c r="GTJ57" s="546"/>
      <c r="GTK57" s="546"/>
      <c r="GTL57" s="546"/>
      <c r="GTM57" s="546"/>
      <c r="GTN57" s="546"/>
      <c r="GTO57" s="546"/>
      <c r="GTP57" s="546"/>
      <c r="GTQ57" s="546"/>
      <c r="GTR57" s="546"/>
      <c r="GTS57" s="546"/>
      <c r="GTT57" s="546"/>
      <c r="GTU57" s="546"/>
      <c r="GTV57" s="546"/>
      <c r="GTW57" s="546"/>
      <c r="GTX57" s="546"/>
      <c r="GTY57" s="546"/>
      <c r="GTZ57" s="546"/>
      <c r="GUA57" s="546"/>
      <c r="GUB57" s="546"/>
      <c r="GUC57" s="546"/>
      <c r="GUD57" s="546"/>
      <c r="GUE57" s="546"/>
      <c r="GUF57" s="546"/>
      <c r="GUG57" s="546"/>
      <c r="GUH57" s="546"/>
      <c r="GUI57" s="546"/>
      <c r="GUJ57" s="546"/>
      <c r="GUK57" s="546"/>
      <c r="GUL57" s="546"/>
      <c r="GUM57" s="546"/>
      <c r="GUN57" s="546"/>
      <c r="GUO57" s="546"/>
      <c r="GUP57" s="546"/>
      <c r="GUQ57" s="546"/>
      <c r="GUR57" s="546"/>
      <c r="GUS57" s="546"/>
      <c r="GUT57" s="546"/>
      <c r="GUU57" s="546"/>
      <c r="GUV57" s="546"/>
      <c r="GUW57" s="546"/>
      <c r="GUX57" s="546"/>
      <c r="GUY57" s="546"/>
      <c r="GUZ57" s="546"/>
      <c r="GVA57" s="546"/>
      <c r="GVB57" s="546"/>
      <c r="GVC57" s="546"/>
      <c r="GVD57" s="546"/>
      <c r="GVE57" s="546"/>
      <c r="GVF57" s="546"/>
      <c r="GVG57" s="546"/>
      <c r="GVH57" s="546"/>
      <c r="GVI57" s="546"/>
      <c r="GVJ57" s="546"/>
      <c r="GVK57" s="546"/>
      <c r="GVL57" s="546"/>
      <c r="GVM57" s="546"/>
      <c r="GVN57" s="546"/>
      <c r="GVO57" s="546"/>
      <c r="GVP57" s="546"/>
      <c r="GVQ57" s="546"/>
      <c r="GVR57" s="546"/>
      <c r="GVS57" s="546"/>
      <c r="GVT57" s="546"/>
      <c r="GVU57" s="546"/>
      <c r="GVV57" s="546"/>
      <c r="GVW57" s="546"/>
      <c r="GVX57" s="546"/>
      <c r="GVY57" s="546"/>
      <c r="GVZ57" s="546"/>
      <c r="GWA57" s="546"/>
      <c r="GWB57" s="546"/>
      <c r="GWC57" s="546"/>
      <c r="GWD57" s="546"/>
      <c r="GWE57" s="546"/>
      <c r="GWF57" s="546"/>
      <c r="GWG57" s="546"/>
      <c r="GWH57" s="546"/>
      <c r="GWI57" s="546"/>
      <c r="GWJ57" s="546"/>
      <c r="GWK57" s="546"/>
      <c r="GWL57" s="546"/>
      <c r="GWM57" s="546"/>
      <c r="GWN57" s="546"/>
      <c r="GWO57" s="546"/>
      <c r="GWP57" s="546"/>
      <c r="GWQ57" s="546"/>
      <c r="GWR57" s="546"/>
      <c r="GWS57" s="546"/>
      <c r="GWT57" s="546"/>
      <c r="GWU57" s="546"/>
      <c r="GWV57" s="546"/>
      <c r="GWW57" s="546"/>
      <c r="GWX57" s="546"/>
      <c r="GWY57" s="546"/>
      <c r="GWZ57" s="546"/>
      <c r="GXA57" s="546"/>
      <c r="GXB57" s="546"/>
      <c r="GXC57" s="546"/>
      <c r="GXD57" s="546"/>
      <c r="GXE57" s="546"/>
      <c r="GXF57" s="546"/>
      <c r="GXG57" s="546"/>
      <c r="GXH57" s="546"/>
      <c r="GXI57" s="546"/>
      <c r="GXJ57" s="546"/>
      <c r="GXK57" s="546"/>
      <c r="GXL57" s="546"/>
      <c r="GXM57" s="546"/>
      <c r="GXN57" s="546"/>
      <c r="GXO57" s="546"/>
      <c r="GXP57" s="546"/>
      <c r="GXQ57" s="546"/>
      <c r="GXR57" s="546"/>
      <c r="GXS57" s="546"/>
      <c r="GXT57" s="546"/>
      <c r="GXU57" s="546"/>
      <c r="GXV57" s="546"/>
      <c r="GXW57" s="546"/>
      <c r="GXX57" s="546"/>
      <c r="GXY57" s="546"/>
      <c r="GXZ57" s="546"/>
      <c r="GYA57" s="546"/>
      <c r="GYB57" s="546"/>
      <c r="GYC57" s="546"/>
      <c r="GYD57" s="546"/>
      <c r="GYE57" s="546"/>
      <c r="GYF57" s="546"/>
      <c r="GYG57" s="546"/>
      <c r="GYH57" s="546"/>
      <c r="GYI57" s="546"/>
      <c r="GYJ57" s="546"/>
      <c r="GYK57" s="546"/>
      <c r="GYL57" s="546"/>
      <c r="GYM57" s="546"/>
      <c r="GYN57" s="546"/>
      <c r="GYO57" s="546"/>
      <c r="GYP57" s="546"/>
      <c r="GYQ57" s="546"/>
      <c r="GYR57" s="546"/>
      <c r="GYS57" s="546"/>
      <c r="GYT57" s="546"/>
      <c r="GYU57" s="546"/>
      <c r="GYV57" s="546"/>
      <c r="GYW57" s="546"/>
      <c r="GYX57" s="546"/>
      <c r="GYY57" s="546"/>
      <c r="GYZ57" s="546"/>
      <c r="GZA57" s="546"/>
      <c r="GZB57" s="546"/>
      <c r="GZC57" s="546"/>
      <c r="GZD57" s="546"/>
      <c r="GZE57" s="546"/>
      <c r="GZF57" s="546"/>
      <c r="GZG57" s="546"/>
      <c r="GZH57" s="546"/>
      <c r="GZI57" s="546"/>
      <c r="GZJ57" s="546"/>
      <c r="GZK57" s="546"/>
      <c r="GZL57" s="546"/>
      <c r="GZM57" s="546"/>
      <c r="GZN57" s="546"/>
      <c r="GZO57" s="546"/>
      <c r="GZP57" s="546"/>
      <c r="GZQ57" s="546"/>
      <c r="GZR57" s="546"/>
      <c r="GZS57" s="546"/>
      <c r="GZT57" s="546"/>
      <c r="GZU57" s="546"/>
      <c r="GZV57" s="546"/>
      <c r="GZW57" s="546"/>
      <c r="GZX57" s="546"/>
      <c r="GZY57" s="546"/>
      <c r="GZZ57" s="546"/>
      <c r="HAA57" s="546"/>
      <c r="HAB57" s="546"/>
      <c r="HAC57" s="546"/>
      <c r="HAD57" s="546"/>
      <c r="HAE57" s="546"/>
      <c r="HAF57" s="546"/>
      <c r="HAG57" s="546"/>
      <c r="HAH57" s="546"/>
      <c r="HAI57" s="546"/>
      <c r="HAJ57" s="546"/>
      <c r="HAK57" s="546"/>
      <c r="HAL57" s="546"/>
      <c r="HAM57" s="546"/>
      <c r="HAN57" s="546"/>
      <c r="HAO57" s="546"/>
      <c r="HAP57" s="546"/>
      <c r="HAQ57" s="546"/>
      <c r="HAR57" s="546"/>
      <c r="HAS57" s="546"/>
      <c r="HAT57" s="546"/>
      <c r="HAU57" s="546"/>
      <c r="HAV57" s="546"/>
      <c r="HAW57" s="546"/>
      <c r="HAX57" s="546"/>
      <c r="HAY57" s="546"/>
      <c r="HAZ57" s="546"/>
      <c r="HBA57" s="546"/>
      <c r="HBB57" s="546"/>
      <c r="HBC57" s="546"/>
      <c r="HBD57" s="546"/>
      <c r="HBE57" s="546"/>
      <c r="HBF57" s="546"/>
      <c r="HBG57" s="546"/>
      <c r="HBH57" s="546"/>
      <c r="HBI57" s="546"/>
      <c r="HBJ57" s="546"/>
      <c r="HBK57" s="546"/>
      <c r="HBL57" s="546"/>
      <c r="HBM57" s="546"/>
      <c r="HBN57" s="546"/>
      <c r="HBO57" s="546"/>
      <c r="HBP57" s="546"/>
      <c r="HBQ57" s="546"/>
      <c r="HBR57" s="546"/>
      <c r="HBS57" s="546"/>
      <c r="HBT57" s="546"/>
      <c r="HBU57" s="546"/>
      <c r="HBV57" s="546"/>
      <c r="HBW57" s="546"/>
      <c r="HBX57" s="546"/>
      <c r="HBY57" s="546"/>
      <c r="HBZ57" s="546"/>
      <c r="HCA57" s="546"/>
      <c r="HCB57" s="546"/>
      <c r="HCC57" s="546"/>
      <c r="HCD57" s="546"/>
      <c r="HCE57" s="546"/>
      <c r="HCF57" s="546"/>
      <c r="HCG57" s="546"/>
      <c r="HCH57" s="546"/>
      <c r="HCI57" s="546"/>
      <c r="HCJ57" s="546"/>
      <c r="HCK57" s="546"/>
      <c r="HCL57" s="546"/>
      <c r="HCM57" s="546"/>
      <c r="HCN57" s="546"/>
      <c r="HCO57" s="546"/>
      <c r="HCP57" s="546"/>
      <c r="HCQ57" s="546"/>
      <c r="HCR57" s="546"/>
      <c r="HCS57" s="546"/>
      <c r="HCT57" s="546"/>
      <c r="HCU57" s="546"/>
      <c r="HCV57" s="546"/>
      <c r="HCW57" s="546"/>
      <c r="HCX57" s="546"/>
      <c r="HCY57" s="546"/>
      <c r="HCZ57" s="546"/>
      <c r="HDA57" s="546"/>
      <c r="HDB57" s="546"/>
      <c r="HDC57" s="546"/>
      <c r="HDD57" s="546"/>
      <c r="HDE57" s="546"/>
      <c r="HDF57" s="546"/>
      <c r="HDG57" s="546"/>
      <c r="HDH57" s="546"/>
      <c r="HDI57" s="546"/>
      <c r="HDJ57" s="546"/>
      <c r="HDK57" s="546"/>
      <c r="HDL57" s="546"/>
      <c r="HDM57" s="546"/>
      <c r="HDN57" s="546"/>
      <c r="HDO57" s="546"/>
      <c r="HDP57" s="546"/>
      <c r="HDQ57" s="546"/>
      <c r="HDR57" s="546"/>
      <c r="HDS57" s="546"/>
      <c r="HDT57" s="546"/>
      <c r="HDU57" s="546"/>
      <c r="HDV57" s="546"/>
      <c r="HDW57" s="546"/>
      <c r="HDX57" s="546"/>
      <c r="HDY57" s="546"/>
      <c r="HDZ57" s="546"/>
      <c r="HEA57" s="546"/>
      <c r="HEB57" s="546"/>
      <c r="HEC57" s="546"/>
      <c r="HED57" s="546"/>
      <c r="HEE57" s="546"/>
      <c r="HEF57" s="546"/>
      <c r="HEG57" s="546"/>
      <c r="HEH57" s="546"/>
      <c r="HEI57" s="546"/>
      <c r="HEJ57" s="546"/>
      <c r="HEK57" s="546"/>
      <c r="HEL57" s="546"/>
      <c r="HEM57" s="546"/>
      <c r="HEN57" s="546"/>
      <c r="HEO57" s="546"/>
      <c r="HEP57" s="546"/>
      <c r="HEQ57" s="546"/>
      <c r="HER57" s="546"/>
      <c r="HES57" s="546"/>
      <c r="HET57" s="546"/>
      <c r="HEU57" s="546"/>
      <c r="HEV57" s="546"/>
      <c r="HEW57" s="546"/>
      <c r="HEX57" s="546"/>
      <c r="HEY57" s="546"/>
      <c r="HEZ57" s="546"/>
      <c r="HFA57" s="546"/>
      <c r="HFB57" s="546"/>
      <c r="HFC57" s="546"/>
      <c r="HFD57" s="546"/>
      <c r="HFE57" s="546"/>
      <c r="HFF57" s="546"/>
      <c r="HFG57" s="546"/>
      <c r="HFH57" s="546"/>
      <c r="HFI57" s="546"/>
      <c r="HFJ57" s="546"/>
      <c r="HFK57" s="546"/>
      <c r="HFL57" s="546"/>
      <c r="HFM57" s="546"/>
      <c r="HFN57" s="546"/>
      <c r="HFO57" s="546"/>
      <c r="HFP57" s="546"/>
      <c r="HFQ57" s="546"/>
      <c r="HFR57" s="546"/>
      <c r="HFS57" s="546"/>
      <c r="HFT57" s="546"/>
      <c r="HFU57" s="546"/>
      <c r="HFV57" s="546"/>
      <c r="HFW57" s="546"/>
      <c r="HFX57" s="546"/>
      <c r="HFY57" s="546"/>
      <c r="HFZ57" s="546"/>
      <c r="HGA57" s="546"/>
      <c r="HGB57" s="546"/>
      <c r="HGC57" s="546"/>
      <c r="HGD57" s="546"/>
      <c r="HGE57" s="546"/>
      <c r="HGF57" s="546"/>
      <c r="HGG57" s="546"/>
      <c r="HGH57" s="546"/>
      <c r="HGI57" s="546"/>
      <c r="HGJ57" s="546"/>
      <c r="HGK57" s="546"/>
      <c r="HGL57" s="546"/>
      <c r="HGM57" s="546"/>
      <c r="HGN57" s="546"/>
      <c r="HGO57" s="546"/>
      <c r="HGP57" s="546"/>
      <c r="HGQ57" s="546"/>
      <c r="HGR57" s="546"/>
      <c r="HGS57" s="546"/>
      <c r="HGT57" s="546"/>
      <c r="HGU57" s="546"/>
      <c r="HGV57" s="546"/>
      <c r="HGW57" s="546"/>
      <c r="HGX57" s="546"/>
      <c r="HGY57" s="546"/>
      <c r="HGZ57" s="546"/>
      <c r="HHA57" s="546"/>
      <c r="HHB57" s="546"/>
      <c r="HHC57" s="546"/>
      <c r="HHD57" s="546"/>
      <c r="HHE57" s="546"/>
      <c r="HHF57" s="546"/>
      <c r="HHG57" s="546"/>
      <c r="HHH57" s="546"/>
      <c r="HHI57" s="546"/>
      <c r="HHJ57" s="546"/>
      <c r="HHK57" s="546"/>
      <c r="HHL57" s="546"/>
      <c r="HHM57" s="546"/>
      <c r="HHN57" s="546"/>
      <c r="HHO57" s="546"/>
      <c r="HHP57" s="546"/>
      <c r="HHQ57" s="546"/>
      <c r="HHR57" s="546"/>
      <c r="HHS57" s="546"/>
      <c r="HHT57" s="546"/>
      <c r="HHU57" s="546"/>
      <c r="HHV57" s="546"/>
      <c r="HHW57" s="546"/>
      <c r="HHX57" s="546"/>
      <c r="HHY57" s="546"/>
      <c r="HHZ57" s="546"/>
      <c r="HIA57" s="546"/>
      <c r="HIB57" s="546"/>
      <c r="HIC57" s="546"/>
      <c r="HID57" s="546"/>
      <c r="HIE57" s="546"/>
      <c r="HIF57" s="546"/>
      <c r="HIG57" s="546"/>
      <c r="HIH57" s="546"/>
      <c r="HII57" s="546"/>
      <c r="HIJ57" s="546"/>
      <c r="HIK57" s="546"/>
      <c r="HIL57" s="546"/>
      <c r="HIM57" s="546"/>
      <c r="HIN57" s="546"/>
      <c r="HIO57" s="546"/>
      <c r="HIP57" s="546"/>
      <c r="HIQ57" s="546"/>
      <c r="HIR57" s="546"/>
      <c r="HIS57" s="546"/>
      <c r="HIT57" s="546"/>
      <c r="HIU57" s="546"/>
      <c r="HIV57" s="546"/>
      <c r="HIW57" s="546"/>
      <c r="HIX57" s="546"/>
      <c r="HIY57" s="546"/>
      <c r="HIZ57" s="546"/>
      <c r="HJA57" s="546"/>
      <c r="HJB57" s="546"/>
      <c r="HJC57" s="546"/>
      <c r="HJD57" s="546"/>
      <c r="HJE57" s="546"/>
      <c r="HJF57" s="546"/>
      <c r="HJG57" s="546"/>
      <c r="HJH57" s="546"/>
      <c r="HJI57" s="546"/>
      <c r="HJJ57" s="546"/>
      <c r="HJK57" s="546"/>
      <c r="HJL57" s="546"/>
      <c r="HJM57" s="546"/>
      <c r="HJN57" s="546"/>
      <c r="HJO57" s="546"/>
      <c r="HJP57" s="546"/>
      <c r="HJQ57" s="546"/>
      <c r="HJR57" s="546"/>
      <c r="HJS57" s="546"/>
      <c r="HJT57" s="546"/>
      <c r="HJU57" s="546"/>
      <c r="HJV57" s="546"/>
      <c r="HJW57" s="546"/>
      <c r="HJX57" s="546"/>
      <c r="HJY57" s="546"/>
      <c r="HJZ57" s="546"/>
      <c r="HKA57" s="546"/>
      <c r="HKB57" s="546"/>
      <c r="HKC57" s="546"/>
      <c r="HKD57" s="546"/>
      <c r="HKE57" s="546"/>
      <c r="HKF57" s="546"/>
      <c r="HKG57" s="546"/>
      <c r="HKH57" s="546"/>
      <c r="HKI57" s="546"/>
      <c r="HKJ57" s="546"/>
      <c r="HKK57" s="546"/>
      <c r="HKL57" s="546"/>
      <c r="HKM57" s="546"/>
      <c r="HKN57" s="546"/>
      <c r="HKO57" s="546"/>
      <c r="HKP57" s="546"/>
      <c r="HKQ57" s="546"/>
      <c r="HKR57" s="546"/>
      <c r="HKS57" s="546"/>
      <c r="HKT57" s="546"/>
      <c r="HKU57" s="546"/>
      <c r="HKV57" s="546"/>
      <c r="HKW57" s="546"/>
      <c r="HKX57" s="546"/>
      <c r="HKY57" s="546"/>
      <c r="HKZ57" s="546"/>
      <c r="HLA57" s="546"/>
      <c r="HLB57" s="546"/>
      <c r="HLC57" s="546"/>
      <c r="HLD57" s="546"/>
      <c r="HLE57" s="546"/>
      <c r="HLF57" s="546"/>
      <c r="HLG57" s="546"/>
      <c r="HLH57" s="546"/>
      <c r="HLI57" s="546"/>
      <c r="HLJ57" s="546"/>
      <c r="HLK57" s="546"/>
      <c r="HLL57" s="546"/>
      <c r="HLM57" s="546"/>
      <c r="HLN57" s="546"/>
      <c r="HLO57" s="546"/>
      <c r="HLP57" s="546"/>
      <c r="HLQ57" s="546"/>
      <c r="HLR57" s="546"/>
      <c r="HLS57" s="546"/>
      <c r="HLT57" s="546"/>
      <c r="HLU57" s="546"/>
      <c r="HLV57" s="546"/>
      <c r="HLW57" s="546"/>
      <c r="HLX57" s="546"/>
      <c r="HLY57" s="546"/>
      <c r="HLZ57" s="546"/>
      <c r="HMA57" s="546"/>
      <c r="HMB57" s="546"/>
      <c r="HMC57" s="546"/>
      <c r="HMD57" s="546"/>
      <c r="HME57" s="546"/>
      <c r="HMF57" s="546"/>
      <c r="HMG57" s="546"/>
      <c r="HMH57" s="546"/>
      <c r="HMI57" s="546"/>
      <c r="HMJ57" s="546"/>
      <c r="HMK57" s="546"/>
      <c r="HML57" s="546"/>
      <c r="HMM57" s="546"/>
      <c r="HMN57" s="546"/>
      <c r="HMO57" s="546"/>
      <c r="HMP57" s="546"/>
      <c r="HMQ57" s="546"/>
      <c r="HMR57" s="546"/>
      <c r="HMS57" s="546"/>
      <c r="HMT57" s="546"/>
      <c r="HMU57" s="546"/>
      <c r="HMV57" s="546"/>
      <c r="HMW57" s="546"/>
      <c r="HMX57" s="546"/>
      <c r="HMY57" s="546"/>
      <c r="HMZ57" s="546"/>
      <c r="HNA57" s="546"/>
      <c r="HNB57" s="546"/>
      <c r="HNC57" s="546"/>
      <c r="HND57" s="546"/>
      <c r="HNE57" s="546"/>
      <c r="HNF57" s="546"/>
      <c r="HNG57" s="546"/>
      <c r="HNH57" s="546"/>
      <c r="HNI57" s="546"/>
      <c r="HNJ57" s="546"/>
      <c r="HNK57" s="546"/>
      <c r="HNL57" s="546"/>
      <c r="HNM57" s="546"/>
      <c r="HNN57" s="546"/>
      <c r="HNO57" s="546"/>
      <c r="HNP57" s="546"/>
      <c r="HNQ57" s="546"/>
      <c r="HNR57" s="546"/>
      <c r="HNS57" s="546"/>
      <c r="HNT57" s="546"/>
      <c r="HNU57" s="546"/>
      <c r="HNV57" s="546"/>
      <c r="HNW57" s="546"/>
      <c r="HNX57" s="546"/>
      <c r="HNY57" s="546"/>
      <c r="HNZ57" s="546"/>
      <c r="HOA57" s="546"/>
      <c r="HOB57" s="546"/>
      <c r="HOC57" s="546"/>
      <c r="HOD57" s="546"/>
      <c r="HOE57" s="546"/>
      <c r="HOF57" s="546"/>
      <c r="HOG57" s="546"/>
      <c r="HOH57" s="546"/>
      <c r="HOI57" s="546"/>
      <c r="HOJ57" s="546"/>
      <c r="HOK57" s="546"/>
      <c r="HOL57" s="546"/>
      <c r="HOM57" s="546"/>
      <c r="HON57" s="546"/>
      <c r="HOO57" s="546"/>
      <c r="HOP57" s="546"/>
      <c r="HOQ57" s="546"/>
      <c r="HOR57" s="546"/>
      <c r="HOS57" s="546"/>
      <c r="HOT57" s="546"/>
      <c r="HOU57" s="546"/>
      <c r="HOV57" s="546"/>
      <c r="HOW57" s="546"/>
      <c r="HOX57" s="546"/>
      <c r="HOY57" s="546"/>
      <c r="HOZ57" s="546"/>
      <c r="HPA57" s="546"/>
      <c r="HPB57" s="546"/>
      <c r="HPC57" s="546"/>
      <c r="HPD57" s="546"/>
      <c r="HPE57" s="546"/>
      <c r="HPF57" s="546"/>
      <c r="HPG57" s="546"/>
      <c r="HPH57" s="546"/>
      <c r="HPI57" s="546"/>
      <c r="HPJ57" s="546"/>
      <c r="HPK57" s="546"/>
      <c r="HPL57" s="546"/>
      <c r="HPM57" s="546"/>
      <c r="HPN57" s="546"/>
      <c r="HPO57" s="546"/>
      <c r="HPP57" s="546"/>
      <c r="HPQ57" s="546"/>
      <c r="HPR57" s="546"/>
      <c r="HPS57" s="546"/>
      <c r="HPT57" s="546"/>
      <c r="HPU57" s="546"/>
      <c r="HPV57" s="546"/>
      <c r="HPW57" s="546"/>
      <c r="HPX57" s="546"/>
      <c r="HPY57" s="546"/>
      <c r="HPZ57" s="546"/>
      <c r="HQA57" s="546"/>
      <c r="HQB57" s="546"/>
      <c r="HQC57" s="546"/>
      <c r="HQD57" s="546"/>
      <c r="HQE57" s="546"/>
      <c r="HQF57" s="546"/>
      <c r="HQG57" s="546"/>
      <c r="HQH57" s="546"/>
      <c r="HQI57" s="546"/>
      <c r="HQJ57" s="546"/>
      <c r="HQK57" s="546"/>
      <c r="HQL57" s="546"/>
      <c r="HQM57" s="546"/>
      <c r="HQN57" s="546"/>
      <c r="HQO57" s="546"/>
      <c r="HQP57" s="546"/>
      <c r="HQQ57" s="546"/>
      <c r="HQR57" s="546"/>
      <c r="HQS57" s="546"/>
      <c r="HQT57" s="546"/>
      <c r="HQU57" s="546"/>
      <c r="HQV57" s="546"/>
      <c r="HQW57" s="546"/>
      <c r="HQX57" s="546"/>
      <c r="HQY57" s="546"/>
      <c r="HQZ57" s="546"/>
      <c r="HRA57" s="546"/>
      <c r="HRB57" s="546"/>
      <c r="HRC57" s="546"/>
      <c r="HRD57" s="546"/>
      <c r="HRE57" s="546"/>
      <c r="HRF57" s="546"/>
      <c r="HRG57" s="546"/>
      <c r="HRH57" s="546"/>
      <c r="HRI57" s="546"/>
      <c r="HRJ57" s="546"/>
      <c r="HRK57" s="546"/>
      <c r="HRL57" s="546"/>
      <c r="HRM57" s="546"/>
      <c r="HRN57" s="546"/>
      <c r="HRO57" s="546"/>
      <c r="HRP57" s="546"/>
      <c r="HRQ57" s="546"/>
      <c r="HRR57" s="546"/>
      <c r="HRS57" s="546"/>
      <c r="HRT57" s="546"/>
      <c r="HRU57" s="546"/>
      <c r="HRV57" s="546"/>
      <c r="HRW57" s="546"/>
      <c r="HRX57" s="546"/>
      <c r="HRY57" s="546"/>
      <c r="HRZ57" s="546"/>
      <c r="HSA57" s="546"/>
      <c r="HSB57" s="546"/>
      <c r="HSC57" s="546"/>
      <c r="HSD57" s="546"/>
      <c r="HSE57" s="546"/>
      <c r="HSF57" s="546"/>
      <c r="HSG57" s="546"/>
      <c r="HSH57" s="546"/>
      <c r="HSI57" s="546"/>
      <c r="HSJ57" s="546"/>
      <c r="HSK57" s="546"/>
      <c r="HSL57" s="546"/>
      <c r="HSM57" s="546"/>
      <c r="HSN57" s="546"/>
      <c r="HSO57" s="546"/>
      <c r="HSP57" s="546"/>
      <c r="HSQ57" s="546"/>
      <c r="HSR57" s="546"/>
      <c r="HSS57" s="546"/>
      <c r="HST57" s="546"/>
      <c r="HSU57" s="546"/>
      <c r="HSV57" s="546"/>
      <c r="HSW57" s="546"/>
      <c r="HSX57" s="546"/>
      <c r="HSY57" s="546"/>
      <c r="HSZ57" s="546"/>
      <c r="HTA57" s="546"/>
      <c r="HTB57" s="546"/>
      <c r="HTC57" s="546"/>
      <c r="HTD57" s="546"/>
      <c r="HTE57" s="546"/>
      <c r="HTF57" s="546"/>
      <c r="HTG57" s="546"/>
      <c r="HTH57" s="546"/>
      <c r="HTI57" s="546"/>
      <c r="HTJ57" s="546"/>
      <c r="HTK57" s="546"/>
      <c r="HTL57" s="546"/>
      <c r="HTM57" s="546"/>
      <c r="HTN57" s="546"/>
      <c r="HTO57" s="546"/>
      <c r="HTP57" s="546"/>
      <c r="HTQ57" s="546"/>
      <c r="HTR57" s="546"/>
      <c r="HTS57" s="546"/>
      <c r="HTT57" s="546"/>
      <c r="HTU57" s="546"/>
      <c r="HTV57" s="546"/>
      <c r="HTW57" s="546"/>
      <c r="HTX57" s="546"/>
      <c r="HTY57" s="546"/>
      <c r="HTZ57" s="546"/>
      <c r="HUA57" s="546"/>
      <c r="HUB57" s="546"/>
      <c r="HUC57" s="546"/>
      <c r="HUD57" s="546"/>
      <c r="HUE57" s="546"/>
      <c r="HUF57" s="546"/>
      <c r="HUG57" s="546"/>
      <c r="HUH57" s="546"/>
      <c r="HUI57" s="546"/>
      <c r="HUJ57" s="546"/>
      <c r="HUK57" s="546"/>
      <c r="HUL57" s="546"/>
      <c r="HUM57" s="546"/>
      <c r="HUN57" s="546"/>
      <c r="HUO57" s="546"/>
      <c r="HUP57" s="546"/>
      <c r="HUQ57" s="546"/>
      <c r="HUR57" s="546"/>
      <c r="HUS57" s="546"/>
      <c r="HUT57" s="546"/>
      <c r="HUU57" s="546"/>
      <c r="HUV57" s="546"/>
      <c r="HUW57" s="546"/>
      <c r="HUX57" s="546"/>
      <c r="HUY57" s="546"/>
      <c r="HUZ57" s="546"/>
      <c r="HVA57" s="546"/>
      <c r="HVB57" s="546"/>
      <c r="HVC57" s="546"/>
      <c r="HVD57" s="546"/>
      <c r="HVE57" s="546"/>
      <c r="HVF57" s="546"/>
      <c r="HVG57" s="546"/>
      <c r="HVH57" s="546"/>
      <c r="HVI57" s="546"/>
      <c r="HVJ57" s="546"/>
      <c r="HVK57" s="546"/>
      <c r="HVL57" s="546"/>
      <c r="HVM57" s="546"/>
      <c r="HVN57" s="546"/>
      <c r="HVO57" s="546"/>
      <c r="HVP57" s="546"/>
      <c r="HVQ57" s="546"/>
      <c r="HVR57" s="546"/>
      <c r="HVS57" s="546"/>
      <c r="HVT57" s="546"/>
      <c r="HVU57" s="546"/>
      <c r="HVV57" s="546"/>
      <c r="HVW57" s="546"/>
      <c r="HVX57" s="546"/>
      <c r="HVY57" s="546"/>
      <c r="HVZ57" s="546"/>
      <c r="HWA57" s="546"/>
      <c r="HWB57" s="546"/>
      <c r="HWC57" s="546"/>
      <c r="HWD57" s="546"/>
      <c r="HWE57" s="546"/>
      <c r="HWF57" s="546"/>
      <c r="HWG57" s="546"/>
      <c r="HWH57" s="546"/>
      <c r="HWI57" s="546"/>
      <c r="HWJ57" s="546"/>
      <c r="HWK57" s="546"/>
      <c r="HWL57" s="546"/>
      <c r="HWM57" s="546"/>
      <c r="HWN57" s="546"/>
      <c r="HWO57" s="546"/>
      <c r="HWP57" s="546"/>
      <c r="HWQ57" s="546"/>
      <c r="HWR57" s="546"/>
      <c r="HWS57" s="546"/>
      <c r="HWT57" s="546"/>
      <c r="HWU57" s="546"/>
      <c r="HWV57" s="546"/>
      <c r="HWW57" s="546"/>
      <c r="HWX57" s="546"/>
      <c r="HWY57" s="546"/>
      <c r="HWZ57" s="546"/>
      <c r="HXA57" s="546"/>
      <c r="HXB57" s="546"/>
      <c r="HXC57" s="546"/>
      <c r="HXD57" s="546"/>
      <c r="HXE57" s="546"/>
      <c r="HXF57" s="546"/>
      <c r="HXG57" s="546"/>
      <c r="HXH57" s="546"/>
      <c r="HXI57" s="546"/>
      <c r="HXJ57" s="546"/>
      <c r="HXK57" s="546"/>
      <c r="HXL57" s="546"/>
      <c r="HXM57" s="546"/>
      <c r="HXN57" s="546"/>
      <c r="HXO57" s="546"/>
      <c r="HXP57" s="546"/>
      <c r="HXQ57" s="546"/>
      <c r="HXR57" s="546"/>
      <c r="HXS57" s="546"/>
      <c r="HXT57" s="546"/>
      <c r="HXU57" s="546"/>
      <c r="HXV57" s="546"/>
      <c r="HXW57" s="546"/>
      <c r="HXX57" s="546"/>
      <c r="HXY57" s="546"/>
      <c r="HXZ57" s="546"/>
      <c r="HYA57" s="546"/>
      <c r="HYB57" s="546"/>
      <c r="HYC57" s="546"/>
      <c r="HYD57" s="546"/>
      <c r="HYE57" s="546"/>
      <c r="HYF57" s="546"/>
      <c r="HYG57" s="546"/>
      <c r="HYH57" s="546"/>
      <c r="HYI57" s="546"/>
      <c r="HYJ57" s="546"/>
      <c r="HYK57" s="546"/>
      <c r="HYL57" s="546"/>
      <c r="HYM57" s="546"/>
      <c r="HYN57" s="546"/>
      <c r="HYO57" s="546"/>
      <c r="HYP57" s="546"/>
      <c r="HYQ57" s="546"/>
      <c r="HYR57" s="546"/>
      <c r="HYS57" s="546"/>
      <c r="HYT57" s="546"/>
      <c r="HYU57" s="546"/>
      <c r="HYV57" s="546"/>
      <c r="HYW57" s="546"/>
      <c r="HYX57" s="546"/>
      <c r="HYY57" s="546"/>
      <c r="HYZ57" s="546"/>
      <c r="HZA57" s="546"/>
      <c r="HZB57" s="546"/>
      <c r="HZC57" s="546"/>
      <c r="HZD57" s="546"/>
      <c r="HZE57" s="546"/>
      <c r="HZF57" s="546"/>
      <c r="HZG57" s="546"/>
      <c r="HZH57" s="546"/>
      <c r="HZI57" s="546"/>
      <c r="HZJ57" s="546"/>
      <c r="HZK57" s="546"/>
      <c r="HZL57" s="546"/>
      <c r="HZM57" s="546"/>
      <c r="HZN57" s="546"/>
      <c r="HZO57" s="546"/>
      <c r="HZP57" s="546"/>
      <c r="HZQ57" s="546"/>
      <c r="HZR57" s="546"/>
      <c r="HZS57" s="546"/>
      <c r="HZT57" s="546"/>
      <c r="HZU57" s="546"/>
      <c r="HZV57" s="546"/>
      <c r="HZW57" s="546"/>
      <c r="HZX57" s="546"/>
      <c r="HZY57" s="546"/>
      <c r="HZZ57" s="546"/>
      <c r="IAA57" s="546"/>
      <c r="IAB57" s="546"/>
      <c r="IAC57" s="546"/>
      <c r="IAD57" s="546"/>
      <c r="IAE57" s="546"/>
      <c r="IAF57" s="546"/>
      <c r="IAG57" s="546"/>
      <c r="IAH57" s="546"/>
      <c r="IAI57" s="546"/>
      <c r="IAJ57" s="546"/>
      <c r="IAK57" s="546"/>
      <c r="IAL57" s="546"/>
      <c r="IAM57" s="546"/>
      <c r="IAN57" s="546"/>
      <c r="IAO57" s="546"/>
      <c r="IAP57" s="546"/>
      <c r="IAQ57" s="546"/>
      <c r="IAR57" s="546"/>
      <c r="IAS57" s="546"/>
      <c r="IAT57" s="546"/>
      <c r="IAU57" s="546"/>
      <c r="IAV57" s="546"/>
      <c r="IAW57" s="546"/>
      <c r="IAX57" s="546"/>
      <c r="IAY57" s="546"/>
      <c r="IAZ57" s="546"/>
      <c r="IBA57" s="546"/>
      <c r="IBB57" s="546"/>
      <c r="IBC57" s="546"/>
      <c r="IBD57" s="546"/>
      <c r="IBE57" s="546"/>
      <c r="IBF57" s="546"/>
      <c r="IBG57" s="546"/>
      <c r="IBH57" s="546"/>
      <c r="IBI57" s="546"/>
      <c r="IBJ57" s="546"/>
      <c r="IBK57" s="546"/>
      <c r="IBL57" s="546"/>
      <c r="IBM57" s="546"/>
      <c r="IBN57" s="546"/>
      <c r="IBO57" s="546"/>
      <c r="IBP57" s="546"/>
      <c r="IBQ57" s="546"/>
      <c r="IBR57" s="546"/>
      <c r="IBS57" s="546"/>
      <c r="IBT57" s="546"/>
      <c r="IBU57" s="546"/>
      <c r="IBV57" s="546"/>
      <c r="IBW57" s="546"/>
      <c r="IBX57" s="546"/>
      <c r="IBY57" s="546"/>
      <c r="IBZ57" s="546"/>
      <c r="ICA57" s="546"/>
      <c r="ICB57" s="546"/>
      <c r="ICC57" s="546"/>
      <c r="ICD57" s="546"/>
      <c r="ICE57" s="546"/>
      <c r="ICF57" s="546"/>
      <c r="ICG57" s="546"/>
      <c r="ICH57" s="546"/>
      <c r="ICI57" s="546"/>
      <c r="ICJ57" s="546"/>
      <c r="ICK57" s="546"/>
      <c r="ICL57" s="546"/>
      <c r="ICM57" s="546"/>
      <c r="ICN57" s="546"/>
      <c r="ICO57" s="546"/>
      <c r="ICP57" s="546"/>
      <c r="ICQ57" s="546"/>
      <c r="ICR57" s="546"/>
      <c r="ICS57" s="546"/>
      <c r="ICT57" s="546"/>
      <c r="ICU57" s="546"/>
      <c r="ICV57" s="546"/>
      <c r="ICW57" s="546"/>
      <c r="ICX57" s="546"/>
      <c r="ICY57" s="546"/>
      <c r="ICZ57" s="546"/>
      <c r="IDA57" s="546"/>
      <c r="IDB57" s="546"/>
      <c r="IDC57" s="546"/>
      <c r="IDD57" s="546"/>
      <c r="IDE57" s="546"/>
      <c r="IDF57" s="546"/>
      <c r="IDG57" s="546"/>
      <c r="IDH57" s="546"/>
      <c r="IDI57" s="546"/>
      <c r="IDJ57" s="546"/>
      <c r="IDK57" s="546"/>
      <c r="IDL57" s="546"/>
      <c r="IDM57" s="546"/>
      <c r="IDN57" s="546"/>
      <c r="IDO57" s="546"/>
      <c r="IDP57" s="546"/>
      <c r="IDQ57" s="546"/>
      <c r="IDR57" s="546"/>
      <c r="IDS57" s="546"/>
      <c r="IDT57" s="546"/>
      <c r="IDU57" s="546"/>
      <c r="IDV57" s="546"/>
      <c r="IDW57" s="546"/>
      <c r="IDX57" s="546"/>
      <c r="IDY57" s="546"/>
      <c r="IDZ57" s="546"/>
      <c r="IEA57" s="546"/>
      <c r="IEB57" s="546"/>
      <c r="IEC57" s="546"/>
      <c r="IED57" s="546"/>
      <c r="IEE57" s="546"/>
      <c r="IEF57" s="546"/>
      <c r="IEG57" s="546"/>
      <c r="IEH57" s="546"/>
      <c r="IEI57" s="546"/>
      <c r="IEJ57" s="546"/>
      <c r="IEK57" s="546"/>
      <c r="IEL57" s="546"/>
      <c r="IEM57" s="546"/>
      <c r="IEN57" s="546"/>
      <c r="IEO57" s="546"/>
      <c r="IEP57" s="546"/>
      <c r="IEQ57" s="546"/>
      <c r="IER57" s="546"/>
      <c r="IES57" s="546"/>
      <c r="IET57" s="546"/>
      <c r="IEU57" s="546"/>
      <c r="IEV57" s="546"/>
      <c r="IEW57" s="546"/>
      <c r="IEX57" s="546"/>
      <c r="IEY57" s="546"/>
      <c r="IEZ57" s="546"/>
      <c r="IFA57" s="546"/>
      <c r="IFB57" s="546"/>
      <c r="IFC57" s="546"/>
      <c r="IFD57" s="546"/>
      <c r="IFE57" s="546"/>
      <c r="IFF57" s="546"/>
      <c r="IFG57" s="546"/>
      <c r="IFH57" s="546"/>
      <c r="IFI57" s="546"/>
      <c r="IFJ57" s="546"/>
      <c r="IFK57" s="546"/>
      <c r="IFL57" s="546"/>
      <c r="IFM57" s="546"/>
      <c r="IFN57" s="546"/>
      <c r="IFO57" s="546"/>
      <c r="IFP57" s="546"/>
      <c r="IFQ57" s="546"/>
      <c r="IFR57" s="546"/>
      <c r="IFS57" s="546"/>
      <c r="IFT57" s="546"/>
      <c r="IFU57" s="546"/>
      <c r="IFV57" s="546"/>
      <c r="IFW57" s="546"/>
      <c r="IFX57" s="546"/>
      <c r="IFY57" s="546"/>
      <c r="IFZ57" s="546"/>
      <c r="IGA57" s="546"/>
      <c r="IGB57" s="546"/>
      <c r="IGC57" s="546"/>
      <c r="IGD57" s="546"/>
      <c r="IGE57" s="546"/>
      <c r="IGF57" s="546"/>
      <c r="IGG57" s="546"/>
      <c r="IGH57" s="546"/>
      <c r="IGI57" s="546"/>
      <c r="IGJ57" s="546"/>
      <c r="IGK57" s="546"/>
      <c r="IGL57" s="546"/>
      <c r="IGM57" s="546"/>
      <c r="IGN57" s="546"/>
      <c r="IGO57" s="546"/>
      <c r="IGP57" s="546"/>
      <c r="IGQ57" s="546"/>
      <c r="IGR57" s="546"/>
      <c r="IGS57" s="546"/>
      <c r="IGT57" s="546"/>
      <c r="IGU57" s="546"/>
      <c r="IGV57" s="546"/>
      <c r="IGW57" s="546"/>
      <c r="IGX57" s="546"/>
      <c r="IGY57" s="546"/>
      <c r="IGZ57" s="546"/>
      <c r="IHA57" s="546"/>
      <c r="IHB57" s="546"/>
      <c r="IHC57" s="546"/>
      <c r="IHD57" s="546"/>
      <c r="IHE57" s="546"/>
      <c r="IHF57" s="546"/>
      <c r="IHG57" s="546"/>
      <c r="IHH57" s="546"/>
      <c r="IHI57" s="546"/>
      <c r="IHJ57" s="546"/>
      <c r="IHK57" s="546"/>
      <c r="IHL57" s="546"/>
      <c r="IHM57" s="546"/>
      <c r="IHN57" s="546"/>
      <c r="IHO57" s="546"/>
      <c r="IHP57" s="546"/>
      <c r="IHQ57" s="546"/>
      <c r="IHR57" s="546"/>
      <c r="IHS57" s="546"/>
      <c r="IHT57" s="546"/>
      <c r="IHU57" s="546"/>
      <c r="IHV57" s="546"/>
      <c r="IHW57" s="546"/>
      <c r="IHX57" s="546"/>
      <c r="IHY57" s="546"/>
      <c r="IHZ57" s="546"/>
      <c r="IIA57" s="546"/>
      <c r="IIB57" s="546"/>
      <c r="IIC57" s="546"/>
      <c r="IID57" s="546"/>
      <c r="IIE57" s="546"/>
      <c r="IIF57" s="546"/>
      <c r="IIG57" s="546"/>
      <c r="IIH57" s="546"/>
      <c r="III57" s="546"/>
      <c r="IIJ57" s="546"/>
      <c r="IIK57" s="546"/>
      <c r="IIL57" s="546"/>
      <c r="IIM57" s="546"/>
      <c r="IIN57" s="546"/>
      <c r="IIO57" s="546"/>
      <c r="IIP57" s="546"/>
      <c r="IIQ57" s="546"/>
      <c r="IIR57" s="546"/>
      <c r="IIS57" s="546"/>
      <c r="IIT57" s="546"/>
      <c r="IIU57" s="546"/>
      <c r="IIV57" s="546"/>
      <c r="IIW57" s="546"/>
      <c r="IIX57" s="546"/>
      <c r="IIY57" s="546"/>
      <c r="IIZ57" s="546"/>
      <c r="IJA57" s="546"/>
      <c r="IJB57" s="546"/>
      <c r="IJC57" s="546"/>
      <c r="IJD57" s="546"/>
      <c r="IJE57" s="546"/>
      <c r="IJF57" s="546"/>
      <c r="IJG57" s="546"/>
      <c r="IJH57" s="546"/>
      <c r="IJI57" s="546"/>
      <c r="IJJ57" s="546"/>
      <c r="IJK57" s="546"/>
      <c r="IJL57" s="546"/>
      <c r="IJM57" s="546"/>
      <c r="IJN57" s="546"/>
      <c r="IJO57" s="546"/>
      <c r="IJP57" s="546"/>
      <c r="IJQ57" s="546"/>
      <c r="IJR57" s="546"/>
      <c r="IJS57" s="546"/>
      <c r="IJT57" s="546"/>
      <c r="IJU57" s="546"/>
      <c r="IJV57" s="546"/>
      <c r="IJW57" s="546"/>
      <c r="IJX57" s="546"/>
      <c r="IJY57" s="546"/>
      <c r="IJZ57" s="546"/>
      <c r="IKA57" s="546"/>
      <c r="IKB57" s="546"/>
      <c r="IKC57" s="546"/>
      <c r="IKD57" s="546"/>
      <c r="IKE57" s="546"/>
      <c r="IKF57" s="546"/>
      <c r="IKG57" s="546"/>
      <c r="IKH57" s="546"/>
      <c r="IKI57" s="546"/>
      <c r="IKJ57" s="546"/>
      <c r="IKK57" s="546"/>
      <c r="IKL57" s="546"/>
      <c r="IKM57" s="546"/>
      <c r="IKN57" s="546"/>
      <c r="IKO57" s="546"/>
      <c r="IKP57" s="546"/>
      <c r="IKQ57" s="546"/>
      <c r="IKR57" s="546"/>
      <c r="IKS57" s="546"/>
      <c r="IKT57" s="546"/>
      <c r="IKU57" s="546"/>
      <c r="IKV57" s="546"/>
      <c r="IKW57" s="546"/>
      <c r="IKX57" s="546"/>
      <c r="IKY57" s="546"/>
      <c r="IKZ57" s="546"/>
      <c r="ILA57" s="546"/>
      <c r="ILB57" s="546"/>
      <c r="ILC57" s="546"/>
      <c r="ILD57" s="546"/>
      <c r="ILE57" s="546"/>
      <c r="ILF57" s="546"/>
      <c r="ILG57" s="546"/>
      <c r="ILH57" s="546"/>
      <c r="ILI57" s="546"/>
      <c r="ILJ57" s="546"/>
      <c r="ILK57" s="546"/>
      <c r="ILL57" s="546"/>
      <c r="ILM57" s="546"/>
      <c r="ILN57" s="546"/>
      <c r="ILO57" s="546"/>
      <c r="ILP57" s="546"/>
      <c r="ILQ57" s="546"/>
      <c r="ILR57" s="546"/>
      <c r="ILS57" s="546"/>
      <c r="ILT57" s="546"/>
      <c r="ILU57" s="546"/>
      <c r="ILV57" s="546"/>
      <c r="ILW57" s="546"/>
      <c r="ILX57" s="546"/>
      <c r="ILY57" s="546"/>
      <c r="ILZ57" s="546"/>
      <c r="IMA57" s="546"/>
      <c r="IMB57" s="546"/>
      <c r="IMC57" s="546"/>
      <c r="IMD57" s="546"/>
      <c r="IME57" s="546"/>
      <c r="IMF57" s="546"/>
      <c r="IMG57" s="546"/>
      <c r="IMH57" s="546"/>
      <c r="IMI57" s="546"/>
      <c r="IMJ57" s="546"/>
      <c r="IMK57" s="546"/>
      <c r="IML57" s="546"/>
      <c r="IMM57" s="546"/>
      <c r="IMN57" s="546"/>
      <c r="IMO57" s="546"/>
      <c r="IMP57" s="546"/>
      <c r="IMQ57" s="546"/>
      <c r="IMR57" s="546"/>
      <c r="IMS57" s="546"/>
      <c r="IMT57" s="546"/>
      <c r="IMU57" s="546"/>
      <c r="IMV57" s="546"/>
      <c r="IMW57" s="546"/>
      <c r="IMX57" s="546"/>
      <c r="IMY57" s="546"/>
      <c r="IMZ57" s="546"/>
      <c r="INA57" s="546"/>
      <c r="INB57" s="546"/>
      <c r="INC57" s="546"/>
      <c r="IND57" s="546"/>
      <c r="INE57" s="546"/>
      <c r="INF57" s="546"/>
      <c r="ING57" s="546"/>
      <c r="INH57" s="546"/>
      <c r="INI57" s="546"/>
      <c r="INJ57" s="546"/>
      <c r="INK57" s="546"/>
      <c r="INL57" s="546"/>
      <c r="INM57" s="546"/>
      <c r="INN57" s="546"/>
      <c r="INO57" s="546"/>
      <c r="INP57" s="546"/>
      <c r="INQ57" s="546"/>
      <c r="INR57" s="546"/>
      <c r="INS57" s="546"/>
      <c r="INT57" s="546"/>
      <c r="INU57" s="546"/>
      <c r="INV57" s="546"/>
      <c r="INW57" s="546"/>
      <c r="INX57" s="546"/>
      <c r="INY57" s="546"/>
      <c r="INZ57" s="546"/>
      <c r="IOA57" s="546"/>
      <c r="IOB57" s="546"/>
      <c r="IOC57" s="546"/>
      <c r="IOD57" s="546"/>
      <c r="IOE57" s="546"/>
      <c r="IOF57" s="546"/>
      <c r="IOG57" s="546"/>
      <c r="IOH57" s="546"/>
      <c r="IOI57" s="546"/>
      <c r="IOJ57" s="546"/>
      <c r="IOK57" s="546"/>
      <c r="IOL57" s="546"/>
      <c r="IOM57" s="546"/>
      <c r="ION57" s="546"/>
      <c r="IOO57" s="546"/>
      <c r="IOP57" s="546"/>
      <c r="IOQ57" s="546"/>
      <c r="IOR57" s="546"/>
      <c r="IOS57" s="546"/>
      <c r="IOT57" s="546"/>
      <c r="IOU57" s="546"/>
      <c r="IOV57" s="546"/>
      <c r="IOW57" s="546"/>
      <c r="IOX57" s="546"/>
      <c r="IOY57" s="546"/>
      <c r="IOZ57" s="546"/>
      <c r="IPA57" s="546"/>
      <c r="IPB57" s="546"/>
      <c r="IPC57" s="546"/>
      <c r="IPD57" s="546"/>
      <c r="IPE57" s="546"/>
      <c r="IPF57" s="546"/>
      <c r="IPG57" s="546"/>
      <c r="IPH57" s="546"/>
      <c r="IPI57" s="546"/>
      <c r="IPJ57" s="546"/>
      <c r="IPK57" s="546"/>
      <c r="IPL57" s="546"/>
      <c r="IPM57" s="546"/>
      <c r="IPN57" s="546"/>
      <c r="IPO57" s="546"/>
      <c r="IPP57" s="546"/>
      <c r="IPQ57" s="546"/>
      <c r="IPR57" s="546"/>
      <c r="IPS57" s="546"/>
      <c r="IPT57" s="546"/>
      <c r="IPU57" s="546"/>
      <c r="IPV57" s="546"/>
      <c r="IPW57" s="546"/>
      <c r="IPX57" s="546"/>
      <c r="IPY57" s="546"/>
      <c r="IPZ57" s="546"/>
      <c r="IQA57" s="546"/>
      <c r="IQB57" s="546"/>
      <c r="IQC57" s="546"/>
      <c r="IQD57" s="546"/>
      <c r="IQE57" s="546"/>
      <c r="IQF57" s="546"/>
      <c r="IQG57" s="546"/>
      <c r="IQH57" s="546"/>
      <c r="IQI57" s="546"/>
      <c r="IQJ57" s="546"/>
      <c r="IQK57" s="546"/>
      <c r="IQL57" s="546"/>
      <c r="IQM57" s="546"/>
      <c r="IQN57" s="546"/>
      <c r="IQO57" s="546"/>
      <c r="IQP57" s="546"/>
      <c r="IQQ57" s="546"/>
      <c r="IQR57" s="546"/>
      <c r="IQS57" s="546"/>
      <c r="IQT57" s="546"/>
      <c r="IQU57" s="546"/>
      <c r="IQV57" s="546"/>
      <c r="IQW57" s="546"/>
      <c r="IQX57" s="546"/>
      <c r="IQY57" s="546"/>
      <c r="IQZ57" s="546"/>
      <c r="IRA57" s="546"/>
      <c r="IRB57" s="546"/>
      <c r="IRC57" s="546"/>
      <c r="IRD57" s="546"/>
      <c r="IRE57" s="546"/>
      <c r="IRF57" s="546"/>
      <c r="IRG57" s="546"/>
      <c r="IRH57" s="546"/>
      <c r="IRI57" s="546"/>
      <c r="IRJ57" s="546"/>
      <c r="IRK57" s="546"/>
      <c r="IRL57" s="546"/>
      <c r="IRM57" s="546"/>
      <c r="IRN57" s="546"/>
      <c r="IRO57" s="546"/>
      <c r="IRP57" s="546"/>
      <c r="IRQ57" s="546"/>
      <c r="IRR57" s="546"/>
      <c r="IRS57" s="546"/>
      <c r="IRT57" s="546"/>
      <c r="IRU57" s="546"/>
      <c r="IRV57" s="546"/>
      <c r="IRW57" s="546"/>
      <c r="IRX57" s="546"/>
      <c r="IRY57" s="546"/>
      <c r="IRZ57" s="546"/>
      <c r="ISA57" s="546"/>
      <c r="ISB57" s="546"/>
      <c r="ISC57" s="546"/>
      <c r="ISD57" s="546"/>
      <c r="ISE57" s="546"/>
      <c r="ISF57" s="546"/>
      <c r="ISG57" s="546"/>
      <c r="ISH57" s="546"/>
      <c r="ISI57" s="546"/>
      <c r="ISJ57" s="546"/>
      <c r="ISK57" s="546"/>
      <c r="ISL57" s="546"/>
      <c r="ISM57" s="546"/>
      <c r="ISN57" s="546"/>
      <c r="ISO57" s="546"/>
      <c r="ISP57" s="546"/>
      <c r="ISQ57" s="546"/>
      <c r="ISR57" s="546"/>
      <c r="ISS57" s="546"/>
      <c r="IST57" s="546"/>
      <c r="ISU57" s="546"/>
      <c r="ISV57" s="546"/>
      <c r="ISW57" s="546"/>
      <c r="ISX57" s="546"/>
      <c r="ISY57" s="546"/>
      <c r="ISZ57" s="546"/>
      <c r="ITA57" s="546"/>
      <c r="ITB57" s="546"/>
      <c r="ITC57" s="546"/>
      <c r="ITD57" s="546"/>
      <c r="ITE57" s="546"/>
      <c r="ITF57" s="546"/>
      <c r="ITG57" s="546"/>
      <c r="ITH57" s="546"/>
      <c r="ITI57" s="546"/>
      <c r="ITJ57" s="546"/>
      <c r="ITK57" s="546"/>
      <c r="ITL57" s="546"/>
      <c r="ITM57" s="546"/>
      <c r="ITN57" s="546"/>
      <c r="ITO57" s="546"/>
      <c r="ITP57" s="546"/>
      <c r="ITQ57" s="546"/>
      <c r="ITR57" s="546"/>
      <c r="ITS57" s="546"/>
      <c r="ITT57" s="546"/>
      <c r="ITU57" s="546"/>
      <c r="ITV57" s="546"/>
      <c r="ITW57" s="546"/>
      <c r="ITX57" s="546"/>
      <c r="ITY57" s="546"/>
      <c r="ITZ57" s="546"/>
      <c r="IUA57" s="546"/>
      <c r="IUB57" s="546"/>
      <c r="IUC57" s="546"/>
      <c r="IUD57" s="546"/>
      <c r="IUE57" s="546"/>
      <c r="IUF57" s="546"/>
      <c r="IUG57" s="546"/>
      <c r="IUH57" s="546"/>
      <c r="IUI57" s="546"/>
      <c r="IUJ57" s="546"/>
      <c r="IUK57" s="546"/>
      <c r="IUL57" s="546"/>
      <c r="IUM57" s="546"/>
      <c r="IUN57" s="546"/>
      <c r="IUO57" s="546"/>
      <c r="IUP57" s="546"/>
      <c r="IUQ57" s="546"/>
      <c r="IUR57" s="546"/>
      <c r="IUS57" s="546"/>
      <c r="IUT57" s="546"/>
      <c r="IUU57" s="546"/>
      <c r="IUV57" s="546"/>
      <c r="IUW57" s="546"/>
      <c r="IUX57" s="546"/>
      <c r="IUY57" s="546"/>
      <c r="IUZ57" s="546"/>
      <c r="IVA57" s="546"/>
      <c r="IVB57" s="546"/>
      <c r="IVC57" s="546"/>
      <c r="IVD57" s="546"/>
      <c r="IVE57" s="546"/>
      <c r="IVF57" s="546"/>
      <c r="IVG57" s="546"/>
      <c r="IVH57" s="546"/>
      <c r="IVI57" s="546"/>
      <c r="IVJ57" s="546"/>
      <c r="IVK57" s="546"/>
      <c r="IVL57" s="546"/>
      <c r="IVM57" s="546"/>
      <c r="IVN57" s="546"/>
      <c r="IVO57" s="546"/>
      <c r="IVP57" s="546"/>
      <c r="IVQ57" s="546"/>
      <c r="IVR57" s="546"/>
      <c r="IVS57" s="546"/>
      <c r="IVT57" s="546"/>
      <c r="IVU57" s="546"/>
      <c r="IVV57" s="546"/>
      <c r="IVW57" s="546"/>
      <c r="IVX57" s="546"/>
      <c r="IVY57" s="546"/>
      <c r="IVZ57" s="546"/>
      <c r="IWA57" s="546"/>
      <c r="IWB57" s="546"/>
      <c r="IWC57" s="546"/>
      <c r="IWD57" s="546"/>
      <c r="IWE57" s="546"/>
      <c r="IWF57" s="546"/>
      <c r="IWG57" s="546"/>
      <c r="IWH57" s="546"/>
      <c r="IWI57" s="546"/>
      <c r="IWJ57" s="546"/>
      <c r="IWK57" s="546"/>
      <c r="IWL57" s="546"/>
      <c r="IWM57" s="546"/>
      <c r="IWN57" s="546"/>
      <c r="IWO57" s="546"/>
      <c r="IWP57" s="546"/>
      <c r="IWQ57" s="546"/>
      <c r="IWR57" s="546"/>
      <c r="IWS57" s="546"/>
      <c r="IWT57" s="546"/>
      <c r="IWU57" s="546"/>
      <c r="IWV57" s="546"/>
      <c r="IWW57" s="546"/>
      <c r="IWX57" s="546"/>
      <c r="IWY57" s="546"/>
      <c r="IWZ57" s="546"/>
      <c r="IXA57" s="546"/>
      <c r="IXB57" s="546"/>
      <c r="IXC57" s="546"/>
      <c r="IXD57" s="546"/>
      <c r="IXE57" s="546"/>
      <c r="IXF57" s="546"/>
      <c r="IXG57" s="546"/>
      <c r="IXH57" s="546"/>
      <c r="IXI57" s="546"/>
      <c r="IXJ57" s="546"/>
      <c r="IXK57" s="546"/>
      <c r="IXL57" s="546"/>
      <c r="IXM57" s="546"/>
      <c r="IXN57" s="546"/>
      <c r="IXO57" s="546"/>
      <c r="IXP57" s="546"/>
      <c r="IXQ57" s="546"/>
      <c r="IXR57" s="546"/>
      <c r="IXS57" s="546"/>
      <c r="IXT57" s="546"/>
      <c r="IXU57" s="546"/>
      <c r="IXV57" s="546"/>
      <c r="IXW57" s="546"/>
      <c r="IXX57" s="546"/>
      <c r="IXY57" s="546"/>
      <c r="IXZ57" s="546"/>
      <c r="IYA57" s="546"/>
      <c r="IYB57" s="546"/>
      <c r="IYC57" s="546"/>
      <c r="IYD57" s="546"/>
      <c r="IYE57" s="546"/>
      <c r="IYF57" s="546"/>
      <c r="IYG57" s="546"/>
      <c r="IYH57" s="546"/>
      <c r="IYI57" s="546"/>
      <c r="IYJ57" s="546"/>
      <c r="IYK57" s="546"/>
      <c r="IYL57" s="546"/>
      <c r="IYM57" s="546"/>
      <c r="IYN57" s="546"/>
      <c r="IYO57" s="546"/>
      <c r="IYP57" s="546"/>
      <c r="IYQ57" s="546"/>
      <c r="IYR57" s="546"/>
      <c r="IYS57" s="546"/>
      <c r="IYT57" s="546"/>
      <c r="IYU57" s="546"/>
      <c r="IYV57" s="546"/>
      <c r="IYW57" s="546"/>
      <c r="IYX57" s="546"/>
      <c r="IYY57" s="546"/>
      <c r="IYZ57" s="546"/>
      <c r="IZA57" s="546"/>
      <c r="IZB57" s="546"/>
      <c r="IZC57" s="546"/>
      <c r="IZD57" s="546"/>
      <c r="IZE57" s="546"/>
      <c r="IZF57" s="546"/>
      <c r="IZG57" s="546"/>
      <c r="IZH57" s="546"/>
      <c r="IZI57" s="546"/>
      <c r="IZJ57" s="546"/>
      <c r="IZK57" s="546"/>
      <c r="IZL57" s="546"/>
      <c r="IZM57" s="546"/>
      <c r="IZN57" s="546"/>
      <c r="IZO57" s="546"/>
      <c r="IZP57" s="546"/>
      <c r="IZQ57" s="546"/>
      <c r="IZR57" s="546"/>
      <c r="IZS57" s="546"/>
      <c r="IZT57" s="546"/>
      <c r="IZU57" s="546"/>
      <c r="IZV57" s="546"/>
      <c r="IZW57" s="546"/>
      <c r="IZX57" s="546"/>
      <c r="IZY57" s="546"/>
      <c r="IZZ57" s="546"/>
      <c r="JAA57" s="546"/>
      <c r="JAB57" s="546"/>
      <c r="JAC57" s="546"/>
      <c r="JAD57" s="546"/>
      <c r="JAE57" s="546"/>
      <c r="JAF57" s="546"/>
      <c r="JAG57" s="546"/>
      <c r="JAH57" s="546"/>
      <c r="JAI57" s="546"/>
      <c r="JAJ57" s="546"/>
      <c r="JAK57" s="546"/>
      <c r="JAL57" s="546"/>
      <c r="JAM57" s="546"/>
      <c r="JAN57" s="546"/>
      <c r="JAO57" s="546"/>
      <c r="JAP57" s="546"/>
      <c r="JAQ57" s="546"/>
      <c r="JAR57" s="546"/>
      <c r="JAS57" s="546"/>
      <c r="JAT57" s="546"/>
      <c r="JAU57" s="546"/>
      <c r="JAV57" s="546"/>
      <c r="JAW57" s="546"/>
      <c r="JAX57" s="546"/>
      <c r="JAY57" s="546"/>
      <c r="JAZ57" s="546"/>
      <c r="JBA57" s="546"/>
      <c r="JBB57" s="546"/>
      <c r="JBC57" s="546"/>
      <c r="JBD57" s="546"/>
      <c r="JBE57" s="546"/>
      <c r="JBF57" s="546"/>
      <c r="JBG57" s="546"/>
      <c r="JBH57" s="546"/>
      <c r="JBI57" s="546"/>
      <c r="JBJ57" s="546"/>
      <c r="JBK57" s="546"/>
      <c r="JBL57" s="546"/>
      <c r="JBM57" s="546"/>
      <c r="JBN57" s="546"/>
      <c r="JBO57" s="546"/>
      <c r="JBP57" s="546"/>
      <c r="JBQ57" s="546"/>
      <c r="JBR57" s="546"/>
      <c r="JBS57" s="546"/>
      <c r="JBT57" s="546"/>
      <c r="JBU57" s="546"/>
      <c r="JBV57" s="546"/>
      <c r="JBW57" s="546"/>
      <c r="JBX57" s="546"/>
      <c r="JBY57" s="546"/>
      <c r="JBZ57" s="546"/>
      <c r="JCA57" s="546"/>
      <c r="JCB57" s="546"/>
      <c r="JCC57" s="546"/>
      <c r="JCD57" s="546"/>
      <c r="JCE57" s="546"/>
      <c r="JCF57" s="546"/>
      <c r="JCG57" s="546"/>
      <c r="JCH57" s="546"/>
      <c r="JCI57" s="546"/>
      <c r="JCJ57" s="546"/>
      <c r="JCK57" s="546"/>
      <c r="JCL57" s="546"/>
      <c r="JCM57" s="546"/>
      <c r="JCN57" s="546"/>
      <c r="JCO57" s="546"/>
      <c r="JCP57" s="546"/>
      <c r="JCQ57" s="546"/>
      <c r="JCR57" s="546"/>
      <c r="JCS57" s="546"/>
      <c r="JCT57" s="546"/>
      <c r="JCU57" s="546"/>
      <c r="JCV57" s="546"/>
      <c r="JCW57" s="546"/>
      <c r="JCX57" s="546"/>
      <c r="JCY57" s="546"/>
      <c r="JCZ57" s="546"/>
      <c r="JDA57" s="546"/>
      <c r="JDB57" s="546"/>
      <c r="JDC57" s="546"/>
      <c r="JDD57" s="546"/>
      <c r="JDE57" s="546"/>
      <c r="JDF57" s="546"/>
      <c r="JDG57" s="546"/>
      <c r="JDH57" s="546"/>
      <c r="JDI57" s="546"/>
      <c r="JDJ57" s="546"/>
      <c r="JDK57" s="546"/>
      <c r="JDL57" s="546"/>
      <c r="JDM57" s="546"/>
      <c r="JDN57" s="546"/>
      <c r="JDO57" s="546"/>
      <c r="JDP57" s="546"/>
      <c r="JDQ57" s="546"/>
      <c r="JDR57" s="546"/>
      <c r="JDS57" s="546"/>
      <c r="JDT57" s="546"/>
      <c r="JDU57" s="546"/>
      <c r="JDV57" s="546"/>
      <c r="JDW57" s="546"/>
      <c r="JDX57" s="546"/>
      <c r="JDY57" s="546"/>
      <c r="JDZ57" s="546"/>
      <c r="JEA57" s="546"/>
      <c r="JEB57" s="546"/>
      <c r="JEC57" s="546"/>
      <c r="JED57" s="546"/>
      <c r="JEE57" s="546"/>
      <c r="JEF57" s="546"/>
      <c r="JEG57" s="546"/>
      <c r="JEH57" s="546"/>
      <c r="JEI57" s="546"/>
      <c r="JEJ57" s="546"/>
      <c r="JEK57" s="546"/>
      <c r="JEL57" s="546"/>
      <c r="JEM57" s="546"/>
      <c r="JEN57" s="546"/>
      <c r="JEO57" s="546"/>
      <c r="JEP57" s="546"/>
      <c r="JEQ57" s="546"/>
      <c r="JER57" s="546"/>
      <c r="JES57" s="546"/>
      <c r="JET57" s="546"/>
      <c r="JEU57" s="546"/>
      <c r="JEV57" s="546"/>
      <c r="JEW57" s="546"/>
      <c r="JEX57" s="546"/>
      <c r="JEY57" s="546"/>
      <c r="JEZ57" s="546"/>
      <c r="JFA57" s="546"/>
      <c r="JFB57" s="546"/>
      <c r="JFC57" s="546"/>
      <c r="JFD57" s="546"/>
      <c r="JFE57" s="546"/>
      <c r="JFF57" s="546"/>
      <c r="JFG57" s="546"/>
      <c r="JFH57" s="546"/>
      <c r="JFI57" s="546"/>
      <c r="JFJ57" s="546"/>
      <c r="JFK57" s="546"/>
      <c r="JFL57" s="546"/>
      <c r="JFM57" s="546"/>
      <c r="JFN57" s="546"/>
      <c r="JFO57" s="546"/>
      <c r="JFP57" s="546"/>
      <c r="JFQ57" s="546"/>
      <c r="JFR57" s="546"/>
      <c r="JFS57" s="546"/>
      <c r="JFT57" s="546"/>
      <c r="JFU57" s="546"/>
      <c r="JFV57" s="546"/>
      <c r="JFW57" s="546"/>
      <c r="JFX57" s="546"/>
      <c r="JFY57" s="546"/>
      <c r="JFZ57" s="546"/>
      <c r="JGA57" s="546"/>
      <c r="JGB57" s="546"/>
      <c r="JGC57" s="546"/>
      <c r="JGD57" s="546"/>
      <c r="JGE57" s="546"/>
      <c r="JGF57" s="546"/>
      <c r="JGG57" s="546"/>
      <c r="JGH57" s="546"/>
      <c r="JGI57" s="546"/>
      <c r="JGJ57" s="546"/>
      <c r="JGK57" s="546"/>
      <c r="JGL57" s="546"/>
      <c r="JGM57" s="546"/>
      <c r="JGN57" s="546"/>
      <c r="JGO57" s="546"/>
      <c r="JGP57" s="546"/>
      <c r="JGQ57" s="546"/>
      <c r="JGR57" s="546"/>
      <c r="JGS57" s="546"/>
      <c r="JGT57" s="546"/>
      <c r="JGU57" s="546"/>
      <c r="JGV57" s="546"/>
      <c r="JGW57" s="546"/>
      <c r="JGX57" s="546"/>
      <c r="JGY57" s="546"/>
      <c r="JGZ57" s="546"/>
      <c r="JHA57" s="546"/>
      <c r="JHB57" s="546"/>
      <c r="JHC57" s="546"/>
      <c r="JHD57" s="546"/>
      <c r="JHE57" s="546"/>
      <c r="JHF57" s="546"/>
      <c r="JHG57" s="546"/>
      <c r="JHH57" s="546"/>
      <c r="JHI57" s="546"/>
      <c r="JHJ57" s="546"/>
      <c r="JHK57" s="546"/>
      <c r="JHL57" s="546"/>
      <c r="JHM57" s="546"/>
      <c r="JHN57" s="546"/>
      <c r="JHO57" s="546"/>
      <c r="JHP57" s="546"/>
      <c r="JHQ57" s="546"/>
      <c r="JHR57" s="546"/>
      <c r="JHS57" s="546"/>
      <c r="JHT57" s="546"/>
      <c r="JHU57" s="546"/>
      <c r="JHV57" s="546"/>
      <c r="JHW57" s="546"/>
      <c r="JHX57" s="546"/>
      <c r="JHY57" s="546"/>
      <c r="JHZ57" s="546"/>
      <c r="JIA57" s="546"/>
      <c r="JIB57" s="546"/>
      <c r="JIC57" s="546"/>
      <c r="JID57" s="546"/>
      <c r="JIE57" s="546"/>
      <c r="JIF57" s="546"/>
      <c r="JIG57" s="546"/>
      <c r="JIH57" s="546"/>
      <c r="JII57" s="546"/>
      <c r="JIJ57" s="546"/>
      <c r="JIK57" s="546"/>
      <c r="JIL57" s="546"/>
      <c r="JIM57" s="546"/>
      <c r="JIN57" s="546"/>
      <c r="JIO57" s="546"/>
      <c r="JIP57" s="546"/>
      <c r="JIQ57" s="546"/>
      <c r="JIR57" s="546"/>
      <c r="JIS57" s="546"/>
      <c r="JIT57" s="546"/>
      <c r="JIU57" s="546"/>
      <c r="JIV57" s="546"/>
      <c r="JIW57" s="546"/>
      <c r="JIX57" s="546"/>
      <c r="JIY57" s="546"/>
      <c r="JIZ57" s="546"/>
      <c r="JJA57" s="546"/>
      <c r="JJB57" s="546"/>
      <c r="JJC57" s="546"/>
      <c r="JJD57" s="546"/>
      <c r="JJE57" s="546"/>
      <c r="JJF57" s="546"/>
      <c r="JJG57" s="546"/>
      <c r="JJH57" s="546"/>
      <c r="JJI57" s="546"/>
      <c r="JJJ57" s="546"/>
      <c r="JJK57" s="546"/>
      <c r="JJL57" s="546"/>
      <c r="JJM57" s="546"/>
      <c r="JJN57" s="546"/>
      <c r="JJO57" s="546"/>
      <c r="JJP57" s="546"/>
      <c r="JJQ57" s="546"/>
      <c r="JJR57" s="546"/>
      <c r="JJS57" s="546"/>
      <c r="JJT57" s="546"/>
      <c r="JJU57" s="546"/>
      <c r="JJV57" s="546"/>
      <c r="JJW57" s="546"/>
      <c r="JJX57" s="546"/>
      <c r="JJY57" s="546"/>
      <c r="JJZ57" s="546"/>
      <c r="JKA57" s="546"/>
      <c r="JKB57" s="546"/>
      <c r="JKC57" s="546"/>
      <c r="JKD57" s="546"/>
      <c r="JKE57" s="546"/>
      <c r="JKF57" s="546"/>
      <c r="JKG57" s="546"/>
      <c r="JKH57" s="546"/>
      <c r="JKI57" s="546"/>
      <c r="JKJ57" s="546"/>
      <c r="JKK57" s="546"/>
      <c r="JKL57" s="546"/>
      <c r="JKM57" s="546"/>
      <c r="JKN57" s="546"/>
      <c r="JKO57" s="546"/>
      <c r="JKP57" s="546"/>
      <c r="JKQ57" s="546"/>
      <c r="JKR57" s="546"/>
      <c r="JKS57" s="546"/>
      <c r="JKT57" s="546"/>
      <c r="JKU57" s="546"/>
      <c r="JKV57" s="546"/>
      <c r="JKW57" s="546"/>
      <c r="JKX57" s="546"/>
      <c r="JKY57" s="546"/>
      <c r="JKZ57" s="546"/>
      <c r="JLA57" s="546"/>
      <c r="JLB57" s="546"/>
      <c r="JLC57" s="546"/>
      <c r="JLD57" s="546"/>
      <c r="JLE57" s="546"/>
      <c r="JLF57" s="546"/>
      <c r="JLG57" s="546"/>
      <c r="JLH57" s="546"/>
      <c r="JLI57" s="546"/>
      <c r="JLJ57" s="546"/>
      <c r="JLK57" s="546"/>
      <c r="JLL57" s="546"/>
      <c r="JLM57" s="546"/>
      <c r="JLN57" s="546"/>
      <c r="JLO57" s="546"/>
      <c r="JLP57" s="546"/>
      <c r="JLQ57" s="546"/>
      <c r="JLR57" s="546"/>
      <c r="JLS57" s="546"/>
      <c r="JLT57" s="546"/>
      <c r="JLU57" s="546"/>
      <c r="JLV57" s="546"/>
      <c r="JLW57" s="546"/>
      <c r="JLX57" s="546"/>
      <c r="JLY57" s="546"/>
      <c r="JLZ57" s="546"/>
      <c r="JMA57" s="546"/>
      <c r="JMB57" s="546"/>
      <c r="JMC57" s="546"/>
      <c r="JMD57" s="546"/>
      <c r="JME57" s="546"/>
      <c r="JMF57" s="546"/>
      <c r="JMG57" s="546"/>
      <c r="JMH57" s="546"/>
      <c r="JMI57" s="546"/>
      <c r="JMJ57" s="546"/>
      <c r="JMK57" s="546"/>
      <c r="JML57" s="546"/>
      <c r="JMM57" s="546"/>
      <c r="JMN57" s="546"/>
      <c r="JMO57" s="546"/>
      <c r="JMP57" s="546"/>
      <c r="JMQ57" s="546"/>
      <c r="JMR57" s="546"/>
      <c r="JMS57" s="546"/>
      <c r="JMT57" s="546"/>
      <c r="JMU57" s="546"/>
      <c r="JMV57" s="546"/>
      <c r="JMW57" s="546"/>
      <c r="JMX57" s="546"/>
      <c r="JMY57" s="546"/>
      <c r="JMZ57" s="546"/>
      <c r="JNA57" s="546"/>
      <c r="JNB57" s="546"/>
      <c r="JNC57" s="546"/>
      <c r="JND57" s="546"/>
      <c r="JNE57" s="546"/>
      <c r="JNF57" s="546"/>
      <c r="JNG57" s="546"/>
      <c r="JNH57" s="546"/>
      <c r="JNI57" s="546"/>
      <c r="JNJ57" s="546"/>
      <c r="JNK57" s="546"/>
      <c r="JNL57" s="546"/>
      <c r="JNM57" s="546"/>
      <c r="JNN57" s="546"/>
      <c r="JNO57" s="546"/>
      <c r="JNP57" s="546"/>
      <c r="JNQ57" s="546"/>
      <c r="JNR57" s="546"/>
      <c r="JNS57" s="546"/>
      <c r="JNT57" s="546"/>
      <c r="JNU57" s="546"/>
      <c r="JNV57" s="546"/>
      <c r="JNW57" s="546"/>
      <c r="JNX57" s="546"/>
      <c r="JNY57" s="546"/>
      <c r="JNZ57" s="546"/>
      <c r="JOA57" s="546"/>
      <c r="JOB57" s="546"/>
      <c r="JOC57" s="546"/>
      <c r="JOD57" s="546"/>
      <c r="JOE57" s="546"/>
      <c r="JOF57" s="546"/>
      <c r="JOG57" s="546"/>
      <c r="JOH57" s="546"/>
      <c r="JOI57" s="546"/>
      <c r="JOJ57" s="546"/>
      <c r="JOK57" s="546"/>
      <c r="JOL57" s="546"/>
      <c r="JOM57" s="546"/>
      <c r="JON57" s="546"/>
      <c r="JOO57" s="546"/>
      <c r="JOP57" s="546"/>
      <c r="JOQ57" s="546"/>
      <c r="JOR57" s="546"/>
      <c r="JOS57" s="546"/>
      <c r="JOT57" s="546"/>
      <c r="JOU57" s="546"/>
      <c r="JOV57" s="546"/>
      <c r="JOW57" s="546"/>
      <c r="JOX57" s="546"/>
      <c r="JOY57" s="546"/>
      <c r="JOZ57" s="546"/>
      <c r="JPA57" s="546"/>
      <c r="JPB57" s="546"/>
      <c r="JPC57" s="546"/>
      <c r="JPD57" s="546"/>
      <c r="JPE57" s="546"/>
      <c r="JPF57" s="546"/>
      <c r="JPG57" s="546"/>
      <c r="JPH57" s="546"/>
      <c r="JPI57" s="546"/>
      <c r="JPJ57" s="546"/>
      <c r="JPK57" s="546"/>
      <c r="JPL57" s="546"/>
      <c r="JPM57" s="546"/>
      <c r="JPN57" s="546"/>
      <c r="JPO57" s="546"/>
      <c r="JPP57" s="546"/>
      <c r="JPQ57" s="546"/>
      <c r="JPR57" s="546"/>
      <c r="JPS57" s="546"/>
      <c r="JPT57" s="546"/>
      <c r="JPU57" s="546"/>
      <c r="JPV57" s="546"/>
      <c r="JPW57" s="546"/>
      <c r="JPX57" s="546"/>
      <c r="JPY57" s="546"/>
      <c r="JPZ57" s="546"/>
      <c r="JQA57" s="546"/>
      <c r="JQB57" s="546"/>
      <c r="JQC57" s="546"/>
      <c r="JQD57" s="546"/>
      <c r="JQE57" s="546"/>
      <c r="JQF57" s="546"/>
      <c r="JQG57" s="546"/>
      <c r="JQH57" s="546"/>
      <c r="JQI57" s="546"/>
      <c r="JQJ57" s="546"/>
      <c r="JQK57" s="546"/>
      <c r="JQL57" s="546"/>
      <c r="JQM57" s="546"/>
      <c r="JQN57" s="546"/>
      <c r="JQO57" s="546"/>
      <c r="JQP57" s="546"/>
      <c r="JQQ57" s="546"/>
      <c r="JQR57" s="546"/>
      <c r="JQS57" s="546"/>
      <c r="JQT57" s="546"/>
      <c r="JQU57" s="546"/>
      <c r="JQV57" s="546"/>
      <c r="JQW57" s="546"/>
      <c r="JQX57" s="546"/>
      <c r="JQY57" s="546"/>
      <c r="JQZ57" s="546"/>
      <c r="JRA57" s="546"/>
      <c r="JRB57" s="546"/>
      <c r="JRC57" s="546"/>
      <c r="JRD57" s="546"/>
      <c r="JRE57" s="546"/>
      <c r="JRF57" s="546"/>
      <c r="JRG57" s="546"/>
      <c r="JRH57" s="546"/>
      <c r="JRI57" s="546"/>
      <c r="JRJ57" s="546"/>
      <c r="JRK57" s="546"/>
      <c r="JRL57" s="546"/>
      <c r="JRM57" s="546"/>
      <c r="JRN57" s="546"/>
      <c r="JRO57" s="546"/>
      <c r="JRP57" s="546"/>
      <c r="JRQ57" s="546"/>
      <c r="JRR57" s="546"/>
      <c r="JRS57" s="546"/>
      <c r="JRT57" s="546"/>
      <c r="JRU57" s="546"/>
      <c r="JRV57" s="546"/>
      <c r="JRW57" s="546"/>
      <c r="JRX57" s="546"/>
      <c r="JRY57" s="546"/>
      <c r="JRZ57" s="546"/>
      <c r="JSA57" s="546"/>
      <c r="JSB57" s="546"/>
      <c r="JSC57" s="546"/>
      <c r="JSD57" s="546"/>
      <c r="JSE57" s="546"/>
      <c r="JSF57" s="546"/>
      <c r="JSG57" s="546"/>
      <c r="JSH57" s="546"/>
      <c r="JSI57" s="546"/>
      <c r="JSJ57" s="546"/>
      <c r="JSK57" s="546"/>
      <c r="JSL57" s="546"/>
      <c r="JSM57" s="546"/>
      <c r="JSN57" s="546"/>
      <c r="JSO57" s="546"/>
      <c r="JSP57" s="546"/>
      <c r="JSQ57" s="546"/>
      <c r="JSR57" s="546"/>
      <c r="JSS57" s="546"/>
      <c r="JST57" s="546"/>
      <c r="JSU57" s="546"/>
      <c r="JSV57" s="546"/>
      <c r="JSW57" s="546"/>
      <c r="JSX57" s="546"/>
      <c r="JSY57" s="546"/>
      <c r="JSZ57" s="546"/>
      <c r="JTA57" s="546"/>
      <c r="JTB57" s="546"/>
      <c r="JTC57" s="546"/>
      <c r="JTD57" s="546"/>
      <c r="JTE57" s="546"/>
      <c r="JTF57" s="546"/>
      <c r="JTG57" s="546"/>
      <c r="JTH57" s="546"/>
      <c r="JTI57" s="546"/>
      <c r="JTJ57" s="546"/>
      <c r="JTK57" s="546"/>
      <c r="JTL57" s="546"/>
      <c r="JTM57" s="546"/>
      <c r="JTN57" s="546"/>
      <c r="JTO57" s="546"/>
      <c r="JTP57" s="546"/>
      <c r="JTQ57" s="546"/>
      <c r="JTR57" s="546"/>
      <c r="JTS57" s="546"/>
      <c r="JTT57" s="546"/>
      <c r="JTU57" s="546"/>
      <c r="JTV57" s="546"/>
      <c r="JTW57" s="546"/>
      <c r="JTX57" s="546"/>
      <c r="JTY57" s="546"/>
      <c r="JTZ57" s="546"/>
      <c r="JUA57" s="546"/>
      <c r="JUB57" s="546"/>
      <c r="JUC57" s="546"/>
      <c r="JUD57" s="546"/>
      <c r="JUE57" s="546"/>
      <c r="JUF57" s="546"/>
      <c r="JUG57" s="546"/>
      <c r="JUH57" s="546"/>
      <c r="JUI57" s="546"/>
      <c r="JUJ57" s="546"/>
      <c r="JUK57" s="546"/>
      <c r="JUL57" s="546"/>
      <c r="JUM57" s="546"/>
      <c r="JUN57" s="546"/>
      <c r="JUO57" s="546"/>
      <c r="JUP57" s="546"/>
      <c r="JUQ57" s="546"/>
      <c r="JUR57" s="546"/>
      <c r="JUS57" s="546"/>
      <c r="JUT57" s="546"/>
      <c r="JUU57" s="546"/>
      <c r="JUV57" s="546"/>
      <c r="JUW57" s="546"/>
      <c r="JUX57" s="546"/>
      <c r="JUY57" s="546"/>
      <c r="JUZ57" s="546"/>
      <c r="JVA57" s="546"/>
      <c r="JVB57" s="546"/>
      <c r="JVC57" s="546"/>
      <c r="JVD57" s="546"/>
      <c r="JVE57" s="546"/>
      <c r="JVF57" s="546"/>
      <c r="JVG57" s="546"/>
      <c r="JVH57" s="546"/>
      <c r="JVI57" s="546"/>
      <c r="JVJ57" s="546"/>
      <c r="JVK57" s="546"/>
      <c r="JVL57" s="546"/>
      <c r="JVM57" s="546"/>
      <c r="JVN57" s="546"/>
      <c r="JVO57" s="546"/>
      <c r="JVP57" s="546"/>
      <c r="JVQ57" s="546"/>
      <c r="JVR57" s="546"/>
      <c r="JVS57" s="546"/>
      <c r="JVT57" s="546"/>
      <c r="JVU57" s="546"/>
      <c r="JVV57" s="546"/>
      <c r="JVW57" s="546"/>
      <c r="JVX57" s="546"/>
      <c r="JVY57" s="546"/>
      <c r="JVZ57" s="546"/>
      <c r="JWA57" s="546"/>
      <c r="JWB57" s="546"/>
      <c r="JWC57" s="546"/>
      <c r="JWD57" s="546"/>
      <c r="JWE57" s="546"/>
      <c r="JWF57" s="546"/>
      <c r="JWG57" s="546"/>
      <c r="JWH57" s="546"/>
      <c r="JWI57" s="546"/>
      <c r="JWJ57" s="546"/>
      <c r="JWK57" s="546"/>
      <c r="JWL57" s="546"/>
      <c r="JWM57" s="546"/>
      <c r="JWN57" s="546"/>
      <c r="JWO57" s="546"/>
      <c r="JWP57" s="546"/>
      <c r="JWQ57" s="546"/>
      <c r="JWR57" s="546"/>
      <c r="JWS57" s="546"/>
      <c r="JWT57" s="546"/>
      <c r="JWU57" s="546"/>
      <c r="JWV57" s="546"/>
      <c r="JWW57" s="546"/>
      <c r="JWX57" s="546"/>
      <c r="JWY57" s="546"/>
      <c r="JWZ57" s="546"/>
      <c r="JXA57" s="546"/>
      <c r="JXB57" s="546"/>
      <c r="JXC57" s="546"/>
      <c r="JXD57" s="546"/>
      <c r="JXE57" s="546"/>
      <c r="JXF57" s="546"/>
      <c r="JXG57" s="546"/>
      <c r="JXH57" s="546"/>
      <c r="JXI57" s="546"/>
      <c r="JXJ57" s="546"/>
      <c r="JXK57" s="546"/>
      <c r="JXL57" s="546"/>
      <c r="JXM57" s="546"/>
      <c r="JXN57" s="546"/>
      <c r="JXO57" s="546"/>
      <c r="JXP57" s="546"/>
      <c r="JXQ57" s="546"/>
      <c r="JXR57" s="546"/>
      <c r="JXS57" s="546"/>
      <c r="JXT57" s="546"/>
      <c r="JXU57" s="546"/>
      <c r="JXV57" s="546"/>
      <c r="JXW57" s="546"/>
      <c r="JXX57" s="546"/>
      <c r="JXY57" s="546"/>
      <c r="JXZ57" s="546"/>
      <c r="JYA57" s="546"/>
      <c r="JYB57" s="546"/>
      <c r="JYC57" s="546"/>
      <c r="JYD57" s="546"/>
      <c r="JYE57" s="546"/>
      <c r="JYF57" s="546"/>
      <c r="JYG57" s="546"/>
      <c r="JYH57" s="546"/>
      <c r="JYI57" s="546"/>
      <c r="JYJ57" s="546"/>
      <c r="JYK57" s="546"/>
      <c r="JYL57" s="546"/>
      <c r="JYM57" s="546"/>
      <c r="JYN57" s="546"/>
      <c r="JYO57" s="546"/>
      <c r="JYP57" s="546"/>
      <c r="JYQ57" s="546"/>
      <c r="JYR57" s="546"/>
      <c r="JYS57" s="546"/>
      <c r="JYT57" s="546"/>
      <c r="JYU57" s="546"/>
      <c r="JYV57" s="546"/>
      <c r="JYW57" s="546"/>
      <c r="JYX57" s="546"/>
      <c r="JYY57" s="546"/>
      <c r="JYZ57" s="546"/>
      <c r="JZA57" s="546"/>
      <c r="JZB57" s="546"/>
      <c r="JZC57" s="546"/>
      <c r="JZD57" s="546"/>
      <c r="JZE57" s="546"/>
      <c r="JZF57" s="546"/>
      <c r="JZG57" s="546"/>
      <c r="JZH57" s="546"/>
      <c r="JZI57" s="546"/>
      <c r="JZJ57" s="546"/>
      <c r="JZK57" s="546"/>
      <c r="JZL57" s="546"/>
      <c r="JZM57" s="546"/>
      <c r="JZN57" s="546"/>
      <c r="JZO57" s="546"/>
      <c r="JZP57" s="546"/>
      <c r="JZQ57" s="546"/>
      <c r="JZR57" s="546"/>
      <c r="JZS57" s="546"/>
      <c r="JZT57" s="546"/>
      <c r="JZU57" s="546"/>
      <c r="JZV57" s="546"/>
      <c r="JZW57" s="546"/>
      <c r="JZX57" s="546"/>
      <c r="JZY57" s="546"/>
      <c r="JZZ57" s="546"/>
      <c r="KAA57" s="546"/>
      <c r="KAB57" s="546"/>
      <c r="KAC57" s="546"/>
      <c r="KAD57" s="546"/>
      <c r="KAE57" s="546"/>
      <c r="KAF57" s="546"/>
      <c r="KAG57" s="546"/>
      <c r="KAH57" s="546"/>
      <c r="KAI57" s="546"/>
      <c r="KAJ57" s="546"/>
      <c r="KAK57" s="546"/>
      <c r="KAL57" s="546"/>
      <c r="KAM57" s="546"/>
      <c r="KAN57" s="546"/>
      <c r="KAO57" s="546"/>
      <c r="KAP57" s="546"/>
      <c r="KAQ57" s="546"/>
      <c r="KAR57" s="546"/>
      <c r="KAS57" s="546"/>
      <c r="KAT57" s="546"/>
      <c r="KAU57" s="546"/>
      <c r="KAV57" s="546"/>
      <c r="KAW57" s="546"/>
      <c r="KAX57" s="546"/>
      <c r="KAY57" s="546"/>
      <c r="KAZ57" s="546"/>
      <c r="KBA57" s="546"/>
      <c r="KBB57" s="546"/>
      <c r="KBC57" s="546"/>
      <c r="KBD57" s="546"/>
      <c r="KBE57" s="546"/>
      <c r="KBF57" s="546"/>
      <c r="KBG57" s="546"/>
      <c r="KBH57" s="546"/>
      <c r="KBI57" s="546"/>
      <c r="KBJ57" s="546"/>
      <c r="KBK57" s="546"/>
      <c r="KBL57" s="546"/>
      <c r="KBM57" s="546"/>
      <c r="KBN57" s="546"/>
      <c r="KBO57" s="546"/>
      <c r="KBP57" s="546"/>
      <c r="KBQ57" s="546"/>
      <c r="KBR57" s="546"/>
      <c r="KBS57" s="546"/>
      <c r="KBT57" s="546"/>
      <c r="KBU57" s="546"/>
      <c r="KBV57" s="546"/>
      <c r="KBW57" s="546"/>
      <c r="KBX57" s="546"/>
      <c r="KBY57" s="546"/>
      <c r="KBZ57" s="546"/>
      <c r="KCA57" s="546"/>
      <c r="KCB57" s="546"/>
      <c r="KCC57" s="546"/>
      <c r="KCD57" s="546"/>
      <c r="KCE57" s="546"/>
      <c r="KCF57" s="546"/>
      <c r="KCG57" s="546"/>
      <c r="KCH57" s="546"/>
      <c r="KCI57" s="546"/>
      <c r="KCJ57" s="546"/>
      <c r="KCK57" s="546"/>
      <c r="KCL57" s="546"/>
      <c r="KCM57" s="546"/>
      <c r="KCN57" s="546"/>
      <c r="KCO57" s="546"/>
      <c r="KCP57" s="546"/>
      <c r="KCQ57" s="546"/>
      <c r="KCR57" s="546"/>
      <c r="KCS57" s="546"/>
      <c r="KCT57" s="546"/>
      <c r="KCU57" s="546"/>
      <c r="KCV57" s="546"/>
      <c r="KCW57" s="546"/>
      <c r="KCX57" s="546"/>
      <c r="KCY57" s="546"/>
      <c r="KCZ57" s="546"/>
      <c r="KDA57" s="546"/>
      <c r="KDB57" s="546"/>
      <c r="KDC57" s="546"/>
      <c r="KDD57" s="546"/>
      <c r="KDE57" s="546"/>
      <c r="KDF57" s="546"/>
      <c r="KDG57" s="546"/>
      <c r="KDH57" s="546"/>
      <c r="KDI57" s="546"/>
      <c r="KDJ57" s="546"/>
      <c r="KDK57" s="546"/>
      <c r="KDL57" s="546"/>
      <c r="KDM57" s="546"/>
      <c r="KDN57" s="546"/>
      <c r="KDO57" s="546"/>
      <c r="KDP57" s="546"/>
      <c r="KDQ57" s="546"/>
      <c r="KDR57" s="546"/>
      <c r="KDS57" s="546"/>
      <c r="KDT57" s="546"/>
      <c r="KDU57" s="546"/>
      <c r="KDV57" s="546"/>
      <c r="KDW57" s="546"/>
      <c r="KDX57" s="546"/>
      <c r="KDY57" s="546"/>
      <c r="KDZ57" s="546"/>
      <c r="KEA57" s="546"/>
      <c r="KEB57" s="546"/>
      <c r="KEC57" s="546"/>
      <c r="KED57" s="546"/>
      <c r="KEE57" s="546"/>
      <c r="KEF57" s="546"/>
      <c r="KEG57" s="546"/>
      <c r="KEH57" s="546"/>
      <c r="KEI57" s="546"/>
      <c r="KEJ57" s="546"/>
      <c r="KEK57" s="546"/>
      <c r="KEL57" s="546"/>
      <c r="KEM57" s="546"/>
      <c r="KEN57" s="546"/>
      <c r="KEO57" s="546"/>
      <c r="KEP57" s="546"/>
      <c r="KEQ57" s="546"/>
      <c r="KER57" s="546"/>
      <c r="KES57" s="546"/>
      <c r="KET57" s="546"/>
      <c r="KEU57" s="546"/>
      <c r="KEV57" s="546"/>
      <c r="KEW57" s="546"/>
      <c r="KEX57" s="546"/>
      <c r="KEY57" s="546"/>
      <c r="KEZ57" s="546"/>
      <c r="KFA57" s="546"/>
      <c r="KFB57" s="546"/>
      <c r="KFC57" s="546"/>
      <c r="KFD57" s="546"/>
      <c r="KFE57" s="546"/>
      <c r="KFF57" s="546"/>
      <c r="KFG57" s="546"/>
      <c r="KFH57" s="546"/>
      <c r="KFI57" s="546"/>
      <c r="KFJ57" s="546"/>
      <c r="KFK57" s="546"/>
      <c r="KFL57" s="546"/>
      <c r="KFM57" s="546"/>
      <c r="KFN57" s="546"/>
      <c r="KFO57" s="546"/>
      <c r="KFP57" s="546"/>
      <c r="KFQ57" s="546"/>
      <c r="KFR57" s="546"/>
      <c r="KFS57" s="546"/>
      <c r="KFT57" s="546"/>
      <c r="KFU57" s="546"/>
      <c r="KFV57" s="546"/>
      <c r="KFW57" s="546"/>
      <c r="KFX57" s="546"/>
      <c r="KFY57" s="546"/>
      <c r="KFZ57" s="546"/>
      <c r="KGA57" s="546"/>
      <c r="KGB57" s="546"/>
      <c r="KGC57" s="546"/>
      <c r="KGD57" s="546"/>
      <c r="KGE57" s="546"/>
      <c r="KGF57" s="546"/>
      <c r="KGG57" s="546"/>
      <c r="KGH57" s="546"/>
      <c r="KGI57" s="546"/>
      <c r="KGJ57" s="546"/>
      <c r="KGK57" s="546"/>
      <c r="KGL57" s="546"/>
      <c r="KGM57" s="546"/>
      <c r="KGN57" s="546"/>
      <c r="KGO57" s="546"/>
      <c r="KGP57" s="546"/>
      <c r="KGQ57" s="546"/>
      <c r="KGR57" s="546"/>
      <c r="KGS57" s="546"/>
      <c r="KGT57" s="546"/>
      <c r="KGU57" s="546"/>
      <c r="KGV57" s="546"/>
      <c r="KGW57" s="546"/>
      <c r="KGX57" s="546"/>
      <c r="KGY57" s="546"/>
      <c r="KGZ57" s="546"/>
      <c r="KHA57" s="546"/>
      <c r="KHB57" s="546"/>
      <c r="KHC57" s="546"/>
      <c r="KHD57" s="546"/>
      <c r="KHE57" s="546"/>
      <c r="KHF57" s="546"/>
      <c r="KHG57" s="546"/>
      <c r="KHH57" s="546"/>
      <c r="KHI57" s="546"/>
      <c r="KHJ57" s="546"/>
      <c r="KHK57" s="546"/>
      <c r="KHL57" s="546"/>
      <c r="KHM57" s="546"/>
      <c r="KHN57" s="546"/>
      <c r="KHO57" s="546"/>
      <c r="KHP57" s="546"/>
      <c r="KHQ57" s="546"/>
      <c r="KHR57" s="546"/>
      <c r="KHS57" s="546"/>
      <c r="KHT57" s="546"/>
      <c r="KHU57" s="546"/>
      <c r="KHV57" s="546"/>
      <c r="KHW57" s="546"/>
      <c r="KHX57" s="546"/>
      <c r="KHY57" s="546"/>
      <c r="KHZ57" s="546"/>
      <c r="KIA57" s="546"/>
      <c r="KIB57" s="546"/>
      <c r="KIC57" s="546"/>
      <c r="KID57" s="546"/>
      <c r="KIE57" s="546"/>
      <c r="KIF57" s="546"/>
      <c r="KIG57" s="546"/>
      <c r="KIH57" s="546"/>
      <c r="KII57" s="546"/>
      <c r="KIJ57" s="546"/>
      <c r="KIK57" s="546"/>
      <c r="KIL57" s="546"/>
      <c r="KIM57" s="546"/>
      <c r="KIN57" s="546"/>
      <c r="KIO57" s="546"/>
      <c r="KIP57" s="546"/>
      <c r="KIQ57" s="546"/>
      <c r="KIR57" s="546"/>
      <c r="KIS57" s="546"/>
      <c r="KIT57" s="546"/>
      <c r="KIU57" s="546"/>
      <c r="KIV57" s="546"/>
      <c r="KIW57" s="546"/>
      <c r="KIX57" s="546"/>
      <c r="KIY57" s="546"/>
      <c r="KIZ57" s="546"/>
      <c r="KJA57" s="546"/>
      <c r="KJB57" s="546"/>
      <c r="KJC57" s="546"/>
      <c r="KJD57" s="546"/>
      <c r="KJE57" s="546"/>
      <c r="KJF57" s="546"/>
      <c r="KJG57" s="546"/>
      <c r="KJH57" s="546"/>
      <c r="KJI57" s="546"/>
      <c r="KJJ57" s="546"/>
      <c r="KJK57" s="546"/>
      <c r="KJL57" s="546"/>
      <c r="KJM57" s="546"/>
      <c r="KJN57" s="546"/>
      <c r="KJO57" s="546"/>
      <c r="KJP57" s="546"/>
      <c r="KJQ57" s="546"/>
      <c r="KJR57" s="546"/>
      <c r="KJS57" s="546"/>
      <c r="KJT57" s="546"/>
      <c r="KJU57" s="546"/>
      <c r="KJV57" s="546"/>
      <c r="KJW57" s="546"/>
      <c r="KJX57" s="546"/>
      <c r="KJY57" s="546"/>
      <c r="KJZ57" s="546"/>
      <c r="KKA57" s="546"/>
      <c r="KKB57" s="546"/>
      <c r="KKC57" s="546"/>
      <c r="KKD57" s="546"/>
      <c r="KKE57" s="546"/>
      <c r="KKF57" s="546"/>
      <c r="KKG57" s="546"/>
      <c r="KKH57" s="546"/>
      <c r="KKI57" s="546"/>
      <c r="KKJ57" s="546"/>
      <c r="KKK57" s="546"/>
      <c r="KKL57" s="546"/>
      <c r="KKM57" s="546"/>
      <c r="KKN57" s="546"/>
      <c r="KKO57" s="546"/>
      <c r="KKP57" s="546"/>
      <c r="KKQ57" s="546"/>
      <c r="KKR57" s="546"/>
      <c r="KKS57" s="546"/>
      <c r="KKT57" s="546"/>
      <c r="KKU57" s="546"/>
      <c r="KKV57" s="546"/>
      <c r="KKW57" s="546"/>
      <c r="KKX57" s="546"/>
      <c r="KKY57" s="546"/>
      <c r="KKZ57" s="546"/>
      <c r="KLA57" s="546"/>
      <c r="KLB57" s="546"/>
      <c r="KLC57" s="546"/>
      <c r="KLD57" s="546"/>
      <c r="KLE57" s="546"/>
      <c r="KLF57" s="546"/>
      <c r="KLG57" s="546"/>
      <c r="KLH57" s="546"/>
      <c r="KLI57" s="546"/>
      <c r="KLJ57" s="546"/>
      <c r="KLK57" s="546"/>
      <c r="KLL57" s="546"/>
      <c r="KLM57" s="546"/>
      <c r="KLN57" s="546"/>
      <c r="KLO57" s="546"/>
      <c r="KLP57" s="546"/>
      <c r="KLQ57" s="546"/>
      <c r="KLR57" s="546"/>
      <c r="KLS57" s="546"/>
      <c r="KLT57" s="546"/>
      <c r="KLU57" s="546"/>
      <c r="KLV57" s="546"/>
      <c r="KLW57" s="546"/>
      <c r="KLX57" s="546"/>
      <c r="KLY57" s="546"/>
      <c r="KLZ57" s="546"/>
      <c r="KMA57" s="546"/>
      <c r="KMB57" s="546"/>
      <c r="KMC57" s="546"/>
      <c r="KMD57" s="546"/>
      <c r="KME57" s="546"/>
      <c r="KMF57" s="546"/>
      <c r="KMG57" s="546"/>
      <c r="KMH57" s="546"/>
      <c r="KMI57" s="546"/>
      <c r="KMJ57" s="546"/>
      <c r="KMK57" s="546"/>
      <c r="KML57" s="546"/>
      <c r="KMM57" s="546"/>
      <c r="KMN57" s="546"/>
      <c r="KMO57" s="546"/>
      <c r="KMP57" s="546"/>
      <c r="KMQ57" s="546"/>
      <c r="KMR57" s="546"/>
      <c r="KMS57" s="546"/>
      <c r="KMT57" s="546"/>
      <c r="KMU57" s="546"/>
      <c r="KMV57" s="546"/>
      <c r="KMW57" s="546"/>
      <c r="KMX57" s="546"/>
      <c r="KMY57" s="546"/>
      <c r="KMZ57" s="546"/>
      <c r="KNA57" s="546"/>
      <c r="KNB57" s="546"/>
      <c r="KNC57" s="546"/>
      <c r="KND57" s="546"/>
      <c r="KNE57" s="546"/>
      <c r="KNF57" s="546"/>
      <c r="KNG57" s="546"/>
      <c r="KNH57" s="546"/>
      <c r="KNI57" s="546"/>
      <c r="KNJ57" s="546"/>
      <c r="KNK57" s="546"/>
      <c r="KNL57" s="546"/>
      <c r="KNM57" s="546"/>
      <c r="KNN57" s="546"/>
      <c r="KNO57" s="546"/>
      <c r="KNP57" s="546"/>
      <c r="KNQ57" s="546"/>
      <c r="KNR57" s="546"/>
      <c r="KNS57" s="546"/>
      <c r="KNT57" s="546"/>
      <c r="KNU57" s="546"/>
      <c r="KNV57" s="546"/>
      <c r="KNW57" s="546"/>
      <c r="KNX57" s="546"/>
      <c r="KNY57" s="546"/>
      <c r="KNZ57" s="546"/>
      <c r="KOA57" s="546"/>
      <c r="KOB57" s="546"/>
      <c r="KOC57" s="546"/>
      <c r="KOD57" s="546"/>
      <c r="KOE57" s="546"/>
      <c r="KOF57" s="546"/>
      <c r="KOG57" s="546"/>
      <c r="KOH57" s="546"/>
      <c r="KOI57" s="546"/>
      <c r="KOJ57" s="546"/>
      <c r="KOK57" s="546"/>
      <c r="KOL57" s="546"/>
      <c r="KOM57" s="546"/>
      <c r="KON57" s="546"/>
      <c r="KOO57" s="546"/>
      <c r="KOP57" s="546"/>
      <c r="KOQ57" s="546"/>
      <c r="KOR57" s="546"/>
      <c r="KOS57" s="546"/>
      <c r="KOT57" s="546"/>
      <c r="KOU57" s="546"/>
      <c r="KOV57" s="546"/>
      <c r="KOW57" s="546"/>
      <c r="KOX57" s="546"/>
      <c r="KOY57" s="546"/>
      <c r="KOZ57" s="546"/>
      <c r="KPA57" s="546"/>
      <c r="KPB57" s="546"/>
      <c r="KPC57" s="546"/>
      <c r="KPD57" s="546"/>
      <c r="KPE57" s="546"/>
      <c r="KPF57" s="546"/>
      <c r="KPG57" s="546"/>
      <c r="KPH57" s="546"/>
      <c r="KPI57" s="546"/>
      <c r="KPJ57" s="546"/>
      <c r="KPK57" s="546"/>
      <c r="KPL57" s="546"/>
      <c r="KPM57" s="546"/>
      <c r="KPN57" s="546"/>
      <c r="KPO57" s="546"/>
      <c r="KPP57" s="546"/>
      <c r="KPQ57" s="546"/>
      <c r="KPR57" s="546"/>
      <c r="KPS57" s="546"/>
      <c r="KPT57" s="546"/>
      <c r="KPU57" s="546"/>
      <c r="KPV57" s="546"/>
      <c r="KPW57" s="546"/>
      <c r="KPX57" s="546"/>
      <c r="KPY57" s="546"/>
      <c r="KPZ57" s="546"/>
      <c r="KQA57" s="546"/>
      <c r="KQB57" s="546"/>
      <c r="KQC57" s="546"/>
      <c r="KQD57" s="546"/>
      <c r="KQE57" s="546"/>
      <c r="KQF57" s="546"/>
      <c r="KQG57" s="546"/>
      <c r="KQH57" s="546"/>
      <c r="KQI57" s="546"/>
      <c r="KQJ57" s="546"/>
      <c r="KQK57" s="546"/>
      <c r="KQL57" s="546"/>
      <c r="KQM57" s="546"/>
      <c r="KQN57" s="546"/>
      <c r="KQO57" s="546"/>
      <c r="KQP57" s="546"/>
      <c r="KQQ57" s="546"/>
      <c r="KQR57" s="546"/>
      <c r="KQS57" s="546"/>
      <c r="KQT57" s="546"/>
      <c r="KQU57" s="546"/>
      <c r="KQV57" s="546"/>
      <c r="KQW57" s="546"/>
      <c r="KQX57" s="546"/>
      <c r="KQY57" s="546"/>
      <c r="KQZ57" s="546"/>
      <c r="KRA57" s="546"/>
      <c r="KRB57" s="546"/>
      <c r="KRC57" s="546"/>
      <c r="KRD57" s="546"/>
      <c r="KRE57" s="546"/>
      <c r="KRF57" s="546"/>
      <c r="KRG57" s="546"/>
      <c r="KRH57" s="546"/>
      <c r="KRI57" s="546"/>
      <c r="KRJ57" s="546"/>
      <c r="KRK57" s="546"/>
      <c r="KRL57" s="546"/>
      <c r="KRM57" s="546"/>
      <c r="KRN57" s="546"/>
      <c r="KRO57" s="546"/>
      <c r="KRP57" s="546"/>
      <c r="KRQ57" s="546"/>
      <c r="KRR57" s="546"/>
      <c r="KRS57" s="546"/>
      <c r="KRT57" s="546"/>
      <c r="KRU57" s="546"/>
      <c r="KRV57" s="546"/>
      <c r="KRW57" s="546"/>
      <c r="KRX57" s="546"/>
      <c r="KRY57" s="546"/>
      <c r="KRZ57" s="546"/>
      <c r="KSA57" s="546"/>
      <c r="KSB57" s="546"/>
      <c r="KSC57" s="546"/>
      <c r="KSD57" s="546"/>
      <c r="KSE57" s="546"/>
      <c r="KSF57" s="546"/>
      <c r="KSG57" s="546"/>
      <c r="KSH57" s="546"/>
      <c r="KSI57" s="546"/>
      <c r="KSJ57" s="546"/>
      <c r="KSK57" s="546"/>
      <c r="KSL57" s="546"/>
      <c r="KSM57" s="546"/>
      <c r="KSN57" s="546"/>
      <c r="KSO57" s="546"/>
      <c r="KSP57" s="546"/>
      <c r="KSQ57" s="546"/>
      <c r="KSR57" s="546"/>
      <c r="KSS57" s="546"/>
      <c r="KST57" s="546"/>
      <c r="KSU57" s="546"/>
      <c r="KSV57" s="546"/>
      <c r="KSW57" s="546"/>
      <c r="KSX57" s="546"/>
      <c r="KSY57" s="546"/>
      <c r="KSZ57" s="546"/>
      <c r="KTA57" s="546"/>
      <c r="KTB57" s="546"/>
      <c r="KTC57" s="546"/>
      <c r="KTD57" s="546"/>
      <c r="KTE57" s="546"/>
      <c r="KTF57" s="546"/>
      <c r="KTG57" s="546"/>
      <c r="KTH57" s="546"/>
      <c r="KTI57" s="546"/>
      <c r="KTJ57" s="546"/>
      <c r="KTK57" s="546"/>
      <c r="KTL57" s="546"/>
      <c r="KTM57" s="546"/>
      <c r="KTN57" s="546"/>
      <c r="KTO57" s="546"/>
      <c r="KTP57" s="546"/>
      <c r="KTQ57" s="546"/>
      <c r="KTR57" s="546"/>
      <c r="KTS57" s="546"/>
      <c r="KTT57" s="546"/>
      <c r="KTU57" s="546"/>
      <c r="KTV57" s="546"/>
      <c r="KTW57" s="546"/>
      <c r="KTX57" s="546"/>
      <c r="KTY57" s="546"/>
      <c r="KTZ57" s="546"/>
      <c r="KUA57" s="546"/>
      <c r="KUB57" s="546"/>
      <c r="KUC57" s="546"/>
      <c r="KUD57" s="546"/>
      <c r="KUE57" s="546"/>
      <c r="KUF57" s="546"/>
      <c r="KUG57" s="546"/>
      <c r="KUH57" s="546"/>
      <c r="KUI57" s="546"/>
      <c r="KUJ57" s="546"/>
      <c r="KUK57" s="546"/>
      <c r="KUL57" s="546"/>
      <c r="KUM57" s="546"/>
      <c r="KUN57" s="546"/>
      <c r="KUO57" s="546"/>
      <c r="KUP57" s="546"/>
      <c r="KUQ57" s="546"/>
      <c r="KUR57" s="546"/>
      <c r="KUS57" s="546"/>
      <c r="KUT57" s="546"/>
      <c r="KUU57" s="546"/>
      <c r="KUV57" s="546"/>
      <c r="KUW57" s="546"/>
      <c r="KUX57" s="546"/>
      <c r="KUY57" s="546"/>
      <c r="KUZ57" s="546"/>
      <c r="KVA57" s="546"/>
      <c r="KVB57" s="546"/>
      <c r="KVC57" s="546"/>
      <c r="KVD57" s="546"/>
      <c r="KVE57" s="546"/>
      <c r="KVF57" s="546"/>
      <c r="KVG57" s="546"/>
      <c r="KVH57" s="546"/>
      <c r="KVI57" s="546"/>
      <c r="KVJ57" s="546"/>
      <c r="KVK57" s="546"/>
      <c r="KVL57" s="546"/>
      <c r="KVM57" s="546"/>
      <c r="KVN57" s="546"/>
      <c r="KVO57" s="546"/>
      <c r="KVP57" s="546"/>
      <c r="KVQ57" s="546"/>
      <c r="KVR57" s="546"/>
      <c r="KVS57" s="546"/>
      <c r="KVT57" s="546"/>
      <c r="KVU57" s="546"/>
      <c r="KVV57" s="546"/>
      <c r="KVW57" s="546"/>
      <c r="KVX57" s="546"/>
      <c r="KVY57" s="546"/>
      <c r="KVZ57" s="546"/>
      <c r="KWA57" s="546"/>
      <c r="KWB57" s="546"/>
      <c r="KWC57" s="546"/>
      <c r="KWD57" s="546"/>
      <c r="KWE57" s="546"/>
      <c r="KWF57" s="546"/>
      <c r="KWG57" s="546"/>
      <c r="KWH57" s="546"/>
      <c r="KWI57" s="546"/>
      <c r="KWJ57" s="546"/>
      <c r="KWK57" s="546"/>
      <c r="KWL57" s="546"/>
      <c r="KWM57" s="546"/>
      <c r="KWN57" s="546"/>
      <c r="KWO57" s="546"/>
      <c r="KWP57" s="546"/>
      <c r="KWQ57" s="546"/>
      <c r="KWR57" s="546"/>
      <c r="KWS57" s="546"/>
      <c r="KWT57" s="546"/>
      <c r="KWU57" s="546"/>
      <c r="KWV57" s="546"/>
      <c r="KWW57" s="546"/>
      <c r="KWX57" s="546"/>
      <c r="KWY57" s="546"/>
      <c r="KWZ57" s="546"/>
      <c r="KXA57" s="546"/>
      <c r="KXB57" s="546"/>
      <c r="KXC57" s="546"/>
      <c r="KXD57" s="546"/>
      <c r="KXE57" s="546"/>
      <c r="KXF57" s="546"/>
      <c r="KXG57" s="546"/>
      <c r="KXH57" s="546"/>
      <c r="KXI57" s="546"/>
      <c r="KXJ57" s="546"/>
      <c r="KXK57" s="546"/>
      <c r="KXL57" s="546"/>
      <c r="KXM57" s="546"/>
      <c r="KXN57" s="546"/>
      <c r="KXO57" s="546"/>
      <c r="KXP57" s="546"/>
      <c r="KXQ57" s="546"/>
      <c r="KXR57" s="546"/>
      <c r="KXS57" s="546"/>
      <c r="KXT57" s="546"/>
      <c r="KXU57" s="546"/>
      <c r="KXV57" s="546"/>
      <c r="KXW57" s="546"/>
      <c r="KXX57" s="546"/>
      <c r="KXY57" s="546"/>
      <c r="KXZ57" s="546"/>
      <c r="KYA57" s="546"/>
      <c r="KYB57" s="546"/>
      <c r="KYC57" s="546"/>
      <c r="KYD57" s="546"/>
      <c r="KYE57" s="546"/>
      <c r="KYF57" s="546"/>
      <c r="KYG57" s="546"/>
      <c r="KYH57" s="546"/>
      <c r="KYI57" s="546"/>
      <c r="KYJ57" s="546"/>
      <c r="KYK57" s="546"/>
      <c r="KYL57" s="546"/>
      <c r="KYM57" s="546"/>
      <c r="KYN57" s="546"/>
      <c r="KYO57" s="546"/>
      <c r="KYP57" s="546"/>
      <c r="KYQ57" s="546"/>
      <c r="KYR57" s="546"/>
      <c r="KYS57" s="546"/>
      <c r="KYT57" s="546"/>
      <c r="KYU57" s="546"/>
      <c r="KYV57" s="546"/>
      <c r="KYW57" s="546"/>
      <c r="KYX57" s="546"/>
      <c r="KYY57" s="546"/>
      <c r="KYZ57" s="546"/>
      <c r="KZA57" s="546"/>
      <c r="KZB57" s="546"/>
      <c r="KZC57" s="546"/>
      <c r="KZD57" s="546"/>
      <c r="KZE57" s="546"/>
      <c r="KZF57" s="546"/>
      <c r="KZG57" s="546"/>
      <c r="KZH57" s="546"/>
      <c r="KZI57" s="546"/>
      <c r="KZJ57" s="546"/>
      <c r="KZK57" s="546"/>
      <c r="KZL57" s="546"/>
      <c r="KZM57" s="546"/>
      <c r="KZN57" s="546"/>
      <c r="KZO57" s="546"/>
      <c r="KZP57" s="546"/>
      <c r="KZQ57" s="546"/>
      <c r="KZR57" s="546"/>
      <c r="KZS57" s="546"/>
      <c r="KZT57" s="546"/>
      <c r="KZU57" s="546"/>
      <c r="KZV57" s="546"/>
      <c r="KZW57" s="546"/>
      <c r="KZX57" s="546"/>
      <c r="KZY57" s="546"/>
      <c r="KZZ57" s="546"/>
      <c r="LAA57" s="546"/>
      <c r="LAB57" s="546"/>
      <c r="LAC57" s="546"/>
      <c r="LAD57" s="546"/>
      <c r="LAE57" s="546"/>
      <c r="LAF57" s="546"/>
      <c r="LAG57" s="546"/>
      <c r="LAH57" s="546"/>
      <c r="LAI57" s="546"/>
      <c r="LAJ57" s="546"/>
      <c r="LAK57" s="546"/>
      <c r="LAL57" s="546"/>
      <c r="LAM57" s="546"/>
      <c r="LAN57" s="546"/>
      <c r="LAO57" s="546"/>
      <c r="LAP57" s="546"/>
      <c r="LAQ57" s="546"/>
      <c r="LAR57" s="546"/>
      <c r="LAS57" s="546"/>
      <c r="LAT57" s="546"/>
      <c r="LAU57" s="546"/>
      <c r="LAV57" s="546"/>
      <c r="LAW57" s="546"/>
      <c r="LAX57" s="546"/>
      <c r="LAY57" s="546"/>
      <c r="LAZ57" s="546"/>
      <c r="LBA57" s="546"/>
      <c r="LBB57" s="546"/>
      <c r="LBC57" s="546"/>
      <c r="LBD57" s="546"/>
      <c r="LBE57" s="546"/>
      <c r="LBF57" s="546"/>
      <c r="LBG57" s="546"/>
      <c r="LBH57" s="546"/>
      <c r="LBI57" s="546"/>
      <c r="LBJ57" s="546"/>
      <c r="LBK57" s="546"/>
      <c r="LBL57" s="546"/>
      <c r="LBM57" s="546"/>
      <c r="LBN57" s="546"/>
      <c r="LBO57" s="546"/>
      <c r="LBP57" s="546"/>
      <c r="LBQ57" s="546"/>
      <c r="LBR57" s="546"/>
      <c r="LBS57" s="546"/>
      <c r="LBT57" s="546"/>
      <c r="LBU57" s="546"/>
      <c r="LBV57" s="546"/>
      <c r="LBW57" s="546"/>
      <c r="LBX57" s="546"/>
      <c r="LBY57" s="546"/>
      <c r="LBZ57" s="546"/>
      <c r="LCA57" s="546"/>
      <c r="LCB57" s="546"/>
      <c r="LCC57" s="546"/>
      <c r="LCD57" s="546"/>
      <c r="LCE57" s="546"/>
      <c r="LCF57" s="546"/>
      <c r="LCG57" s="546"/>
      <c r="LCH57" s="546"/>
      <c r="LCI57" s="546"/>
      <c r="LCJ57" s="546"/>
      <c r="LCK57" s="546"/>
      <c r="LCL57" s="546"/>
      <c r="LCM57" s="546"/>
      <c r="LCN57" s="546"/>
      <c r="LCO57" s="546"/>
      <c r="LCP57" s="546"/>
      <c r="LCQ57" s="546"/>
      <c r="LCR57" s="546"/>
      <c r="LCS57" s="546"/>
      <c r="LCT57" s="546"/>
      <c r="LCU57" s="546"/>
      <c r="LCV57" s="546"/>
      <c r="LCW57" s="546"/>
      <c r="LCX57" s="546"/>
      <c r="LCY57" s="546"/>
      <c r="LCZ57" s="546"/>
      <c r="LDA57" s="546"/>
      <c r="LDB57" s="546"/>
      <c r="LDC57" s="546"/>
      <c r="LDD57" s="546"/>
      <c r="LDE57" s="546"/>
      <c r="LDF57" s="546"/>
      <c r="LDG57" s="546"/>
      <c r="LDH57" s="546"/>
      <c r="LDI57" s="546"/>
      <c r="LDJ57" s="546"/>
      <c r="LDK57" s="546"/>
      <c r="LDL57" s="546"/>
      <c r="LDM57" s="546"/>
      <c r="LDN57" s="546"/>
      <c r="LDO57" s="546"/>
      <c r="LDP57" s="546"/>
      <c r="LDQ57" s="546"/>
      <c r="LDR57" s="546"/>
      <c r="LDS57" s="546"/>
      <c r="LDT57" s="546"/>
      <c r="LDU57" s="546"/>
      <c r="LDV57" s="546"/>
      <c r="LDW57" s="546"/>
      <c r="LDX57" s="546"/>
      <c r="LDY57" s="546"/>
      <c r="LDZ57" s="546"/>
      <c r="LEA57" s="546"/>
      <c r="LEB57" s="546"/>
      <c r="LEC57" s="546"/>
      <c r="LED57" s="546"/>
      <c r="LEE57" s="546"/>
      <c r="LEF57" s="546"/>
      <c r="LEG57" s="546"/>
      <c r="LEH57" s="546"/>
      <c r="LEI57" s="546"/>
      <c r="LEJ57" s="546"/>
      <c r="LEK57" s="546"/>
      <c r="LEL57" s="546"/>
      <c r="LEM57" s="546"/>
      <c r="LEN57" s="546"/>
      <c r="LEO57" s="546"/>
      <c r="LEP57" s="546"/>
      <c r="LEQ57" s="546"/>
      <c r="LER57" s="546"/>
      <c r="LES57" s="546"/>
      <c r="LET57" s="546"/>
      <c r="LEU57" s="546"/>
      <c r="LEV57" s="546"/>
      <c r="LEW57" s="546"/>
      <c r="LEX57" s="546"/>
      <c r="LEY57" s="546"/>
      <c r="LEZ57" s="546"/>
      <c r="LFA57" s="546"/>
      <c r="LFB57" s="546"/>
      <c r="LFC57" s="546"/>
      <c r="LFD57" s="546"/>
      <c r="LFE57" s="546"/>
      <c r="LFF57" s="546"/>
      <c r="LFG57" s="546"/>
      <c r="LFH57" s="546"/>
      <c r="LFI57" s="546"/>
      <c r="LFJ57" s="546"/>
      <c r="LFK57" s="546"/>
      <c r="LFL57" s="546"/>
      <c r="LFM57" s="546"/>
      <c r="LFN57" s="546"/>
      <c r="LFO57" s="546"/>
      <c r="LFP57" s="546"/>
      <c r="LFQ57" s="546"/>
      <c r="LFR57" s="546"/>
      <c r="LFS57" s="546"/>
      <c r="LFT57" s="546"/>
      <c r="LFU57" s="546"/>
      <c r="LFV57" s="546"/>
      <c r="LFW57" s="546"/>
      <c r="LFX57" s="546"/>
      <c r="LFY57" s="546"/>
      <c r="LFZ57" s="546"/>
      <c r="LGA57" s="546"/>
      <c r="LGB57" s="546"/>
      <c r="LGC57" s="546"/>
      <c r="LGD57" s="546"/>
      <c r="LGE57" s="546"/>
      <c r="LGF57" s="546"/>
      <c r="LGG57" s="546"/>
      <c r="LGH57" s="546"/>
      <c r="LGI57" s="546"/>
      <c r="LGJ57" s="546"/>
      <c r="LGK57" s="546"/>
      <c r="LGL57" s="546"/>
      <c r="LGM57" s="546"/>
      <c r="LGN57" s="546"/>
      <c r="LGO57" s="546"/>
      <c r="LGP57" s="546"/>
      <c r="LGQ57" s="546"/>
      <c r="LGR57" s="546"/>
      <c r="LGS57" s="546"/>
      <c r="LGT57" s="546"/>
      <c r="LGU57" s="546"/>
      <c r="LGV57" s="546"/>
      <c r="LGW57" s="546"/>
      <c r="LGX57" s="546"/>
      <c r="LGY57" s="546"/>
      <c r="LGZ57" s="546"/>
      <c r="LHA57" s="546"/>
      <c r="LHB57" s="546"/>
      <c r="LHC57" s="546"/>
      <c r="LHD57" s="546"/>
      <c r="LHE57" s="546"/>
      <c r="LHF57" s="546"/>
      <c r="LHG57" s="546"/>
      <c r="LHH57" s="546"/>
      <c r="LHI57" s="546"/>
      <c r="LHJ57" s="546"/>
      <c r="LHK57" s="546"/>
      <c r="LHL57" s="546"/>
      <c r="LHM57" s="546"/>
      <c r="LHN57" s="546"/>
      <c r="LHO57" s="546"/>
      <c r="LHP57" s="546"/>
      <c r="LHQ57" s="546"/>
      <c r="LHR57" s="546"/>
      <c r="LHS57" s="546"/>
      <c r="LHT57" s="546"/>
      <c r="LHU57" s="546"/>
      <c r="LHV57" s="546"/>
      <c r="LHW57" s="546"/>
      <c r="LHX57" s="546"/>
      <c r="LHY57" s="546"/>
      <c r="LHZ57" s="546"/>
      <c r="LIA57" s="546"/>
      <c r="LIB57" s="546"/>
      <c r="LIC57" s="546"/>
      <c r="LID57" s="546"/>
      <c r="LIE57" s="546"/>
      <c r="LIF57" s="546"/>
      <c r="LIG57" s="546"/>
      <c r="LIH57" s="546"/>
      <c r="LII57" s="546"/>
      <c r="LIJ57" s="546"/>
      <c r="LIK57" s="546"/>
      <c r="LIL57" s="546"/>
      <c r="LIM57" s="546"/>
      <c r="LIN57" s="546"/>
      <c r="LIO57" s="546"/>
      <c r="LIP57" s="546"/>
      <c r="LIQ57" s="546"/>
      <c r="LIR57" s="546"/>
      <c r="LIS57" s="546"/>
      <c r="LIT57" s="546"/>
      <c r="LIU57" s="546"/>
      <c r="LIV57" s="546"/>
      <c r="LIW57" s="546"/>
      <c r="LIX57" s="546"/>
      <c r="LIY57" s="546"/>
      <c r="LIZ57" s="546"/>
      <c r="LJA57" s="546"/>
      <c r="LJB57" s="546"/>
      <c r="LJC57" s="546"/>
      <c r="LJD57" s="546"/>
      <c r="LJE57" s="546"/>
      <c r="LJF57" s="546"/>
      <c r="LJG57" s="546"/>
      <c r="LJH57" s="546"/>
      <c r="LJI57" s="546"/>
      <c r="LJJ57" s="546"/>
      <c r="LJK57" s="546"/>
      <c r="LJL57" s="546"/>
      <c r="LJM57" s="546"/>
      <c r="LJN57" s="546"/>
      <c r="LJO57" s="546"/>
      <c r="LJP57" s="546"/>
      <c r="LJQ57" s="546"/>
      <c r="LJR57" s="546"/>
      <c r="LJS57" s="546"/>
      <c r="LJT57" s="546"/>
      <c r="LJU57" s="546"/>
      <c r="LJV57" s="546"/>
      <c r="LJW57" s="546"/>
      <c r="LJX57" s="546"/>
      <c r="LJY57" s="546"/>
      <c r="LJZ57" s="546"/>
      <c r="LKA57" s="546"/>
      <c r="LKB57" s="546"/>
      <c r="LKC57" s="546"/>
      <c r="LKD57" s="546"/>
      <c r="LKE57" s="546"/>
      <c r="LKF57" s="546"/>
      <c r="LKG57" s="546"/>
      <c r="LKH57" s="546"/>
      <c r="LKI57" s="546"/>
      <c r="LKJ57" s="546"/>
      <c r="LKK57" s="546"/>
      <c r="LKL57" s="546"/>
      <c r="LKM57" s="546"/>
      <c r="LKN57" s="546"/>
      <c r="LKO57" s="546"/>
      <c r="LKP57" s="546"/>
      <c r="LKQ57" s="546"/>
      <c r="LKR57" s="546"/>
      <c r="LKS57" s="546"/>
      <c r="LKT57" s="546"/>
      <c r="LKU57" s="546"/>
      <c r="LKV57" s="546"/>
      <c r="LKW57" s="546"/>
      <c r="LKX57" s="546"/>
      <c r="LKY57" s="546"/>
      <c r="LKZ57" s="546"/>
      <c r="LLA57" s="546"/>
      <c r="LLB57" s="546"/>
      <c r="LLC57" s="546"/>
      <c r="LLD57" s="546"/>
      <c r="LLE57" s="546"/>
      <c r="LLF57" s="546"/>
      <c r="LLG57" s="546"/>
      <c r="LLH57" s="546"/>
      <c r="LLI57" s="546"/>
      <c r="LLJ57" s="546"/>
      <c r="LLK57" s="546"/>
      <c r="LLL57" s="546"/>
      <c r="LLM57" s="546"/>
      <c r="LLN57" s="546"/>
      <c r="LLO57" s="546"/>
      <c r="LLP57" s="546"/>
      <c r="LLQ57" s="546"/>
      <c r="LLR57" s="546"/>
      <c r="LLS57" s="546"/>
      <c r="LLT57" s="546"/>
      <c r="LLU57" s="546"/>
      <c r="LLV57" s="546"/>
      <c r="LLW57" s="546"/>
      <c r="LLX57" s="546"/>
      <c r="LLY57" s="546"/>
      <c r="LLZ57" s="546"/>
      <c r="LMA57" s="546"/>
      <c r="LMB57" s="546"/>
      <c r="LMC57" s="546"/>
      <c r="LMD57" s="546"/>
      <c r="LME57" s="546"/>
      <c r="LMF57" s="546"/>
      <c r="LMG57" s="546"/>
      <c r="LMH57" s="546"/>
      <c r="LMI57" s="546"/>
      <c r="LMJ57" s="546"/>
      <c r="LMK57" s="546"/>
      <c r="LML57" s="546"/>
      <c r="LMM57" s="546"/>
      <c r="LMN57" s="546"/>
      <c r="LMO57" s="546"/>
      <c r="LMP57" s="546"/>
      <c r="LMQ57" s="546"/>
      <c r="LMR57" s="546"/>
      <c r="LMS57" s="546"/>
      <c r="LMT57" s="546"/>
      <c r="LMU57" s="546"/>
      <c r="LMV57" s="546"/>
      <c r="LMW57" s="546"/>
      <c r="LMX57" s="546"/>
      <c r="LMY57" s="546"/>
      <c r="LMZ57" s="546"/>
      <c r="LNA57" s="546"/>
      <c r="LNB57" s="546"/>
      <c r="LNC57" s="546"/>
      <c r="LND57" s="546"/>
      <c r="LNE57" s="546"/>
      <c r="LNF57" s="546"/>
      <c r="LNG57" s="546"/>
      <c r="LNH57" s="546"/>
      <c r="LNI57" s="546"/>
      <c r="LNJ57" s="546"/>
      <c r="LNK57" s="546"/>
      <c r="LNL57" s="546"/>
      <c r="LNM57" s="546"/>
      <c r="LNN57" s="546"/>
      <c r="LNO57" s="546"/>
      <c r="LNP57" s="546"/>
      <c r="LNQ57" s="546"/>
      <c r="LNR57" s="546"/>
      <c r="LNS57" s="546"/>
      <c r="LNT57" s="546"/>
      <c r="LNU57" s="546"/>
      <c r="LNV57" s="546"/>
      <c r="LNW57" s="546"/>
      <c r="LNX57" s="546"/>
      <c r="LNY57" s="546"/>
      <c r="LNZ57" s="546"/>
      <c r="LOA57" s="546"/>
      <c r="LOB57" s="546"/>
      <c r="LOC57" s="546"/>
      <c r="LOD57" s="546"/>
      <c r="LOE57" s="546"/>
      <c r="LOF57" s="546"/>
      <c r="LOG57" s="546"/>
      <c r="LOH57" s="546"/>
      <c r="LOI57" s="546"/>
      <c r="LOJ57" s="546"/>
      <c r="LOK57" s="546"/>
      <c r="LOL57" s="546"/>
      <c r="LOM57" s="546"/>
      <c r="LON57" s="546"/>
      <c r="LOO57" s="546"/>
      <c r="LOP57" s="546"/>
      <c r="LOQ57" s="546"/>
      <c r="LOR57" s="546"/>
      <c r="LOS57" s="546"/>
      <c r="LOT57" s="546"/>
      <c r="LOU57" s="546"/>
      <c r="LOV57" s="546"/>
      <c r="LOW57" s="546"/>
      <c r="LOX57" s="546"/>
      <c r="LOY57" s="546"/>
      <c r="LOZ57" s="546"/>
      <c r="LPA57" s="546"/>
      <c r="LPB57" s="546"/>
      <c r="LPC57" s="546"/>
      <c r="LPD57" s="546"/>
      <c r="LPE57" s="546"/>
      <c r="LPF57" s="546"/>
      <c r="LPG57" s="546"/>
      <c r="LPH57" s="546"/>
      <c r="LPI57" s="546"/>
      <c r="LPJ57" s="546"/>
      <c r="LPK57" s="546"/>
      <c r="LPL57" s="546"/>
      <c r="LPM57" s="546"/>
      <c r="LPN57" s="546"/>
      <c r="LPO57" s="546"/>
      <c r="LPP57" s="546"/>
      <c r="LPQ57" s="546"/>
      <c r="LPR57" s="546"/>
      <c r="LPS57" s="546"/>
      <c r="LPT57" s="546"/>
      <c r="LPU57" s="546"/>
      <c r="LPV57" s="546"/>
      <c r="LPW57" s="546"/>
      <c r="LPX57" s="546"/>
      <c r="LPY57" s="546"/>
      <c r="LPZ57" s="546"/>
      <c r="LQA57" s="546"/>
      <c r="LQB57" s="546"/>
      <c r="LQC57" s="546"/>
      <c r="LQD57" s="546"/>
      <c r="LQE57" s="546"/>
      <c r="LQF57" s="546"/>
      <c r="LQG57" s="546"/>
      <c r="LQH57" s="546"/>
      <c r="LQI57" s="546"/>
      <c r="LQJ57" s="546"/>
      <c r="LQK57" s="546"/>
      <c r="LQL57" s="546"/>
      <c r="LQM57" s="546"/>
      <c r="LQN57" s="546"/>
      <c r="LQO57" s="546"/>
      <c r="LQP57" s="546"/>
      <c r="LQQ57" s="546"/>
      <c r="LQR57" s="546"/>
      <c r="LQS57" s="546"/>
      <c r="LQT57" s="546"/>
      <c r="LQU57" s="546"/>
      <c r="LQV57" s="546"/>
      <c r="LQW57" s="546"/>
      <c r="LQX57" s="546"/>
      <c r="LQY57" s="546"/>
      <c r="LQZ57" s="546"/>
      <c r="LRA57" s="546"/>
      <c r="LRB57" s="546"/>
      <c r="LRC57" s="546"/>
      <c r="LRD57" s="546"/>
      <c r="LRE57" s="546"/>
      <c r="LRF57" s="546"/>
      <c r="LRG57" s="546"/>
      <c r="LRH57" s="546"/>
      <c r="LRI57" s="546"/>
      <c r="LRJ57" s="546"/>
      <c r="LRK57" s="546"/>
      <c r="LRL57" s="546"/>
      <c r="LRM57" s="546"/>
      <c r="LRN57" s="546"/>
      <c r="LRO57" s="546"/>
      <c r="LRP57" s="546"/>
      <c r="LRQ57" s="546"/>
      <c r="LRR57" s="546"/>
      <c r="LRS57" s="546"/>
      <c r="LRT57" s="546"/>
      <c r="LRU57" s="546"/>
      <c r="LRV57" s="546"/>
      <c r="LRW57" s="546"/>
      <c r="LRX57" s="546"/>
      <c r="LRY57" s="546"/>
      <c r="LRZ57" s="546"/>
      <c r="LSA57" s="546"/>
      <c r="LSB57" s="546"/>
      <c r="LSC57" s="546"/>
      <c r="LSD57" s="546"/>
      <c r="LSE57" s="546"/>
      <c r="LSF57" s="546"/>
      <c r="LSG57" s="546"/>
      <c r="LSH57" s="546"/>
      <c r="LSI57" s="546"/>
      <c r="LSJ57" s="546"/>
      <c r="LSK57" s="546"/>
      <c r="LSL57" s="546"/>
      <c r="LSM57" s="546"/>
      <c r="LSN57" s="546"/>
      <c r="LSO57" s="546"/>
      <c r="LSP57" s="546"/>
      <c r="LSQ57" s="546"/>
      <c r="LSR57" s="546"/>
      <c r="LSS57" s="546"/>
      <c r="LST57" s="546"/>
      <c r="LSU57" s="546"/>
      <c r="LSV57" s="546"/>
      <c r="LSW57" s="546"/>
      <c r="LSX57" s="546"/>
      <c r="LSY57" s="546"/>
      <c r="LSZ57" s="546"/>
      <c r="LTA57" s="546"/>
      <c r="LTB57" s="546"/>
      <c r="LTC57" s="546"/>
      <c r="LTD57" s="546"/>
      <c r="LTE57" s="546"/>
      <c r="LTF57" s="546"/>
      <c r="LTG57" s="546"/>
      <c r="LTH57" s="546"/>
      <c r="LTI57" s="546"/>
      <c r="LTJ57" s="546"/>
      <c r="LTK57" s="546"/>
      <c r="LTL57" s="546"/>
      <c r="LTM57" s="546"/>
      <c r="LTN57" s="546"/>
      <c r="LTO57" s="546"/>
      <c r="LTP57" s="546"/>
      <c r="LTQ57" s="546"/>
      <c r="LTR57" s="546"/>
      <c r="LTS57" s="546"/>
      <c r="LTT57" s="546"/>
      <c r="LTU57" s="546"/>
      <c r="LTV57" s="546"/>
      <c r="LTW57" s="546"/>
      <c r="LTX57" s="546"/>
      <c r="LTY57" s="546"/>
      <c r="LTZ57" s="546"/>
      <c r="LUA57" s="546"/>
      <c r="LUB57" s="546"/>
      <c r="LUC57" s="546"/>
      <c r="LUD57" s="546"/>
      <c r="LUE57" s="546"/>
      <c r="LUF57" s="546"/>
      <c r="LUG57" s="546"/>
      <c r="LUH57" s="546"/>
      <c r="LUI57" s="546"/>
      <c r="LUJ57" s="546"/>
      <c r="LUK57" s="546"/>
      <c r="LUL57" s="546"/>
      <c r="LUM57" s="546"/>
      <c r="LUN57" s="546"/>
      <c r="LUO57" s="546"/>
      <c r="LUP57" s="546"/>
      <c r="LUQ57" s="546"/>
      <c r="LUR57" s="546"/>
      <c r="LUS57" s="546"/>
      <c r="LUT57" s="546"/>
      <c r="LUU57" s="546"/>
      <c r="LUV57" s="546"/>
      <c r="LUW57" s="546"/>
      <c r="LUX57" s="546"/>
      <c r="LUY57" s="546"/>
      <c r="LUZ57" s="546"/>
      <c r="LVA57" s="546"/>
      <c r="LVB57" s="546"/>
      <c r="LVC57" s="546"/>
      <c r="LVD57" s="546"/>
      <c r="LVE57" s="546"/>
      <c r="LVF57" s="546"/>
      <c r="LVG57" s="546"/>
      <c r="LVH57" s="546"/>
      <c r="LVI57" s="546"/>
      <c r="LVJ57" s="546"/>
      <c r="LVK57" s="546"/>
      <c r="LVL57" s="546"/>
      <c r="LVM57" s="546"/>
      <c r="LVN57" s="546"/>
      <c r="LVO57" s="546"/>
      <c r="LVP57" s="546"/>
      <c r="LVQ57" s="546"/>
      <c r="LVR57" s="546"/>
      <c r="LVS57" s="546"/>
      <c r="LVT57" s="546"/>
      <c r="LVU57" s="546"/>
      <c r="LVV57" s="546"/>
      <c r="LVW57" s="546"/>
      <c r="LVX57" s="546"/>
      <c r="LVY57" s="546"/>
      <c r="LVZ57" s="546"/>
      <c r="LWA57" s="546"/>
      <c r="LWB57" s="546"/>
      <c r="LWC57" s="546"/>
      <c r="LWD57" s="546"/>
      <c r="LWE57" s="546"/>
      <c r="LWF57" s="546"/>
      <c r="LWG57" s="546"/>
      <c r="LWH57" s="546"/>
      <c r="LWI57" s="546"/>
      <c r="LWJ57" s="546"/>
      <c r="LWK57" s="546"/>
      <c r="LWL57" s="546"/>
      <c r="LWM57" s="546"/>
      <c r="LWN57" s="546"/>
      <c r="LWO57" s="546"/>
      <c r="LWP57" s="546"/>
      <c r="LWQ57" s="546"/>
      <c r="LWR57" s="546"/>
      <c r="LWS57" s="546"/>
      <c r="LWT57" s="546"/>
      <c r="LWU57" s="546"/>
      <c r="LWV57" s="546"/>
      <c r="LWW57" s="546"/>
      <c r="LWX57" s="546"/>
      <c r="LWY57" s="546"/>
      <c r="LWZ57" s="546"/>
      <c r="LXA57" s="546"/>
      <c r="LXB57" s="546"/>
      <c r="LXC57" s="546"/>
      <c r="LXD57" s="546"/>
      <c r="LXE57" s="546"/>
      <c r="LXF57" s="546"/>
      <c r="LXG57" s="546"/>
      <c r="LXH57" s="546"/>
      <c r="LXI57" s="546"/>
      <c r="LXJ57" s="546"/>
      <c r="LXK57" s="546"/>
      <c r="LXL57" s="546"/>
      <c r="LXM57" s="546"/>
      <c r="LXN57" s="546"/>
      <c r="LXO57" s="546"/>
      <c r="LXP57" s="546"/>
      <c r="LXQ57" s="546"/>
      <c r="LXR57" s="546"/>
      <c r="LXS57" s="546"/>
      <c r="LXT57" s="546"/>
      <c r="LXU57" s="546"/>
      <c r="LXV57" s="546"/>
      <c r="LXW57" s="546"/>
      <c r="LXX57" s="546"/>
      <c r="LXY57" s="546"/>
      <c r="LXZ57" s="546"/>
      <c r="LYA57" s="546"/>
      <c r="LYB57" s="546"/>
      <c r="LYC57" s="546"/>
      <c r="LYD57" s="546"/>
      <c r="LYE57" s="546"/>
      <c r="LYF57" s="546"/>
      <c r="LYG57" s="546"/>
      <c r="LYH57" s="546"/>
      <c r="LYI57" s="546"/>
      <c r="LYJ57" s="546"/>
      <c r="LYK57" s="546"/>
      <c r="LYL57" s="546"/>
      <c r="LYM57" s="546"/>
      <c r="LYN57" s="546"/>
      <c r="LYO57" s="546"/>
      <c r="LYP57" s="546"/>
      <c r="LYQ57" s="546"/>
      <c r="LYR57" s="546"/>
      <c r="LYS57" s="546"/>
      <c r="LYT57" s="546"/>
      <c r="LYU57" s="546"/>
      <c r="LYV57" s="546"/>
      <c r="LYW57" s="546"/>
      <c r="LYX57" s="546"/>
      <c r="LYY57" s="546"/>
      <c r="LYZ57" s="546"/>
      <c r="LZA57" s="546"/>
      <c r="LZB57" s="546"/>
      <c r="LZC57" s="546"/>
      <c r="LZD57" s="546"/>
      <c r="LZE57" s="546"/>
      <c r="LZF57" s="546"/>
      <c r="LZG57" s="546"/>
      <c r="LZH57" s="546"/>
      <c r="LZI57" s="546"/>
      <c r="LZJ57" s="546"/>
      <c r="LZK57" s="546"/>
      <c r="LZL57" s="546"/>
      <c r="LZM57" s="546"/>
      <c r="LZN57" s="546"/>
      <c r="LZO57" s="546"/>
      <c r="LZP57" s="546"/>
      <c r="LZQ57" s="546"/>
      <c r="LZR57" s="546"/>
      <c r="LZS57" s="546"/>
      <c r="LZT57" s="546"/>
      <c r="LZU57" s="546"/>
      <c r="LZV57" s="546"/>
      <c r="LZW57" s="546"/>
      <c r="LZX57" s="546"/>
      <c r="LZY57" s="546"/>
      <c r="LZZ57" s="546"/>
      <c r="MAA57" s="546"/>
      <c r="MAB57" s="546"/>
      <c r="MAC57" s="546"/>
      <c r="MAD57" s="546"/>
      <c r="MAE57" s="546"/>
      <c r="MAF57" s="546"/>
      <c r="MAG57" s="546"/>
      <c r="MAH57" s="546"/>
      <c r="MAI57" s="546"/>
      <c r="MAJ57" s="546"/>
      <c r="MAK57" s="546"/>
      <c r="MAL57" s="546"/>
      <c r="MAM57" s="546"/>
      <c r="MAN57" s="546"/>
      <c r="MAO57" s="546"/>
      <c r="MAP57" s="546"/>
      <c r="MAQ57" s="546"/>
      <c r="MAR57" s="546"/>
      <c r="MAS57" s="546"/>
      <c r="MAT57" s="546"/>
      <c r="MAU57" s="546"/>
      <c r="MAV57" s="546"/>
      <c r="MAW57" s="546"/>
      <c r="MAX57" s="546"/>
      <c r="MAY57" s="546"/>
      <c r="MAZ57" s="546"/>
      <c r="MBA57" s="546"/>
      <c r="MBB57" s="546"/>
      <c r="MBC57" s="546"/>
      <c r="MBD57" s="546"/>
      <c r="MBE57" s="546"/>
      <c r="MBF57" s="546"/>
      <c r="MBG57" s="546"/>
      <c r="MBH57" s="546"/>
      <c r="MBI57" s="546"/>
      <c r="MBJ57" s="546"/>
      <c r="MBK57" s="546"/>
      <c r="MBL57" s="546"/>
      <c r="MBM57" s="546"/>
      <c r="MBN57" s="546"/>
      <c r="MBO57" s="546"/>
      <c r="MBP57" s="546"/>
      <c r="MBQ57" s="546"/>
      <c r="MBR57" s="546"/>
      <c r="MBS57" s="546"/>
      <c r="MBT57" s="546"/>
      <c r="MBU57" s="546"/>
      <c r="MBV57" s="546"/>
      <c r="MBW57" s="546"/>
      <c r="MBX57" s="546"/>
      <c r="MBY57" s="546"/>
      <c r="MBZ57" s="546"/>
      <c r="MCA57" s="546"/>
      <c r="MCB57" s="546"/>
      <c r="MCC57" s="546"/>
      <c r="MCD57" s="546"/>
      <c r="MCE57" s="546"/>
      <c r="MCF57" s="546"/>
      <c r="MCG57" s="546"/>
      <c r="MCH57" s="546"/>
      <c r="MCI57" s="546"/>
      <c r="MCJ57" s="546"/>
      <c r="MCK57" s="546"/>
      <c r="MCL57" s="546"/>
      <c r="MCM57" s="546"/>
      <c r="MCN57" s="546"/>
      <c r="MCO57" s="546"/>
      <c r="MCP57" s="546"/>
      <c r="MCQ57" s="546"/>
      <c r="MCR57" s="546"/>
      <c r="MCS57" s="546"/>
      <c r="MCT57" s="546"/>
      <c r="MCU57" s="546"/>
      <c r="MCV57" s="546"/>
      <c r="MCW57" s="546"/>
      <c r="MCX57" s="546"/>
      <c r="MCY57" s="546"/>
      <c r="MCZ57" s="546"/>
      <c r="MDA57" s="546"/>
      <c r="MDB57" s="546"/>
      <c r="MDC57" s="546"/>
      <c r="MDD57" s="546"/>
      <c r="MDE57" s="546"/>
      <c r="MDF57" s="546"/>
      <c r="MDG57" s="546"/>
      <c r="MDH57" s="546"/>
      <c r="MDI57" s="546"/>
      <c r="MDJ57" s="546"/>
      <c r="MDK57" s="546"/>
      <c r="MDL57" s="546"/>
      <c r="MDM57" s="546"/>
      <c r="MDN57" s="546"/>
      <c r="MDO57" s="546"/>
      <c r="MDP57" s="546"/>
      <c r="MDQ57" s="546"/>
      <c r="MDR57" s="546"/>
      <c r="MDS57" s="546"/>
      <c r="MDT57" s="546"/>
      <c r="MDU57" s="546"/>
      <c r="MDV57" s="546"/>
      <c r="MDW57" s="546"/>
      <c r="MDX57" s="546"/>
      <c r="MDY57" s="546"/>
      <c r="MDZ57" s="546"/>
      <c r="MEA57" s="546"/>
      <c r="MEB57" s="546"/>
      <c r="MEC57" s="546"/>
      <c r="MED57" s="546"/>
      <c r="MEE57" s="546"/>
      <c r="MEF57" s="546"/>
      <c r="MEG57" s="546"/>
      <c r="MEH57" s="546"/>
      <c r="MEI57" s="546"/>
      <c r="MEJ57" s="546"/>
      <c r="MEK57" s="546"/>
      <c r="MEL57" s="546"/>
      <c r="MEM57" s="546"/>
      <c r="MEN57" s="546"/>
      <c r="MEO57" s="546"/>
      <c r="MEP57" s="546"/>
      <c r="MEQ57" s="546"/>
      <c r="MER57" s="546"/>
      <c r="MES57" s="546"/>
      <c r="MET57" s="546"/>
      <c r="MEU57" s="546"/>
      <c r="MEV57" s="546"/>
      <c r="MEW57" s="546"/>
      <c r="MEX57" s="546"/>
      <c r="MEY57" s="546"/>
      <c r="MEZ57" s="546"/>
      <c r="MFA57" s="546"/>
      <c r="MFB57" s="546"/>
      <c r="MFC57" s="546"/>
      <c r="MFD57" s="546"/>
      <c r="MFE57" s="546"/>
      <c r="MFF57" s="546"/>
      <c r="MFG57" s="546"/>
      <c r="MFH57" s="546"/>
      <c r="MFI57" s="546"/>
      <c r="MFJ57" s="546"/>
      <c r="MFK57" s="546"/>
      <c r="MFL57" s="546"/>
      <c r="MFM57" s="546"/>
      <c r="MFN57" s="546"/>
      <c r="MFO57" s="546"/>
      <c r="MFP57" s="546"/>
      <c r="MFQ57" s="546"/>
      <c r="MFR57" s="546"/>
      <c r="MFS57" s="546"/>
      <c r="MFT57" s="546"/>
      <c r="MFU57" s="546"/>
      <c r="MFV57" s="546"/>
      <c r="MFW57" s="546"/>
      <c r="MFX57" s="546"/>
      <c r="MFY57" s="546"/>
      <c r="MFZ57" s="546"/>
      <c r="MGA57" s="546"/>
      <c r="MGB57" s="546"/>
      <c r="MGC57" s="546"/>
      <c r="MGD57" s="546"/>
      <c r="MGE57" s="546"/>
      <c r="MGF57" s="546"/>
      <c r="MGG57" s="546"/>
      <c r="MGH57" s="546"/>
      <c r="MGI57" s="546"/>
      <c r="MGJ57" s="546"/>
      <c r="MGK57" s="546"/>
      <c r="MGL57" s="546"/>
      <c r="MGM57" s="546"/>
      <c r="MGN57" s="546"/>
      <c r="MGO57" s="546"/>
      <c r="MGP57" s="546"/>
      <c r="MGQ57" s="546"/>
      <c r="MGR57" s="546"/>
      <c r="MGS57" s="546"/>
      <c r="MGT57" s="546"/>
      <c r="MGU57" s="546"/>
      <c r="MGV57" s="546"/>
      <c r="MGW57" s="546"/>
      <c r="MGX57" s="546"/>
      <c r="MGY57" s="546"/>
      <c r="MGZ57" s="546"/>
      <c r="MHA57" s="546"/>
      <c r="MHB57" s="546"/>
      <c r="MHC57" s="546"/>
      <c r="MHD57" s="546"/>
      <c r="MHE57" s="546"/>
      <c r="MHF57" s="546"/>
      <c r="MHG57" s="546"/>
      <c r="MHH57" s="546"/>
      <c r="MHI57" s="546"/>
      <c r="MHJ57" s="546"/>
      <c r="MHK57" s="546"/>
      <c r="MHL57" s="546"/>
      <c r="MHM57" s="546"/>
      <c r="MHN57" s="546"/>
      <c r="MHO57" s="546"/>
      <c r="MHP57" s="546"/>
      <c r="MHQ57" s="546"/>
      <c r="MHR57" s="546"/>
      <c r="MHS57" s="546"/>
      <c r="MHT57" s="546"/>
      <c r="MHU57" s="546"/>
      <c r="MHV57" s="546"/>
      <c r="MHW57" s="546"/>
      <c r="MHX57" s="546"/>
      <c r="MHY57" s="546"/>
      <c r="MHZ57" s="546"/>
      <c r="MIA57" s="546"/>
      <c r="MIB57" s="546"/>
      <c r="MIC57" s="546"/>
      <c r="MID57" s="546"/>
      <c r="MIE57" s="546"/>
      <c r="MIF57" s="546"/>
      <c r="MIG57" s="546"/>
      <c r="MIH57" s="546"/>
      <c r="MII57" s="546"/>
      <c r="MIJ57" s="546"/>
      <c r="MIK57" s="546"/>
      <c r="MIL57" s="546"/>
      <c r="MIM57" s="546"/>
      <c r="MIN57" s="546"/>
      <c r="MIO57" s="546"/>
      <c r="MIP57" s="546"/>
      <c r="MIQ57" s="546"/>
      <c r="MIR57" s="546"/>
      <c r="MIS57" s="546"/>
      <c r="MIT57" s="546"/>
      <c r="MIU57" s="546"/>
      <c r="MIV57" s="546"/>
      <c r="MIW57" s="546"/>
      <c r="MIX57" s="546"/>
      <c r="MIY57" s="546"/>
      <c r="MIZ57" s="546"/>
      <c r="MJA57" s="546"/>
      <c r="MJB57" s="546"/>
      <c r="MJC57" s="546"/>
      <c r="MJD57" s="546"/>
      <c r="MJE57" s="546"/>
      <c r="MJF57" s="546"/>
      <c r="MJG57" s="546"/>
      <c r="MJH57" s="546"/>
      <c r="MJI57" s="546"/>
      <c r="MJJ57" s="546"/>
      <c r="MJK57" s="546"/>
      <c r="MJL57" s="546"/>
      <c r="MJM57" s="546"/>
      <c r="MJN57" s="546"/>
      <c r="MJO57" s="546"/>
      <c r="MJP57" s="546"/>
      <c r="MJQ57" s="546"/>
      <c r="MJR57" s="546"/>
      <c r="MJS57" s="546"/>
      <c r="MJT57" s="546"/>
      <c r="MJU57" s="546"/>
      <c r="MJV57" s="546"/>
      <c r="MJW57" s="546"/>
      <c r="MJX57" s="546"/>
      <c r="MJY57" s="546"/>
      <c r="MJZ57" s="546"/>
      <c r="MKA57" s="546"/>
      <c r="MKB57" s="546"/>
      <c r="MKC57" s="546"/>
      <c r="MKD57" s="546"/>
      <c r="MKE57" s="546"/>
      <c r="MKF57" s="546"/>
      <c r="MKG57" s="546"/>
      <c r="MKH57" s="546"/>
      <c r="MKI57" s="546"/>
      <c r="MKJ57" s="546"/>
      <c r="MKK57" s="546"/>
      <c r="MKL57" s="546"/>
      <c r="MKM57" s="546"/>
      <c r="MKN57" s="546"/>
      <c r="MKO57" s="546"/>
      <c r="MKP57" s="546"/>
      <c r="MKQ57" s="546"/>
      <c r="MKR57" s="546"/>
      <c r="MKS57" s="546"/>
      <c r="MKT57" s="546"/>
      <c r="MKU57" s="546"/>
      <c r="MKV57" s="546"/>
      <c r="MKW57" s="546"/>
      <c r="MKX57" s="546"/>
      <c r="MKY57" s="546"/>
      <c r="MKZ57" s="546"/>
      <c r="MLA57" s="546"/>
      <c r="MLB57" s="546"/>
      <c r="MLC57" s="546"/>
      <c r="MLD57" s="546"/>
      <c r="MLE57" s="546"/>
      <c r="MLF57" s="546"/>
      <c r="MLG57" s="546"/>
      <c r="MLH57" s="546"/>
      <c r="MLI57" s="546"/>
      <c r="MLJ57" s="546"/>
      <c r="MLK57" s="546"/>
      <c r="MLL57" s="546"/>
      <c r="MLM57" s="546"/>
      <c r="MLN57" s="546"/>
      <c r="MLO57" s="546"/>
      <c r="MLP57" s="546"/>
      <c r="MLQ57" s="546"/>
      <c r="MLR57" s="546"/>
      <c r="MLS57" s="546"/>
      <c r="MLT57" s="546"/>
      <c r="MLU57" s="546"/>
      <c r="MLV57" s="546"/>
      <c r="MLW57" s="546"/>
      <c r="MLX57" s="546"/>
      <c r="MLY57" s="546"/>
      <c r="MLZ57" s="546"/>
      <c r="MMA57" s="546"/>
      <c r="MMB57" s="546"/>
      <c r="MMC57" s="546"/>
      <c r="MMD57" s="546"/>
      <c r="MME57" s="546"/>
      <c r="MMF57" s="546"/>
      <c r="MMG57" s="546"/>
      <c r="MMH57" s="546"/>
      <c r="MMI57" s="546"/>
      <c r="MMJ57" s="546"/>
      <c r="MMK57" s="546"/>
      <c r="MML57" s="546"/>
      <c r="MMM57" s="546"/>
      <c r="MMN57" s="546"/>
      <c r="MMO57" s="546"/>
      <c r="MMP57" s="546"/>
      <c r="MMQ57" s="546"/>
      <c r="MMR57" s="546"/>
      <c r="MMS57" s="546"/>
      <c r="MMT57" s="546"/>
      <c r="MMU57" s="546"/>
      <c r="MMV57" s="546"/>
      <c r="MMW57" s="546"/>
      <c r="MMX57" s="546"/>
      <c r="MMY57" s="546"/>
      <c r="MMZ57" s="546"/>
      <c r="MNA57" s="546"/>
      <c r="MNB57" s="546"/>
      <c r="MNC57" s="546"/>
      <c r="MND57" s="546"/>
      <c r="MNE57" s="546"/>
      <c r="MNF57" s="546"/>
      <c r="MNG57" s="546"/>
      <c r="MNH57" s="546"/>
      <c r="MNI57" s="546"/>
      <c r="MNJ57" s="546"/>
      <c r="MNK57" s="546"/>
      <c r="MNL57" s="546"/>
      <c r="MNM57" s="546"/>
      <c r="MNN57" s="546"/>
      <c r="MNO57" s="546"/>
      <c r="MNP57" s="546"/>
      <c r="MNQ57" s="546"/>
      <c r="MNR57" s="546"/>
      <c r="MNS57" s="546"/>
      <c r="MNT57" s="546"/>
      <c r="MNU57" s="546"/>
      <c r="MNV57" s="546"/>
      <c r="MNW57" s="546"/>
      <c r="MNX57" s="546"/>
      <c r="MNY57" s="546"/>
      <c r="MNZ57" s="546"/>
      <c r="MOA57" s="546"/>
      <c r="MOB57" s="546"/>
      <c r="MOC57" s="546"/>
      <c r="MOD57" s="546"/>
      <c r="MOE57" s="546"/>
      <c r="MOF57" s="546"/>
      <c r="MOG57" s="546"/>
      <c r="MOH57" s="546"/>
      <c r="MOI57" s="546"/>
      <c r="MOJ57" s="546"/>
      <c r="MOK57" s="546"/>
      <c r="MOL57" s="546"/>
      <c r="MOM57" s="546"/>
      <c r="MON57" s="546"/>
      <c r="MOO57" s="546"/>
      <c r="MOP57" s="546"/>
      <c r="MOQ57" s="546"/>
      <c r="MOR57" s="546"/>
      <c r="MOS57" s="546"/>
      <c r="MOT57" s="546"/>
      <c r="MOU57" s="546"/>
      <c r="MOV57" s="546"/>
      <c r="MOW57" s="546"/>
      <c r="MOX57" s="546"/>
      <c r="MOY57" s="546"/>
      <c r="MOZ57" s="546"/>
      <c r="MPA57" s="546"/>
      <c r="MPB57" s="546"/>
      <c r="MPC57" s="546"/>
      <c r="MPD57" s="546"/>
      <c r="MPE57" s="546"/>
      <c r="MPF57" s="546"/>
      <c r="MPG57" s="546"/>
      <c r="MPH57" s="546"/>
      <c r="MPI57" s="546"/>
      <c r="MPJ57" s="546"/>
      <c r="MPK57" s="546"/>
      <c r="MPL57" s="546"/>
      <c r="MPM57" s="546"/>
      <c r="MPN57" s="546"/>
      <c r="MPO57" s="546"/>
      <c r="MPP57" s="546"/>
      <c r="MPQ57" s="546"/>
      <c r="MPR57" s="546"/>
      <c r="MPS57" s="546"/>
      <c r="MPT57" s="546"/>
      <c r="MPU57" s="546"/>
      <c r="MPV57" s="546"/>
      <c r="MPW57" s="546"/>
      <c r="MPX57" s="546"/>
      <c r="MPY57" s="546"/>
      <c r="MPZ57" s="546"/>
      <c r="MQA57" s="546"/>
      <c r="MQB57" s="546"/>
      <c r="MQC57" s="546"/>
      <c r="MQD57" s="546"/>
      <c r="MQE57" s="546"/>
      <c r="MQF57" s="546"/>
      <c r="MQG57" s="546"/>
      <c r="MQH57" s="546"/>
      <c r="MQI57" s="546"/>
      <c r="MQJ57" s="546"/>
      <c r="MQK57" s="546"/>
      <c r="MQL57" s="546"/>
      <c r="MQM57" s="546"/>
      <c r="MQN57" s="546"/>
      <c r="MQO57" s="546"/>
      <c r="MQP57" s="546"/>
      <c r="MQQ57" s="546"/>
      <c r="MQR57" s="546"/>
      <c r="MQS57" s="546"/>
      <c r="MQT57" s="546"/>
      <c r="MQU57" s="546"/>
      <c r="MQV57" s="546"/>
      <c r="MQW57" s="546"/>
      <c r="MQX57" s="546"/>
      <c r="MQY57" s="546"/>
      <c r="MQZ57" s="546"/>
      <c r="MRA57" s="546"/>
      <c r="MRB57" s="546"/>
      <c r="MRC57" s="546"/>
      <c r="MRD57" s="546"/>
      <c r="MRE57" s="546"/>
      <c r="MRF57" s="546"/>
      <c r="MRG57" s="546"/>
      <c r="MRH57" s="546"/>
      <c r="MRI57" s="546"/>
      <c r="MRJ57" s="546"/>
      <c r="MRK57" s="546"/>
      <c r="MRL57" s="546"/>
      <c r="MRM57" s="546"/>
      <c r="MRN57" s="546"/>
      <c r="MRO57" s="546"/>
      <c r="MRP57" s="546"/>
      <c r="MRQ57" s="546"/>
      <c r="MRR57" s="546"/>
      <c r="MRS57" s="546"/>
      <c r="MRT57" s="546"/>
      <c r="MRU57" s="546"/>
      <c r="MRV57" s="546"/>
      <c r="MRW57" s="546"/>
      <c r="MRX57" s="546"/>
      <c r="MRY57" s="546"/>
      <c r="MRZ57" s="546"/>
      <c r="MSA57" s="546"/>
      <c r="MSB57" s="546"/>
      <c r="MSC57" s="546"/>
      <c r="MSD57" s="546"/>
      <c r="MSE57" s="546"/>
      <c r="MSF57" s="546"/>
      <c r="MSG57" s="546"/>
      <c r="MSH57" s="546"/>
      <c r="MSI57" s="546"/>
      <c r="MSJ57" s="546"/>
      <c r="MSK57" s="546"/>
      <c r="MSL57" s="546"/>
      <c r="MSM57" s="546"/>
      <c r="MSN57" s="546"/>
      <c r="MSO57" s="546"/>
      <c r="MSP57" s="546"/>
      <c r="MSQ57" s="546"/>
      <c r="MSR57" s="546"/>
      <c r="MSS57" s="546"/>
      <c r="MST57" s="546"/>
      <c r="MSU57" s="546"/>
      <c r="MSV57" s="546"/>
      <c r="MSW57" s="546"/>
      <c r="MSX57" s="546"/>
      <c r="MSY57" s="546"/>
      <c r="MSZ57" s="546"/>
      <c r="MTA57" s="546"/>
      <c r="MTB57" s="546"/>
      <c r="MTC57" s="546"/>
      <c r="MTD57" s="546"/>
      <c r="MTE57" s="546"/>
      <c r="MTF57" s="546"/>
      <c r="MTG57" s="546"/>
      <c r="MTH57" s="546"/>
      <c r="MTI57" s="546"/>
      <c r="MTJ57" s="546"/>
      <c r="MTK57" s="546"/>
      <c r="MTL57" s="546"/>
      <c r="MTM57" s="546"/>
      <c r="MTN57" s="546"/>
      <c r="MTO57" s="546"/>
      <c r="MTP57" s="546"/>
      <c r="MTQ57" s="546"/>
      <c r="MTR57" s="546"/>
      <c r="MTS57" s="546"/>
      <c r="MTT57" s="546"/>
      <c r="MTU57" s="546"/>
      <c r="MTV57" s="546"/>
      <c r="MTW57" s="546"/>
      <c r="MTX57" s="546"/>
      <c r="MTY57" s="546"/>
      <c r="MTZ57" s="546"/>
      <c r="MUA57" s="546"/>
      <c r="MUB57" s="546"/>
      <c r="MUC57" s="546"/>
      <c r="MUD57" s="546"/>
      <c r="MUE57" s="546"/>
      <c r="MUF57" s="546"/>
      <c r="MUG57" s="546"/>
      <c r="MUH57" s="546"/>
      <c r="MUI57" s="546"/>
      <c r="MUJ57" s="546"/>
      <c r="MUK57" s="546"/>
      <c r="MUL57" s="546"/>
      <c r="MUM57" s="546"/>
      <c r="MUN57" s="546"/>
      <c r="MUO57" s="546"/>
      <c r="MUP57" s="546"/>
      <c r="MUQ57" s="546"/>
      <c r="MUR57" s="546"/>
      <c r="MUS57" s="546"/>
      <c r="MUT57" s="546"/>
      <c r="MUU57" s="546"/>
      <c r="MUV57" s="546"/>
      <c r="MUW57" s="546"/>
      <c r="MUX57" s="546"/>
      <c r="MUY57" s="546"/>
      <c r="MUZ57" s="546"/>
      <c r="MVA57" s="546"/>
      <c r="MVB57" s="546"/>
      <c r="MVC57" s="546"/>
      <c r="MVD57" s="546"/>
      <c r="MVE57" s="546"/>
      <c r="MVF57" s="546"/>
      <c r="MVG57" s="546"/>
      <c r="MVH57" s="546"/>
      <c r="MVI57" s="546"/>
      <c r="MVJ57" s="546"/>
      <c r="MVK57" s="546"/>
      <c r="MVL57" s="546"/>
      <c r="MVM57" s="546"/>
      <c r="MVN57" s="546"/>
      <c r="MVO57" s="546"/>
      <c r="MVP57" s="546"/>
      <c r="MVQ57" s="546"/>
      <c r="MVR57" s="546"/>
      <c r="MVS57" s="546"/>
      <c r="MVT57" s="546"/>
      <c r="MVU57" s="546"/>
      <c r="MVV57" s="546"/>
      <c r="MVW57" s="546"/>
      <c r="MVX57" s="546"/>
      <c r="MVY57" s="546"/>
      <c r="MVZ57" s="546"/>
      <c r="MWA57" s="546"/>
      <c r="MWB57" s="546"/>
      <c r="MWC57" s="546"/>
      <c r="MWD57" s="546"/>
      <c r="MWE57" s="546"/>
      <c r="MWF57" s="546"/>
      <c r="MWG57" s="546"/>
      <c r="MWH57" s="546"/>
      <c r="MWI57" s="546"/>
      <c r="MWJ57" s="546"/>
      <c r="MWK57" s="546"/>
      <c r="MWL57" s="546"/>
      <c r="MWM57" s="546"/>
      <c r="MWN57" s="546"/>
      <c r="MWO57" s="546"/>
      <c r="MWP57" s="546"/>
      <c r="MWQ57" s="546"/>
      <c r="MWR57" s="546"/>
      <c r="MWS57" s="546"/>
      <c r="MWT57" s="546"/>
      <c r="MWU57" s="546"/>
      <c r="MWV57" s="546"/>
      <c r="MWW57" s="546"/>
      <c r="MWX57" s="546"/>
      <c r="MWY57" s="546"/>
      <c r="MWZ57" s="546"/>
      <c r="MXA57" s="546"/>
      <c r="MXB57" s="546"/>
      <c r="MXC57" s="546"/>
      <c r="MXD57" s="546"/>
      <c r="MXE57" s="546"/>
      <c r="MXF57" s="546"/>
      <c r="MXG57" s="546"/>
      <c r="MXH57" s="546"/>
      <c r="MXI57" s="546"/>
      <c r="MXJ57" s="546"/>
      <c r="MXK57" s="546"/>
      <c r="MXL57" s="546"/>
      <c r="MXM57" s="546"/>
      <c r="MXN57" s="546"/>
      <c r="MXO57" s="546"/>
      <c r="MXP57" s="546"/>
      <c r="MXQ57" s="546"/>
      <c r="MXR57" s="546"/>
      <c r="MXS57" s="546"/>
      <c r="MXT57" s="546"/>
      <c r="MXU57" s="546"/>
      <c r="MXV57" s="546"/>
      <c r="MXW57" s="546"/>
      <c r="MXX57" s="546"/>
      <c r="MXY57" s="546"/>
      <c r="MXZ57" s="546"/>
      <c r="MYA57" s="546"/>
      <c r="MYB57" s="546"/>
      <c r="MYC57" s="546"/>
      <c r="MYD57" s="546"/>
      <c r="MYE57" s="546"/>
      <c r="MYF57" s="546"/>
      <c r="MYG57" s="546"/>
      <c r="MYH57" s="546"/>
      <c r="MYI57" s="546"/>
      <c r="MYJ57" s="546"/>
      <c r="MYK57" s="546"/>
      <c r="MYL57" s="546"/>
      <c r="MYM57" s="546"/>
      <c r="MYN57" s="546"/>
      <c r="MYO57" s="546"/>
      <c r="MYP57" s="546"/>
      <c r="MYQ57" s="546"/>
      <c r="MYR57" s="546"/>
      <c r="MYS57" s="546"/>
      <c r="MYT57" s="546"/>
      <c r="MYU57" s="546"/>
      <c r="MYV57" s="546"/>
      <c r="MYW57" s="546"/>
      <c r="MYX57" s="546"/>
      <c r="MYY57" s="546"/>
      <c r="MYZ57" s="546"/>
      <c r="MZA57" s="546"/>
      <c r="MZB57" s="546"/>
      <c r="MZC57" s="546"/>
      <c r="MZD57" s="546"/>
      <c r="MZE57" s="546"/>
      <c r="MZF57" s="546"/>
      <c r="MZG57" s="546"/>
      <c r="MZH57" s="546"/>
      <c r="MZI57" s="546"/>
      <c r="MZJ57" s="546"/>
      <c r="MZK57" s="546"/>
      <c r="MZL57" s="546"/>
      <c r="MZM57" s="546"/>
      <c r="MZN57" s="546"/>
      <c r="MZO57" s="546"/>
      <c r="MZP57" s="546"/>
      <c r="MZQ57" s="546"/>
      <c r="MZR57" s="546"/>
      <c r="MZS57" s="546"/>
      <c r="MZT57" s="546"/>
      <c r="MZU57" s="546"/>
      <c r="MZV57" s="546"/>
      <c r="MZW57" s="546"/>
      <c r="MZX57" s="546"/>
      <c r="MZY57" s="546"/>
      <c r="MZZ57" s="546"/>
      <c r="NAA57" s="546"/>
      <c r="NAB57" s="546"/>
      <c r="NAC57" s="546"/>
      <c r="NAD57" s="546"/>
      <c r="NAE57" s="546"/>
      <c r="NAF57" s="546"/>
      <c r="NAG57" s="546"/>
      <c r="NAH57" s="546"/>
      <c r="NAI57" s="546"/>
      <c r="NAJ57" s="546"/>
      <c r="NAK57" s="546"/>
      <c r="NAL57" s="546"/>
      <c r="NAM57" s="546"/>
      <c r="NAN57" s="546"/>
      <c r="NAO57" s="546"/>
      <c r="NAP57" s="546"/>
      <c r="NAQ57" s="546"/>
      <c r="NAR57" s="546"/>
      <c r="NAS57" s="546"/>
      <c r="NAT57" s="546"/>
      <c r="NAU57" s="546"/>
      <c r="NAV57" s="546"/>
      <c r="NAW57" s="546"/>
      <c r="NAX57" s="546"/>
      <c r="NAY57" s="546"/>
      <c r="NAZ57" s="546"/>
      <c r="NBA57" s="546"/>
      <c r="NBB57" s="546"/>
      <c r="NBC57" s="546"/>
      <c r="NBD57" s="546"/>
      <c r="NBE57" s="546"/>
      <c r="NBF57" s="546"/>
      <c r="NBG57" s="546"/>
      <c r="NBH57" s="546"/>
      <c r="NBI57" s="546"/>
      <c r="NBJ57" s="546"/>
      <c r="NBK57" s="546"/>
      <c r="NBL57" s="546"/>
      <c r="NBM57" s="546"/>
      <c r="NBN57" s="546"/>
      <c r="NBO57" s="546"/>
      <c r="NBP57" s="546"/>
      <c r="NBQ57" s="546"/>
      <c r="NBR57" s="546"/>
      <c r="NBS57" s="546"/>
      <c r="NBT57" s="546"/>
      <c r="NBU57" s="546"/>
      <c r="NBV57" s="546"/>
      <c r="NBW57" s="546"/>
      <c r="NBX57" s="546"/>
      <c r="NBY57" s="546"/>
      <c r="NBZ57" s="546"/>
      <c r="NCA57" s="546"/>
      <c r="NCB57" s="546"/>
      <c r="NCC57" s="546"/>
      <c r="NCD57" s="546"/>
      <c r="NCE57" s="546"/>
      <c r="NCF57" s="546"/>
      <c r="NCG57" s="546"/>
      <c r="NCH57" s="546"/>
      <c r="NCI57" s="546"/>
      <c r="NCJ57" s="546"/>
      <c r="NCK57" s="546"/>
      <c r="NCL57" s="546"/>
      <c r="NCM57" s="546"/>
      <c r="NCN57" s="546"/>
      <c r="NCO57" s="546"/>
      <c r="NCP57" s="546"/>
      <c r="NCQ57" s="546"/>
      <c r="NCR57" s="546"/>
      <c r="NCS57" s="546"/>
      <c r="NCT57" s="546"/>
      <c r="NCU57" s="546"/>
      <c r="NCV57" s="546"/>
      <c r="NCW57" s="546"/>
      <c r="NCX57" s="546"/>
      <c r="NCY57" s="546"/>
      <c r="NCZ57" s="546"/>
      <c r="NDA57" s="546"/>
      <c r="NDB57" s="546"/>
      <c r="NDC57" s="546"/>
      <c r="NDD57" s="546"/>
      <c r="NDE57" s="546"/>
      <c r="NDF57" s="546"/>
      <c r="NDG57" s="546"/>
      <c r="NDH57" s="546"/>
      <c r="NDI57" s="546"/>
      <c r="NDJ57" s="546"/>
      <c r="NDK57" s="546"/>
      <c r="NDL57" s="546"/>
      <c r="NDM57" s="546"/>
      <c r="NDN57" s="546"/>
      <c r="NDO57" s="546"/>
      <c r="NDP57" s="546"/>
      <c r="NDQ57" s="546"/>
      <c r="NDR57" s="546"/>
      <c r="NDS57" s="546"/>
      <c r="NDT57" s="546"/>
      <c r="NDU57" s="546"/>
      <c r="NDV57" s="546"/>
      <c r="NDW57" s="546"/>
      <c r="NDX57" s="546"/>
      <c r="NDY57" s="546"/>
      <c r="NDZ57" s="546"/>
      <c r="NEA57" s="546"/>
      <c r="NEB57" s="546"/>
      <c r="NEC57" s="546"/>
      <c r="NED57" s="546"/>
      <c r="NEE57" s="546"/>
      <c r="NEF57" s="546"/>
      <c r="NEG57" s="546"/>
      <c r="NEH57" s="546"/>
      <c r="NEI57" s="546"/>
      <c r="NEJ57" s="546"/>
      <c r="NEK57" s="546"/>
      <c r="NEL57" s="546"/>
      <c r="NEM57" s="546"/>
      <c r="NEN57" s="546"/>
      <c r="NEO57" s="546"/>
      <c r="NEP57" s="546"/>
      <c r="NEQ57" s="546"/>
      <c r="NER57" s="546"/>
      <c r="NES57" s="546"/>
      <c r="NET57" s="546"/>
      <c r="NEU57" s="546"/>
      <c r="NEV57" s="546"/>
      <c r="NEW57" s="546"/>
      <c r="NEX57" s="546"/>
      <c r="NEY57" s="546"/>
      <c r="NEZ57" s="546"/>
      <c r="NFA57" s="546"/>
      <c r="NFB57" s="546"/>
      <c r="NFC57" s="546"/>
      <c r="NFD57" s="546"/>
      <c r="NFE57" s="546"/>
      <c r="NFF57" s="546"/>
      <c r="NFG57" s="546"/>
      <c r="NFH57" s="546"/>
      <c r="NFI57" s="546"/>
      <c r="NFJ57" s="546"/>
      <c r="NFK57" s="546"/>
      <c r="NFL57" s="546"/>
      <c r="NFM57" s="546"/>
      <c r="NFN57" s="546"/>
      <c r="NFO57" s="546"/>
      <c r="NFP57" s="546"/>
      <c r="NFQ57" s="546"/>
      <c r="NFR57" s="546"/>
      <c r="NFS57" s="546"/>
      <c r="NFT57" s="546"/>
      <c r="NFU57" s="546"/>
      <c r="NFV57" s="546"/>
      <c r="NFW57" s="546"/>
      <c r="NFX57" s="546"/>
      <c r="NFY57" s="546"/>
      <c r="NFZ57" s="546"/>
      <c r="NGA57" s="546"/>
      <c r="NGB57" s="546"/>
      <c r="NGC57" s="546"/>
      <c r="NGD57" s="546"/>
      <c r="NGE57" s="546"/>
      <c r="NGF57" s="546"/>
      <c r="NGG57" s="546"/>
      <c r="NGH57" s="546"/>
      <c r="NGI57" s="546"/>
      <c r="NGJ57" s="546"/>
      <c r="NGK57" s="546"/>
      <c r="NGL57" s="546"/>
      <c r="NGM57" s="546"/>
      <c r="NGN57" s="546"/>
      <c r="NGO57" s="546"/>
      <c r="NGP57" s="546"/>
      <c r="NGQ57" s="546"/>
      <c r="NGR57" s="546"/>
      <c r="NGS57" s="546"/>
      <c r="NGT57" s="546"/>
      <c r="NGU57" s="546"/>
      <c r="NGV57" s="546"/>
      <c r="NGW57" s="546"/>
      <c r="NGX57" s="546"/>
      <c r="NGY57" s="546"/>
      <c r="NGZ57" s="546"/>
      <c r="NHA57" s="546"/>
      <c r="NHB57" s="546"/>
      <c r="NHC57" s="546"/>
      <c r="NHD57" s="546"/>
      <c r="NHE57" s="546"/>
      <c r="NHF57" s="546"/>
      <c r="NHG57" s="546"/>
      <c r="NHH57" s="546"/>
      <c r="NHI57" s="546"/>
      <c r="NHJ57" s="546"/>
      <c r="NHK57" s="546"/>
      <c r="NHL57" s="546"/>
      <c r="NHM57" s="546"/>
      <c r="NHN57" s="546"/>
      <c r="NHO57" s="546"/>
      <c r="NHP57" s="546"/>
      <c r="NHQ57" s="546"/>
      <c r="NHR57" s="546"/>
      <c r="NHS57" s="546"/>
      <c r="NHT57" s="546"/>
      <c r="NHU57" s="546"/>
      <c r="NHV57" s="546"/>
      <c r="NHW57" s="546"/>
      <c r="NHX57" s="546"/>
      <c r="NHY57" s="546"/>
      <c r="NHZ57" s="546"/>
      <c r="NIA57" s="546"/>
      <c r="NIB57" s="546"/>
      <c r="NIC57" s="546"/>
      <c r="NID57" s="546"/>
      <c r="NIE57" s="546"/>
      <c r="NIF57" s="546"/>
      <c r="NIG57" s="546"/>
      <c r="NIH57" s="546"/>
      <c r="NII57" s="546"/>
      <c r="NIJ57" s="546"/>
      <c r="NIK57" s="546"/>
      <c r="NIL57" s="546"/>
      <c r="NIM57" s="546"/>
      <c r="NIN57" s="546"/>
      <c r="NIO57" s="546"/>
      <c r="NIP57" s="546"/>
      <c r="NIQ57" s="546"/>
      <c r="NIR57" s="546"/>
      <c r="NIS57" s="546"/>
      <c r="NIT57" s="546"/>
      <c r="NIU57" s="546"/>
      <c r="NIV57" s="546"/>
      <c r="NIW57" s="546"/>
      <c r="NIX57" s="546"/>
      <c r="NIY57" s="546"/>
      <c r="NIZ57" s="546"/>
      <c r="NJA57" s="546"/>
      <c r="NJB57" s="546"/>
      <c r="NJC57" s="546"/>
      <c r="NJD57" s="546"/>
      <c r="NJE57" s="546"/>
      <c r="NJF57" s="546"/>
      <c r="NJG57" s="546"/>
      <c r="NJH57" s="546"/>
      <c r="NJI57" s="546"/>
      <c r="NJJ57" s="546"/>
      <c r="NJK57" s="546"/>
      <c r="NJL57" s="546"/>
      <c r="NJM57" s="546"/>
      <c r="NJN57" s="546"/>
      <c r="NJO57" s="546"/>
      <c r="NJP57" s="546"/>
      <c r="NJQ57" s="546"/>
      <c r="NJR57" s="546"/>
      <c r="NJS57" s="546"/>
      <c r="NJT57" s="546"/>
      <c r="NJU57" s="546"/>
      <c r="NJV57" s="546"/>
      <c r="NJW57" s="546"/>
      <c r="NJX57" s="546"/>
      <c r="NJY57" s="546"/>
      <c r="NJZ57" s="546"/>
      <c r="NKA57" s="546"/>
      <c r="NKB57" s="546"/>
      <c r="NKC57" s="546"/>
      <c r="NKD57" s="546"/>
      <c r="NKE57" s="546"/>
      <c r="NKF57" s="546"/>
      <c r="NKG57" s="546"/>
      <c r="NKH57" s="546"/>
      <c r="NKI57" s="546"/>
      <c r="NKJ57" s="546"/>
      <c r="NKK57" s="546"/>
      <c r="NKL57" s="546"/>
      <c r="NKM57" s="546"/>
      <c r="NKN57" s="546"/>
      <c r="NKO57" s="546"/>
      <c r="NKP57" s="546"/>
      <c r="NKQ57" s="546"/>
      <c r="NKR57" s="546"/>
      <c r="NKS57" s="546"/>
      <c r="NKT57" s="546"/>
      <c r="NKU57" s="546"/>
      <c r="NKV57" s="546"/>
      <c r="NKW57" s="546"/>
      <c r="NKX57" s="546"/>
      <c r="NKY57" s="546"/>
      <c r="NKZ57" s="546"/>
      <c r="NLA57" s="546"/>
      <c r="NLB57" s="546"/>
      <c r="NLC57" s="546"/>
      <c r="NLD57" s="546"/>
      <c r="NLE57" s="546"/>
      <c r="NLF57" s="546"/>
      <c r="NLG57" s="546"/>
      <c r="NLH57" s="546"/>
      <c r="NLI57" s="546"/>
      <c r="NLJ57" s="546"/>
      <c r="NLK57" s="546"/>
      <c r="NLL57" s="546"/>
      <c r="NLM57" s="546"/>
      <c r="NLN57" s="546"/>
      <c r="NLO57" s="546"/>
      <c r="NLP57" s="546"/>
      <c r="NLQ57" s="546"/>
      <c r="NLR57" s="546"/>
      <c r="NLS57" s="546"/>
      <c r="NLT57" s="546"/>
      <c r="NLU57" s="546"/>
      <c r="NLV57" s="546"/>
      <c r="NLW57" s="546"/>
      <c r="NLX57" s="546"/>
      <c r="NLY57" s="546"/>
      <c r="NLZ57" s="546"/>
      <c r="NMA57" s="546"/>
      <c r="NMB57" s="546"/>
      <c r="NMC57" s="546"/>
      <c r="NMD57" s="546"/>
      <c r="NME57" s="546"/>
      <c r="NMF57" s="546"/>
      <c r="NMG57" s="546"/>
      <c r="NMH57" s="546"/>
      <c r="NMI57" s="546"/>
      <c r="NMJ57" s="546"/>
      <c r="NMK57" s="546"/>
      <c r="NML57" s="546"/>
      <c r="NMM57" s="546"/>
      <c r="NMN57" s="546"/>
      <c r="NMO57" s="546"/>
      <c r="NMP57" s="546"/>
      <c r="NMQ57" s="546"/>
      <c r="NMR57" s="546"/>
      <c r="NMS57" s="546"/>
      <c r="NMT57" s="546"/>
      <c r="NMU57" s="546"/>
      <c r="NMV57" s="546"/>
      <c r="NMW57" s="546"/>
      <c r="NMX57" s="546"/>
      <c r="NMY57" s="546"/>
      <c r="NMZ57" s="546"/>
      <c r="NNA57" s="546"/>
      <c r="NNB57" s="546"/>
      <c r="NNC57" s="546"/>
      <c r="NND57" s="546"/>
      <c r="NNE57" s="546"/>
      <c r="NNF57" s="546"/>
      <c r="NNG57" s="546"/>
      <c r="NNH57" s="546"/>
      <c r="NNI57" s="546"/>
      <c r="NNJ57" s="546"/>
      <c r="NNK57" s="546"/>
      <c r="NNL57" s="546"/>
      <c r="NNM57" s="546"/>
      <c r="NNN57" s="546"/>
      <c r="NNO57" s="546"/>
      <c r="NNP57" s="546"/>
      <c r="NNQ57" s="546"/>
      <c r="NNR57" s="546"/>
      <c r="NNS57" s="546"/>
      <c r="NNT57" s="546"/>
      <c r="NNU57" s="546"/>
      <c r="NNV57" s="546"/>
      <c r="NNW57" s="546"/>
      <c r="NNX57" s="546"/>
      <c r="NNY57" s="546"/>
      <c r="NNZ57" s="546"/>
      <c r="NOA57" s="546"/>
      <c r="NOB57" s="546"/>
      <c r="NOC57" s="546"/>
      <c r="NOD57" s="546"/>
      <c r="NOE57" s="546"/>
      <c r="NOF57" s="546"/>
      <c r="NOG57" s="546"/>
      <c r="NOH57" s="546"/>
      <c r="NOI57" s="546"/>
      <c r="NOJ57" s="546"/>
      <c r="NOK57" s="546"/>
      <c r="NOL57" s="546"/>
      <c r="NOM57" s="546"/>
      <c r="NON57" s="546"/>
      <c r="NOO57" s="546"/>
      <c r="NOP57" s="546"/>
      <c r="NOQ57" s="546"/>
      <c r="NOR57" s="546"/>
      <c r="NOS57" s="546"/>
      <c r="NOT57" s="546"/>
      <c r="NOU57" s="546"/>
      <c r="NOV57" s="546"/>
      <c r="NOW57" s="546"/>
      <c r="NOX57" s="546"/>
      <c r="NOY57" s="546"/>
      <c r="NOZ57" s="546"/>
      <c r="NPA57" s="546"/>
      <c r="NPB57" s="546"/>
      <c r="NPC57" s="546"/>
      <c r="NPD57" s="546"/>
      <c r="NPE57" s="546"/>
      <c r="NPF57" s="546"/>
      <c r="NPG57" s="546"/>
      <c r="NPH57" s="546"/>
      <c r="NPI57" s="546"/>
      <c r="NPJ57" s="546"/>
      <c r="NPK57" s="546"/>
      <c r="NPL57" s="546"/>
      <c r="NPM57" s="546"/>
      <c r="NPN57" s="546"/>
      <c r="NPO57" s="546"/>
      <c r="NPP57" s="546"/>
      <c r="NPQ57" s="546"/>
      <c r="NPR57" s="546"/>
      <c r="NPS57" s="546"/>
      <c r="NPT57" s="546"/>
      <c r="NPU57" s="546"/>
      <c r="NPV57" s="546"/>
      <c r="NPW57" s="546"/>
      <c r="NPX57" s="546"/>
      <c r="NPY57" s="546"/>
      <c r="NPZ57" s="546"/>
      <c r="NQA57" s="546"/>
      <c r="NQB57" s="546"/>
      <c r="NQC57" s="546"/>
      <c r="NQD57" s="546"/>
      <c r="NQE57" s="546"/>
      <c r="NQF57" s="546"/>
      <c r="NQG57" s="546"/>
      <c r="NQH57" s="546"/>
      <c r="NQI57" s="546"/>
      <c r="NQJ57" s="546"/>
      <c r="NQK57" s="546"/>
      <c r="NQL57" s="546"/>
      <c r="NQM57" s="546"/>
      <c r="NQN57" s="546"/>
      <c r="NQO57" s="546"/>
      <c r="NQP57" s="546"/>
      <c r="NQQ57" s="546"/>
      <c r="NQR57" s="546"/>
      <c r="NQS57" s="546"/>
      <c r="NQT57" s="546"/>
      <c r="NQU57" s="546"/>
      <c r="NQV57" s="546"/>
      <c r="NQW57" s="546"/>
      <c r="NQX57" s="546"/>
      <c r="NQY57" s="546"/>
      <c r="NQZ57" s="546"/>
      <c r="NRA57" s="546"/>
      <c r="NRB57" s="546"/>
      <c r="NRC57" s="546"/>
      <c r="NRD57" s="546"/>
      <c r="NRE57" s="546"/>
      <c r="NRF57" s="546"/>
      <c r="NRG57" s="546"/>
      <c r="NRH57" s="546"/>
      <c r="NRI57" s="546"/>
      <c r="NRJ57" s="546"/>
      <c r="NRK57" s="546"/>
      <c r="NRL57" s="546"/>
      <c r="NRM57" s="546"/>
      <c r="NRN57" s="546"/>
      <c r="NRO57" s="546"/>
      <c r="NRP57" s="546"/>
      <c r="NRQ57" s="546"/>
      <c r="NRR57" s="546"/>
      <c r="NRS57" s="546"/>
      <c r="NRT57" s="546"/>
      <c r="NRU57" s="546"/>
      <c r="NRV57" s="546"/>
      <c r="NRW57" s="546"/>
      <c r="NRX57" s="546"/>
      <c r="NRY57" s="546"/>
      <c r="NRZ57" s="546"/>
      <c r="NSA57" s="546"/>
      <c r="NSB57" s="546"/>
      <c r="NSC57" s="546"/>
      <c r="NSD57" s="546"/>
      <c r="NSE57" s="546"/>
      <c r="NSF57" s="546"/>
      <c r="NSG57" s="546"/>
      <c r="NSH57" s="546"/>
      <c r="NSI57" s="546"/>
      <c r="NSJ57" s="546"/>
      <c r="NSK57" s="546"/>
      <c r="NSL57" s="546"/>
      <c r="NSM57" s="546"/>
      <c r="NSN57" s="546"/>
      <c r="NSO57" s="546"/>
      <c r="NSP57" s="546"/>
      <c r="NSQ57" s="546"/>
      <c r="NSR57" s="546"/>
      <c r="NSS57" s="546"/>
      <c r="NST57" s="546"/>
      <c r="NSU57" s="546"/>
      <c r="NSV57" s="546"/>
      <c r="NSW57" s="546"/>
      <c r="NSX57" s="546"/>
      <c r="NSY57" s="546"/>
      <c r="NSZ57" s="546"/>
      <c r="NTA57" s="546"/>
      <c r="NTB57" s="546"/>
      <c r="NTC57" s="546"/>
      <c r="NTD57" s="546"/>
      <c r="NTE57" s="546"/>
      <c r="NTF57" s="546"/>
      <c r="NTG57" s="546"/>
      <c r="NTH57" s="546"/>
      <c r="NTI57" s="546"/>
      <c r="NTJ57" s="546"/>
      <c r="NTK57" s="546"/>
      <c r="NTL57" s="546"/>
      <c r="NTM57" s="546"/>
      <c r="NTN57" s="546"/>
      <c r="NTO57" s="546"/>
      <c r="NTP57" s="546"/>
      <c r="NTQ57" s="546"/>
      <c r="NTR57" s="546"/>
      <c r="NTS57" s="546"/>
      <c r="NTT57" s="546"/>
      <c r="NTU57" s="546"/>
      <c r="NTV57" s="546"/>
      <c r="NTW57" s="546"/>
      <c r="NTX57" s="546"/>
      <c r="NTY57" s="546"/>
      <c r="NTZ57" s="546"/>
      <c r="NUA57" s="546"/>
      <c r="NUB57" s="546"/>
      <c r="NUC57" s="546"/>
      <c r="NUD57" s="546"/>
      <c r="NUE57" s="546"/>
      <c r="NUF57" s="546"/>
      <c r="NUG57" s="546"/>
      <c r="NUH57" s="546"/>
      <c r="NUI57" s="546"/>
      <c r="NUJ57" s="546"/>
      <c r="NUK57" s="546"/>
      <c r="NUL57" s="546"/>
      <c r="NUM57" s="546"/>
      <c r="NUN57" s="546"/>
      <c r="NUO57" s="546"/>
      <c r="NUP57" s="546"/>
      <c r="NUQ57" s="546"/>
      <c r="NUR57" s="546"/>
      <c r="NUS57" s="546"/>
      <c r="NUT57" s="546"/>
      <c r="NUU57" s="546"/>
      <c r="NUV57" s="546"/>
      <c r="NUW57" s="546"/>
      <c r="NUX57" s="546"/>
      <c r="NUY57" s="546"/>
      <c r="NUZ57" s="546"/>
      <c r="NVA57" s="546"/>
      <c r="NVB57" s="546"/>
      <c r="NVC57" s="546"/>
      <c r="NVD57" s="546"/>
      <c r="NVE57" s="546"/>
      <c r="NVF57" s="546"/>
      <c r="NVG57" s="546"/>
      <c r="NVH57" s="546"/>
      <c r="NVI57" s="546"/>
      <c r="NVJ57" s="546"/>
      <c r="NVK57" s="546"/>
      <c r="NVL57" s="546"/>
      <c r="NVM57" s="546"/>
      <c r="NVN57" s="546"/>
      <c r="NVO57" s="546"/>
      <c r="NVP57" s="546"/>
      <c r="NVQ57" s="546"/>
      <c r="NVR57" s="546"/>
      <c r="NVS57" s="546"/>
      <c r="NVT57" s="546"/>
      <c r="NVU57" s="546"/>
      <c r="NVV57" s="546"/>
      <c r="NVW57" s="546"/>
      <c r="NVX57" s="546"/>
      <c r="NVY57" s="546"/>
      <c r="NVZ57" s="546"/>
      <c r="NWA57" s="546"/>
      <c r="NWB57" s="546"/>
      <c r="NWC57" s="546"/>
      <c r="NWD57" s="546"/>
      <c r="NWE57" s="546"/>
      <c r="NWF57" s="546"/>
      <c r="NWG57" s="546"/>
      <c r="NWH57" s="546"/>
      <c r="NWI57" s="546"/>
      <c r="NWJ57" s="546"/>
      <c r="NWK57" s="546"/>
      <c r="NWL57" s="546"/>
      <c r="NWM57" s="546"/>
      <c r="NWN57" s="546"/>
      <c r="NWO57" s="546"/>
      <c r="NWP57" s="546"/>
      <c r="NWQ57" s="546"/>
      <c r="NWR57" s="546"/>
      <c r="NWS57" s="546"/>
      <c r="NWT57" s="546"/>
      <c r="NWU57" s="546"/>
      <c r="NWV57" s="546"/>
      <c r="NWW57" s="546"/>
      <c r="NWX57" s="546"/>
      <c r="NWY57" s="546"/>
      <c r="NWZ57" s="546"/>
      <c r="NXA57" s="546"/>
      <c r="NXB57" s="546"/>
      <c r="NXC57" s="546"/>
      <c r="NXD57" s="546"/>
      <c r="NXE57" s="546"/>
      <c r="NXF57" s="546"/>
      <c r="NXG57" s="546"/>
      <c r="NXH57" s="546"/>
      <c r="NXI57" s="546"/>
      <c r="NXJ57" s="546"/>
      <c r="NXK57" s="546"/>
      <c r="NXL57" s="546"/>
      <c r="NXM57" s="546"/>
      <c r="NXN57" s="546"/>
      <c r="NXO57" s="546"/>
      <c r="NXP57" s="546"/>
      <c r="NXQ57" s="546"/>
      <c r="NXR57" s="546"/>
      <c r="NXS57" s="546"/>
      <c r="NXT57" s="546"/>
      <c r="NXU57" s="546"/>
      <c r="NXV57" s="546"/>
      <c r="NXW57" s="546"/>
      <c r="NXX57" s="546"/>
      <c r="NXY57" s="546"/>
      <c r="NXZ57" s="546"/>
      <c r="NYA57" s="546"/>
      <c r="NYB57" s="546"/>
      <c r="NYC57" s="546"/>
      <c r="NYD57" s="546"/>
      <c r="NYE57" s="546"/>
      <c r="NYF57" s="546"/>
      <c r="NYG57" s="546"/>
      <c r="NYH57" s="546"/>
      <c r="NYI57" s="546"/>
      <c r="NYJ57" s="546"/>
      <c r="NYK57" s="546"/>
      <c r="NYL57" s="546"/>
      <c r="NYM57" s="546"/>
      <c r="NYN57" s="546"/>
      <c r="NYO57" s="546"/>
      <c r="NYP57" s="546"/>
      <c r="NYQ57" s="546"/>
      <c r="NYR57" s="546"/>
      <c r="NYS57" s="546"/>
      <c r="NYT57" s="546"/>
      <c r="NYU57" s="546"/>
      <c r="NYV57" s="546"/>
      <c r="NYW57" s="546"/>
      <c r="NYX57" s="546"/>
      <c r="NYY57" s="546"/>
      <c r="NYZ57" s="546"/>
      <c r="NZA57" s="546"/>
      <c r="NZB57" s="546"/>
      <c r="NZC57" s="546"/>
      <c r="NZD57" s="546"/>
      <c r="NZE57" s="546"/>
      <c r="NZF57" s="546"/>
      <c r="NZG57" s="546"/>
      <c r="NZH57" s="546"/>
      <c r="NZI57" s="546"/>
      <c r="NZJ57" s="546"/>
      <c r="NZK57" s="546"/>
      <c r="NZL57" s="546"/>
      <c r="NZM57" s="546"/>
      <c r="NZN57" s="546"/>
      <c r="NZO57" s="546"/>
      <c r="NZP57" s="546"/>
      <c r="NZQ57" s="546"/>
      <c r="NZR57" s="546"/>
      <c r="NZS57" s="546"/>
      <c r="NZT57" s="546"/>
      <c r="NZU57" s="546"/>
      <c r="NZV57" s="546"/>
      <c r="NZW57" s="546"/>
      <c r="NZX57" s="546"/>
      <c r="NZY57" s="546"/>
      <c r="NZZ57" s="546"/>
      <c r="OAA57" s="546"/>
      <c r="OAB57" s="546"/>
      <c r="OAC57" s="546"/>
      <c r="OAD57" s="546"/>
      <c r="OAE57" s="546"/>
      <c r="OAF57" s="546"/>
      <c r="OAG57" s="546"/>
      <c r="OAH57" s="546"/>
      <c r="OAI57" s="546"/>
      <c r="OAJ57" s="546"/>
      <c r="OAK57" s="546"/>
      <c r="OAL57" s="546"/>
      <c r="OAM57" s="546"/>
      <c r="OAN57" s="546"/>
      <c r="OAO57" s="546"/>
      <c r="OAP57" s="546"/>
      <c r="OAQ57" s="546"/>
      <c r="OAR57" s="546"/>
      <c r="OAS57" s="546"/>
      <c r="OAT57" s="546"/>
      <c r="OAU57" s="546"/>
      <c r="OAV57" s="546"/>
      <c r="OAW57" s="546"/>
      <c r="OAX57" s="546"/>
      <c r="OAY57" s="546"/>
      <c r="OAZ57" s="546"/>
      <c r="OBA57" s="546"/>
      <c r="OBB57" s="546"/>
      <c r="OBC57" s="546"/>
      <c r="OBD57" s="546"/>
      <c r="OBE57" s="546"/>
      <c r="OBF57" s="546"/>
      <c r="OBG57" s="546"/>
      <c r="OBH57" s="546"/>
      <c r="OBI57" s="546"/>
      <c r="OBJ57" s="546"/>
      <c r="OBK57" s="546"/>
      <c r="OBL57" s="546"/>
      <c r="OBM57" s="546"/>
      <c r="OBN57" s="546"/>
      <c r="OBO57" s="546"/>
      <c r="OBP57" s="546"/>
      <c r="OBQ57" s="546"/>
      <c r="OBR57" s="546"/>
      <c r="OBS57" s="546"/>
      <c r="OBT57" s="546"/>
      <c r="OBU57" s="546"/>
      <c r="OBV57" s="546"/>
      <c r="OBW57" s="546"/>
      <c r="OBX57" s="546"/>
      <c r="OBY57" s="546"/>
      <c r="OBZ57" s="546"/>
      <c r="OCA57" s="546"/>
      <c r="OCB57" s="546"/>
      <c r="OCC57" s="546"/>
      <c r="OCD57" s="546"/>
      <c r="OCE57" s="546"/>
      <c r="OCF57" s="546"/>
      <c r="OCG57" s="546"/>
      <c r="OCH57" s="546"/>
      <c r="OCI57" s="546"/>
      <c r="OCJ57" s="546"/>
      <c r="OCK57" s="546"/>
      <c r="OCL57" s="546"/>
      <c r="OCM57" s="546"/>
      <c r="OCN57" s="546"/>
      <c r="OCO57" s="546"/>
      <c r="OCP57" s="546"/>
      <c r="OCQ57" s="546"/>
      <c r="OCR57" s="546"/>
      <c r="OCS57" s="546"/>
      <c r="OCT57" s="546"/>
      <c r="OCU57" s="546"/>
      <c r="OCV57" s="546"/>
      <c r="OCW57" s="546"/>
      <c r="OCX57" s="546"/>
      <c r="OCY57" s="546"/>
      <c r="OCZ57" s="546"/>
      <c r="ODA57" s="546"/>
      <c r="ODB57" s="546"/>
      <c r="ODC57" s="546"/>
      <c r="ODD57" s="546"/>
      <c r="ODE57" s="546"/>
      <c r="ODF57" s="546"/>
      <c r="ODG57" s="546"/>
      <c r="ODH57" s="546"/>
      <c r="ODI57" s="546"/>
      <c r="ODJ57" s="546"/>
      <c r="ODK57" s="546"/>
      <c r="ODL57" s="546"/>
      <c r="ODM57" s="546"/>
      <c r="ODN57" s="546"/>
      <c r="ODO57" s="546"/>
      <c r="ODP57" s="546"/>
      <c r="ODQ57" s="546"/>
      <c r="ODR57" s="546"/>
      <c r="ODS57" s="546"/>
      <c r="ODT57" s="546"/>
      <c r="ODU57" s="546"/>
      <c r="ODV57" s="546"/>
      <c r="ODW57" s="546"/>
      <c r="ODX57" s="546"/>
      <c r="ODY57" s="546"/>
      <c r="ODZ57" s="546"/>
      <c r="OEA57" s="546"/>
      <c r="OEB57" s="546"/>
      <c r="OEC57" s="546"/>
      <c r="OED57" s="546"/>
      <c r="OEE57" s="546"/>
      <c r="OEF57" s="546"/>
      <c r="OEG57" s="546"/>
      <c r="OEH57" s="546"/>
      <c r="OEI57" s="546"/>
      <c r="OEJ57" s="546"/>
      <c r="OEK57" s="546"/>
      <c r="OEL57" s="546"/>
      <c r="OEM57" s="546"/>
      <c r="OEN57" s="546"/>
      <c r="OEO57" s="546"/>
      <c r="OEP57" s="546"/>
      <c r="OEQ57" s="546"/>
      <c r="OER57" s="546"/>
      <c r="OES57" s="546"/>
      <c r="OET57" s="546"/>
      <c r="OEU57" s="546"/>
      <c r="OEV57" s="546"/>
      <c r="OEW57" s="546"/>
      <c r="OEX57" s="546"/>
      <c r="OEY57" s="546"/>
      <c r="OEZ57" s="546"/>
      <c r="OFA57" s="546"/>
      <c r="OFB57" s="546"/>
      <c r="OFC57" s="546"/>
      <c r="OFD57" s="546"/>
      <c r="OFE57" s="546"/>
      <c r="OFF57" s="546"/>
      <c r="OFG57" s="546"/>
      <c r="OFH57" s="546"/>
      <c r="OFI57" s="546"/>
      <c r="OFJ57" s="546"/>
      <c r="OFK57" s="546"/>
      <c r="OFL57" s="546"/>
      <c r="OFM57" s="546"/>
      <c r="OFN57" s="546"/>
      <c r="OFO57" s="546"/>
      <c r="OFP57" s="546"/>
      <c r="OFQ57" s="546"/>
      <c r="OFR57" s="546"/>
      <c r="OFS57" s="546"/>
      <c r="OFT57" s="546"/>
      <c r="OFU57" s="546"/>
      <c r="OFV57" s="546"/>
      <c r="OFW57" s="546"/>
      <c r="OFX57" s="546"/>
      <c r="OFY57" s="546"/>
      <c r="OFZ57" s="546"/>
      <c r="OGA57" s="546"/>
      <c r="OGB57" s="546"/>
      <c r="OGC57" s="546"/>
      <c r="OGD57" s="546"/>
      <c r="OGE57" s="546"/>
      <c r="OGF57" s="546"/>
      <c r="OGG57" s="546"/>
      <c r="OGH57" s="546"/>
      <c r="OGI57" s="546"/>
      <c r="OGJ57" s="546"/>
      <c r="OGK57" s="546"/>
      <c r="OGL57" s="546"/>
      <c r="OGM57" s="546"/>
      <c r="OGN57" s="546"/>
      <c r="OGO57" s="546"/>
      <c r="OGP57" s="546"/>
      <c r="OGQ57" s="546"/>
      <c r="OGR57" s="546"/>
      <c r="OGS57" s="546"/>
      <c r="OGT57" s="546"/>
      <c r="OGU57" s="546"/>
      <c r="OGV57" s="546"/>
      <c r="OGW57" s="546"/>
      <c r="OGX57" s="546"/>
      <c r="OGY57" s="546"/>
      <c r="OGZ57" s="546"/>
      <c r="OHA57" s="546"/>
      <c r="OHB57" s="546"/>
      <c r="OHC57" s="546"/>
      <c r="OHD57" s="546"/>
      <c r="OHE57" s="546"/>
      <c r="OHF57" s="546"/>
      <c r="OHG57" s="546"/>
      <c r="OHH57" s="546"/>
      <c r="OHI57" s="546"/>
      <c r="OHJ57" s="546"/>
      <c r="OHK57" s="546"/>
      <c r="OHL57" s="546"/>
      <c r="OHM57" s="546"/>
      <c r="OHN57" s="546"/>
      <c r="OHO57" s="546"/>
      <c r="OHP57" s="546"/>
      <c r="OHQ57" s="546"/>
      <c r="OHR57" s="546"/>
      <c r="OHS57" s="546"/>
      <c r="OHT57" s="546"/>
      <c r="OHU57" s="546"/>
      <c r="OHV57" s="546"/>
      <c r="OHW57" s="546"/>
      <c r="OHX57" s="546"/>
      <c r="OHY57" s="546"/>
      <c r="OHZ57" s="546"/>
      <c r="OIA57" s="546"/>
      <c r="OIB57" s="546"/>
      <c r="OIC57" s="546"/>
      <c r="OID57" s="546"/>
      <c r="OIE57" s="546"/>
      <c r="OIF57" s="546"/>
      <c r="OIG57" s="546"/>
      <c r="OIH57" s="546"/>
      <c r="OII57" s="546"/>
      <c r="OIJ57" s="546"/>
      <c r="OIK57" s="546"/>
      <c r="OIL57" s="546"/>
      <c r="OIM57" s="546"/>
      <c r="OIN57" s="546"/>
      <c r="OIO57" s="546"/>
      <c r="OIP57" s="546"/>
      <c r="OIQ57" s="546"/>
      <c r="OIR57" s="546"/>
      <c r="OIS57" s="546"/>
      <c r="OIT57" s="546"/>
      <c r="OIU57" s="546"/>
      <c r="OIV57" s="546"/>
      <c r="OIW57" s="546"/>
      <c r="OIX57" s="546"/>
      <c r="OIY57" s="546"/>
      <c r="OIZ57" s="546"/>
      <c r="OJA57" s="546"/>
      <c r="OJB57" s="546"/>
      <c r="OJC57" s="546"/>
      <c r="OJD57" s="546"/>
      <c r="OJE57" s="546"/>
      <c r="OJF57" s="546"/>
      <c r="OJG57" s="546"/>
      <c r="OJH57" s="546"/>
      <c r="OJI57" s="546"/>
      <c r="OJJ57" s="546"/>
      <c r="OJK57" s="546"/>
      <c r="OJL57" s="546"/>
      <c r="OJM57" s="546"/>
      <c r="OJN57" s="546"/>
      <c r="OJO57" s="546"/>
      <c r="OJP57" s="546"/>
      <c r="OJQ57" s="546"/>
      <c r="OJR57" s="546"/>
      <c r="OJS57" s="546"/>
      <c r="OJT57" s="546"/>
      <c r="OJU57" s="546"/>
      <c r="OJV57" s="546"/>
      <c r="OJW57" s="546"/>
      <c r="OJX57" s="546"/>
      <c r="OJY57" s="546"/>
      <c r="OJZ57" s="546"/>
      <c r="OKA57" s="546"/>
      <c r="OKB57" s="546"/>
      <c r="OKC57" s="546"/>
      <c r="OKD57" s="546"/>
      <c r="OKE57" s="546"/>
      <c r="OKF57" s="546"/>
      <c r="OKG57" s="546"/>
      <c r="OKH57" s="546"/>
      <c r="OKI57" s="546"/>
      <c r="OKJ57" s="546"/>
      <c r="OKK57" s="546"/>
      <c r="OKL57" s="546"/>
      <c r="OKM57" s="546"/>
      <c r="OKN57" s="546"/>
      <c r="OKO57" s="546"/>
      <c r="OKP57" s="546"/>
      <c r="OKQ57" s="546"/>
      <c r="OKR57" s="546"/>
      <c r="OKS57" s="546"/>
      <c r="OKT57" s="546"/>
      <c r="OKU57" s="546"/>
      <c r="OKV57" s="546"/>
      <c r="OKW57" s="546"/>
      <c r="OKX57" s="546"/>
      <c r="OKY57" s="546"/>
      <c r="OKZ57" s="546"/>
      <c r="OLA57" s="546"/>
      <c r="OLB57" s="546"/>
      <c r="OLC57" s="546"/>
      <c r="OLD57" s="546"/>
      <c r="OLE57" s="546"/>
      <c r="OLF57" s="546"/>
      <c r="OLG57" s="546"/>
      <c r="OLH57" s="546"/>
      <c r="OLI57" s="546"/>
      <c r="OLJ57" s="546"/>
      <c r="OLK57" s="546"/>
      <c r="OLL57" s="546"/>
      <c r="OLM57" s="546"/>
      <c r="OLN57" s="546"/>
      <c r="OLO57" s="546"/>
      <c r="OLP57" s="546"/>
      <c r="OLQ57" s="546"/>
      <c r="OLR57" s="546"/>
      <c r="OLS57" s="546"/>
      <c r="OLT57" s="546"/>
      <c r="OLU57" s="546"/>
      <c r="OLV57" s="546"/>
      <c r="OLW57" s="546"/>
      <c r="OLX57" s="546"/>
      <c r="OLY57" s="546"/>
      <c r="OLZ57" s="546"/>
      <c r="OMA57" s="546"/>
      <c r="OMB57" s="546"/>
      <c r="OMC57" s="546"/>
      <c r="OMD57" s="546"/>
      <c r="OME57" s="546"/>
      <c r="OMF57" s="546"/>
      <c r="OMG57" s="546"/>
      <c r="OMH57" s="546"/>
      <c r="OMI57" s="546"/>
      <c r="OMJ57" s="546"/>
      <c r="OMK57" s="546"/>
      <c r="OML57" s="546"/>
      <c r="OMM57" s="546"/>
      <c r="OMN57" s="546"/>
      <c r="OMO57" s="546"/>
      <c r="OMP57" s="546"/>
      <c r="OMQ57" s="546"/>
      <c r="OMR57" s="546"/>
      <c r="OMS57" s="546"/>
      <c r="OMT57" s="546"/>
      <c r="OMU57" s="546"/>
      <c r="OMV57" s="546"/>
      <c r="OMW57" s="546"/>
      <c r="OMX57" s="546"/>
      <c r="OMY57" s="546"/>
      <c r="OMZ57" s="546"/>
      <c r="ONA57" s="546"/>
      <c r="ONB57" s="546"/>
      <c r="ONC57" s="546"/>
      <c r="OND57" s="546"/>
      <c r="ONE57" s="546"/>
      <c r="ONF57" s="546"/>
      <c r="ONG57" s="546"/>
      <c r="ONH57" s="546"/>
      <c r="ONI57" s="546"/>
      <c r="ONJ57" s="546"/>
      <c r="ONK57" s="546"/>
      <c r="ONL57" s="546"/>
      <c r="ONM57" s="546"/>
      <c r="ONN57" s="546"/>
      <c r="ONO57" s="546"/>
      <c r="ONP57" s="546"/>
      <c r="ONQ57" s="546"/>
      <c r="ONR57" s="546"/>
      <c r="ONS57" s="546"/>
      <c r="ONT57" s="546"/>
      <c r="ONU57" s="546"/>
      <c r="ONV57" s="546"/>
      <c r="ONW57" s="546"/>
      <c r="ONX57" s="546"/>
      <c r="ONY57" s="546"/>
      <c r="ONZ57" s="546"/>
      <c r="OOA57" s="546"/>
      <c r="OOB57" s="546"/>
      <c r="OOC57" s="546"/>
      <c r="OOD57" s="546"/>
      <c r="OOE57" s="546"/>
      <c r="OOF57" s="546"/>
      <c r="OOG57" s="546"/>
      <c r="OOH57" s="546"/>
      <c r="OOI57" s="546"/>
      <c r="OOJ57" s="546"/>
      <c r="OOK57" s="546"/>
      <c r="OOL57" s="546"/>
      <c r="OOM57" s="546"/>
      <c r="OON57" s="546"/>
      <c r="OOO57" s="546"/>
      <c r="OOP57" s="546"/>
      <c r="OOQ57" s="546"/>
      <c r="OOR57" s="546"/>
      <c r="OOS57" s="546"/>
      <c r="OOT57" s="546"/>
      <c r="OOU57" s="546"/>
      <c r="OOV57" s="546"/>
      <c r="OOW57" s="546"/>
      <c r="OOX57" s="546"/>
      <c r="OOY57" s="546"/>
      <c r="OOZ57" s="546"/>
      <c r="OPA57" s="546"/>
      <c r="OPB57" s="546"/>
      <c r="OPC57" s="546"/>
      <c r="OPD57" s="546"/>
      <c r="OPE57" s="546"/>
      <c r="OPF57" s="546"/>
      <c r="OPG57" s="546"/>
      <c r="OPH57" s="546"/>
      <c r="OPI57" s="546"/>
      <c r="OPJ57" s="546"/>
      <c r="OPK57" s="546"/>
      <c r="OPL57" s="546"/>
      <c r="OPM57" s="546"/>
      <c r="OPN57" s="546"/>
      <c r="OPO57" s="546"/>
      <c r="OPP57" s="546"/>
      <c r="OPQ57" s="546"/>
      <c r="OPR57" s="546"/>
      <c r="OPS57" s="546"/>
      <c r="OPT57" s="546"/>
      <c r="OPU57" s="546"/>
      <c r="OPV57" s="546"/>
      <c r="OPW57" s="546"/>
      <c r="OPX57" s="546"/>
      <c r="OPY57" s="546"/>
      <c r="OPZ57" s="546"/>
      <c r="OQA57" s="546"/>
      <c r="OQB57" s="546"/>
      <c r="OQC57" s="546"/>
      <c r="OQD57" s="546"/>
      <c r="OQE57" s="546"/>
      <c r="OQF57" s="546"/>
      <c r="OQG57" s="546"/>
      <c r="OQH57" s="546"/>
      <c r="OQI57" s="546"/>
      <c r="OQJ57" s="546"/>
      <c r="OQK57" s="546"/>
      <c r="OQL57" s="546"/>
      <c r="OQM57" s="546"/>
      <c r="OQN57" s="546"/>
      <c r="OQO57" s="546"/>
      <c r="OQP57" s="546"/>
      <c r="OQQ57" s="546"/>
      <c r="OQR57" s="546"/>
      <c r="OQS57" s="546"/>
      <c r="OQT57" s="546"/>
      <c r="OQU57" s="546"/>
      <c r="OQV57" s="546"/>
      <c r="OQW57" s="546"/>
      <c r="OQX57" s="546"/>
      <c r="OQY57" s="546"/>
      <c r="OQZ57" s="546"/>
      <c r="ORA57" s="546"/>
      <c r="ORB57" s="546"/>
      <c r="ORC57" s="546"/>
      <c r="ORD57" s="546"/>
      <c r="ORE57" s="546"/>
      <c r="ORF57" s="546"/>
      <c r="ORG57" s="546"/>
      <c r="ORH57" s="546"/>
      <c r="ORI57" s="546"/>
      <c r="ORJ57" s="546"/>
      <c r="ORK57" s="546"/>
      <c r="ORL57" s="546"/>
      <c r="ORM57" s="546"/>
      <c r="ORN57" s="546"/>
      <c r="ORO57" s="546"/>
      <c r="ORP57" s="546"/>
      <c r="ORQ57" s="546"/>
      <c r="ORR57" s="546"/>
      <c r="ORS57" s="546"/>
      <c r="ORT57" s="546"/>
      <c r="ORU57" s="546"/>
      <c r="ORV57" s="546"/>
      <c r="ORW57" s="546"/>
      <c r="ORX57" s="546"/>
      <c r="ORY57" s="546"/>
      <c r="ORZ57" s="546"/>
      <c r="OSA57" s="546"/>
      <c r="OSB57" s="546"/>
      <c r="OSC57" s="546"/>
      <c r="OSD57" s="546"/>
      <c r="OSE57" s="546"/>
      <c r="OSF57" s="546"/>
      <c r="OSG57" s="546"/>
      <c r="OSH57" s="546"/>
      <c r="OSI57" s="546"/>
      <c r="OSJ57" s="546"/>
      <c r="OSK57" s="546"/>
      <c r="OSL57" s="546"/>
      <c r="OSM57" s="546"/>
      <c r="OSN57" s="546"/>
      <c r="OSO57" s="546"/>
      <c r="OSP57" s="546"/>
      <c r="OSQ57" s="546"/>
      <c r="OSR57" s="546"/>
      <c r="OSS57" s="546"/>
      <c r="OST57" s="546"/>
      <c r="OSU57" s="546"/>
      <c r="OSV57" s="546"/>
      <c r="OSW57" s="546"/>
      <c r="OSX57" s="546"/>
      <c r="OSY57" s="546"/>
      <c r="OSZ57" s="546"/>
      <c r="OTA57" s="546"/>
      <c r="OTB57" s="546"/>
      <c r="OTC57" s="546"/>
      <c r="OTD57" s="546"/>
      <c r="OTE57" s="546"/>
      <c r="OTF57" s="546"/>
      <c r="OTG57" s="546"/>
      <c r="OTH57" s="546"/>
      <c r="OTI57" s="546"/>
      <c r="OTJ57" s="546"/>
      <c r="OTK57" s="546"/>
      <c r="OTL57" s="546"/>
      <c r="OTM57" s="546"/>
      <c r="OTN57" s="546"/>
      <c r="OTO57" s="546"/>
      <c r="OTP57" s="546"/>
      <c r="OTQ57" s="546"/>
      <c r="OTR57" s="546"/>
      <c r="OTS57" s="546"/>
      <c r="OTT57" s="546"/>
      <c r="OTU57" s="546"/>
      <c r="OTV57" s="546"/>
      <c r="OTW57" s="546"/>
      <c r="OTX57" s="546"/>
      <c r="OTY57" s="546"/>
      <c r="OTZ57" s="546"/>
      <c r="OUA57" s="546"/>
      <c r="OUB57" s="546"/>
      <c r="OUC57" s="546"/>
      <c r="OUD57" s="546"/>
      <c r="OUE57" s="546"/>
      <c r="OUF57" s="546"/>
      <c r="OUG57" s="546"/>
      <c r="OUH57" s="546"/>
      <c r="OUI57" s="546"/>
      <c r="OUJ57" s="546"/>
      <c r="OUK57" s="546"/>
      <c r="OUL57" s="546"/>
      <c r="OUM57" s="546"/>
      <c r="OUN57" s="546"/>
      <c r="OUO57" s="546"/>
      <c r="OUP57" s="546"/>
      <c r="OUQ57" s="546"/>
      <c r="OUR57" s="546"/>
      <c r="OUS57" s="546"/>
      <c r="OUT57" s="546"/>
      <c r="OUU57" s="546"/>
      <c r="OUV57" s="546"/>
      <c r="OUW57" s="546"/>
      <c r="OUX57" s="546"/>
      <c r="OUY57" s="546"/>
      <c r="OUZ57" s="546"/>
      <c r="OVA57" s="546"/>
      <c r="OVB57" s="546"/>
      <c r="OVC57" s="546"/>
      <c r="OVD57" s="546"/>
      <c r="OVE57" s="546"/>
      <c r="OVF57" s="546"/>
      <c r="OVG57" s="546"/>
      <c r="OVH57" s="546"/>
      <c r="OVI57" s="546"/>
      <c r="OVJ57" s="546"/>
      <c r="OVK57" s="546"/>
      <c r="OVL57" s="546"/>
      <c r="OVM57" s="546"/>
      <c r="OVN57" s="546"/>
      <c r="OVO57" s="546"/>
      <c r="OVP57" s="546"/>
      <c r="OVQ57" s="546"/>
      <c r="OVR57" s="546"/>
      <c r="OVS57" s="546"/>
      <c r="OVT57" s="546"/>
      <c r="OVU57" s="546"/>
      <c r="OVV57" s="546"/>
      <c r="OVW57" s="546"/>
      <c r="OVX57" s="546"/>
      <c r="OVY57" s="546"/>
      <c r="OVZ57" s="546"/>
      <c r="OWA57" s="546"/>
      <c r="OWB57" s="546"/>
      <c r="OWC57" s="546"/>
      <c r="OWD57" s="546"/>
      <c r="OWE57" s="546"/>
      <c r="OWF57" s="546"/>
      <c r="OWG57" s="546"/>
      <c r="OWH57" s="546"/>
      <c r="OWI57" s="546"/>
      <c r="OWJ57" s="546"/>
      <c r="OWK57" s="546"/>
      <c r="OWL57" s="546"/>
      <c r="OWM57" s="546"/>
      <c r="OWN57" s="546"/>
      <c r="OWO57" s="546"/>
      <c r="OWP57" s="546"/>
      <c r="OWQ57" s="546"/>
      <c r="OWR57" s="546"/>
      <c r="OWS57" s="546"/>
      <c r="OWT57" s="546"/>
      <c r="OWU57" s="546"/>
      <c r="OWV57" s="546"/>
      <c r="OWW57" s="546"/>
      <c r="OWX57" s="546"/>
      <c r="OWY57" s="546"/>
      <c r="OWZ57" s="546"/>
      <c r="OXA57" s="546"/>
      <c r="OXB57" s="546"/>
      <c r="OXC57" s="546"/>
      <c r="OXD57" s="546"/>
      <c r="OXE57" s="546"/>
      <c r="OXF57" s="546"/>
      <c r="OXG57" s="546"/>
      <c r="OXH57" s="546"/>
      <c r="OXI57" s="546"/>
      <c r="OXJ57" s="546"/>
      <c r="OXK57" s="546"/>
      <c r="OXL57" s="546"/>
      <c r="OXM57" s="546"/>
      <c r="OXN57" s="546"/>
      <c r="OXO57" s="546"/>
      <c r="OXP57" s="546"/>
      <c r="OXQ57" s="546"/>
      <c r="OXR57" s="546"/>
      <c r="OXS57" s="546"/>
      <c r="OXT57" s="546"/>
      <c r="OXU57" s="546"/>
      <c r="OXV57" s="546"/>
      <c r="OXW57" s="546"/>
      <c r="OXX57" s="546"/>
      <c r="OXY57" s="546"/>
      <c r="OXZ57" s="546"/>
      <c r="OYA57" s="546"/>
      <c r="OYB57" s="546"/>
      <c r="OYC57" s="546"/>
      <c r="OYD57" s="546"/>
      <c r="OYE57" s="546"/>
      <c r="OYF57" s="546"/>
      <c r="OYG57" s="546"/>
      <c r="OYH57" s="546"/>
      <c r="OYI57" s="546"/>
      <c r="OYJ57" s="546"/>
      <c r="OYK57" s="546"/>
      <c r="OYL57" s="546"/>
      <c r="OYM57" s="546"/>
      <c r="OYN57" s="546"/>
      <c r="OYO57" s="546"/>
      <c r="OYP57" s="546"/>
      <c r="OYQ57" s="546"/>
      <c r="OYR57" s="546"/>
      <c r="OYS57" s="546"/>
      <c r="OYT57" s="546"/>
      <c r="OYU57" s="546"/>
      <c r="OYV57" s="546"/>
      <c r="OYW57" s="546"/>
      <c r="OYX57" s="546"/>
      <c r="OYY57" s="546"/>
      <c r="OYZ57" s="546"/>
      <c r="OZA57" s="546"/>
      <c r="OZB57" s="546"/>
      <c r="OZC57" s="546"/>
      <c r="OZD57" s="546"/>
      <c r="OZE57" s="546"/>
      <c r="OZF57" s="546"/>
      <c r="OZG57" s="546"/>
      <c r="OZH57" s="546"/>
      <c r="OZI57" s="546"/>
      <c r="OZJ57" s="546"/>
      <c r="OZK57" s="546"/>
      <c r="OZL57" s="546"/>
      <c r="OZM57" s="546"/>
      <c r="OZN57" s="546"/>
      <c r="OZO57" s="546"/>
      <c r="OZP57" s="546"/>
      <c r="OZQ57" s="546"/>
      <c r="OZR57" s="546"/>
      <c r="OZS57" s="546"/>
      <c r="OZT57" s="546"/>
      <c r="OZU57" s="546"/>
      <c r="OZV57" s="546"/>
      <c r="OZW57" s="546"/>
      <c r="OZX57" s="546"/>
      <c r="OZY57" s="546"/>
      <c r="OZZ57" s="546"/>
      <c r="PAA57" s="546"/>
      <c r="PAB57" s="546"/>
      <c r="PAC57" s="546"/>
      <c r="PAD57" s="546"/>
      <c r="PAE57" s="546"/>
      <c r="PAF57" s="546"/>
      <c r="PAG57" s="546"/>
      <c r="PAH57" s="546"/>
      <c r="PAI57" s="546"/>
      <c r="PAJ57" s="546"/>
      <c r="PAK57" s="546"/>
      <c r="PAL57" s="546"/>
      <c r="PAM57" s="546"/>
      <c r="PAN57" s="546"/>
      <c r="PAO57" s="546"/>
      <c r="PAP57" s="546"/>
      <c r="PAQ57" s="546"/>
      <c r="PAR57" s="546"/>
      <c r="PAS57" s="546"/>
      <c r="PAT57" s="546"/>
      <c r="PAU57" s="546"/>
      <c r="PAV57" s="546"/>
      <c r="PAW57" s="546"/>
      <c r="PAX57" s="546"/>
      <c r="PAY57" s="546"/>
      <c r="PAZ57" s="546"/>
      <c r="PBA57" s="546"/>
      <c r="PBB57" s="546"/>
      <c r="PBC57" s="546"/>
      <c r="PBD57" s="546"/>
      <c r="PBE57" s="546"/>
      <c r="PBF57" s="546"/>
      <c r="PBG57" s="546"/>
      <c r="PBH57" s="546"/>
      <c r="PBI57" s="546"/>
      <c r="PBJ57" s="546"/>
      <c r="PBK57" s="546"/>
      <c r="PBL57" s="546"/>
      <c r="PBM57" s="546"/>
      <c r="PBN57" s="546"/>
      <c r="PBO57" s="546"/>
      <c r="PBP57" s="546"/>
      <c r="PBQ57" s="546"/>
      <c r="PBR57" s="546"/>
      <c r="PBS57" s="546"/>
      <c r="PBT57" s="546"/>
      <c r="PBU57" s="546"/>
      <c r="PBV57" s="546"/>
      <c r="PBW57" s="546"/>
      <c r="PBX57" s="546"/>
      <c r="PBY57" s="546"/>
      <c r="PBZ57" s="546"/>
      <c r="PCA57" s="546"/>
      <c r="PCB57" s="546"/>
      <c r="PCC57" s="546"/>
      <c r="PCD57" s="546"/>
      <c r="PCE57" s="546"/>
      <c r="PCF57" s="546"/>
      <c r="PCG57" s="546"/>
      <c r="PCH57" s="546"/>
      <c r="PCI57" s="546"/>
      <c r="PCJ57" s="546"/>
      <c r="PCK57" s="546"/>
      <c r="PCL57" s="546"/>
      <c r="PCM57" s="546"/>
      <c r="PCN57" s="546"/>
      <c r="PCO57" s="546"/>
      <c r="PCP57" s="546"/>
      <c r="PCQ57" s="546"/>
      <c r="PCR57" s="546"/>
      <c r="PCS57" s="546"/>
      <c r="PCT57" s="546"/>
      <c r="PCU57" s="546"/>
      <c r="PCV57" s="546"/>
      <c r="PCW57" s="546"/>
      <c r="PCX57" s="546"/>
      <c r="PCY57" s="546"/>
      <c r="PCZ57" s="546"/>
      <c r="PDA57" s="546"/>
      <c r="PDB57" s="546"/>
      <c r="PDC57" s="546"/>
      <c r="PDD57" s="546"/>
      <c r="PDE57" s="546"/>
      <c r="PDF57" s="546"/>
      <c r="PDG57" s="546"/>
      <c r="PDH57" s="546"/>
      <c r="PDI57" s="546"/>
      <c r="PDJ57" s="546"/>
      <c r="PDK57" s="546"/>
      <c r="PDL57" s="546"/>
      <c r="PDM57" s="546"/>
      <c r="PDN57" s="546"/>
      <c r="PDO57" s="546"/>
      <c r="PDP57" s="546"/>
      <c r="PDQ57" s="546"/>
      <c r="PDR57" s="546"/>
      <c r="PDS57" s="546"/>
      <c r="PDT57" s="546"/>
      <c r="PDU57" s="546"/>
      <c r="PDV57" s="546"/>
      <c r="PDW57" s="546"/>
      <c r="PDX57" s="546"/>
      <c r="PDY57" s="546"/>
      <c r="PDZ57" s="546"/>
      <c r="PEA57" s="546"/>
      <c r="PEB57" s="546"/>
      <c r="PEC57" s="546"/>
      <c r="PED57" s="546"/>
      <c r="PEE57" s="546"/>
      <c r="PEF57" s="546"/>
      <c r="PEG57" s="546"/>
      <c r="PEH57" s="546"/>
      <c r="PEI57" s="546"/>
      <c r="PEJ57" s="546"/>
      <c r="PEK57" s="546"/>
      <c r="PEL57" s="546"/>
      <c r="PEM57" s="546"/>
      <c r="PEN57" s="546"/>
      <c r="PEO57" s="546"/>
      <c r="PEP57" s="546"/>
      <c r="PEQ57" s="546"/>
      <c r="PER57" s="546"/>
      <c r="PES57" s="546"/>
      <c r="PET57" s="546"/>
      <c r="PEU57" s="546"/>
      <c r="PEV57" s="546"/>
      <c r="PEW57" s="546"/>
      <c r="PEX57" s="546"/>
      <c r="PEY57" s="546"/>
      <c r="PEZ57" s="546"/>
      <c r="PFA57" s="546"/>
      <c r="PFB57" s="546"/>
      <c r="PFC57" s="546"/>
      <c r="PFD57" s="546"/>
      <c r="PFE57" s="546"/>
      <c r="PFF57" s="546"/>
      <c r="PFG57" s="546"/>
      <c r="PFH57" s="546"/>
      <c r="PFI57" s="546"/>
      <c r="PFJ57" s="546"/>
      <c r="PFK57" s="546"/>
      <c r="PFL57" s="546"/>
      <c r="PFM57" s="546"/>
      <c r="PFN57" s="546"/>
      <c r="PFO57" s="546"/>
      <c r="PFP57" s="546"/>
      <c r="PFQ57" s="546"/>
      <c r="PFR57" s="546"/>
      <c r="PFS57" s="546"/>
      <c r="PFT57" s="546"/>
      <c r="PFU57" s="546"/>
      <c r="PFV57" s="546"/>
      <c r="PFW57" s="546"/>
      <c r="PFX57" s="546"/>
      <c r="PFY57" s="546"/>
      <c r="PFZ57" s="546"/>
      <c r="PGA57" s="546"/>
      <c r="PGB57" s="546"/>
      <c r="PGC57" s="546"/>
      <c r="PGD57" s="546"/>
      <c r="PGE57" s="546"/>
      <c r="PGF57" s="546"/>
      <c r="PGG57" s="546"/>
      <c r="PGH57" s="546"/>
      <c r="PGI57" s="546"/>
      <c r="PGJ57" s="546"/>
      <c r="PGK57" s="546"/>
      <c r="PGL57" s="546"/>
      <c r="PGM57" s="546"/>
      <c r="PGN57" s="546"/>
      <c r="PGO57" s="546"/>
      <c r="PGP57" s="546"/>
      <c r="PGQ57" s="546"/>
      <c r="PGR57" s="546"/>
      <c r="PGS57" s="546"/>
      <c r="PGT57" s="546"/>
      <c r="PGU57" s="546"/>
      <c r="PGV57" s="546"/>
      <c r="PGW57" s="546"/>
      <c r="PGX57" s="546"/>
      <c r="PGY57" s="546"/>
      <c r="PGZ57" s="546"/>
      <c r="PHA57" s="546"/>
      <c r="PHB57" s="546"/>
      <c r="PHC57" s="546"/>
      <c r="PHD57" s="546"/>
      <c r="PHE57" s="546"/>
      <c r="PHF57" s="546"/>
      <c r="PHG57" s="546"/>
      <c r="PHH57" s="546"/>
      <c r="PHI57" s="546"/>
      <c r="PHJ57" s="546"/>
      <c r="PHK57" s="546"/>
      <c r="PHL57" s="546"/>
      <c r="PHM57" s="546"/>
      <c r="PHN57" s="546"/>
      <c r="PHO57" s="546"/>
      <c r="PHP57" s="546"/>
      <c r="PHQ57" s="546"/>
      <c r="PHR57" s="546"/>
      <c r="PHS57" s="546"/>
      <c r="PHT57" s="546"/>
      <c r="PHU57" s="546"/>
      <c r="PHV57" s="546"/>
      <c r="PHW57" s="546"/>
      <c r="PHX57" s="546"/>
      <c r="PHY57" s="546"/>
      <c r="PHZ57" s="546"/>
      <c r="PIA57" s="546"/>
      <c r="PIB57" s="546"/>
      <c r="PIC57" s="546"/>
      <c r="PID57" s="546"/>
      <c r="PIE57" s="546"/>
      <c r="PIF57" s="546"/>
      <c r="PIG57" s="546"/>
      <c r="PIH57" s="546"/>
      <c r="PII57" s="546"/>
      <c r="PIJ57" s="546"/>
      <c r="PIK57" s="546"/>
      <c r="PIL57" s="546"/>
      <c r="PIM57" s="546"/>
      <c r="PIN57" s="546"/>
      <c r="PIO57" s="546"/>
      <c r="PIP57" s="546"/>
      <c r="PIQ57" s="546"/>
      <c r="PIR57" s="546"/>
      <c r="PIS57" s="546"/>
      <c r="PIT57" s="546"/>
      <c r="PIU57" s="546"/>
      <c r="PIV57" s="546"/>
      <c r="PIW57" s="546"/>
      <c r="PIX57" s="546"/>
      <c r="PIY57" s="546"/>
      <c r="PIZ57" s="546"/>
      <c r="PJA57" s="546"/>
      <c r="PJB57" s="546"/>
      <c r="PJC57" s="546"/>
      <c r="PJD57" s="546"/>
      <c r="PJE57" s="546"/>
      <c r="PJF57" s="546"/>
      <c r="PJG57" s="546"/>
      <c r="PJH57" s="546"/>
      <c r="PJI57" s="546"/>
      <c r="PJJ57" s="546"/>
      <c r="PJK57" s="546"/>
      <c r="PJL57" s="546"/>
      <c r="PJM57" s="546"/>
      <c r="PJN57" s="546"/>
      <c r="PJO57" s="546"/>
      <c r="PJP57" s="546"/>
      <c r="PJQ57" s="546"/>
      <c r="PJR57" s="546"/>
      <c r="PJS57" s="546"/>
      <c r="PJT57" s="546"/>
      <c r="PJU57" s="546"/>
      <c r="PJV57" s="546"/>
      <c r="PJW57" s="546"/>
      <c r="PJX57" s="546"/>
      <c r="PJY57" s="546"/>
      <c r="PJZ57" s="546"/>
      <c r="PKA57" s="546"/>
      <c r="PKB57" s="546"/>
      <c r="PKC57" s="546"/>
      <c r="PKD57" s="546"/>
      <c r="PKE57" s="546"/>
      <c r="PKF57" s="546"/>
      <c r="PKG57" s="546"/>
      <c r="PKH57" s="546"/>
      <c r="PKI57" s="546"/>
      <c r="PKJ57" s="546"/>
      <c r="PKK57" s="546"/>
      <c r="PKL57" s="546"/>
      <c r="PKM57" s="546"/>
      <c r="PKN57" s="546"/>
      <c r="PKO57" s="546"/>
      <c r="PKP57" s="546"/>
      <c r="PKQ57" s="546"/>
      <c r="PKR57" s="546"/>
      <c r="PKS57" s="546"/>
      <c r="PKT57" s="546"/>
      <c r="PKU57" s="546"/>
      <c r="PKV57" s="546"/>
      <c r="PKW57" s="546"/>
      <c r="PKX57" s="546"/>
      <c r="PKY57" s="546"/>
      <c r="PKZ57" s="546"/>
      <c r="PLA57" s="546"/>
      <c r="PLB57" s="546"/>
      <c r="PLC57" s="546"/>
      <c r="PLD57" s="546"/>
      <c r="PLE57" s="546"/>
      <c r="PLF57" s="546"/>
      <c r="PLG57" s="546"/>
      <c r="PLH57" s="546"/>
      <c r="PLI57" s="546"/>
      <c r="PLJ57" s="546"/>
      <c r="PLK57" s="546"/>
      <c r="PLL57" s="546"/>
      <c r="PLM57" s="546"/>
      <c r="PLN57" s="546"/>
      <c r="PLO57" s="546"/>
      <c r="PLP57" s="546"/>
      <c r="PLQ57" s="546"/>
      <c r="PLR57" s="546"/>
      <c r="PLS57" s="546"/>
      <c r="PLT57" s="546"/>
      <c r="PLU57" s="546"/>
      <c r="PLV57" s="546"/>
      <c r="PLW57" s="546"/>
      <c r="PLX57" s="546"/>
      <c r="PLY57" s="546"/>
      <c r="PLZ57" s="546"/>
      <c r="PMA57" s="546"/>
      <c r="PMB57" s="546"/>
      <c r="PMC57" s="546"/>
      <c r="PMD57" s="546"/>
      <c r="PME57" s="546"/>
      <c r="PMF57" s="546"/>
      <c r="PMG57" s="546"/>
      <c r="PMH57" s="546"/>
      <c r="PMI57" s="546"/>
      <c r="PMJ57" s="546"/>
      <c r="PMK57" s="546"/>
      <c r="PML57" s="546"/>
      <c r="PMM57" s="546"/>
      <c r="PMN57" s="546"/>
      <c r="PMO57" s="546"/>
      <c r="PMP57" s="546"/>
      <c r="PMQ57" s="546"/>
      <c r="PMR57" s="546"/>
      <c r="PMS57" s="546"/>
      <c r="PMT57" s="546"/>
      <c r="PMU57" s="546"/>
      <c r="PMV57" s="546"/>
      <c r="PMW57" s="546"/>
      <c r="PMX57" s="546"/>
      <c r="PMY57" s="546"/>
      <c r="PMZ57" s="546"/>
      <c r="PNA57" s="546"/>
      <c r="PNB57" s="546"/>
      <c r="PNC57" s="546"/>
      <c r="PND57" s="546"/>
      <c r="PNE57" s="546"/>
      <c r="PNF57" s="546"/>
      <c r="PNG57" s="546"/>
      <c r="PNH57" s="546"/>
      <c r="PNI57" s="546"/>
      <c r="PNJ57" s="546"/>
      <c r="PNK57" s="546"/>
      <c r="PNL57" s="546"/>
      <c r="PNM57" s="546"/>
      <c r="PNN57" s="546"/>
      <c r="PNO57" s="546"/>
      <c r="PNP57" s="546"/>
      <c r="PNQ57" s="546"/>
      <c r="PNR57" s="546"/>
      <c r="PNS57" s="546"/>
      <c r="PNT57" s="546"/>
      <c r="PNU57" s="546"/>
      <c r="PNV57" s="546"/>
      <c r="PNW57" s="546"/>
      <c r="PNX57" s="546"/>
      <c r="PNY57" s="546"/>
      <c r="PNZ57" s="546"/>
      <c r="POA57" s="546"/>
      <c r="POB57" s="546"/>
      <c r="POC57" s="546"/>
      <c r="POD57" s="546"/>
      <c r="POE57" s="546"/>
      <c r="POF57" s="546"/>
      <c r="POG57" s="546"/>
      <c r="POH57" s="546"/>
      <c r="POI57" s="546"/>
      <c r="POJ57" s="546"/>
      <c r="POK57" s="546"/>
      <c r="POL57" s="546"/>
      <c r="POM57" s="546"/>
      <c r="PON57" s="546"/>
      <c r="POO57" s="546"/>
      <c r="POP57" s="546"/>
      <c r="POQ57" s="546"/>
      <c r="POR57" s="546"/>
      <c r="POS57" s="546"/>
      <c r="POT57" s="546"/>
      <c r="POU57" s="546"/>
      <c r="POV57" s="546"/>
      <c r="POW57" s="546"/>
      <c r="POX57" s="546"/>
      <c r="POY57" s="546"/>
      <c r="POZ57" s="546"/>
      <c r="PPA57" s="546"/>
      <c r="PPB57" s="546"/>
      <c r="PPC57" s="546"/>
      <c r="PPD57" s="546"/>
      <c r="PPE57" s="546"/>
      <c r="PPF57" s="546"/>
      <c r="PPG57" s="546"/>
      <c r="PPH57" s="546"/>
      <c r="PPI57" s="546"/>
      <c r="PPJ57" s="546"/>
      <c r="PPK57" s="546"/>
      <c r="PPL57" s="546"/>
      <c r="PPM57" s="546"/>
      <c r="PPN57" s="546"/>
      <c r="PPO57" s="546"/>
      <c r="PPP57" s="546"/>
      <c r="PPQ57" s="546"/>
      <c r="PPR57" s="546"/>
      <c r="PPS57" s="546"/>
      <c r="PPT57" s="546"/>
      <c r="PPU57" s="546"/>
      <c r="PPV57" s="546"/>
      <c r="PPW57" s="546"/>
      <c r="PPX57" s="546"/>
      <c r="PPY57" s="546"/>
      <c r="PPZ57" s="546"/>
      <c r="PQA57" s="546"/>
      <c r="PQB57" s="546"/>
      <c r="PQC57" s="546"/>
      <c r="PQD57" s="546"/>
      <c r="PQE57" s="546"/>
      <c r="PQF57" s="546"/>
      <c r="PQG57" s="546"/>
      <c r="PQH57" s="546"/>
      <c r="PQI57" s="546"/>
      <c r="PQJ57" s="546"/>
      <c r="PQK57" s="546"/>
      <c r="PQL57" s="546"/>
      <c r="PQM57" s="546"/>
      <c r="PQN57" s="546"/>
      <c r="PQO57" s="546"/>
      <c r="PQP57" s="546"/>
      <c r="PQQ57" s="546"/>
      <c r="PQR57" s="546"/>
      <c r="PQS57" s="546"/>
      <c r="PQT57" s="546"/>
      <c r="PQU57" s="546"/>
      <c r="PQV57" s="546"/>
      <c r="PQW57" s="546"/>
      <c r="PQX57" s="546"/>
      <c r="PQY57" s="546"/>
      <c r="PQZ57" s="546"/>
      <c r="PRA57" s="546"/>
      <c r="PRB57" s="546"/>
      <c r="PRC57" s="546"/>
      <c r="PRD57" s="546"/>
      <c r="PRE57" s="546"/>
      <c r="PRF57" s="546"/>
      <c r="PRG57" s="546"/>
      <c r="PRH57" s="546"/>
      <c r="PRI57" s="546"/>
      <c r="PRJ57" s="546"/>
      <c r="PRK57" s="546"/>
      <c r="PRL57" s="546"/>
      <c r="PRM57" s="546"/>
      <c r="PRN57" s="546"/>
      <c r="PRO57" s="546"/>
      <c r="PRP57" s="546"/>
      <c r="PRQ57" s="546"/>
      <c r="PRR57" s="546"/>
      <c r="PRS57" s="546"/>
      <c r="PRT57" s="546"/>
      <c r="PRU57" s="546"/>
      <c r="PRV57" s="546"/>
      <c r="PRW57" s="546"/>
      <c r="PRX57" s="546"/>
      <c r="PRY57" s="546"/>
      <c r="PRZ57" s="546"/>
      <c r="PSA57" s="546"/>
      <c r="PSB57" s="546"/>
      <c r="PSC57" s="546"/>
      <c r="PSD57" s="546"/>
      <c r="PSE57" s="546"/>
      <c r="PSF57" s="546"/>
      <c r="PSG57" s="546"/>
      <c r="PSH57" s="546"/>
      <c r="PSI57" s="546"/>
      <c r="PSJ57" s="546"/>
      <c r="PSK57" s="546"/>
      <c r="PSL57" s="546"/>
      <c r="PSM57" s="546"/>
      <c r="PSN57" s="546"/>
      <c r="PSO57" s="546"/>
      <c r="PSP57" s="546"/>
      <c r="PSQ57" s="546"/>
      <c r="PSR57" s="546"/>
      <c r="PSS57" s="546"/>
      <c r="PST57" s="546"/>
      <c r="PSU57" s="546"/>
      <c r="PSV57" s="546"/>
      <c r="PSW57" s="546"/>
      <c r="PSX57" s="546"/>
      <c r="PSY57" s="546"/>
      <c r="PSZ57" s="546"/>
      <c r="PTA57" s="546"/>
      <c r="PTB57" s="546"/>
      <c r="PTC57" s="546"/>
      <c r="PTD57" s="546"/>
      <c r="PTE57" s="546"/>
      <c r="PTF57" s="546"/>
      <c r="PTG57" s="546"/>
      <c r="PTH57" s="546"/>
      <c r="PTI57" s="546"/>
      <c r="PTJ57" s="546"/>
      <c r="PTK57" s="546"/>
      <c r="PTL57" s="546"/>
      <c r="PTM57" s="546"/>
      <c r="PTN57" s="546"/>
      <c r="PTO57" s="546"/>
      <c r="PTP57" s="546"/>
      <c r="PTQ57" s="546"/>
      <c r="PTR57" s="546"/>
      <c r="PTS57" s="546"/>
      <c r="PTT57" s="546"/>
      <c r="PTU57" s="546"/>
      <c r="PTV57" s="546"/>
      <c r="PTW57" s="546"/>
      <c r="PTX57" s="546"/>
      <c r="PTY57" s="546"/>
      <c r="PTZ57" s="546"/>
      <c r="PUA57" s="546"/>
      <c r="PUB57" s="546"/>
      <c r="PUC57" s="546"/>
      <c r="PUD57" s="546"/>
      <c r="PUE57" s="546"/>
      <c r="PUF57" s="546"/>
      <c r="PUG57" s="546"/>
      <c r="PUH57" s="546"/>
      <c r="PUI57" s="546"/>
      <c r="PUJ57" s="546"/>
      <c r="PUK57" s="546"/>
      <c r="PUL57" s="546"/>
      <c r="PUM57" s="546"/>
      <c r="PUN57" s="546"/>
      <c r="PUO57" s="546"/>
      <c r="PUP57" s="546"/>
      <c r="PUQ57" s="546"/>
      <c r="PUR57" s="546"/>
      <c r="PUS57" s="546"/>
      <c r="PUT57" s="546"/>
      <c r="PUU57" s="546"/>
      <c r="PUV57" s="546"/>
      <c r="PUW57" s="546"/>
      <c r="PUX57" s="546"/>
      <c r="PUY57" s="546"/>
      <c r="PUZ57" s="546"/>
      <c r="PVA57" s="546"/>
      <c r="PVB57" s="546"/>
      <c r="PVC57" s="546"/>
      <c r="PVD57" s="546"/>
      <c r="PVE57" s="546"/>
      <c r="PVF57" s="546"/>
      <c r="PVG57" s="546"/>
      <c r="PVH57" s="546"/>
      <c r="PVI57" s="546"/>
      <c r="PVJ57" s="546"/>
      <c r="PVK57" s="546"/>
      <c r="PVL57" s="546"/>
      <c r="PVM57" s="546"/>
      <c r="PVN57" s="546"/>
      <c r="PVO57" s="546"/>
      <c r="PVP57" s="546"/>
      <c r="PVQ57" s="546"/>
      <c r="PVR57" s="546"/>
      <c r="PVS57" s="546"/>
      <c r="PVT57" s="546"/>
      <c r="PVU57" s="546"/>
      <c r="PVV57" s="546"/>
      <c r="PVW57" s="546"/>
      <c r="PVX57" s="546"/>
      <c r="PVY57" s="546"/>
      <c r="PVZ57" s="546"/>
      <c r="PWA57" s="546"/>
      <c r="PWB57" s="546"/>
      <c r="PWC57" s="546"/>
      <c r="PWD57" s="546"/>
      <c r="PWE57" s="546"/>
      <c r="PWF57" s="546"/>
      <c r="PWG57" s="546"/>
      <c r="PWH57" s="546"/>
      <c r="PWI57" s="546"/>
      <c r="PWJ57" s="546"/>
      <c r="PWK57" s="546"/>
      <c r="PWL57" s="546"/>
      <c r="PWM57" s="546"/>
      <c r="PWN57" s="546"/>
      <c r="PWO57" s="546"/>
      <c r="PWP57" s="546"/>
      <c r="PWQ57" s="546"/>
      <c r="PWR57" s="546"/>
      <c r="PWS57" s="546"/>
      <c r="PWT57" s="546"/>
      <c r="PWU57" s="546"/>
      <c r="PWV57" s="546"/>
      <c r="PWW57" s="546"/>
      <c r="PWX57" s="546"/>
      <c r="PWY57" s="546"/>
      <c r="PWZ57" s="546"/>
      <c r="PXA57" s="546"/>
      <c r="PXB57" s="546"/>
      <c r="PXC57" s="546"/>
      <c r="PXD57" s="546"/>
      <c r="PXE57" s="546"/>
      <c r="PXF57" s="546"/>
      <c r="PXG57" s="546"/>
      <c r="PXH57" s="546"/>
      <c r="PXI57" s="546"/>
      <c r="PXJ57" s="546"/>
      <c r="PXK57" s="546"/>
      <c r="PXL57" s="546"/>
      <c r="PXM57" s="546"/>
      <c r="PXN57" s="546"/>
      <c r="PXO57" s="546"/>
      <c r="PXP57" s="546"/>
      <c r="PXQ57" s="546"/>
      <c r="PXR57" s="546"/>
      <c r="PXS57" s="546"/>
      <c r="PXT57" s="546"/>
      <c r="PXU57" s="546"/>
      <c r="PXV57" s="546"/>
      <c r="PXW57" s="546"/>
      <c r="PXX57" s="546"/>
      <c r="PXY57" s="546"/>
      <c r="PXZ57" s="546"/>
      <c r="PYA57" s="546"/>
      <c r="PYB57" s="546"/>
      <c r="PYC57" s="546"/>
      <c r="PYD57" s="546"/>
      <c r="PYE57" s="546"/>
      <c r="PYF57" s="546"/>
      <c r="PYG57" s="546"/>
      <c r="PYH57" s="546"/>
      <c r="PYI57" s="546"/>
      <c r="PYJ57" s="546"/>
      <c r="PYK57" s="546"/>
      <c r="PYL57" s="546"/>
      <c r="PYM57" s="546"/>
      <c r="PYN57" s="546"/>
      <c r="PYO57" s="546"/>
      <c r="PYP57" s="546"/>
      <c r="PYQ57" s="546"/>
      <c r="PYR57" s="546"/>
      <c r="PYS57" s="546"/>
      <c r="PYT57" s="546"/>
      <c r="PYU57" s="546"/>
      <c r="PYV57" s="546"/>
      <c r="PYW57" s="546"/>
      <c r="PYX57" s="546"/>
      <c r="PYY57" s="546"/>
      <c r="PYZ57" s="546"/>
      <c r="PZA57" s="546"/>
      <c r="PZB57" s="546"/>
      <c r="PZC57" s="546"/>
      <c r="PZD57" s="546"/>
      <c r="PZE57" s="546"/>
      <c r="PZF57" s="546"/>
      <c r="PZG57" s="546"/>
      <c r="PZH57" s="546"/>
      <c r="PZI57" s="546"/>
      <c r="PZJ57" s="546"/>
      <c r="PZK57" s="546"/>
      <c r="PZL57" s="546"/>
      <c r="PZM57" s="546"/>
      <c r="PZN57" s="546"/>
      <c r="PZO57" s="546"/>
      <c r="PZP57" s="546"/>
      <c r="PZQ57" s="546"/>
      <c r="PZR57" s="546"/>
      <c r="PZS57" s="546"/>
      <c r="PZT57" s="546"/>
      <c r="PZU57" s="546"/>
      <c r="PZV57" s="546"/>
      <c r="PZW57" s="546"/>
      <c r="PZX57" s="546"/>
      <c r="PZY57" s="546"/>
      <c r="PZZ57" s="546"/>
      <c r="QAA57" s="546"/>
      <c r="QAB57" s="546"/>
      <c r="QAC57" s="546"/>
      <c r="QAD57" s="546"/>
      <c r="QAE57" s="546"/>
      <c r="QAF57" s="546"/>
      <c r="QAG57" s="546"/>
      <c r="QAH57" s="546"/>
      <c r="QAI57" s="546"/>
      <c r="QAJ57" s="546"/>
      <c r="QAK57" s="546"/>
      <c r="QAL57" s="546"/>
      <c r="QAM57" s="546"/>
      <c r="QAN57" s="546"/>
      <c r="QAO57" s="546"/>
      <c r="QAP57" s="546"/>
      <c r="QAQ57" s="546"/>
      <c r="QAR57" s="546"/>
      <c r="QAS57" s="546"/>
      <c r="QAT57" s="546"/>
      <c r="QAU57" s="546"/>
      <c r="QAV57" s="546"/>
      <c r="QAW57" s="546"/>
      <c r="QAX57" s="546"/>
      <c r="QAY57" s="546"/>
      <c r="QAZ57" s="546"/>
      <c r="QBA57" s="546"/>
      <c r="QBB57" s="546"/>
      <c r="QBC57" s="546"/>
      <c r="QBD57" s="546"/>
      <c r="QBE57" s="546"/>
      <c r="QBF57" s="546"/>
      <c r="QBG57" s="546"/>
      <c r="QBH57" s="546"/>
      <c r="QBI57" s="546"/>
      <c r="QBJ57" s="546"/>
      <c r="QBK57" s="546"/>
      <c r="QBL57" s="546"/>
      <c r="QBM57" s="546"/>
      <c r="QBN57" s="546"/>
      <c r="QBO57" s="546"/>
      <c r="QBP57" s="546"/>
      <c r="QBQ57" s="546"/>
      <c r="QBR57" s="546"/>
      <c r="QBS57" s="546"/>
      <c r="QBT57" s="546"/>
      <c r="QBU57" s="546"/>
      <c r="QBV57" s="546"/>
      <c r="QBW57" s="546"/>
      <c r="QBX57" s="546"/>
      <c r="QBY57" s="546"/>
      <c r="QBZ57" s="546"/>
      <c r="QCA57" s="546"/>
      <c r="QCB57" s="546"/>
      <c r="QCC57" s="546"/>
      <c r="QCD57" s="546"/>
      <c r="QCE57" s="546"/>
      <c r="QCF57" s="546"/>
      <c r="QCG57" s="546"/>
      <c r="QCH57" s="546"/>
      <c r="QCI57" s="546"/>
      <c r="QCJ57" s="546"/>
      <c r="QCK57" s="546"/>
      <c r="QCL57" s="546"/>
      <c r="QCM57" s="546"/>
      <c r="QCN57" s="546"/>
      <c r="QCO57" s="546"/>
      <c r="QCP57" s="546"/>
      <c r="QCQ57" s="546"/>
      <c r="QCR57" s="546"/>
      <c r="QCS57" s="546"/>
      <c r="QCT57" s="546"/>
      <c r="QCU57" s="546"/>
      <c r="QCV57" s="546"/>
      <c r="QCW57" s="546"/>
      <c r="QCX57" s="546"/>
      <c r="QCY57" s="546"/>
      <c r="QCZ57" s="546"/>
      <c r="QDA57" s="546"/>
      <c r="QDB57" s="546"/>
      <c r="QDC57" s="546"/>
      <c r="QDD57" s="546"/>
      <c r="QDE57" s="546"/>
      <c r="QDF57" s="546"/>
      <c r="QDG57" s="546"/>
      <c r="QDH57" s="546"/>
      <c r="QDI57" s="546"/>
      <c r="QDJ57" s="546"/>
      <c r="QDK57" s="546"/>
      <c r="QDL57" s="546"/>
      <c r="QDM57" s="546"/>
      <c r="QDN57" s="546"/>
      <c r="QDO57" s="546"/>
      <c r="QDP57" s="546"/>
      <c r="QDQ57" s="546"/>
      <c r="QDR57" s="546"/>
      <c r="QDS57" s="546"/>
      <c r="QDT57" s="546"/>
      <c r="QDU57" s="546"/>
      <c r="QDV57" s="546"/>
      <c r="QDW57" s="546"/>
      <c r="QDX57" s="546"/>
      <c r="QDY57" s="546"/>
      <c r="QDZ57" s="546"/>
      <c r="QEA57" s="546"/>
      <c r="QEB57" s="546"/>
      <c r="QEC57" s="546"/>
      <c r="QED57" s="546"/>
      <c r="QEE57" s="546"/>
      <c r="QEF57" s="546"/>
      <c r="QEG57" s="546"/>
      <c r="QEH57" s="546"/>
      <c r="QEI57" s="546"/>
      <c r="QEJ57" s="546"/>
      <c r="QEK57" s="546"/>
      <c r="QEL57" s="546"/>
      <c r="QEM57" s="546"/>
      <c r="QEN57" s="546"/>
      <c r="QEO57" s="546"/>
      <c r="QEP57" s="546"/>
      <c r="QEQ57" s="546"/>
      <c r="QER57" s="546"/>
      <c r="QES57" s="546"/>
      <c r="QET57" s="546"/>
      <c r="QEU57" s="546"/>
      <c r="QEV57" s="546"/>
      <c r="QEW57" s="546"/>
      <c r="QEX57" s="546"/>
      <c r="QEY57" s="546"/>
      <c r="QEZ57" s="546"/>
      <c r="QFA57" s="546"/>
      <c r="QFB57" s="546"/>
      <c r="QFC57" s="546"/>
      <c r="QFD57" s="546"/>
      <c r="QFE57" s="546"/>
      <c r="QFF57" s="546"/>
      <c r="QFG57" s="546"/>
      <c r="QFH57" s="546"/>
      <c r="QFI57" s="546"/>
      <c r="QFJ57" s="546"/>
      <c r="QFK57" s="546"/>
      <c r="QFL57" s="546"/>
      <c r="QFM57" s="546"/>
      <c r="QFN57" s="546"/>
      <c r="QFO57" s="546"/>
      <c r="QFP57" s="546"/>
      <c r="QFQ57" s="546"/>
      <c r="QFR57" s="546"/>
      <c r="QFS57" s="546"/>
      <c r="QFT57" s="546"/>
      <c r="QFU57" s="546"/>
      <c r="QFV57" s="546"/>
      <c r="QFW57" s="546"/>
      <c r="QFX57" s="546"/>
      <c r="QFY57" s="546"/>
      <c r="QFZ57" s="546"/>
      <c r="QGA57" s="546"/>
      <c r="QGB57" s="546"/>
      <c r="QGC57" s="546"/>
      <c r="QGD57" s="546"/>
      <c r="QGE57" s="546"/>
      <c r="QGF57" s="546"/>
      <c r="QGG57" s="546"/>
      <c r="QGH57" s="546"/>
      <c r="QGI57" s="546"/>
      <c r="QGJ57" s="546"/>
      <c r="QGK57" s="546"/>
      <c r="QGL57" s="546"/>
      <c r="QGM57" s="546"/>
      <c r="QGN57" s="546"/>
      <c r="QGO57" s="546"/>
      <c r="QGP57" s="546"/>
      <c r="QGQ57" s="546"/>
      <c r="QGR57" s="546"/>
      <c r="QGS57" s="546"/>
      <c r="QGT57" s="546"/>
      <c r="QGU57" s="546"/>
      <c r="QGV57" s="546"/>
      <c r="QGW57" s="546"/>
      <c r="QGX57" s="546"/>
      <c r="QGY57" s="546"/>
      <c r="QGZ57" s="546"/>
      <c r="QHA57" s="546"/>
      <c r="QHB57" s="546"/>
      <c r="QHC57" s="546"/>
      <c r="QHD57" s="546"/>
      <c r="QHE57" s="546"/>
      <c r="QHF57" s="546"/>
      <c r="QHG57" s="546"/>
      <c r="QHH57" s="546"/>
      <c r="QHI57" s="546"/>
      <c r="QHJ57" s="546"/>
      <c r="QHK57" s="546"/>
      <c r="QHL57" s="546"/>
      <c r="QHM57" s="546"/>
      <c r="QHN57" s="546"/>
      <c r="QHO57" s="546"/>
      <c r="QHP57" s="546"/>
      <c r="QHQ57" s="546"/>
      <c r="QHR57" s="546"/>
      <c r="QHS57" s="546"/>
      <c r="QHT57" s="546"/>
      <c r="QHU57" s="546"/>
      <c r="QHV57" s="546"/>
      <c r="QHW57" s="546"/>
      <c r="QHX57" s="546"/>
      <c r="QHY57" s="546"/>
      <c r="QHZ57" s="546"/>
      <c r="QIA57" s="546"/>
      <c r="QIB57" s="546"/>
      <c r="QIC57" s="546"/>
      <c r="QID57" s="546"/>
      <c r="QIE57" s="546"/>
      <c r="QIF57" s="546"/>
      <c r="QIG57" s="546"/>
      <c r="QIH57" s="546"/>
      <c r="QII57" s="546"/>
      <c r="QIJ57" s="546"/>
      <c r="QIK57" s="546"/>
      <c r="QIL57" s="546"/>
      <c r="QIM57" s="546"/>
      <c r="QIN57" s="546"/>
      <c r="QIO57" s="546"/>
      <c r="QIP57" s="546"/>
      <c r="QIQ57" s="546"/>
      <c r="QIR57" s="546"/>
      <c r="QIS57" s="546"/>
      <c r="QIT57" s="546"/>
      <c r="QIU57" s="546"/>
      <c r="QIV57" s="546"/>
      <c r="QIW57" s="546"/>
      <c r="QIX57" s="546"/>
      <c r="QIY57" s="546"/>
      <c r="QIZ57" s="546"/>
      <c r="QJA57" s="546"/>
      <c r="QJB57" s="546"/>
      <c r="QJC57" s="546"/>
      <c r="QJD57" s="546"/>
      <c r="QJE57" s="546"/>
      <c r="QJF57" s="546"/>
      <c r="QJG57" s="546"/>
      <c r="QJH57" s="546"/>
      <c r="QJI57" s="546"/>
      <c r="QJJ57" s="546"/>
      <c r="QJK57" s="546"/>
      <c r="QJL57" s="546"/>
      <c r="QJM57" s="546"/>
      <c r="QJN57" s="546"/>
      <c r="QJO57" s="546"/>
      <c r="QJP57" s="546"/>
      <c r="QJQ57" s="546"/>
      <c r="QJR57" s="546"/>
      <c r="QJS57" s="546"/>
      <c r="QJT57" s="546"/>
      <c r="QJU57" s="546"/>
      <c r="QJV57" s="546"/>
      <c r="QJW57" s="546"/>
      <c r="QJX57" s="546"/>
      <c r="QJY57" s="546"/>
      <c r="QJZ57" s="546"/>
      <c r="QKA57" s="546"/>
      <c r="QKB57" s="546"/>
      <c r="QKC57" s="546"/>
      <c r="QKD57" s="546"/>
      <c r="QKE57" s="546"/>
      <c r="QKF57" s="546"/>
      <c r="QKG57" s="546"/>
      <c r="QKH57" s="546"/>
      <c r="QKI57" s="546"/>
      <c r="QKJ57" s="546"/>
      <c r="QKK57" s="546"/>
      <c r="QKL57" s="546"/>
      <c r="QKM57" s="546"/>
      <c r="QKN57" s="546"/>
      <c r="QKO57" s="546"/>
      <c r="QKP57" s="546"/>
      <c r="QKQ57" s="546"/>
      <c r="QKR57" s="546"/>
      <c r="QKS57" s="546"/>
      <c r="QKT57" s="546"/>
      <c r="QKU57" s="546"/>
      <c r="QKV57" s="546"/>
      <c r="QKW57" s="546"/>
      <c r="QKX57" s="546"/>
      <c r="QKY57" s="546"/>
      <c r="QKZ57" s="546"/>
      <c r="QLA57" s="546"/>
      <c r="QLB57" s="546"/>
      <c r="QLC57" s="546"/>
      <c r="QLD57" s="546"/>
      <c r="QLE57" s="546"/>
      <c r="QLF57" s="546"/>
      <c r="QLG57" s="546"/>
      <c r="QLH57" s="546"/>
      <c r="QLI57" s="546"/>
      <c r="QLJ57" s="546"/>
      <c r="QLK57" s="546"/>
      <c r="QLL57" s="546"/>
      <c r="QLM57" s="546"/>
      <c r="QLN57" s="546"/>
      <c r="QLO57" s="546"/>
      <c r="QLP57" s="546"/>
      <c r="QLQ57" s="546"/>
      <c r="QLR57" s="546"/>
      <c r="QLS57" s="546"/>
      <c r="QLT57" s="546"/>
      <c r="QLU57" s="546"/>
      <c r="QLV57" s="546"/>
      <c r="QLW57" s="546"/>
      <c r="QLX57" s="546"/>
      <c r="QLY57" s="546"/>
      <c r="QLZ57" s="546"/>
      <c r="QMA57" s="546"/>
      <c r="QMB57" s="546"/>
      <c r="QMC57" s="546"/>
      <c r="QMD57" s="546"/>
      <c r="QME57" s="546"/>
      <c r="QMF57" s="546"/>
      <c r="QMG57" s="546"/>
      <c r="QMH57" s="546"/>
      <c r="QMI57" s="546"/>
      <c r="QMJ57" s="546"/>
      <c r="QMK57" s="546"/>
      <c r="QML57" s="546"/>
      <c r="QMM57" s="546"/>
      <c r="QMN57" s="546"/>
      <c r="QMO57" s="546"/>
      <c r="QMP57" s="546"/>
      <c r="QMQ57" s="546"/>
      <c r="QMR57" s="546"/>
      <c r="QMS57" s="546"/>
      <c r="QMT57" s="546"/>
      <c r="QMU57" s="546"/>
      <c r="QMV57" s="546"/>
      <c r="QMW57" s="546"/>
      <c r="QMX57" s="546"/>
      <c r="QMY57" s="546"/>
      <c r="QMZ57" s="546"/>
      <c r="QNA57" s="546"/>
      <c r="QNB57" s="546"/>
      <c r="QNC57" s="546"/>
      <c r="QND57" s="546"/>
      <c r="QNE57" s="546"/>
      <c r="QNF57" s="546"/>
      <c r="QNG57" s="546"/>
      <c r="QNH57" s="546"/>
      <c r="QNI57" s="546"/>
      <c r="QNJ57" s="546"/>
      <c r="QNK57" s="546"/>
      <c r="QNL57" s="546"/>
      <c r="QNM57" s="546"/>
      <c r="QNN57" s="546"/>
      <c r="QNO57" s="546"/>
      <c r="QNP57" s="546"/>
      <c r="QNQ57" s="546"/>
      <c r="QNR57" s="546"/>
      <c r="QNS57" s="546"/>
      <c r="QNT57" s="546"/>
      <c r="QNU57" s="546"/>
      <c r="QNV57" s="546"/>
      <c r="QNW57" s="546"/>
      <c r="QNX57" s="546"/>
      <c r="QNY57" s="546"/>
      <c r="QNZ57" s="546"/>
      <c r="QOA57" s="546"/>
      <c r="QOB57" s="546"/>
      <c r="QOC57" s="546"/>
      <c r="QOD57" s="546"/>
      <c r="QOE57" s="546"/>
      <c r="QOF57" s="546"/>
      <c r="QOG57" s="546"/>
      <c r="QOH57" s="546"/>
      <c r="QOI57" s="546"/>
      <c r="QOJ57" s="546"/>
      <c r="QOK57" s="546"/>
      <c r="QOL57" s="546"/>
      <c r="QOM57" s="546"/>
      <c r="QON57" s="546"/>
      <c r="QOO57" s="546"/>
      <c r="QOP57" s="546"/>
      <c r="QOQ57" s="546"/>
      <c r="QOR57" s="546"/>
      <c r="QOS57" s="546"/>
      <c r="QOT57" s="546"/>
      <c r="QOU57" s="546"/>
      <c r="QOV57" s="546"/>
      <c r="QOW57" s="546"/>
      <c r="QOX57" s="546"/>
      <c r="QOY57" s="546"/>
      <c r="QOZ57" s="546"/>
      <c r="QPA57" s="546"/>
      <c r="QPB57" s="546"/>
      <c r="QPC57" s="546"/>
      <c r="QPD57" s="546"/>
      <c r="QPE57" s="546"/>
      <c r="QPF57" s="546"/>
      <c r="QPG57" s="546"/>
      <c r="QPH57" s="546"/>
      <c r="QPI57" s="546"/>
      <c r="QPJ57" s="546"/>
      <c r="QPK57" s="546"/>
      <c r="QPL57" s="546"/>
      <c r="QPM57" s="546"/>
      <c r="QPN57" s="546"/>
      <c r="QPO57" s="546"/>
      <c r="QPP57" s="546"/>
      <c r="QPQ57" s="546"/>
      <c r="QPR57" s="546"/>
      <c r="QPS57" s="546"/>
      <c r="QPT57" s="546"/>
      <c r="QPU57" s="546"/>
      <c r="QPV57" s="546"/>
      <c r="QPW57" s="546"/>
      <c r="QPX57" s="546"/>
      <c r="QPY57" s="546"/>
      <c r="QPZ57" s="546"/>
      <c r="QQA57" s="546"/>
      <c r="QQB57" s="546"/>
      <c r="QQC57" s="546"/>
      <c r="QQD57" s="546"/>
      <c r="QQE57" s="546"/>
      <c r="QQF57" s="546"/>
      <c r="QQG57" s="546"/>
      <c r="QQH57" s="546"/>
      <c r="QQI57" s="546"/>
      <c r="QQJ57" s="546"/>
      <c r="QQK57" s="546"/>
      <c r="QQL57" s="546"/>
      <c r="QQM57" s="546"/>
      <c r="QQN57" s="546"/>
      <c r="QQO57" s="546"/>
      <c r="QQP57" s="546"/>
      <c r="QQQ57" s="546"/>
      <c r="QQR57" s="546"/>
      <c r="QQS57" s="546"/>
      <c r="QQT57" s="546"/>
      <c r="QQU57" s="546"/>
      <c r="QQV57" s="546"/>
      <c r="QQW57" s="546"/>
      <c r="QQX57" s="546"/>
      <c r="QQY57" s="546"/>
      <c r="QQZ57" s="546"/>
      <c r="QRA57" s="546"/>
      <c r="QRB57" s="546"/>
      <c r="QRC57" s="546"/>
      <c r="QRD57" s="546"/>
      <c r="QRE57" s="546"/>
      <c r="QRF57" s="546"/>
      <c r="QRG57" s="546"/>
      <c r="QRH57" s="546"/>
      <c r="QRI57" s="546"/>
      <c r="QRJ57" s="546"/>
      <c r="QRK57" s="546"/>
      <c r="QRL57" s="546"/>
      <c r="QRM57" s="546"/>
      <c r="QRN57" s="546"/>
      <c r="QRO57" s="546"/>
      <c r="QRP57" s="546"/>
      <c r="QRQ57" s="546"/>
      <c r="QRR57" s="546"/>
      <c r="QRS57" s="546"/>
      <c r="QRT57" s="546"/>
      <c r="QRU57" s="546"/>
      <c r="QRV57" s="546"/>
      <c r="QRW57" s="546"/>
      <c r="QRX57" s="546"/>
      <c r="QRY57" s="546"/>
      <c r="QRZ57" s="546"/>
      <c r="QSA57" s="546"/>
      <c r="QSB57" s="546"/>
      <c r="QSC57" s="546"/>
      <c r="QSD57" s="546"/>
      <c r="QSE57" s="546"/>
      <c r="QSF57" s="546"/>
      <c r="QSG57" s="546"/>
      <c r="QSH57" s="546"/>
      <c r="QSI57" s="546"/>
      <c r="QSJ57" s="546"/>
      <c r="QSK57" s="546"/>
      <c r="QSL57" s="546"/>
      <c r="QSM57" s="546"/>
      <c r="QSN57" s="546"/>
      <c r="QSO57" s="546"/>
      <c r="QSP57" s="546"/>
      <c r="QSQ57" s="546"/>
      <c r="QSR57" s="546"/>
      <c r="QSS57" s="546"/>
      <c r="QST57" s="546"/>
      <c r="QSU57" s="546"/>
      <c r="QSV57" s="546"/>
      <c r="QSW57" s="546"/>
      <c r="QSX57" s="546"/>
      <c r="QSY57" s="546"/>
      <c r="QSZ57" s="546"/>
      <c r="QTA57" s="546"/>
      <c r="QTB57" s="546"/>
      <c r="QTC57" s="546"/>
      <c r="QTD57" s="546"/>
      <c r="QTE57" s="546"/>
      <c r="QTF57" s="546"/>
      <c r="QTG57" s="546"/>
      <c r="QTH57" s="546"/>
      <c r="QTI57" s="546"/>
      <c r="QTJ57" s="546"/>
      <c r="QTK57" s="546"/>
      <c r="QTL57" s="546"/>
      <c r="QTM57" s="546"/>
      <c r="QTN57" s="546"/>
      <c r="QTO57" s="546"/>
      <c r="QTP57" s="546"/>
      <c r="QTQ57" s="546"/>
      <c r="QTR57" s="546"/>
      <c r="QTS57" s="546"/>
      <c r="QTT57" s="546"/>
      <c r="QTU57" s="546"/>
      <c r="QTV57" s="546"/>
      <c r="QTW57" s="546"/>
      <c r="QTX57" s="546"/>
      <c r="QTY57" s="546"/>
      <c r="QTZ57" s="546"/>
      <c r="QUA57" s="546"/>
      <c r="QUB57" s="546"/>
      <c r="QUC57" s="546"/>
      <c r="QUD57" s="546"/>
      <c r="QUE57" s="546"/>
      <c r="QUF57" s="546"/>
      <c r="QUG57" s="546"/>
      <c r="QUH57" s="546"/>
      <c r="QUI57" s="546"/>
      <c r="QUJ57" s="546"/>
      <c r="QUK57" s="546"/>
      <c r="QUL57" s="546"/>
      <c r="QUM57" s="546"/>
      <c r="QUN57" s="546"/>
      <c r="QUO57" s="546"/>
      <c r="QUP57" s="546"/>
      <c r="QUQ57" s="546"/>
      <c r="QUR57" s="546"/>
      <c r="QUS57" s="546"/>
      <c r="QUT57" s="546"/>
      <c r="QUU57" s="546"/>
      <c r="QUV57" s="546"/>
      <c r="QUW57" s="546"/>
      <c r="QUX57" s="546"/>
      <c r="QUY57" s="546"/>
      <c r="QUZ57" s="546"/>
      <c r="QVA57" s="546"/>
      <c r="QVB57" s="546"/>
      <c r="QVC57" s="546"/>
      <c r="QVD57" s="546"/>
      <c r="QVE57" s="546"/>
      <c r="QVF57" s="546"/>
      <c r="QVG57" s="546"/>
      <c r="QVH57" s="546"/>
      <c r="QVI57" s="546"/>
      <c r="QVJ57" s="546"/>
      <c r="QVK57" s="546"/>
      <c r="QVL57" s="546"/>
      <c r="QVM57" s="546"/>
      <c r="QVN57" s="546"/>
      <c r="QVO57" s="546"/>
      <c r="QVP57" s="546"/>
      <c r="QVQ57" s="546"/>
      <c r="QVR57" s="546"/>
      <c r="QVS57" s="546"/>
      <c r="QVT57" s="546"/>
      <c r="QVU57" s="546"/>
      <c r="QVV57" s="546"/>
      <c r="QVW57" s="546"/>
      <c r="QVX57" s="546"/>
      <c r="QVY57" s="546"/>
      <c r="QVZ57" s="546"/>
      <c r="QWA57" s="546"/>
      <c r="QWB57" s="546"/>
      <c r="QWC57" s="546"/>
      <c r="QWD57" s="546"/>
      <c r="QWE57" s="546"/>
      <c r="QWF57" s="546"/>
      <c r="QWG57" s="546"/>
      <c r="QWH57" s="546"/>
      <c r="QWI57" s="546"/>
      <c r="QWJ57" s="546"/>
      <c r="QWK57" s="546"/>
      <c r="QWL57" s="546"/>
      <c r="QWM57" s="546"/>
      <c r="QWN57" s="546"/>
      <c r="QWO57" s="546"/>
      <c r="QWP57" s="546"/>
      <c r="QWQ57" s="546"/>
      <c r="QWR57" s="546"/>
      <c r="QWS57" s="546"/>
      <c r="QWT57" s="546"/>
      <c r="QWU57" s="546"/>
      <c r="QWV57" s="546"/>
      <c r="QWW57" s="546"/>
      <c r="QWX57" s="546"/>
      <c r="QWY57" s="546"/>
      <c r="QWZ57" s="546"/>
      <c r="QXA57" s="546"/>
      <c r="QXB57" s="546"/>
      <c r="QXC57" s="546"/>
      <c r="QXD57" s="546"/>
      <c r="QXE57" s="546"/>
      <c r="QXF57" s="546"/>
      <c r="QXG57" s="546"/>
      <c r="QXH57" s="546"/>
      <c r="QXI57" s="546"/>
      <c r="QXJ57" s="546"/>
      <c r="QXK57" s="546"/>
      <c r="QXL57" s="546"/>
      <c r="QXM57" s="546"/>
      <c r="QXN57" s="546"/>
      <c r="QXO57" s="546"/>
      <c r="QXP57" s="546"/>
      <c r="QXQ57" s="546"/>
      <c r="QXR57" s="546"/>
      <c r="QXS57" s="546"/>
      <c r="QXT57" s="546"/>
      <c r="QXU57" s="546"/>
      <c r="QXV57" s="546"/>
      <c r="QXW57" s="546"/>
      <c r="QXX57" s="546"/>
      <c r="QXY57" s="546"/>
      <c r="QXZ57" s="546"/>
      <c r="QYA57" s="546"/>
      <c r="QYB57" s="546"/>
      <c r="QYC57" s="546"/>
      <c r="QYD57" s="546"/>
      <c r="QYE57" s="546"/>
      <c r="QYF57" s="546"/>
      <c r="QYG57" s="546"/>
      <c r="QYH57" s="546"/>
      <c r="QYI57" s="546"/>
      <c r="QYJ57" s="546"/>
      <c r="QYK57" s="546"/>
      <c r="QYL57" s="546"/>
      <c r="QYM57" s="546"/>
      <c r="QYN57" s="546"/>
      <c r="QYO57" s="546"/>
      <c r="QYP57" s="546"/>
      <c r="QYQ57" s="546"/>
      <c r="QYR57" s="546"/>
      <c r="QYS57" s="546"/>
      <c r="QYT57" s="546"/>
      <c r="QYU57" s="546"/>
      <c r="QYV57" s="546"/>
      <c r="QYW57" s="546"/>
      <c r="QYX57" s="546"/>
      <c r="QYY57" s="546"/>
      <c r="QYZ57" s="546"/>
      <c r="QZA57" s="546"/>
      <c r="QZB57" s="546"/>
      <c r="QZC57" s="546"/>
      <c r="QZD57" s="546"/>
      <c r="QZE57" s="546"/>
      <c r="QZF57" s="546"/>
      <c r="QZG57" s="546"/>
      <c r="QZH57" s="546"/>
      <c r="QZI57" s="546"/>
      <c r="QZJ57" s="546"/>
      <c r="QZK57" s="546"/>
      <c r="QZL57" s="546"/>
      <c r="QZM57" s="546"/>
      <c r="QZN57" s="546"/>
      <c r="QZO57" s="546"/>
      <c r="QZP57" s="546"/>
      <c r="QZQ57" s="546"/>
      <c r="QZR57" s="546"/>
      <c r="QZS57" s="546"/>
      <c r="QZT57" s="546"/>
      <c r="QZU57" s="546"/>
      <c r="QZV57" s="546"/>
      <c r="QZW57" s="546"/>
      <c r="QZX57" s="546"/>
      <c r="QZY57" s="546"/>
      <c r="QZZ57" s="546"/>
      <c r="RAA57" s="546"/>
      <c r="RAB57" s="546"/>
      <c r="RAC57" s="546"/>
      <c r="RAD57" s="546"/>
      <c r="RAE57" s="546"/>
      <c r="RAF57" s="546"/>
      <c r="RAG57" s="546"/>
      <c r="RAH57" s="546"/>
      <c r="RAI57" s="546"/>
      <c r="RAJ57" s="546"/>
      <c r="RAK57" s="546"/>
      <c r="RAL57" s="546"/>
      <c r="RAM57" s="546"/>
      <c r="RAN57" s="546"/>
      <c r="RAO57" s="546"/>
      <c r="RAP57" s="546"/>
      <c r="RAQ57" s="546"/>
      <c r="RAR57" s="546"/>
      <c r="RAS57" s="546"/>
      <c r="RAT57" s="546"/>
      <c r="RAU57" s="546"/>
      <c r="RAV57" s="546"/>
      <c r="RAW57" s="546"/>
      <c r="RAX57" s="546"/>
      <c r="RAY57" s="546"/>
      <c r="RAZ57" s="546"/>
      <c r="RBA57" s="546"/>
      <c r="RBB57" s="546"/>
      <c r="RBC57" s="546"/>
      <c r="RBD57" s="546"/>
      <c r="RBE57" s="546"/>
      <c r="RBF57" s="546"/>
      <c r="RBG57" s="546"/>
      <c r="RBH57" s="546"/>
      <c r="RBI57" s="546"/>
      <c r="RBJ57" s="546"/>
      <c r="RBK57" s="546"/>
      <c r="RBL57" s="546"/>
      <c r="RBM57" s="546"/>
      <c r="RBN57" s="546"/>
      <c r="RBO57" s="546"/>
      <c r="RBP57" s="546"/>
      <c r="RBQ57" s="546"/>
      <c r="RBR57" s="546"/>
      <c r="RBS57" s="546"/>
      <c r="RBT57" s="546"/>
      <c r="RBU57" s="546"/>
      <c r="RBV57" s="546"/>
      <c r="RBW57" s="546"/>
      <c r="RBX57" s="546"/>
      <c r="RBY57" s="546"/>
      <c r="RBZ57" s="546"/>
      <c r="RCA57" s="546"/>
      <c r="RCB57" s="546"/>
      <c r="RCC57" s="546"/>
      <c r="RCD57" s="546"/>
      <c r="RCE57" s="546"/>
      <c r="RCF57" s="546"/>
      <c r="RCG57" s="546"/>
      <c r="RCH57" s="546"/>
      <c r="RCI57" s="546"/>
      <c r="RCJ57" s="546"/>
      <c r="RCK57" s="546"/>
      <c r="RCL57" s="546"/>
      <c r="RCM57" s="546"/>
      <c r="RCN57" s="546"/>
      <c r="RCO57" s="546"/>
      <c r="RCP57" s="546"/>
      <c r="RCQ57" s="546"/>
      <c r="RCR57" s="546"/>
      <c r="RCS57" s="546"/>
      <c r="RCT57" s="546"/>
      <c r="RCU57" s="546"/>
      <c r="RCV57" s="546"/>
      <c r="RCW57" s="546"/>
      <c r="RCX57" s="546"/>
      <c r="RCY57" s="546"/>
      <c r="RCZ57" s="546"/>
      <c r="RDA57" s="546"/>
      <c r="RDB57" s="546"/>
      <c r="RDC57" s="546"/>
      <c r="RDD57" s="546"/>
      <c r="RDE57" s="546"/>
      <c r="RDF57" s="546"/>
      <c r="RDG57" s="546"/>
      <c r="RDH57" s="546"/>
      <c r="RDI57" s="546"/>
      <c r="RDJ57" s="546"/>
      <c r="RDK57" s="546"/>
      <c r="RDL57" s="546"/>
      <c r="RDM57" s="546"/>
      <c r="RDN57" s="546"/>
      <c r="RDO57" s="546"/>
      <c r="RDP57" s="546"/>
      <c r="RDQ57" s="546"/>
      <c r="RDR57" s="546"/>
      <c r="RDS57" s="546"/>
      <c r="RDT57" s="546"/>
      <c r="RDU57" s="546"/>
      <c r="RDV57" s="546"/>
      <c r="RDW57" s="546"/>
      <c r="RDX57" s="546"/>
      <c r="RDY57" s="546"/>
      <c r="RDZ57" s="546"/>
      <c r="REA57" s="546"/>
      <c r="REB57" s="546"/>
      <c r="REC57" s="546"/>
      <c r="RED57" s="546"/>
      <c r="REE57" s="546"/>
      <c r="REF57" s="546"/>
      <c r="REG57" s="546"/>
      <c r="REH57" s="546"/>
      <c r="REI57" s="546"/>
      <c r="REJ57" s="546"/>
      <c r="REK57" s="546"/>
      <c r="REL57" s="546"/>
      <c r="REM57" s="546"/>
      <c r="REN57" s="546"/>
      <c r="REO57" s="546"/>
      <c r="REP57" s="546"/>
      <c r="REQ57" s="546"/>
      <c r="RER57" s="546"/>
      <c r="RES57" s="546"/>
      <c r="RET57" s="546"/>
      <c r="REU57" s="546"/>
      <c r="REV57" s="546"/>
      <c r="REW57" s="546"/>
      <c r="REX57" s="546"/>
      <c r="REY57" s="546"/>
      <c r="REZ57" s="546"/>
      <c r="RFA57" s="546"/>
      <c r="RFB57" s="546"/>
      <c r="RFC57" s="546"/>
      <c r="RFD57" s="546"/>
      <c r="RFE57" s="546"/>
      <c r="RFF57" s="546"/>
      <c r="RFG57" s="546"/>
      <c r="RFH57" s="546"/>
      <c r="RFI57" s="546"/>
      <c r="RFJ57" s="546"/>
      <c r="RFK57" s="546"/>
      <c r="RFL57" s="546"/>
      <c r="RFM57" s="546"/>
      <c r="RFN57" s="546"/>
      <c r="RFO57" s="546"/>
      <c r="RFP57" s="546"/>
      <c r="RFQ57" s="546"/>
      <c r="RFR57" s="546"/>
      <c r="RFS57" s="546"/>
      <c r="RFT57" s="546"/>
      <c r="RFU57" s="546"/>
      <c r="RFV57" s="546"/>
      <c r="RFW57" s="546"/>
      <c r="RFX57" s="546"/>
      <c r="RFY57" s="546"/>
      <c r="RFZ57" s="546"/>
      <c r="RGA57" s="546"/>
      <c r="RGB57" s="546"/>
      <c r="RGC57" s="546"/>
      <c r="RGD57" s="546"/>
      <c r="RGE57" s="546"/>
      <c r="RGF57" s="546"/>
      <c r="RGG57" s="546"/>
      <c r="RGH57" s="546"/>
      <c r="RGI57" s="546"/>
      <c r="RGJ57" s="546"/>
      <c r="RGK57" s="546"/>
      <c r="RGL57" s="546"/>
      <c r="RGM57" s="546"/>
      <c r="RGN57" s="546"/>
      <c r="RGO57" s="546"/>
      <c r="RGP57" s="546"/>
      <c r="RGQ57" s="546"/>
      <c r="RGR57" s="546"/>
      <c r="RGS57" s="546"/>
      <c r="RGT57" s="546"/>
      <c r="RGU57" s="546"/>
      <c r="RGV57" s="546"/>
      <c r="RGW57" s="546"/>
      <c r="RGX57" s="546"/>
      <c r="RGY57" s="546"/>
      <c r="RGZ57" s="546"/>
      <c r="RHA57" s="546"/>
      <c r="RHB57" s="546"/>
      <c r="RHC57" s="546"/>
      <c r="RHD57" s="546"/>
      <c r="RHE57" s="546"/>
      <c r="RHF57" s="546"/>
      <c r="RHG57" s="546"/>
      <c r="RHH57" s="546"/>
      <c r="RHI57" s="546"/>
      <c r="RHJ57" s="546"/>
      <c r="RHK57" s="546"/>
      <c r="RHL57" s="546"/>
      <c r="RHM57" s="546"/>
      <c r="RHN57" s="546"/>
      <c r="RHO57" s="546"/>
      <c r="RHP57" s="546"/>
      <c r="RHQ57" s="546"/>
      <c r="RHR57" s="546"/>
      <c r="RHS57" s="546"/>
      <c r="RHT57" s="546"/>
      <c r="RHU57" s="546"/>
      <c r="RHV57" s="546"/>
      <c r="RHW57" s="546"/>
      <c r="RHX57" s="546"/>
      <c r="RHY57" s="546"/>
      <c r="RHZ57" s="546"/>
      <c r="RIA57" s="546"/>
      <c r="RIB57" s="546"/>
      <c r="RIC57" s="546"/>
      <c r="RID57" s="546"/>
      <c r="RIE57" s="546"/>
      <c r="RIF57" s="546"/>
      <c r="RIG57" s="546"/>
      <c r="RIH57" s="546"/>
      <c r="RII57" s="546"/>
      <c r="RIJ57" s="546"/>
      <c r="RIK57" s="546"/>
      <c r="RIL57" s="546"/>
      <c r="RIM57" s="546"/>
      <c r="RIN57" s="546"/>
      <c r="RIO57" s="546"/>
      <c r="RIP57" s="546"/>
      <c r="RIQ57" s="546"/>
      <c r="RIR57" s="546"/>
      <c r="RIS57" s="546"/>
      <c r="RIT57" s="546"/>
      <c r="RIU57" s="546"/>
      <c r="RIV57" s="546"/>
      <c r="RIW57" s="546"/>
      <c r="RIX57" s="546"/>
      <c r="RIY57" s="546"/>
      <c r="RIZ57" s="546"/>
      <c r="RJA57" s="546"/>
      <c r="RJB57" s="546"/>
      <c r="RJC57" s="546"/>
      <c r="RJD57" s="546"/>
      <c r="RJE57" s="546"/>
      <c r="RJF57" s="546"/>
      <c r="RJG57" s="546"/>
      <c r="RJH57" s="546"/>
      <c r="RJI57" s="546"/>
      <c r="RJJ57" s="546"/>
      <c r="RJK57" s="546"/>
      <c r="RJL57" s="546"/>
      <c r="RJM57" s="546"/>
      <c r="RJN57" s="546"/>
      <c r="RJO57" s="546"/>
      <c r="RJP57" s="546"/>
      <c r="RJQ57" s="546"/>
      <c r="RJR57" s="546"/>
      <c r="RJS57" s="546"/>
      <c r="RJT57" s="546"/>
      <c r="RJU57" s="546"/>
      <c r="RJV57" s="546"/>
      <c r="RJW57" s="546"/>
      <c r="RJX57" s="546"/>
      <c r="RJY57" s="546"/>
      <c r="RJZ57" s="546"/>
      <c r="RKA57" s="546"/>
      <c r="RKB57" s="546"/>
      <c r="RKC57" s="546"/>
      <c r="RKD57" s="546"/>
      <c r="RKE57" s="546"/>
      <c r="RKF57" s="546"/>
      <c r="RKG57" s="546"/>
      <c r="RKH57" s="546"/>
      <c r="RKI57" s="546"/>
      <c r="RKJ57" s="546"/>
      <c r="RKK57" s="546"/>
      <c r="RKL57" s="546"/>
      <c r="RKM57" s="546"/>
      <c r="RKN57" s="546"/>
      <c r="RKO57" s="546"/>
      <c r="RKP57" s="546"/>
      <c r="RKQ57" s="546"/>
      <c r="RKR57" s="546"/>
      <c r="RKS57" s="546"/>
      <c r="RKT57" s="546"/>
      <c r="RKU57" s="546"/>
      <c r="RKV57" s="546"/>
      <c r="RKW57" s="546"/>
      <c r="RKX57" s="546"/>
      <c r="RKY57" s="546"/>
      <c r="RKZ57" s="546"/>
      <c r="RLA57" s="546"/>
      <c r="RLB57" s="546"/>
      <c r="RLC57" s="546"/>
      <c r="RLD57" s="546"/>
      <c r="RLE57" s="546"/>
      <c r="RLF57" s="546"/>
      <c r="RLG57" s="546"/>
      <c r="RLH57" s="546"/>
      <c r="RLI57" s="546"/>
      <c r="RLJ57" s="546"/>
      <c r="RLK57" s="546"/>
      <c r="RLL57" s="546"/>
      <c r="RLM57" s="546"/>
      <c r="RLN57" s="546"/>
      <c r="RLO57" s="546"/>
      <c r="RLP57" s="546"/>
      <c r="RLQ57" s="546"/>
      <c r="RLR57" s="546"/>
      <c r="RLS57" s="546"/>
      <c r="RLT57" s="546"/>
      <c r="RLU57" s="546"/>
      <c r="RLV57" s="546"/>
      <c r="RLW57" s="546"/>
      <c r="RLX57" s="546"/>
      <c r="RLY57" s="546"/>
      <c r="RLZ57" s="546"/>
      <c r="RMA57" s="546"/>
      <c r="RMB57" s="546"/>
      <c r="RMC57" s="546"/>
      <c r="RMD57" s="546"/>
      <c r="RME57" s="546"/>
      <c r="RMF57" s="546"/>
      <c r="RMG57" s="546"/>
      <c r="RMH57" s="546"/>
      <c r="RMI57" s="546"/>
      <c r="RMJ57" s="546"/>
      <c r="RMK57" s="546"/>
      <c r="RML57" s="546"/>
      <c r="RMM57" s="546"/>
      <c r="RMN57" s="546"/>
      <c r="RMO57" s="546"/>
      <c r="RMP57" s="546"/>
      <c r="RMQ57" s="546"/>
      <c r="RMR57" s="546"/>
      <c r="RMS57" s="546"/>
      <c r="RMT57" s="546"/>
      <c r="RMU57" s="546"/>
      <c r="RMV57" s="546"/>
      <c r="RMW57" s="546"/>
      <c r="RMX57" s="546"/>
      <c r="RMY57" s="546"/>
      <c r="RMZ57" s="546"/>
      <c r="RNA57" s="546"/>
      <c r="RNB57" s="546"/>
      <c r="RNC57" s="546"/>
      <c r="RND57" s="546"/>
      <c r="RNE57" s="546"/>
      <c r="RNF57" s="546"/>
      <c r="RNG57" s="546"/>
      <c r="RNH57" s="546"/>
      <c r="RNI57" s="546"/>
      <c r="RNJ57" s="546"/>
      <c r="RNK57" s="546"/>
      <c r="RNL57" s="546"/>
      <c r="RNM57" s="546"/>
      <c r="RNN57" s="546"/>
      <c r="RNO57" s="546"/>
      <c r="RNP57" s="546"/>
      <c r="RNQ57" s="546"/>
      <c r="RNR57" s="546"/>
      <c r="RNS57" s="546"/>
      <c r="RNT57" s="546"/>
      <c r="RNU57" s="546"/>
      <c r="RNV57" s="546"/>
      <c r="RNW57" s="546"/>
      <c r="RNX57" s="546"/>
      <c r="RNY57" s="546"/>
      <c r="RNZ57" s="546"/>
      <c r="ROA57" s="546"/>
      <c r="ROB57" s="546"/>
      <c r="ROC57" s="546"/>
      <c r="ROD57" s="546"/>
      <c r="ROE57" s="546"/>
      <c r="ROF57" s="546"/>
      <c r="ROG57" s="546"/>
      <c r="ROH57" s="546"/>
      <c r="ROI57" s="546"/>
      <c r="ROJ57" s="546"/>
      <c r="ROK57" s="546"/>
      <c r="ROL57" s="546"/>
      <c r="ROM57" s="546"/>
      <c r="RON57" s="546"/>
      <c r="ROO57" s="546"/>
      <c r="ROP57" s="546"/>
      <c r="ROQ57" s="546"/>
      <c r="ROR57" s="546"/>
      <c r="ROS57" s="546"/>
      <c r="ROT57" s="546"/>
      <c r="ROU57" s="546"/>
      <c r="ROV57" s="546"/>
      <c r="ROW57" s="546"/>
      <c r="ROX57" s="546"/>
      <c r="ROY57" s="546"/>
      <c r="ROZ57" s="546"/>
      <c r="RPA57" s="546"/>
      <c r="RPB57" s="546"/>
      <c r="RPC57" s="546"/>
      <c r="RPD57" s="546"/>
      <c r="RPE57" s="546"/>
      <c r="RPF57" s="546"/>
      <c r="RPG57" s="546"/>
      <c r="RPH57" s="546"/>
      <c r="RPI57" s="546"/>
      <c r="RPJ57" s="546"/>
      <c r="RPK57" s="546"/>
      <c r="RPL57" s="546"/>
      <c r="RPM57" s="546"/>
      <c r="RPN57" s="546"/>
      <c r="RPO57" s="546"/>
      <c r="RPP57" s="546"/>
      <c r="RPQ57" s="546"/>
      <c r="RPR57" s="546"/>
      <c r="RPS57" s="546"/>
      <c r="RPT57" s="546"/>
      <c r="RPU57" s="546"/>
      <c r="RPV57" s="546"/>
      <c r="RPW57" s="546"/>
      <c r="RPX57" s="546"/>
      <c r="RPY57" s="546"/>
      <c r="RPZ57" s="546"/>
      <c r="RQA57" s="546"/>
      <c r="RQB57" s="546"/>
      <c r="RQC57" s="546"/>
      <c r="RQD57" s="546"/>
      <c r="RQE57" s="546"/>
      <c r="RQF57" s="546"/>
      <c r="RQG57" s="546"/>
      <c r="RQH57" s="546"/>
      <c r="RQI57" s="546"/>
      <c r="RQJ57" s="546"/>
      <c r="RQK57" s="546"/>
      <c r="RQL57" s="546"/>
      <c r="RQM57" s="546"/>
      <c r="RQN57" s="546"/>
      <c r="RQO57" s="546"/>
      <c r="RQP57" s="546"/>
      <c r="RQQ57" s="546"/>
      <c r="RQR57" s="546"/>
      <c r="RQS57" s="546"/>
      <c r="RQT57" s="546"/>
      <c r="RQU57" s="546"/>
      <c r="RQV57" s="546"/>
      <c r="RQW57" s="546"/>
      <c r="RQX57" s="546"/>
      <c r="RQY57" s="546"/>
      <c r="RQZ57" s="546"/>
      <c r="RRA57" s="546"/>
      <c r="RRB57" s="546"/>
      <c r="RRC57" s="546"/>
      <c r="RRD57" s="546"/>
      <c r="RRE57" s="546"/>
      <c r="RRF57" s="546"/>
      <c r="RRG57" s="546"/>
      <c r="RRH57" s="546"/>
      <c r="RRI57" s="546"/>
      <c r="RRJ57" s="546"/>
      <c r="RRK57" s="546"/>
      <c r="RRL57" s="546"/>
      <c r="RRM57" s="546"/>
      <c r="RRN57" s="546"/>
      <c r="RRO57" s="546"/>
      <c r="RRP57" s="546"/>
      <c r="RRQ57" s="546"/>
      <c r="RRR57" s="546"/>
      <c r="RRS57" s="546"/>
      <c r="RRT57" s="546"/>
      <c r="RRU57" s="546"/>
      <c r="RRV57" s="546"/>
      <c r="RRW57" s="546"/>
      <c r="RRX57" s="546"/>
      <c r="RRY57" s="546"/>
      <c r="RRZ57" s="546"/>
      <c r="RSA57" s="546"/>
      <c r="RSB57" s="546"/>
      <c r="RSC57" s="546"/>
      <c r="RSD57" s="546"/>
      <c r="RSE57" s="546"/>
      <c r="RSF57" s="546"/>
      <c r="RSG57" s="546"/>
      <c r="RSH57" s="546"/>
      <c r="RSI57" s="546"/>
      <c r="RSJ57" s="546"/>
      <c r="RSK57" s="546"/>
      <c r="RSL57" s="546"/>
      <c r="RSM57" s="546"/>
      <c r="RSN57" s="546"/>
      <c r="RSO57" s="546"/>
      <c r="RSP57" s="546"/>
      <c r="RSQ57" s="546"/>
      <c r="RSR57" s="546"/>
      <c r="RSS57" s="546"/>
      <c r="RST57" s="546"/>
      <c r="RSU57" s="546"/>
      <c r="RSV57" s="546"/>
      <c r="RSW57" s="546"/>
      <c r="RSX57" s="546"/>
      <c r="RSY57" s="546"/>
      <c r="RSZ57" s="546"/>
      <c r="RTA57" s="546"/>
      <c r="RTB57" s="546"/>
      <c r="RTC57" s="546"/>
      <c r="RTD57" s="546"/>
      <c r="RTE57" s="546"/>
      <c r="RTF57" s="546"/>
      <c r="RTG57" s="546"/>
      <c r="RTH57" s="546"/>
      <c r="RTI57" s="546"/>
      <c r="RTJ57" s="546"/>
      <c r="RTK57" s="546"/>
      <c r="RTL57" s="546"/>
      <c r="RTM57" s="546"/>
      <c r="RTN57" s="546"/>
      <c r="RTO57" s="546"/>
      <c r="RTP57" s="546"/>
      <c r="RTQ57" s="546"/>
      <c r="RTR57" s="546"/>
      <c r="RTS57" s="546"/>
      <c r="RTT57" s="546"/>
      <c r="RTU57" s="546"/>
      <c r="RTV57" s="546"/>
      <c r="RTW57" s="546"/>
      <c r="RTX57" s="546"/>
      <c r="RTY57" s="546"/>
      <c r="RTZ57" s="546"/>
      <c r="RUA57" s="546"/>
      <c r="RUB57" s="546"/>
      <c r="RUC57" s="546"/>
      <c r="RUD57" s="546"/>
      <c r="RUE57" s="546"/>
      <c r="RUF57" s="546"/>
      <c r="RUG57" s="546"/>
      <c r="RUH57" s="546"/>
      <c r="RUI57" s="546"/>
      <c r="RUJ57" s="546"/>
      <c r="RUK57" s="546"/>
      <c r="RUL57" s="546"/>
      <c r="RUM57" s="546"/>
      <c r="RUN57" s="546"/>
      <c r="RUO57" s="546"/>
      <c r="RUP57" s="546"/>
      <c r="RUQ57" s="546"/>
      <c r="RUR57" s="546"/>
      <c r="RUS57" s="546"/>
      <c r="RUT57" s="546"/>
      <c r="RUU57" s="546"/>
      <c r="RUV57" s="546"/>
      <c r="RUW57" s="546"/>
      <c r="RUX57" s="546"/>
      <c r="RUY57" s="546"/>
      <c r="RUZ57" s="546"/>
      <c r="RVA57" s="546"/>
      <c r="RVB57" s="546"/>
      <c r="RVC57" s="546"/>
      <c r="RVD57" s="546"/>
      <c r="RVE57" s="546"/>
      <c r="RVF57" s="546"/>
      <c r="RVG57" s="546"/>
      <c r="RVH57" s="546"/>
      <c r="RVI57" s="546"/>
      <c r="RVJ57" s="546"/>
      <c r="RVK57" s="546"/>
      <c r="RVL57" s="546"/>
      <c r="RVM57" s="546"/>
      <c r="RVN57" s="546"/>
      <c r="RVO57" s="546"/>
      <c r="RVP57" s="546"/>
      <c r="RVQ57" s="546"/>
      <c r="RVR57" s="546"/>
      <c r="RVS57" s="546"/>
      <c r="RVT57" s="546"/>
      <c r="RVU57" s="546"/>
      <c r="RVV57" s="546"/>
      <c r="RVW57" s="546"/>
      <c r="RVX57" s="546"/>
      <c r="RVY57" s="546"/>
      <c r="RVZ57" s="546"/>
      <c r="RWA57" s="546"/>
      <c r="RWB57" s="546"/>
      <c r="RWC57" s="546"/>
      <c r="RWD57" s="546"/>
      <c r="RWE57" s="546"/>
      <c r="RWF57" s="546"/>
      <c r="RWG57" s="546"/>
      <c r="RWH57" s="546"/>
      <c r="RWI57" s="546"/>
      <c r="RWJ57" s="546"/>
      <c r="RWK57" s="546"/>
      <c r="RWL57" s="546"/>
      <c r="RWM57" s="546"/>
      <c r="RWN57" s="546"/>
      <c r="RWO57" s="546"/>
      <c r="RWP57" s="546"/>
      <c r="RWQ57" s="546"/>
      <c r="RWR57" s="546"/>
      <c r="RWS57" s="546"/>
      <c r="RWT57" s="546"/>
      <c r="RWU57" s="546"/>
      <c r="RWV57" s="546"/>
      <c r="RWW57" s="546"/>
      <c r="RWX57" s="546"/>
      <c r="RWY57" s="546"/>
      <c r="RWZ57" s="546"/>
      <c r="RXA57" s="546"/>
      <c r="RXB57" s="546"/>
      <c r="RXC57" s="546"/>
      <c r="RXD57" s="546"/>
      <c r="RXE57" s="546"/>
      <c r="RXF57" s="546"/>
      <c r="RXG57" s="546"/>
      <c r="RXH57" s="546"/>
      <c r="RXI57" s="546"/>
      <c r="RXJ57" s="546"/>
      <c r="RXK57" s="546"/>
      <c r="RXL57" s="546"/>
      <c r="RXM57" s="546"/>
      <c r="RXN57" s="546"/>
      <c r="RXO57" s="546"/>
      <c r="RXP57" s="546"/>
      <c r="RXQ57" s="546"/>
      <c r="RXR57" s="546"/>
      <c r="RXS57" s="546"/>
      <c r="RXT57" s="546"/>
      <c r="RXU57" s="546"/>
      <c r="RXV57" s="546"/>
      <c r="RXW57" s="546"/>
      <c r="RXX57" s="546"/>
      <c r="RXY57" s="546"/>
      <c r="RXZ57" s="546"/>
      <c r="RYA57" s="546"/>
      <c r="RYB57" s="546"/>
      <c r="RYC57" s="546"/>
      <c r="RYD57" s="546"/>
      <c r="RYE57" s="546"/>
      <c r="RYF57" s="546"/>
      <c r="RYG57" s="546"/>
      <c r="RYH57" s="546"/>
      <c r="RYI57" s="546"/>
      <c r="RYJ57" s="546"/>
      <c r="RYK57" s="546"/>
      <c r="RYL57" s="546"/>
      <c r="RYM57" s="546"/>
      <c r="RYN57" s="546"/>
      <c r="RYO57" s="546"/>
      <c r="RYP57" s="546"/>
      <c r="RYQ57" s="546"/>
      <c r="RYR57" s="546"/>
      <c r="RYS57" s="546"/>
      <c r="RYT57" s="546"/>
      <c r="RYU57" s="546"/>
      <c r="RYV57" s="546"/>
      <c r="RYW57" s="546"/>
      <c r="RYX57" s="546"/>
      <c r="RYY57" s="546"/>
      <c r="RYZ57" s="546"/>
      <c r="RZA57" s="546"/>
      <c r="RZB57" s="546"/>
      <c r="RZC57" s="546"/>
      <c r="RZD57" s="546"/>
      <c r="RZE57" s="546"/>
      <c r="RZF57" s="546"/>
      <c r="RZG57" s="546"/>
      <c r="RZH57" s="546"/>
      <c r="RZI57" s="546"/>
      <c r="RZJ57" s="546"/>
      <c r="RZK57" s="546"/>
      <c r="RZL57" s="546"/>
      <c r="RZM57" s="546"/>
      <c r="RZN57" s="546"/>
      <c r="RZO57" s="546"/>
      <c r="RZP57" s="546"/>
      <c r="RZQ57" s="546"/>
      <c r="RZR57" s="546"/>
      <c r="RZS57" s="546"/>
      <c r="RZT57" s="546"/>
      <c r="RZU57" s="546"/>
      <c r="RZV57" s="546"/>
      <c r="RZW57" s="546"/>
      <c r="RZX57" s="546"/>
      <c r="RZY57" s="546"/>
      <c r="RZZ57" s="546"/>
      <c r="SAA57" s="546"/>
      <c r="SAB57" s="546"/>
      <c r="SAC57" s="546"/>
      <c r="SAD57" s="546"/>
      <c r="SAE57" s="546"/>
      <c r="SAF57" s="546"/>
      <c r="SAG57" s="546"/>
      <c r="SAH57" s="546"/>
      <c r="SAI57" s="546"/>
      <c r="SAJ57" s="546"/>
      <c r="SAK57" s="546"/>
      <c r="SAL57" s="546"/>
      <c r="SAM57" s="546"/>
      <c r="SAN57" s="546"/>
      <c r="SAO57" s="546"/>
      <c r="SAP57" s="546"/>
      <c r="SAQ57" s="546"/>
      <c r="SAR57" s="546"/>
      <c r="SAS57" s="546"/>
      <c r="SAT57" s="546"/>
      <c r="SAU57" s="546"/>
      <c r="SAV57" s="546"/>
      <c r="SAW57" s="546"/>
      <c r="SAX57" s="546"/>
      <c r="SAY57" s="546"/>
      <c r="SAZ57" s="546"/>
      <c r="SBA57" s="546"/>
      <c r="SBB57" s="546"/>
      <c r="SBC57" s="546"/>
      <c r="SBD57" s="546"/>
      <c r="SBE57" s="546"/>
      <c r="SBF57" s="546"/>
      <c r="SBG57" s="546"/>
      <c r="SBH57" s="546"/>
      <c r="SBI57" s="546"/>
      <c r="SBJ57" s="546"/>
      <c r="SBK57" s="546"/>
      <c r="SBL57" s="546"/>
      <c r="SBM57" s="546"/>
      <c r="SBN57" s="546"/>
      <c r="SBO57" s="546"/>
      <c r="SBP57" s="546"/>
      <c r="SBQ57" s="546"/>
      <c r="SBR57" s="546"/>
      <c r="SBS57" s="546"/>
      <c r="SBT57" s="546"/>
      <c r="SBU57" s="546"/>
      <c r="SBV57" s="546"/>
      <c r="SBW57" s="546"/>
      <c r="SBX57" s="546"/>
      <c r="SBY57" s="546"/>
      <c r="SBZ57" s="546"/>
      <c r="SCA57" s="546"/>
      <c r="SCB57" s="546"/>
      <c r="SCC57" s="546"/>
      <c r="SCD57" s="546"/>
      <c r="SCE57" s="546"/>
      <c r="SCF57" s="546"/>
      <c r="SCG57" s="546"/>
      <c r="SCH57" s="546"/>
      <c r="SCI57" s="546"/>
      <c r="SCJ57" s="546"/>
      <c r="SCK57" s="546"/>
      <c r="SCL57" s="546"/>
      <c r="SCM57" s="546"/>
      <c r="SCN57" s="546"/>
      <c r="SCO57" s="546"/>
      <c r="SCP57" s="546"/>
      <c r="SCQ57" s="546"/>
      <c r="SCR57" s="546"/>
      <c r="SCS57" s="546"/>
      <c r="SCT57" s="546"/>
      <c r="SCU57" s="546"/>
      <c r="SCV57" s="546"/>
      <c r="SCW57" s="546"/>
      <c r="SCX57" s="546"/>
      <c r="SCY57" s="546"/>
      <c r="SCZ57" s="546"/>
      <c r="SDA57" s="546"/>
      <c r="SDB57" s="546"/>
      <c r="SDC57" s="546"/>
      <c r="SDD57" s="546"/>
      <c r="SDE57" s="546"/>
      <c r="SDF57" s="546"/>
      <c r="SDG57" s="546"/>
      <c r="SDH57" s="546"/>
      <c r="SDI57" s="546"/>
      <c r="SDJ57" s="546"/>
      <c r="SDK57" s="546"/>
      <c r="SDL57" s="546"/>
      <c r="SDM57" s="546"/>
      <c r="SDN57" s="546"/>
      <c r="SDO57" s="546"/>
      <c r="SDP57" s="546"/>
      <c r="SDQ57" s="546"/>
      <c r="SDR57" s="546"/>
      <c r="SDS57" s="546"/>
      <c r="SDT57" s="546"/>
      <c r="SDU57" s="546"/>
      <c r="SDV57" s="546"/>
      <c r="SDW57" s="546"/>
      <c r="SDX57" s="546"/>
      <c r="SDY57" s="546"/>
      <c r="SDZ57" s="546"/>
      <c r="SEA57" s="546"/>
      <c r="SEB57" s="546"/>
      <c r="SEC57" s="546"/>
      <c r="SED57" s="546"/>
      <c r="SEE57" s="546"/>
      <c r="SEF57" s="546"/>
      <c r="SEG57" s="546"/>
      <c r="SEH57" s="546"/>
      <c r="SEI57" s="546"/>
      <c r="SEJ57" s="546"/>
      <c r="SEK57" s="546"/>
      <c r="SEL57" s="546"/>
      <c r="SEM57" s="546"/>
      <c r="SEN57" s="546"/>
      <c r="SEO57" s="546"/>
      <c r="SEP57" s="546"/>
      <c r="SEQ57" s="546"/>
      <c r="SER57" s="546"/>
      <c r="SES57" s="546"/>
      <c r="SET57" s="546"/>
      <c r="SEU57" s="546"/>
      <c r="SEV57" s="546"/>
      <c r="SEW57" s="546"/>
      <c r="SEX57" s="546"/>
      <c r="SEY57" s="546"/>
      <c r="SEZ57" s="546"/>
      <c r="SFA57" s="546"/>
      <c r="SFB57" s="546"/>
      <c r="SFC57" s="546"/>
      <c r="SFD57" s="546"/>
      <c r="SFE57" s="546"/>
      <c r="SFF57" s="546"/>
      <c r="SFG57" s="546"/>
      <c r="SFH57" s="546"/>
      <c r="SFI57" s="546"/>
      <c r="SFJ57" s="546"/>
      <c r="SFK57" s="546"/>
      <c r="SFL57" s="546"/>
      <c r="SFM57" s="546"/>
      <c r="SFN57" s="546"/>
      <c r="SFO57" s="546"/>
      <c r="SFP57" s="546"/>
      <c r="SFQ57" s="546"/>
      <c r="SFR57" s="546"/>
      <c r="SFS57" s="546"/>
      <c r="SFT57" s="546"/>
      <c r="SFU57" s="546"/>
      <c r="SFV57" s="546"/>
      <c r="SFW57" s="546"/>
      <c r="SFX57" s="546"/>
      <c r="SFY57" s="546"/>
      <c r="SFZ57" s="546"/>
      <c r="SGA57" s="546"/>
      <c r="SGB57" s="546"/>
      <c r="SGC57" s="546"/>
      <c r="SGD57" s="546"/>
      <c r="SGE57" s="546"/>
      <c r="SGF57" s="546"/>
      <c r="SGG57" s="546"/>
      <c r="SGH57" s="546"/>
      <c r="SGI57" s="546"/>
      <c r="SGJ57" s="546"/>
      <c r="SGK57" s="546"/>
      <c r="SGL57" s="546"/>
      <c r="SGM57" s="546"/>
      <c r="SGN57" s="546"/>
      <c r="SGO57" s="546"/>
      <c r="SGP57" s="546"/>
      <c r="SGQ57" s="546"/>
      <c r="SGR57" s="546"/>
      <c r="SGS57" s="546"/>
      <c r="SGT57" s="546"/>
      <c r="SGU57" s="546"/>
      <c r="SGV57" s="546"/>
      <c r="SGW57" s="546"/>
      <c r="SGX57" s="546"/>
      <c r="SGY57" s="546"/>
      <c r="SGZ57" s="546"/>
      <c r="SHA57" s="546"/>
      <c r="SHB57" s="546"/>
      <c r="SHC57" s="546"/>
      <c r="SHD57" s="546"/>
      <c r="SHE57" s="546"/>
      <c r="SHF57" s="546"/>
      <c r="SHG57" s="546"/>
      <c r="SHH57" s="546"/>
      <c r="SHI57" s="546"/>
      <c r="SHJ57" s="546"/>
      <c r="SHK57" s="546"/>
      <c r="SHL57" s="546"/>
      <c r="SHM57" s="546"/>
      <c r="SHN57" s="546"/>
      <c r="SHO57" s="546"/>
      <c r="SHP57" s="546"/>
      <c r="SHQ57" s="546"/>
      <c r="SHR57" s="546"/>
      <c r="SHS57" s="546"/>
      <c r="SHT57" s="546"/>
      <c r="SHU57" s="546"/>
      <c r="SHV57" s="546"/>
      <c r="SHW57" s="546"/>
      <c r="SHX57" s="546"/>
      <c r="SHY57" s="546"/>
      <c r="SHZ57" s="546"/>
      <c r="SIA57" s="546"/>
      <c r="SIB57" s="546"/>
      <c r="SIC57" s="546"/>
      <c r="SID57" s="546"/>
      <c r="SIE57" s="546"/>
      <c r="SIF57" s="546"/>
      <c r="SIG57" s="546"/>
      <c r="SIH57" s="546"/>
      <c r="SII57" s="546"/>
      <c r="SIJ57" s="546"/>
      <c r="SIK57" s="546"/>
      <c r="SIL57" s="546"/>
      <c r="SIM57" s="546"/>
      <c r="SIN57" s="546"/>
      <c r="SIO57" s="546"/>
      <c r="SIP57" s="546"/>
      <c r="SIQ57" s="546"/>
      <c r="SIR57" s="546"/>
      <c r="SIS57" s="546"/>
      <c r="SIT57" s="546"/>
      <c r="SIU57" s="546"/>
      <c r="SIV57" s="546"/>
      <c r="SIW57" s="546"/>
      <c r="SIX57" s="546"/>
      <c r="SIY57" s="546"/>
      <c r="SIZ57" s="546"/>
      <c r="SJA57" s="546"/>
      <c r="SJB57" s="546"/>
      <c r="SJC57" s="546"/>
      <c r="SJD57" s="546"/>
      <c r="SJE57" s="546"/>
      <c r="SJF57" s="546"/>
      <c r="SJG57" s="546"/>
      <c r="SJH57" s="546"/>
      <c r="SJI57" s="546"/>
      <c r="SJJ57" s="546"/>
      <c r="SJK57" s="546"/>
      <c r="SJL57" s="546"/>
      <c r="SJM57" s="546"/>
      <c r="SJN57" s="546"/>
      <c r="SJO57" s="546"/>
      <c r="SJP57" s="546"/>
      <c r="SJQ57" s="546"/>
      <c r="SJR57" s="546"/>
      <c r="SJS57" s="546"/>
      <c r="SJT57" s="546"/>
      <c r="SJU57" s="546"/>
      <c r="SJV57" s="546"/>
      <c r="SJW57" s="546"/>
      <c r="SJX57" s="546"/>
      <c r="SJY57" s="546"/>
      <c r="SJZ57" s="546"/>
      <c r="SKA57" s="546"/>
      <c r="SKB57" s="546"/>
      <c r="SKC57" s="546"/>
      <c r="SKD57" s="546"/>
      <c r="SKE57" s="546"/>
      <c r="SKF57" s="546"/>
      <c r="SKG57" s="546"/>
      <c r="SKH57" s="546"/>
      <c r="SKI57" s="546"/>
      <c r="SKJ57" s="546"/>
      <c r="SKK57" s="546"/>
      <c r="SKL57" s="546"/>
      <c r="SKM57" s="546"/>
      <c r="SKN57" s="546"/>
      <c r="SKO57" s="546"/>
      <c r="SKP57" s="546"/>
      <c r="SKQ57" s="546"/>
      <c r="SKR57" s="546"/>
      <c r="SKS57" s="546"/>
      <c r="SKT57" s="546"/>
      <c r="SKU57" s="546"/>
      <c r="SKV57" s="546"/>
      <c r="SKW57" s="546"/>
      <c r="SKX57" s="546"/>
      <c r="SKY57" s="546"/>
      <c r="SKZ57" s="546"/>
      <c r="SLA57" s="546"/>
      <c r="SLB57" s="546"/>
      <c r="SLC57" s="546"/>
      <c r="SLD57" s="546"/>
      <c r="SLE57" s="546"/>
      <c r="SLF57" s="546"/>
      <c r="SLG57" s="546"/>
      <c r="SLH57" s="546"/>
      <c r="SLI57" s="546"/>
      <c r="SLJ57" s="546"/>
      <c r="SLK57" s="546"/>
      <c r="SLL57" s="546"/>
      <c r="SLM57" s="546"/>
      <c r="SLN57" s="546"/>
      <c r="SLO57" s="546"/>
      <c r="SLP57" s="546"/>
      <c r="SLQ57" s="546"/>
      <c r="SLR57" s="546"/>
      <c r="SLS57" s="546"/>
      <c r="SLT57" s="546"/>
      <c r="SLU57" s="546"/>
      <c r="SLV57" s="546"/>
      <c r="SLW57" s="546"/>
      <c r="SLX57" s="546"/>
      <c r="SLY57" s="546"/>
      <c r="SLZ57" s="546"/>
      <c r="SMA57" s="546"/>
      <c r="SMB57" s="546"/>
      <c r="SMC57" s="546"/>
      <c r="SMD57" s="546"/>
      <c r="SME57" s="546"/>
      <c r="SMF57" s="546"/>
      <c r="SMG57" s="546"/>
      <c r="SMH57" s="546"/>
      <c r="SMI57" s="546"/>
      <c r="SMJ57" s="546"/>
      <c r="SMK57" s="546"/>
      <c r="SML57" s="546"/>
      <c r="SMM57" s="546"/>
      <c r="SMN57" s="546"/>
      <c r="SMO57" s="546"/>
      <c r="SMP57" s="546"/>
      <c r="SMQ57" s="546"/>
      <c r="SMR57" s="546"/>
      <c r="SMS57" s="546"/>
      <c r="SMT57" s="546"/>
      <c r="SMU57" s="546"/>
      <c r="SMV57" s="546"/>
      <c r="SMW57" s="546"/>
      <c r="SMX57" s="546"/>
      <c r="SMY57" s="546"/>
      <c r="SMZ57" s="546"/>
      <c r="SNA57" s="546"/>
      <c r="SNB57" s="546"/>
      <c r="SNC57" s="546"/>
      <c r="SND57" s="546"/>
      <c r="SNE57" s="546"/>
      <c r="SNF57" s="546"/>
      <c r="SNG57" s="546"/>
      <c r="SNH57" s="546"/>
      <c r="SNI57" s="546"/>
      <c r="SNJ57" s="546"/>
      <c r="SNK57" s="546"/>
      <c r="SNL57" s="546"/>
      <c r="SNM57" s="546"/>
      <c r="SNN57" s="546"/>
      <c r="SNO57" s="546"/>
      <c r="SNP57" s="546"/>
      <c r="SNQ57" s="546"/>
      <c r="SNR57" s="546"/>
      <c r="SNS57" s="546"/>
      <c r="SNT57" s="546"/>
      <c r="SNU57" s="546"/>
      <c r="SNV57" s="546"/>
      <c r="SNW57" s="546"/>
      <c r="SNX57" s="546"/>
      <c r="SNY57" s="546"/>
      <c r="SNZ57" s="546"/>
      <c r="SOA57" s="546"/>
      <c r="SOB57" s="546"/>
      <c r="SOC57" s="546"/>
      <c r="SOD57" s="546"/>
      <c r="SOE57" s="546"/>
      <c r="SOF57" s="546"/>
      <c r="SOG57" s="546"/>
      <c r="SOH57" s="546"/>
      <c r="SOI57" s="546"/>
      <c r="SOJ57" s="546"/>
      <c r="SOK57" s="546"/>
      <c r="SOL57" s="546"/>
      <c r="SOM57" s="546"/>
      <c r="SON57" s="546"/>
      <c r="SOO57" s="546"/>
      <c r="SOP57" s="546"/>
      <c r="SOQ57" s="546"/>
      <c r="SOR57" s="546"/>
      <c r="SOS57" s="546"/>
      <c r="SOT57" s="546"/>
      <c r="SOU57" s="546"/>
      <c r="SOV57" s="546"/>
      <c r="SOW57" s="546"/>
      <c r="SOX57" s="546"/>
      <c r="SOY57" s="546"/>
      <c r="SOZ57" s="546"/>
      <c r="SPA57" s="546"/>
      <c r="SPB57" s="546"/>
      <c r="SPC57" s="546"/>
      <c r="SPD57" s="546"/>
      <c r="SPE57" s="546"/>
      <c r="SPF57" s="546"/>
      <c r="SPG57" s="546"/>
      <c r="SPH57" s="546"/>
      <c r="SPI57" s="546"/>
      <c r="SPJ57" s="546"/>
      <c r="SPK57" s="546"/>
      <c r="SPL57" s="546"/>
      <c r="SPM57" s="546"/>
      <c r="SPN57" s="546"/>
      <c r="SPO57" s="546"/>
      <c r="SPP57" s="546"/>
      <c r="SPQ57" s="546"/>
      <c r="SPR57" s="546"/>
      <c r="SPS57" s="546"/>
      <c r="SPT57" s="546"/>
      <c r="SPU57" s="546"/>
      <c r="SPV57" s="546"/>
      <c r="SPW57" s="546"/>
      <c r="SPX57" s="546"/>
      <c r="SPY57" s="546"/>
      <c r="SPZ57" s="546"/>
      <c r="SQA57" s="546"/>
      <c r="SQB57" s="546"/>
      <c r="SQC57" s="546"/>
      <c r="SQD57" s="546"/>
      <c r="SQE57" s="546"/>
      <c r="SQF57" s="546"/>
      <c r="SQG57" s="546"/>
      <c r="SQH57" s="546"/>
      <c r="SQI57" s="546"/>
      <c r="SQJ57" s="546"/>
      <c r="SQK57" s="546"/>
      <c r="SQL57" s="546"/>
      <c r="SQM57" s="546"/>
      <c r="SQN57" s="546"/>
      <c r="SQO57" s="546"/>
      <c r="SQP57" s="546"/>
      <c r="SQQ57" s="546"/>
      <c r="SQR57" s="546"/>
      <c r="SQS57" s="546"/>
      <c r="SQT57" s="546"/>
      <c r="SQU57" s="546"/>
      <c r="SQV57" s="546"/>
      <c r="SQW57" s="546"/>
      <c r="SQX57" s="546"/>
      <c r="SQY57" s="546"/>
      <c r="SQZ57" s="546"/>
      <c r="SRA57" s="546"/>
      <c r="SRB57" s="546"/>
      <c r="SRC57" s="546"/>
      <c r="SRD57" s="546"/>
      <c r="SRE57" s="546"/>
      <c r="SRF57" s="546"/>
      <c r="SRG57" s="546"/>
      <c r="SRH57" s="546"/>
      <c r="SRI57" s="546"/>
      <c r="SRJ57" s="546"/>
      <c r="SRK57" s="546"/>
      <c r="SRL57" s="546"/>
      <c r="SRM57" s="546"/>
      <c r="SRN57" s="546"/>
      <c r="SRO57" s="546"/>
      <c r="SRP57" s="546"/>
      <c r="SRQ57" s="546"/>
      <c r="SRR57" s="546"/>
      <c r="SRS57" s="546"/>
      <c r="SRT57" s="546"/>
      <c r="SRU57" s="546"/>
      <c r="SRV57" s="546"/>
      <c r="SRW57" s="546"/>
      <c r="SRX57" s="546"/>
      <c r="SRY57" s="546"/>
      <c r="SRZ57" s="546"/>
      <c r="SSA57" s="546"/>
      <c r="SSB57" s="546"/>
      <c r="SSC57" s="546"/>
      <c r="SSD57" s="546"/>
      <c r="SSE57" s="546"/>
      <c r="SSF57" s="546"/>
      <c r="SSG57" s="546"/>
      <c r="SSH57" s="546"/>
      <c r="SSI57" s="546"/>
      <c r="SSJ57" s="546"/>
      <c r="SSK57" s="546"/>
      <c r="SSL57" s="546"/>
      <c r="SSM57" s="546"/>
      <c r="SSN57" s="546"/>
      <c r="SSO57" s="546"/>
      <c r="SSP57" s="546"/>
      <c r="SSQ57" s="546"/>
      <c r="SSR57" s="546"/>
      <c r="SSS57" s="546"/>
      <c r="SST57" s="546"/>
      <c r="SSU57" s="546"/>
      <c r="SSV57" s="546"/>
      <c r="SSW57" s="546"/>
      <c r="SSX57" s="546"/>
      <c r="SSY57" s="546"/>
      <c r="SSZ57" s="546"/>
      <c r="STA57" s="546"/>
      <c r="STB57" s="546"/>
      <c r="STC57" s="546"/>
      <c r="STD57" s="546"/>
      <c r="STE57" s="546"/>
      <c r="STF57" s="546"/>
      <c r="STG57" s="546"/>
      <c r="STH57" s="546"/>
      <c r="STI57" s="546"/>
      <c r="STJ57" s="546"/>
      <c r="STK57" s="546"/>
      <c r="STL57" s="546"/>
      <c r="STM57" s="546"/>
      <c r="STN57" s="546"/>
      <c r="STO57" s="546"/>
      <c r="STP57" s="546"/>
      <c r="STQ57" s="546"/>
      <c r="STR57" s="546"/>
      <c r="STS57" s="546"/>
      <c r="STT57" s="546"/>
      <c r="STU57" s="546"/>
      <c r="STV57" s="546"/>
      <c r="STW57" s="546"/>
      <c r="STX57" s="546"/>
      <c r="STY57" s="546"/>
      <c r="STZ57" s="546"/>
      <c r="SUA57" s="546"/>
      <c r="SUB57" s="546"/>
      <c r="SUC57" s="546"/>
      <c r="SUD57" s="546"/>
      <c r="SUE57" s="546"/>
      <c r="SUF57" s="546"/>
      <c r="SUG57" s="546"/>
      <c r="SUH57" s="546"/>
      <c r="SUI57" s="546"/>
      <c r="SUJ57" s="546"/>
      <c r="SUK57" s="546"/>
      <c r="SUL57" s="546"/>
      <c r="SUM57" s="546"/>
      <c r="SUN57" s="546"/>
      <c r="SUO57" s="546"/>
      <c r="SUP57" s="546"/>
      <c r="SUQ57" s="546"/>
      <c r="SUR57" s="546"/>
      <c r="SUS57" s="546"/>
      <c r="SUT57" s="546"/>
      <c r="SUU57" s="546"/>
      <c r="SUV57" s="546"/>
      <c r="SUW57" s="546"/>
      <c r="SUX57" s="546"/>
      <c r="SUY57" s="546"/>
      <c r="SUZ57" s="546"/>
      <c r="SVA57" s="546"/>
      <c r="SVB57" s="546"/>
      <c r="SVC57" s="546"/>
      <c r="SVD57" s="546"/>
      <c r="SVE57" s="546"/>
      <c r="SVF57" s="546"/>
      <c r="SVG57" s="546"/>
      <c r="SVH57" s="546"/>
      <c r="SVI57" s="546"/>
      <c r="SVJ57" s="546"/>
      <c r="SVK57" s="546"/>
      <c r="SVL57" s="546"/>
      <c r="SVM57" s="546"/>
      <c r="SVN57" s="546"/>
      <c r="SVO57" s="546"/>
      <c r="SVP57" s="546"/>
      <c r="SVQ57" s="546"/>
      <c r="SVR57" s="546"/>
      <c r="SVS57" s="546"/>
      <c r="SVT57" s="546"/>
      <c r="SVU57" s="546"/>
      <c r="SVV57" s="546"/>
      <c r="SVW57" s="546"/>
      <c r="SVX57" s="546"/>
      <c r="SVY57" s="546"/>
      <c r="SVZ57" s="546"/>
      <c r="SWA57" s="546"/>
      <c r="SWB57" s="546"/>
      <c r="SWC57" s="546"/>
      <c r="SWD57" s="546"/>
      <c r="SWE57" s="546"/>
      <c r="SWF57" s="546"/>
      <c r="SWG57" s="546"/>
      <c r="SWH57" s="546"/>
      <c r="SWI57" s="546"/>
      <c r="SWJ57" s="546"/>
      <c r="SWK57" s="546"/>
      <c r="SWL57" s="546"/>
      <c r="SWM57" s="546"/>
      <c r="SWN57" s="546"/>
      <c r="SWO57" s="546"/>
      <c r="SWP57" s="546"/>
      <c r="SWQ57" s="546"/>
      <c r="SWR57" s="546"/>
      <c r="SWS57" s="546"/>
      <c r="SWT57" s="546"/>
      <c r="SWU57" s="546"/>
      <c r="SWV57" s="546"/>
      <c r="SWW57" s="546"/>
      <c r="SWX57" s="546"/>
      <c r="SWY57" s="546"/>
      <c r="SWZ57" s="546"/>
      <c r="SXA57" s="546"/>
      <c r="SXB57" s="546"/>
      <c r="SXC57" s="546"/>
      <c r="SXD57" s="546"/>
      <c r="SXE57" s="546"/>
      <c r="SXF57" s="546"/>
      <c r="SXG57" s="546"/>
      <c r="SXH57" s="546"/>
      <c r="SXI57" s="546"/>
      <c r="SXJ57" s="546"/>
      <c r="SXK57" s="546"/>
      <c r="SXL57" s="546"/>
      <c r="SXM57" s="546"/>
      <c r="SXN57" s="546"/>
      <c r="SXO57" s="546"/>
      <c r="SXP57" s="546"/>
      <c r="SXQ57" s="546"/>
      <c r="SXR57" s="546"/>
      <c r="SXS57" s="546"/>
      <c r="SXT57" s="546"/>
      <c r="SXU57" s="546"/>
      <c r="SXV57" s="546"/>
      <c r="SXW57" s="546"/>
      <c r="SXX57" s="546"/>
      <c r="SXY57" s="546"/>
      <c r="SXZ57" s="546"/>
      <c r="SYA57" s="546"/>
      <c r="SYB57" s="546"/>
      <c r="SYC57" s="546"/>
      <c r="SYD57" s="546"/>
      <c r="SYE57" s="546"/>
      <c r="SYF57" s="546"/>
      <c r="SYG57" s="546"/>
      <c r="SYH57" s="546"/>
      <c r="SYI57" s="546"/>
      <c r="SYJ57" s="546"/>
      <c r="SYK57" s="546"/>
      <c r="SYL57" s="546"/>
      <c r="SYM57" s="546"/>
      <c r="SYN57" s="546"/>
      <c r="SYO57" s="546"/>
      <c r="SYP57" s="546"/>
      <c r="SYQ57" s="546"/>
      <c r="SYR57" s="546"/>
      <c r="SYS57" s="546"/>
      <c r="SYT57" s="546"/>
      <c r="SYU57" s="546"/>
      <c r="SYV57" s="546"/>
      <c r="SYW57" s="546"/>
      <c r="SYX57" s="546"/>
      <c r="SYY57" s="546"/>
      <c r="SYZ57" s="546"/>
      <c r="SZA57" s="546"/>
      <c r="SZB57" s="546"/>
      <c r="SZC57" s="546"/>
      <c r="SZD57" s="546"/>
      <c r="SZE57" s="546"/>
      <c r="SZF57" s="546"/>
      <c r="SZG57" s="546"/>
      <c r="SZH57" s="546"/>
      <c r="SZI57" s="546"/>
      <c r="SZJ57" s="546"/>
      <c r="SZK57" s="546"/>
      <c r="SZL57" s="546"/>
      <c r="SZM57" s="546"/>
      <c r="SZN57" s="546"/>
      <c r="SZO57" s="546"/>
      <c r="SZP57" s="546"/>
      <c r="SZQ57" s="546"/>
      <c r="SZR57" s="546"/>
      <c r="SZS57" s="546"/>
      <c r="SZT57" s="546"/>
      <c r="SZU57" s="546"/>
      <c r="SZV57" s="546"/>
      <c r="SZW57" s="546"/>
      <c r="SZX57" s="546"/>
      <c r="SZY57" s="546"/>
      <c r="SZZ57" s="546"/>
      <c r="TAA57" s="546"/>
      <c r="TAB57" s="546"/>
      <c r="TAC57" s="546"/>
      <c r="TAD57" s="546"/>
      <c r="TAE57" s="546"/>
      <c r="TAF57" s="546"/>
      <c r="TAG57" s="546"/>
      <c r="TAH57" s="546"/>
      <c r="TAI57" s="546"/>
      <c r="TAJ57" s="546"/>
      <c r="TAK57" s="546"/>
      <c r="TAL57" s="546"/>
      <c r="TAM57" s="546"/>
      <c r="TAN57" s="546"/>
      <c r="TAO57" s="546"/>
      <c r="TAP57" s="546"/>
      <c r="TAQ57" s="546"/>
      <c r="TAR57" s="546"/>
      <c r="TAS57" s="546"/>
      <c r="TAT57" s="546"/>
      <c r="TAU57" s="546"/>
      <c r="TAV57" s="546"/>
      <c r="TAW57" s="546"/>
      <c r="TAX57" s="546"/>
      <c r="TAY57" s="546"/>
      <c r="TAZ57" s="546"/>
      <c r="TBA57" s="546"/>
      <c r="TBB57" s="546"/>
      <c r="TBC57" s="546"/>
      <c r="TBD57" s="546"/>
      <c r="TBE57" s="546"/>
      <c r="TBF57" s="546"/>
      <c r="TBG57" s="546"/>
      <c r="TBH57" s="546"/>
      <c r="TBI57" s="546"/>
      <c r="TBJ57" s="546"/>
      <c r="TBK57" s="546"/>
      <c r="TBL57" s="546"/>
      <c r="TBM57" s="546"/>
      <c r="TBN57" s="546"/>
      <c r="TBO57" s="546"/>
      <c r="TBP57" s="546"/>
      <c r="TBQ57" s="546"/>
      <c r="TBR57" s="546"/>
      <c r="TBS57" s="546"/>
      <c r="TBT57" s="546"/>
      <c r="TBU57" s="546"/>
      <c r="TBV57" s="546"/>
      <c r="TBW57" s="546"/>
      <c r="TBX57" s="546"/>
      <c r="TBY57" s="546"/>
      <c r="TBZ57" s="546"/>
      <c r="TCA57" s="546"/>
      <c r="TCB57" s="546"/>
      <c r="TCC57" s="546"/>
      <c r="TCD57" s="546"/>
      <c r="TCE57" s="546"/>
      <c r="TCF57" s="546"/>
      <c r="TCG57" s="546"/>
      <c r="TCH57" s="546"/>
      <c r="TCI57" s="546"/>
      <c r="TCJ57" s="546"/>
      <c r="TCK57" s="546"/>
      <c r="TCL57" s="546"/>
      <c r="TCM57" s="546"/>
      <c r="TCN57" s="546"/>
      <c r="TCO57" s="546"/>
      <c r="TCP57" s="546"/>
      <c r="TCQ57" s="546"/>
      <c r="TCR57" s="546"/>
      <c r="TCS57" s="546"/>
      <c r="TCT57" s="546"/>
      <c r="TCU57" s="546"/>
      <c r="TCV57" s="546"/>
      <c r="TCW57" s="546"/>
      <c r="TCX57" s="546"/>
      <c r="TCY57" s="546"/>
      <c r="TCZ57" s="546"/>
      <c r="TDA57" s="546"/>
      <c r="TDB57" s="546"/>
      <c r="TDC57" s="546"/>
      <c r="TDD57" s="546"/>
      <c r="TDE57" s="546"/>
      <c r="TDF57" s="546"/>
      <c r="TDG57" s="546"/>
      <c r="TDH57" s="546"/>
      <c r="TDI57" s="546"/>
      <c r="TDJ57" s="546"/>
      <c r="TDK57" s="546"/>
      <c r="TDL57" s="546"/>
      <c r="TDM57" s="546"/>
      <c r="TDN57" s="546"/>
      <c r="TDO57" s="546"/>
      <c r="TDP57" s="546"/>
      <c r="TDQ57" s="546"/>
      <c r="TDR57" s="546"/>
      <c r="TDS57" s="546"/>
      <c r="TDT57" s="546"/>
      <c r="TDU57" s="546"/>
      <c r="TDV57" s="546"/>
      <c r="TDW57" s="546"/>
      <c r="TDX57" s="546"/>
      <c r="TDY57" s="546"/>
      <c r="TDZ57" s="546"/>
      <c r="TEA57" s="546"/>
      <c r="TEB57" s="546"/>
      <c r="TEC57" s="546"/>
      <c r="TED57" s="546"/>
      <c r="TEE57" s="546"/>
      <c r="TEF57" s="546"/>
      <c r="TEG57" s="546"/>
      <c r="TEH57" s="546"/>
      <c r="TEI57" s="546"/>
      <c r="TEJ57" s="546"/>
      <c r="TEK57" s="546"/>
      <c r="TEL57" s="546"/>
      <c r="TEM57" s="546"/>
      <c r="TEN57" s="546"/>
      <c r="TEO57" s="546"/>
      <c r="TEP57" s="546"/>
      <c r="TEQ57" s="546"/>
      <c r="TER57" s="546"/>
      <c r="TES57" s="546"/>
      <c r="TET57" s="546"/>
      <c r="TEU57" s="546"/>
      <c r="TEV57" s="546"/>
      <c r="TEW57" s="546"/>
      <c r="TEX57" s="546"/>
      <c r="TEY57" s="546"/>
      <c r="TEZ57" s="546"/>
      <c r="TFA57" s="546"/>
      <c r="TFB57" s="546"/>
      <c r="TFC57" s="546"/>
      <c r="TFD57" s="546"/>
      <c r="TFE57" s="546"/>
      <c r="TFF57" s="546"/>
      <c r="TFG57" s="546"/>
      <c r="TFH57" s="546"/>
      <c r="TFI57" s="546"/>
      <c r="TFJ57" s="546"/>
      <c r="TFK57" s="546"/>
      <c r="TFL57" s="546"/>
      <c r="TFM57" s="546"/>
      <c r="TFN57" s="546"/>
      <c r="TFO57" s="546"/>
      <c r="TFP57" s="546"/>
      <c r="TFQ57" s="546"/>
      <c r="TFR57" s="546"/>
      <c r="TFS57" s="546"/>
      <c r="TFT57" s="546"/>
      <c r="TFU57" s="546"/>
      <c r="TFV57" s="546"/>
      <c r="TFW57" s="546"/>
      <c r="TFX57" s="546"/>
      <c r="TFY57" s="546"/>
      <c r="TFZ57" s="546"/>
      <c r="TGA57" s="546"/>
      <c r="TGB57" s="546"/>
      <c r="TGC57" s="546"/>
      <c r="TGD57" s="546"/>
      <c r="TGE57" s="546"/>
      <c r="TGF57" s="546"/>
      <c r="TGG57" s="546"/>
      <c r="TGH57" s="546"/>
      <c r="TGI57" s="546"/>
      <c r="TGJ57" s="546"/>
      <c r="TGK57" s="546"/>
      <c r="TGL57" s="546"/>
      <c r="TGM57" s="546"/>
      <c r="TGN57" s="546"/>
      <c r="TGO57" s="546"/>
      <c r="TGP57" s="546"/>
      <c r="TGQ57" s="546"/>
      <c r="TGR57" s="546"/>
      <c r="TGS57" s="546"/>
      <c r="TGT57" s="546"/>
      <c r="TGU57" s="546"/>
      <c r="TGV57" s="546"/>
      <c r="TGW57" s="546"/>
      <c r="TGX57" s="546"/>
      <c r="TGY57" s="546"/>
      <c r="TGZ57" s="546"/>
      <c r="THA57" s="546"/>
      <c r="THB57" s="546"/>
      <c r="THC57" s="546"/>
      <c r="THD57" s="546"/>
      <c r="THE57" s="546"/>
      <c r="THF57" s="546"/>
      <c r="THG57" s="546"/>
      <c r="THH57" s="546"/>
      <c r="THI57" s="546"/>
      <c r="THJ57" s="546"/>
      <c r="THK57" s="546"/>
      <c r="THL57" s="546"/>
      <c r="THM57" s="546"/>
      <c r="THN57" s="546"/>
      <c r="THO57" s="546"/>
      <c r="THP57" s="546"/>
      <c r="THQ57" s="546"/>
      <c r="THR57" s="546"/>
      <c r="THS57" s="546"/>
      <c r="THT57" s="546"/>
      <c r="THU57" s="546"/>
      <c r="THV57" s="546"/>
      <c r="THW57" s="546"/>
      <c r="THX57" s="546"/>
      <c r="THY57" s="546"/>
      <c r="THZ57" s="546"/>
      <c r="TIA57" s="546"/>
      <c r="TIB57" s="546"/>
      <c r="TIC57" s="546"/>
      <c r="TID57" s="546"/>
      <c r="TIE57" s="546"/>
      <c r="TIF57" s="546"/>
      <c r="TIG57" s="546"/>
      <c r="TIH57" s="546"/>
      <c r="TII57" s="546"/>
      <c r="TIJ57" s="546"/>
      <c r="TIK57" s="546"/>
      <c r="TIL57" s="546"/>
      <c r="TIM57" s="546"/>
      <c r="TIN57" s="546"/>
      <c r="TIO57" s="546"/>
      <c r="TIP57" s="546"/>
      <c r="TIQ57" s="546"/>
      <c r="TIR57" s="546"/>
      <c r="TIS57" s="546"/>
      <c r="TIT57" s="546"/>
      <c r="TIU57" s="546"/>
      <c r="TIV57" s="546"/>
      <c r="TIW57" s="546"/>
      <c r="TIX57" s="546"/>
      <c r="TIY57" s="546"/>
      <c r="TIZ57" s="546"/>
      <c r="TJA57" s="546"/>
      <c r="TJB57" s="546"/>
      <c r="TJC57" s="546"/>
      <c r="TJD57" s="546"/>
      <c r="TJE57" s="546"/>
      <c r="TJF57" s="546"/>
      <c r="TJG57" s="546"/>
      <c r="TJH57" s="546"/>
      <c r="TJI57" s="546"/>
      <c r="TJJ57" s="546"/>
      <c r="TJK57" s="546"/>
      <c r="TJL57" s="546"/>
      <c r="TJM57" s="546"/>
      <c r="TJN57" s="546"/>
      <c r="TJO57" s="546"/>
      <c r="TJP57" s="546"/>
      <c r="TJQ57" s="546"/>
      <c r="TJR57" s="546"/>
      <c r="TJS57" s="546"/>
      <c r="TJT57" s="546"/>
      <c r="TJU57" s="546"/>
      <c r="TJV57" s="546"/>
      <c r="TJW57" s="546"/>
      <c r="TJX57" s="546"/>
      <c r="TJY57" s="546"/>
      <c r="TJZ57" s="546"/>
      <c r="TKA57" s="546"/>
      <c r="TKB57" s="546"/>
      <c r="TKC57" s="546"/>
      <c r="TKD57" s="546"/>
      <c r="TKE57" s="546"/>
      <c r="TKF57" s="546"/>
      <c r="TKG57" s="546"/>
      <c r="TKH57" s="546"/>
      <c r="TKI57" s="546"/>
      <c r="TKJ57" s="546"/>
      <c r="TKK57" s="546"/>
      <c r="TKL57" s="546"/>
      <c r="TKM57" s="546"/>
      <c r="TKN57" s="546"/>
      <c r="TKO57" s="546"/>
      <c r="TKP57" s="546"/>
      <c r="TKQ57" s="546"/>
      <c r="TKR57" s="546"/>
      <c r="TKS57" s="546"/>
      <c r="TKT57" s="546"/>
      <c r="TKU57" s="546"/>
      <c r="TKV57" s="546"/>
      <c r="TKW57" s="546"/>
      <c r="TKX57" s="546"/>
      <c r="TKY57" s="546"/>
      <c r="TKZ57" s="546"/>
      <c r="TLA57" s="546"/>
      <c r="TLB57" s="546"/>
      <c r="TLC57" s="546"/>
      <c r="TLD57" s="546"/>
      <c r="TLE57" s="546"/>
      <c r="TLF57" s="546"/>
      <c r="TLG57" s="546"/>
      <c r="TLH57" s="546"/>
      <c r="TLI57" s="546"/>
      <c r="TLJ57" s="546"/>
      <c r="TLK57" s="546"/>
      <c r="TLL57" s="546"/>
      <c r="TLM57" s="546"/>
      <c r="TLN57" s="546"/>
      <c r="TLO57" s="546"/>
      <c r="TLP57" s="546"/>
      <c r="TLQ57" s="546"/>
      <c r="TLR57" s="546"/>
      <c r="TLS57" s="546"/>
      <c r="TLT57" s="546"/>
      <c r="TLU57" s="546"/>
      <c r="TLV57" s="546"/>
      <c r="TLW57" s="546"/>
      <c r="TLX57" s="546"/>
      <c r="TLY57" s="546"/>
      <c r="TLZ57" s="546"/>
      <c r="TMA57" s="546"/>
      <c r="TMB57" s="546"/>
      <c r="TMC57" s="546"/>
      <c r="TMD57" s="546"/>
      <c r="TME57" s="546"/>
      <c r="TMF57" s="546"/>
      <c r="TMG57" s="546"/>
      <c r="TMH57" s="546"/>
      <c r="TMI57" s="546"/>
      <c r="TMJ57" s="546"/>
      <c r="TMK57" s="546"/>
      <c r="TML57" s="546"/>
      <c r="TMM57" s="546"/>
      <c r="TMN57" s="546"/>
      <c r="TMO57" s="546"/>
      <c r="TMP57" s="546"/>
      <c r="TMQ57" s="546"/>
      <c r="TMR57" s="546"/>
      <c r="TMS57" s="546"/>
      <c r="TMT57" s="546"/>
      <c r="TMU57" s="546"/>
      <c r="TMV57" s="546"/>
      <c r="TMW57" s="546"/>
      <c r="TMX57" s="546"/>
      <c r="TMY57" s="546"/>
      <c r="TMZ57" s="546"/>
      <c r="TNA57" s="546"/>
      <c r="TNB57" s="546"/>
      <c r="TNC57" s="546"/>
      <c r="TND57" s="546"/>
      <c r="TNE57" s="546"/>
      <c r="TNF57" s="546"/>
      <c r="TNG57" s="546"/>
      <c r="TNH57" s="546"/>
      <c r="TNI57" s="546"/>
      <c r="TNJ57" s="546"/>
      <c r="TNK57" s="546"/>
      <c r="TNL57" s="546"/>
      <c r="TNM57" s="546"/>
      <c r="TNN57" s="546"/>
      <c r="TNO57" s="546"/>
      <c r="TNP57" s="546"/>
      <c r="TNQ57" s="546"/>
      <c r="TNR57" s="546"/>
      <c r="TNS57" s="546"/>
      <c r="TNT57" s="546"/>
      <c r="TNU57" s="546"/>
      <c r="TNV57" s="546"/>
      <c r="TNW57" s="546"/>
      <c r="TNX57" s="546"/>
      <c r="TNY57" s="546"/>
      <c r="TNZ57" s="546"/>
      <c r="TOA57" s="546"/>
      <c r="TOB57" s="546"/>
      <c r="TOC57" s="546"/>
      <c r="TOD57" s="546"/>
      <c r="TOE57" s="546"/>
      <c r="TOF57" s="546"/>
      <c r="TOG57" s="546"/>
      <c r="TOH57" s="546"/>
      <c r="TOI57" s="546"/>
      <c r="TOJ57" s="546"/>
      <c r="TOK57" s="546"/>
      <c r="TOL57" s="546"/>
      <c r="TOM57" s="546"/>
      <c r="TON57" s="546"/>
      <c r="TOO57" s="546"/>
      <c r="TOP57" s="546"/>
      <c r="TOQ57" s="546"/>
      <c r="TOR57" s="546"/>
      <c r="TOS57" s="546"/>
      <c r="TOT57" s="546"/>
      <c r="TOU57" s="546"/>
      <c r="TOV57" s="546"/>
      <c r="TOW57" s="546"/>
      <c r="TOX57" s="546"/>
      <c r="TOY57" s="546"/>
      <c r="TOZ57" s="546"/>
      <c r="TPA57" s="546"/>
      <c r="TPB57" s="546"/>
      <c r="TPC57" s="546"/>
      <c r="TPD57" s="546"/>
      <c r="TPE57" s="546"/>
      <c r="TPF57" s="546"/>
      <c r="TPG57" s="546"/>
      <c r="TPH57" s="546"/>
      <c r="TPI57" s="546"/>
      <c r="TPJ57" s="546"/>
      <c r="TPK57" s="546"/>
      <c r="TPL57" s="546"/>
      <c r="TPM57" s="546"/>
      <c r="TPN57" s="546"/>
      <c r="TPO57" s="546"/>
      <c r="TPP57" s="546"/>
      <c r="TPQ57" s="546"/>
      <c r="TPR57" s="546"/>
      <c r="TPS57" s="546"/>
      <c r="TPT57" s="546"/>
      <c r="TPU57" s="546"/>
      <c r="TPV57" s="546"/>
      <c r="TPW57" s="546"/>
      <c r="TPX57" s="546"/>
      <c r="TPY57" s="546"/>
      <c r="TPZ57" s="546"/>
      <c r="TQA57" s="546"/>
      <c r="TQB57" s="546"/>
      <c r="TQC57" s="546"/>
      <c r="TQD57" s="546"/>
      <c r="TQE57" s="546"/>
      <c r="TQF57" s="546"/>
      <c r="TQG57" s="546"/>
      <c r="TQH57" s="546"/>
      <c r="TQI57" s="546"/>
      <c r="TQJ57" s="546"/>
      <c r="TQK57" s="546"/>
      <c r="TQL57" s="546"/>
      <c r="TQM57" s="546"/>
      <c r="TQN57" s="546"/>
      <c r="TQO57" s="546"/>
      <c r="TQP57" s="546"/>
      <c r="TQQ57" s="546"/>
      <c r="TQR57" s="546"/>
      <c r="TQS57" s="546"/>
      <c r="TQT57" s="546"/>
      <c r="TQU57" s="546"/>
      <c r="TQV57" s="546"/>
      <c r="TQW57" s="546"/>
      <c r="TQX57" s="546"/>
      <c r="TQY57" s="546"/>
      <c r="TQZ57" s="546"/>
      <c r="TRA57" s="546"/>
      <c r="TRB57" s="546"/>
      <c r="TRC57" s="546"/>
      <c r="TRD57" s="546"/>
      <c r="TRE57" s="546"/>
      <c r="TRF57" s="546"/>
      <c r="TRG57" s="546"/>
      <c r="TRH57" s="546"/>
      <c r="TRI57" s="546"/>
      <c r="TRJ57" s="546"/>
      <c r="TRK57" s="546"/>
      <c r="TRL57" s="546"/>
      <c r="TRM57" s="546"/>
      <c r="TRN57" s="546"/>
      <c r="TRO57" s="546"/>
      <c r="TRP57" s="546"/>
      <c r="TRQ57" s="546"/>
      <c r="TRR57" s="546"/>
      <c r="TRS57" s="546"/>
      <c r="TRT57" s="546"/>
      <c r="TRU57" s="546"/>
      <c r="TRV57" s="546"/>
      <c r="TRW57" s="546"/>
      <c r="TRX57" s="546"/>
      <c r="TRY57" s="546"/>
      <c r="TRZ57" s="546"/>
      <c r="TSA57" s="546"/>
      <c r="TSB57" s="546"/>
      <c r="TSC57" s="546"/>
      <c r="TSD57" s="546"/>
      <c r="TSE57" s="546"/>
      <c r="TSF57" s="546"/>
      <c r="TSG57" s="546"/>
      <c r="TSH57" s="546"/>
      <c r="TSI57" s="546"/>
      <c r="TSJ57" s="546"/>
      <c r="TSK57" s="546"/>
      <c r="TSL57" s="546"/>
      <c r="TSM57" s="546"/>
      <c r="TSN57" s="546"/>
      <c r="TSO57" s="546"/>
      <c r="TSP57" s="546"/>
      <c r="TSQ57" s="546"/>
      <c r="TSR57" s="546"/>
      <c r="TSS57" s="546"/>
      <c r="TST57" s="546"/>
      <c r="TSU57" s="546"/>
      <c r="TSV57" s="546"/>
      <c r="TSW57" s="546"/>
      <c r="TSX57" s="546"/>
      <c r="TSY57" s="546"/>
      <c r="TSZ57" s="546"/>
      <c r="TTA57" s="546"/>
      <c r="TTB57" s="546"/>
      <c r="TTC57" s="546"/>
      <c r="TTD57" s="546"/>
      <c r="TTE57" s="546"/>
      <c r="TTF57" s="546"/>
      <c r="TTG57" s="546"/>
      <c r="TTH57" s="546"/>
      <c r="TTI57" s="546"/>
      <c r="TTJ57" s="546"/>
      <c r="TTK57" s="546"/>
      <c r="TTL57" s="546"/>
      <c r="TTM57" s="546"/>
      <c r="TTN57" s="546"/>
      <c r="TTO57" s="546"/>
      <c r="TTP57" s="546"/>
      <c r="TTQ57" s="546"/>
      <c r="TTR57" s="546"/>
      <c r="TTS57" s="546"/>
      <c r="TTT57" s="546"/>
      <c r="TTU57" s="546"/>
      <c r="TTV57" s="546"/>
      <c r="TTW57" s="546"/>
      <c r="TTX57" s="546"/>
      <c r="TTY57" s="546"/>
      <c r="TTZ57" s="546"/>
      <c r="TUA57" s="546"/>
      <c r="TUB57" s="546"/>
      <c r="TUC57" s="546"/>
      <c r="TUD57" s="546"/>
      <c r="TUE57" s="546"/>
      <c r="TUF57" s="546"/>
      <c r="TUG57" s="546"/>
      <c r="TUH57" s="546"/>
      <c r="TUI57" s="546"/>
      <c r="TUJ57" s="546"/>
      <c r="TUK57" s="546"/>
      <c r="TUL57" s="546"/>
      <c r="TUM57" s="546"/>
      <c r="TUN57" s="546"/>
      <c r="TUO57" s="546"/>
      <c r="TUP57" s="546"/>
      <c r="TUQ57" s="546"/>
      <c r="TUR57" s="546"/>
      <c r="TUS57" s="546"/>
      <c r="TUT57" s="546"/>
      <c r="TUU57" s="546"/>
      <c r="TUV57" s="546"/>
      <c r="TUW57" s="546"/>
      <c r="TUX57" s="546"/>
      <c r="TUY57" s="546"/>
      <c r="TUZ57" s="546"/>
      <c r="TVA57" s="546"/>
      <c r="TVB57" s="546"/>
      <c r="TVC57" s="546"/>
      <c r="TVD57" s="546"/>
      <c r="TVE57" s="546"/>
      <c r="TVF57" s="546"/>
      <c r="TVG57" s="546"/>
      <c r="TVH57" s="546"/>
      <c r="TVI57" s="546"/>
      <c r="TVJ57" s="546"/>
      <c r="TVK57" s="546"/>
      <c r="TVL57" s="546"/>
      <c r="TVM57" s="546"/>
      <c r="TVN57" s="546"/>
      <c r="TVO57" s="546"/>
      <c r="TVP57" s="546"/>
      <c r="TVQ57" s="546"/>
      <c r="TVR57" s="546"/>
      <c r="TVS57" s="546"/>
      <c r="TVT57" s="546"/>
      <c r="TVU57" s="546"/>
      <c r="TVV57" s="546"/>
      <c r="TVW57" s="546"/>
      <c r="TVX57" s="546"/>
      <c r="TVY57" s="546"/>
      <c r="TVZ57" s="546"/>
      <c r="TWA57" s="546"/>
      <c r="TWB57" s="546"/>
      <c r="TWC57" s="546"/>
      <c r="TWD57" s="546"/>
      <c r="TWE57" s="546"/>
      <c r="TWF57" s="546"/>
      <c r="TWG57" s="546"/>
      <c r="TWH57" s="546"/>
      <c r="TWI57" s="546"/>
      <c r="TWJ57" s="546"/>
      <c r="TWK57" s="546"/>
      <c r="TWL57" s="546"/>
      <c r="TWM57" s="546"/>
      <c r="TWN57" s="546"/>
      <c r="TWO57" s="546"/>
      <c r="TWP57" s="546"/>
      <c r="TWQ57" s="546"/>
      <c r="TWR57" s="546"/>
      <c r="TWS57" s="546"/>
      <c r="TWT57" s="546"/>
      <c r="TWU57" s="546"/>
      <c r="TWV57" s="546"/>
      <c r="TWW57" s="546"/>
      <c r="TWX57" s="546"/>
      <c r="TWY57" s="546"/>
      <c r="TWZ57" s="546"/>
      <c r="TXA57" s="546"/>
      <c r="TXB57" s="546"/>
      <c r="TXC57" s="546"/>
      <c r="TXD57" s="546"/>
      <c r="TXE57" s="546"/>
      <c r="TXF57" s="546"/>
      <c r="TXG57" s="546"/>
      <c r="TXH57" s="546"/>
      <c r="TXI57" s="546"/>
      <c r="TXJ57" s="546"/>
      <c r="TXK57" s="546"/>
      <c r="TXL57" s="546"/>
      <c r="TXM57" s="546"/>
      <c r="TXN57" s="546"/>
      <c r="TXO57" s="546"/>
      <c r="TXP57" s="546"/>
      <c r="TXQ57" s="546"/>
      <c r="TXR57" s="546"/>
      <c r="TXS57" s="546"/>
      <c r="TXT57" s="546"/>
      <c r="TXU57" s="546"/>
      <c r="TXV57" s="546"/>
      <c r="TXW57" s="546"/>
      <c r="TXX57" s="546"/>
      <c r="TXY57" s="546"/>
      <c r="TXZ57" s="546"/>
      <c r="TYA57" s="546"/>
      <c r="TYB57" s="546"/>
      <c r="TYC57" s="546"/>
      <c r="TYD57" s="546"/>
      <c r="TYE57" s="546"/>
      <c r="TYF57" s="546"/>
      <c r="TYG57" s="546"/>
      <c r="TYH57" s="546"/>
      <c r="TYI57" s="546"/>
      <c r="TYJ57" s="546"/>
      <c r="TYK57" s="546"/>
      <c r="TYL57" s="546"/>
      <c r="TYM57" s="546"/>
      <c r="TYN57" s="546"/>
      <c r="TYO57" s="546"/>
      <c r="TYP57" s="546"/>
      <c r="TYQ57" s="546"/>
      <c r="TYR57" s="546"/>
      <c r="TYS57" s="546"/>
      <c r="TYT57" s="546"/>
      <c r="TYU57" s="546"/>
      <c r="TYV57" s="546"/>
      <c r="TYW57" s="546"/>
      <c r="TYX57" s="546"/>
      <c r="TYY57" s="546"/>
      <c r="TYZ57" s="546"/>
      <c r="TZA57" s="546"/>
      <c r="TZB57" s="546"/>
      <c r="TZC57" s="546"/>
      <c r="TZD57" s="546"/>
      <c r="TZE57" s="546"/>
      <c r="TZF57" s="546"/>
      <c r="TZG57" s="546"/>
      <c r="TZH57" s="546"/>
      <c r="TZI57" s="546"/>
      <c r="TZJ57" s="546"/>
      <c r="TZK57" s="546"/>
      <c r="TZL57" s="546"/>
      <c r="TZM57" s="546"/>
      <c r="TZN57" s="546"/>
      <c r="TZO57" s="546"/>
      <c r="TZP57" s="546"/>
      <c r="TZQ57" s="546"/>
      <c r="TZR57" s="546"/>
      <c r="TZS57" s="546"/>
      <c r="TZT57" s="546"/>
      <c r="TZU57" s="546"/>
      <c r="TZV57" s="546"/>
      <c r="TZW57" s="546"/>
      <c r="TZX57" s="546"/>
      <c r="TZY57" s="546"/>
      <c r="TZZ57" s="546"/>
      <c r="UAA57" s="546"/>
      <c r="UAB57" s="546"/>
      <c r="UAC57" s="546"/>
      <c r="UAD57" s="546"/>
      <c r="UAE57" s="546"/>
      <c r="UAF57" s="546"/>
      <c r="UAG57" s="546"/>
      <c r="UAH57" s="546"/>
      <c r="UAI57" s="546"/>
      <c r="UAJ57" s="546"/>
      <c r="UAK57" s="546"/>
      <c r="UAL57" s="546"/>
      <c r="UAM57" s="546"/>
      <c r="UAN57" s="546"/>
      <c r="UAO57" s="546"/>
      <c r="UAP57" s="546"/>
      <c r="UAQ57" s="546"/>
      <c r="UAR57" s="546"/>
      <c r="UAS57" s="546"/>
      <c r="UAT57" s="546"/>
      <c r="UAU57" s="546"/>
      <c r="UAV57" s="546"/>
      <c r="UAW57" s="546"/>
      <c r="UAX57" s="546"/>
      <c r="UAY57" s="546"/>
      <c r="UAZ57" s="546"/>
      <c r="UBA57" s="546"/>
      <c r="UBB57" s="546"/>
      <c r="UBC57" s="546"/>
      <c r="UBD57" s="546"/>
      <c r="UBE57" s="546"/>
      <c r="UBF57" s="546"/>
      <c r="UBG57" s="546"/>
      <c r="UBH57" s="546"/>
      <c r="UBI57" s="546"/>
      <c r="UBJ57" s="546"/>
      <c r="UBK57" s="546"/>
      <c r="UBL57" s="546"/>
      <c r="UBM57" s="546"/>
      <c r="UBN57" s="546"/>
      <c r="UBO57" s="546"/>
      <c r="UBP57" s="546"/>
      <c r="UBQ57" s="546"/>
      <c r="UBR57" s="546"/>
      <c r="UBS57" s="546"/>
      <c r="UBT57" s="546"/>
      <c r="UBU57" s="546"/>
      <c r="UBV57" s="546"/>
      <c r="UBW57" s="546"/>
      <c r="UBX57" s="546"/>
      <c r="UBY57" s="546"/>
      <c r="UBZ57" s="546"/>
      <c r="UCA57" s="546"/>
      <c r="UCB57" s="546"/>
      <c r="UCC57" s="546"/>
      <c r="UCD57" s="546"/>
      <c r="UCE57" s="546"/>
      <c r="UCF57" s="546"/>
      <c r="UCG57" s="546"/>
      <c r="UCH57" s="546"/>
      <c r="UCI57" s="546"/>
      <c r="UCJ57" s="546"/>
      <c r="UCK57" s="546"/>
      <c r="UCL57" s="546"/>
      <c r="UCM57" s="546"/>
      <c r="UCN57" s="546"/>
      <c r="UCO57" s="546"/>
      <c r="UCP57" s="546"/>
      <c r="UCQ57" s="546"/>
      <c r="UCR57" s="546"/>
      <c r="UCS57" s="546"/>
      <c r="UCT57" s="546"/>
      <c r="UCU57" s="546"/>
      <c r="UCV57" s="546"/>
      <c r="UCW57" s="546"/>
      <c r="UCX57" s="546"/>
      <c r="UCY57" s="546"/>
      <c r="UCZ57" s="546"/>
      <c r="UDA57" s="546"/>
      <c r="UDB57" s="546"/>
      <c r="UDC57" s="546"/>
      <c r="UDD57" s="546"/>
      <c r="UDE57" s="546"/>
      <c r="UDF57" s="546"/>
      <c r="UDG57" s="546"/>
      <c r="UDH57" s="546"/>
      <c r="UDI57" s="546"/>
      <c r="UDJ57" s="546"/>
      <c r="UDK57" s="546"/>
      <c r="UDL57" s="546"/>
      <c r="UDM57" s="546"/>
      <c r="UDN57" s="546"/>
      <c r="UDO57" s="546"/>
      <c r="UDP57" s="546"/>
      <c r="UDQ57" s="546"/>
      <c r="UDR57" s="546"/>
      <c r="UDS57" s="546"/>
      <c r="UDT57" s="546"/>
      <c r="UDU57" s="546"/>
      <c r="UDV57" s="546"/>
      <c r="UDW57" s="546"/>
      <c r="UDX57" s="546"/>
      <c r="UDY57" s="546"/>
      <c r="UDZ57" s="546"/>
      <c r="UEA57" s="546"/>
      <c r="UEB57" s="546"/>
      <c r="UEC57" s="546"/>
      <c r="UED57" s="546"/>
      <c r="UEE57" s="546"/>
      <c r="UEF57" s="546"/>
      <c r="UEG57" s="546"/>
      <c r="UEH57" s="546"/>
      <c r="UEI57" s="546"/>
      <c r="UEJ57" s="546"/>
      <c r="UEK57" s="546"/>
      <c r="UEL57" s="546"/>
      <c r="UEM57" s="546"/>
      <c r="UEN57" s="546"/>
      <c r="UEO57" s="546"/>
      <c r="UEP57" s="546"/>
      <c r="UEQ57" s="546"/>
      <c r="UER57" s="546"/>
      <c r="UES57" s="546"/>
      <c r="UET57" s="546"/>
      <c r="UEU57" s="546"/>
      <c r="UEV57" s="546"/>
      <c r="UEW57" s="546"/>
      <c r="UEX57" s="546"/>
      <c r="UEY57" s="546"/>
      <c r="UEZ57" s="546"/>
      <c r="UFA57" s="546"/>
      <c r="UFB57" s="546"/>
      <c r="UFC57" s="546"/>
      <c r="UFD57" s="546"/>
      <c r="UFE57" s="546"/>
      <c r="UFF57" s="546"/>
      <c r="UFG57" s="546"/>
      <c r="UFH57" s="546"/>
      <c r="UFI57" s="546"/>
      <c r="UFJ57" s="546"/>
      <c r="UFK57" s="546"/>
      <c r="UFL57" s="546"/>
      <c r="UFM57" s="546"/>
      <c r="UFN57" s="546"/>
      <c r="UFO57" s="546"/>
      <c r="UFP57" s="546"/>
      <c r="UFQ57" s="546"/>
      <c r="UFR57" s="546"/>
      <c r="UFS57" s="546"/>
      <c r="UFT57" s="546"/>
      <c r="UFU57" s="546"/>
      <c r="UFV57" s="546"/>
      <c r="UFW57" s="546"/>
      <c r="UFX57" s="546"/>
      <c r="UFY57" s="546"/>
      <c r="UFZ57" s="546"/>
      <c r="UGA57" s="546"/>
      <c r="UGB57" s="546"/>
      <c r="UGC57" s="546"/>
      <c r="UGD57" s="546"/>
      <c r="UGE57" s="546"/>
      <c r="UGF57" s="546"/>
      <c r="UGG57" s="546"/>
      <c r="UGH57" s="546"/>
      <c r="UGI57" s="546"/>
      <c r="UGJ57" s="546"/>
      <c r="UGK57" s="546"/>
      <c r="UGL57" s="546"/>
      <c r="UGM57" s="546"/>
      <c r="UGN57" s="546"/>
      <c r="UGO57" s="546"/>
      <c r="UGP57" s="546"/>
      <c r="UGQ57" s="546"/>
      <c r="UGR57" s="546"/>
      <c r="UGS57" s="546"/>
      <c r="UGT57" s="546"/>
      <c r="UGU57" s="546"/>
      <c r="UGV57" s="546"/>
      <c r="UGW57" s="546"/>
      <c r="UGX57" s="546"/>
      <c r="UGY57" s="546"/>
      <c r="UGZ57" s="546"/>
      <c r="UHA57" s="546"/>
      <c r="UHB57" s="546"/>
      <c r="UHC57" s="546"/>
      <c r="UHD57" s="546"/>
      <c r="UHE57" s="546"/>
      <c r="UHF57" s="546"/>
      <c r="UHG57" s="546"/>
      <c r="UHH57" s="546"/>
      <c r="UHI57" s="546"/>
      <c r="UHJ57" s="546"/>
      <c r="UHK57" s="546"/>
      <c r="UHL57" s="546"/>
      <c r="UHM57" s="546"/>
      <c r="UHN57" s="546"/>
      <c r="UHO57" s="546"/>
      <c r="UHP57" s="546"/>
      <c r="UHQ57" s="546"/>
      <c r="UHR57" s="546"/>
      <c r="UHS57" s="546"/>
      <c r="UHT57" s="546"/>
      <c r="UHU57" s="546"/>
      <c r="UHV57" s="546"/>
      <c r="UHW57" s="546"/>
      <c r="UHX57" s="546"/>
      <c r="UHY57" s="546"/>
      <c r="UHZ57" s="546"/>
      <c r="UIA57" s="546"/>
      <c r="UIB57" s="546"/>
      <c r="UIC57" s="546"/>
      <c r="UID57" s="546"/>
      <c r="UIE57" s="546"/>
      <c r="UIF57" s="546"/>
      <c r="UIG57" s="546"/>
      <c r="UIH57" s="546"/>
      <c r="UII57" s="546"/>
      <c r="UIJ57" s="546"/>
      <c r="UIK57" s="546"/>
      <c r="UIL57" s="546"/>
      <c r="UIM57" s="546"/>
      <c r="UIN57" s="546"/>
      <c r="UIO57" s="546"/>
      <c r="UIP57" s="546"/>
      <c r="UIQ57" s="546"/>
      <c r="UIR57" s="546"/>
      <c r="UIS57" s="546"/>
      <c r="UIT57" s="546"/>
      <c r="UIU57" s="546"/>
      <c r="UIV57" s="546"/>
      <c r="UIW57" s="546"/>
      <c r="UIX57" s="546"/>
      <c r="UIY57" s="546"/>
      <c r="UIZ57" s="546"/>
      <c r="UJA57" s="546"/>
      <c r="UJB57" s="546"/>
      <c r="UJC57" s="546"/>
      <c r="UJD57" s="546"/>
      <c r="UJE57" s="546"/>
      <c r="UJF57" s="546"/>
      <c r="UJG57" s="546"/>
      <c r="UJH57" s="546"/>
      <c r="UJI57" s="546"/>
      <c r="UJJ57" s="546"/>
      <c r="UJK57" s="546"/>
      <c r="UJL57" s="546"/>
      <c r="UJM57" s="546"/>
      <c r="UJN57" s="546"/>
      <c r="UJO57" s="546"/>
      <c r="UJP57" s="546"/>
      <c r="UJQ57" s="546"/>
      <c r="UJR57" s="546"/>
      <c r="UJS57" s="546"/>
      <c r="UJT57" s="546"/>
      <c r="UJU57" s="546"/>
      <c r="UJV57" s="546"/>
      <c r="UJW57" s="546"/>
      <c r="UJX57" s="546"/>
      <c r="UJY57" s="546"/>
      <c r="UJZ57" s="546"/>
      <c r="UKA57" s="546"/>
      <c r="UKB57" s="546"/>
      <c r="UKC57" s="546"/>
      <c r="UKD57" s="546"/>
      <c r="UKE57" s="546"/>
      <c r="UKF57" s="546"/>
      <c r="UKG57" s="546"/>
      <c r="UKH57" s="546"/>
      <c r="UKI57" s="546"/>
      <c r="UKJ57" s="546"/>
      <c r="UKK57" s="546"/>
      <c r="UKL57" s="546"/>
      <c r="UKM57" s="546"/>
      <c r="UKN57" s="546"/>
      <c r="UKO57" s="546"/>
      <c r="UKP57" s="546"/>
      <c r="UKQ57" s="546"/>
      <c r="UKR57" s="546"/>
      <c r="UKS57" s="546"/>
      <c r="UKT57" s="546"/>
      <c r="UKU57" s="546"/>
      <c r="UKV57" s="546"/>
      <c r="UKW57" s="546"/>
      <c r="UKX57" s="546"/>
      <c r="UKY57" s="546"/>
      <c r="UKZ57" s="546"/>
      <c r="ULA57" s="546"/>
      <c r="ULB57" s="546"/>
      <c r="ULC57" s="546"/>
      <c r="ULD57" s="546"/>
      <c r="ULE57" s="546"/>
      <c r="ULF57" s="546"/>
      <c r="ULG57" s="546"/>
      <c r="ULH57" s="546"/>
      <c r="ULI57" s="546"/>
      <c r="ULJ57" s="546"/>
      <c r="ULK57" s="546"/>
      <c r="ULL57" s="546"/>
      <c r="ULM57" s="546"/>
      <c r="ULN57" s="546"/>
      <c r="ULO57" s="546"/>
      <c r="ULP57" s="546"/>
      <c r="ULQ57" s="546"/>
      <c r="ULR57" s="546"/>
      <c r="ULS57" s="546"/>
      <c r="ULT57" s="546"/>
      <c r="ULU57" s="546"/>
      <c r="ULV57" s="546"/>
      <c r="ULW57" s="546"/>
      <c r="ULX57" s="546"/>
      <c r="ULY57" s="546"/>
      <c r="ULZ57" s="546"/>
      <c r="UMA57" s="546"/>
      <c r="UMB57" s="546"/>
      <c r="UMC57" s="546"/>
      <c r="UMD57" s="546"/>
      <c r="UME57" s="546"/>
      <c r="UMF57" s="546"/>
      <c r="UMG57" s="546"/>
      <c r="UMH57" s="546"/>
      <c r="UMI57" s="546"/>
      <c r="UMJ57" s="546"/>
      <c r="UMK57" s="546"/>
      <c r="UML57" s="546"/>
      <c r="UMM57" s="546"/>
      <c r="UMN57" s="546"/>
      <c r="UMO57" s="546"/>
      <c r="UMP57" s="546"/>
      <c r="UMQ57" s="546"/>
      <c r="UMR57" s="546"/>
      <c r="UMS57" s="546"/>
      <c r="UMT57" s="546"/>
      <c r="UMU57" s="546"/>
      <c r="UMV57" s="546"/>
      <c r="UMW57" s="546"/>
      <c r="UMX57" s="546"/>
      <c r="UMY57" s="546"/>
      <c r="UMZ57" s="546"/>
      <c r="UNA57" s="546"/>
      <c r="UNB57" s="546"/>
      <c r="UNC57" s="546"/>
      <c r="UND57" s="546"/>
      <c r="UNE57" s="546"/>
      <c r="UNF57" s="546"/>
      <c r="UNG57" s="546"/>
      <c r="UNH57" s="546"/>
      <c r="UNI57" s="546"/>
      <c r="UNJ57" s="546"/>
      <c r="UNK57" s="546"/>
      <c r="UNL57" s="546"/>
      <c r="UNM57" s="546"/>
      <c r="UNN57" s="546"/>
      <c r="UNO57" s="546"/>
      <c r="UNP57" s="546"/>
      <c r="UNQ57" s="546"/>
      <c r="UNR57" s="546"/>
      <c r="UNS57" s="546"/>
      <c r="UNT57" s="546"/>
      <c r="UNU57" s="546"/>
      <c r="UNV57" s="546"/>
      <c r="UNW57" s="546"/>
      <c r="UNX57" s="546"/>
      <c r="UNY57" s="546"/>
      <c r="UNZ57" s="546"/>
      <c r="UOA57" s="546"/>
      <c r="UOB57" s="546"/>
      <c r="UOC57" s="546"/>
      <c r="UOD57" s="546"/>
      <c r="UOE57" s="546"/>
      <c r="UOF57" s="546"/>
      <c r="UOG57" s="546"/>
      <c r="UOH57" s="546"/>
      <c r="UOI57" s="546"/>
      <c r="UOJ57" s="546"/>
      <c r="UOK57" s="546"/>
      <c r="UOL57" s="546"/>
      <c r="UOM57" s="546"/>
      <c r="UON57" s="546"/>
      <c r="UOO57" s="546"/>
      <c r="UOP57" s="546"/>
      <c r="UOQ57" s="546"/>
      <c r="UOR57" s="546"/>
      <c r="UOS57" s="546"/>
      <c r="UOT57" s="546"/>
      <c r="UOU57" s="546"/>
      <c r="UOV57" s="546"/>
      <c r="UOW57" s="546"/>
      <c r="UOX57" s="546"/>
      <c r="UOY57" s="546"/>
      <c r="UOZ57" s="546"/>
      <c r="UPA57" s="546"/>
      <c r="UPB57" s="546"/>
      <c r="UPC57" s="546"/>
      <c r="UPD57" s="546"/>
      <c r="UPE57" s="546"/>
      <c r="UPF57" s="546"/>
      <c r="UPG57" s="546"/>
      <c r="UPH57" s="546"/>
      <c r="UPI57" s="546"/>
      <c r="UPJ57" s="546"/>
      <c r="UPK57" s="546"/>
      <c r="UPL57" s="546"/>
      <c r="UPM57" s="546"/>
      <c r="UPN57" s="546"/>
      <c r="UPO57" s="546"/>
      <c r="UPP57" s="546"/>
      <c r="UPQ57" s="546"/>
      <c r="UPR57" s="546"/>
      <c r="UPS57" s="546"/>
      <c r="UPT57" s="546"/>
      <c r="UPU57" s="546"/>
      <c r="UPV57" s="546"/>
      <c r="UPW57" s="546"/>
      <c r="UPX57" s="546"/>
      <c r="UPY57" s="546"/>
      <c r="UPZ57" s="546"/>
      <c r="UQA57" s="546"/>
      <c r="UQB57" s="546"/>
      <c r="UQC57" s="546"/>
      <c r="UQD57" s="546"/>
      <c r="UQE57" s="546"/>
      <c r="UQF57" s="546"/>
      <c r="UQG57" s="546"/>
      <c r="UQH57" s="546"/>
      <c r="UQI57" s="546"/>
      <c r="UQJ57" s="546"/>
      <c r="UQK57" s="546"/>
      <c r="UQL57" s="546"/>
      <c r="UQM57" s="546"/>
      <c r="UQN57" s="546"/>
      <c r="UQO57" s="546"/>
      <c r="UQP57" s="546"/>
      <c r="UQQ57" s="546"/>
      <c r="UQR57" s="546"/>
      <c r="UQS57" s="546"/>
      <c r="UQT57" s="546"/>
      <c r="UQU57" s="546"/>
      <c r="UQV57" s="546"/>
      <c r="UQW57" s="546"/>
      <c r="UQX57" s="546"/>
      <c r="UQY57" s="546"/>
      <c r="UQZ57" s="546"/>
      <c r="URA57" s="546"/>
      <c r="URB57" s="546"/>
      <c r="URC57" s="546"/>
      <c r="URD57" s="546"/>
      <c r="URE57" s="546"/>
      <c r="URF57" s="546"/>
      <c r="URG57" s="546"/>
      <c r="URH57" s="546"/>
      <c r="URI57" s="546"/>
      <c r="URJ57" s="546"/>
      <c r="URK57" s="546"/>
      <c r="URL57" s="546"/>
      <c r="URM57" s="546"/>
      <c r="URN57" s="546"/>
      <c r="URO57" s="546"/>
      <c r="URP57" s="546"/>
      <c r="URQ57" s="546"/>
      <c r="URR57" s="546"/>
      <c r="URS57" s="546"/>
      <c r="URT57" s="546"/>
      <c r="URU57" s="546"/>
      <c r="URV57" s="546"/>
      <c r="URW57" s="546"/>
      <c r="URX57" s="546"/>
      <c r="URY57" s="546"/>
      <c r="URZ57" s="546"/>
      <c r="USA57" s="546"/>
      <c r="USB57" s="546"/>
      <c r="USC57" s="546"/>
      <c r="USD57" s="546"/>
      <c r="USE57" s="546"/>
      <c r="USF57" s="546"/>
      <c r="USG57" s="546"/>
      <c r="USH57" s="546"/>
      <c r="USI57" s="546"/>
      <c r="USJ57" s="546"/>
      <c r="USK57" s="546"/>
      <c r="USL57" s="546"/>
      <c r="USM57" s="546"/>
      <c r="USN57" s="546"/>
      <c r="USO57" s="546"/>
      <c r="USP57" s="546"/>
      <c r="USQ57" s="546"/>
      <c r="USR57" s="546"/>
      <c r="USS57" s="546"/>
      <c r="UST57" s="546"/>
      <c r="USU57" s="546"/>
      <c r="USV57" s="546"/>
      <c r="USW57" s="546"/>
      <c r="USX57" s="546"/>
      <c r="USY57" s="546"/>
      <c r="USZ57" s="546"/>
      <c r="UTA57" s="546"/>
      <c r="UTB57" s="546"/>
      <c r="UTC57" s="546"/>
      <c r="UTD57" s="546"/>
      <c r="UTE57" s="546"/>
      <c r="UTF57" s="546"/>
      <c r="UTG57" s="546"/>
      <c r="UTH57" s="546"/>
      <c r="UTI57" s="546"/>
      <c r="UTJ57" s="546"/>
      <c r="UTK57" s="546"/>
      <c r="UTL57" s="546"/>
      <c r="UTM57" s="546"/>
      <c r="UTN57" s="546"/>
      <c r="UTO57" s="546"/>
      <c r="UTP57" s="546"/>
      <c r="UTQ57" s="546"/>
      <c r="UTR57" s="546"/>
      <c r="UTS57" s="546"/>
      <c r="UTT57" s="546"/>
      <c r="UTU57" s="546"/>
      <c r="UTV57" s="546"/>
      <c r="UTW57" s="546"/>
      <c r="UTX57" s="546"/>
      <c r="UTY57" s="546"/>
      <c r="UTZ57" s="546"/>
      <c r="UUA57" s="546"/>
      <c r="UUB57" s="546"/>
      <c r="UUC57" s="546"/>
      <c r="UUD57" s="546"/>
      <c r="UUE57" s="546"/>
      <c r="UUF57" s="546"/>
      <c r="UUG57" s="546"/>
      <c r="UUH57" s="546"/>
      <c r="UUI57" s="546"/>
      <c r="UUJ57" s="546"/>
      <c r="UUK57" s="546"/>
      <c r="UUL57" s="546"/>
      <c r="UUM57" s="546"/>
      <c r="UUN57" s="546"/>
      <c r="UUO57" s="546"/>
      <c r="UUP57" s="546"/>
      <c r="UUQ57" s="546"/>
      <c r="UUR57" s="546"/>
      <c r="UUS57" s="546"/>
      <c r="UUT57" s="546"/>
      <c r="UUU57" s="546"/>
      <c r="UUV57" s="546"/>
      <c r="UUW57" s="546"/>
      <c r="UUX57" s="546"/>
      <c r="UUY57" s="546"/>
      <c r="UUZ57" s="546"/>
      <c r="UVA57" s="546"/>
      <c r="UVB57" s="546"/>
      <c r="UVC57" s="546"/>
      <c r="UVD57" s="546"/>
      <c r="UVE57" s="546"/>
      <c r="UVF57" s="546"/>
      <c r="UVG57" s="546"/>
      <c r="UVH57" s="546"/>
      <c r="UVI57" s="546"/>
      <c r="UVJ57" s="546"/>
      <c r="UVK57" s="546"/>
      <c r="UVL57" s="546"/>
      <c r="UVM57" s="546"/>
      <c r="UVN57" s="546"/>
      <c r="UVO57" s="546"/>
      <c r="UVP57" s="546"/>
      <c r="UVQ57" s="546"/>
      <c r="UVR57" s="546"/>
      <c r="UVS57" s="546"/>
      <c r="UVT57" s="546"/>
      <c r="UVU57" s="546"/>
      <c r="UVV57" s="546"/>
      <c r="UVW57" s="546"/>
      <c r="UVX57" s="546"/>
      <c r="UVY57" s="546"/>
      <c r="UVZ57" s="546"/>
      <c r="UWA57" s="546"/>
      <c r="UWB57" s="546"/>
      <c r="UWC57" s="546"/>
      <c r="UWD57" s="546"/>
      <c r="UWE57" s="546"/>
      <c r="UWF57" s="546"/>
      <c r="UWG57" s="546"/>
      <c r="UWH57" s="546"/>
      <c r="UWI57" s="546"/>
      <c r="UWJ57" s="546"/>
      <c r="UWK57" s="546"/>
      <c r="UWL57" s="546"/>
      <c r="UWM57" s="546"/>
      <c r="UWN57" s="546"/>
      <c r="UWO57" s="546"/>
      <c r="UWP57" s="546"/>
      <c r="UWQ57" s="546"/>
      <c r="UWR57" s="546"/>
      <c r="UWS57" s="546"/>
      <c r="UWT57" s="546"/>
      <c r="UWU57" s="546"/>
      <c r="UWV57" s="546"/>
      <c r="UWW57" s="546"/>
      <c r="UWX57" s="546"/>
      <c r="UWY57" s="546"/>
      <c r="UWZ57" s="546"/>
      <c r="UXA57" s="546"/>
      <c r="UXB57" s="546"/>
      <c r="UXC57" s="546"/>
      <c r="UXD57" s="546"/>
      <c r="UXE57" s="546"/>
      <c r="UXF57" s="546"/>
      <c r="UXG57" s="546"/>
      <c r="UXH57" s="546"/>
      <c r="UXI57" s="546"/>
      <c r="UXJ57" s="546"/>
      <c r="UXK57" s="546"/>
      <c r="UXL57" s="546"/>
      <c r="UXM57" s="546"/>
      <c r="UXN57" s="546"/>
      <c r="UXO57" s="546"/>
      <c r="UXP57" s="546"/>
      <c r="UXQ57" s="546"/>
      <c r="UXR57" s="546"/>
      <c r="UXS57" s="546"/>
      <c r="UXT57" s="546"/>
      <c r="UXU57" s="546"/>
      <c r="UXV57" s="546"/>
      <c r="UXW57" s="546"/>
      <c r="UXX57" s="546"/>
      <c r="UXY57" s="546"/>
      <c r="UXZ57" s="546"/>
      <c r="UYA57" s="546"/>
      <c r="UYB57" s="546"/>
      <c r="UYC57" s="546"/>
      <c r="UYD57" s="546"/>
      <c r="UYE57" s="546"/>
      <c r="UYF57" s="546"/>
      <c r="UYG57" s="546"/>
      <c r="UYH57" s="546"/>
      <c r="UYI57" s="546"/>
      <c r="UYJ57" s="546"/>
      <c r="UYK57" s="546"/>
      <c r="UYL57" s="546"/>
      <c r="UYM57" s="546"/>
      <c r="UYN57" s="546"/>
      <c r="UYO57" s="546"/>
      <c r="UYP57" s="546"/>
      <c r="UYQ57" s="546"/>
      <c r="UYR57" s="546"/>
      <c r="UYS57" s="546"/>
      <c r="UYT57" s="546"/>
      <c r="UYU57" s="546"/>
      <c r="UYV57" s="546"/>
      <c r="UYW57" s="546"/>
      <c r="UYX57" s="546"/>
      <c r="UYY57" s="546"/>
      <c r="UYZ57" s="546"/>
      <c r="UZA57" s="546"/>
      <c r="UZB57" s="546"/>
      <c r="UZC57" s="546"/>
      <c r="UZD57" s="546"/>
      <c r="UZE57" s="546"/>
      <c r="UZF57" s="546"/>
      <c r="UZG57" s="546"/>
      <c r="UZH57" s="546"/>
      <c r="UZI57" s="546"/>
      <c r="UZJ57" s="546"/>
      <c r="UZK57" s="546"/>
      <c r="UZL57" s="546"/>
      <c r="UZM57" s="546"/>
      <c r="UZN57" s="546"/>
      <c r="UZO57" s="546"/>
      <c r="UZP57" s="546"/>
      <c r="UZQ57" s="546"/>
      <c r="UZR57" s="546"/>
      <c r="UZS57" s="546"/>
      <c r="UZT57" s="546"/>
      <c r="UZU57" s="546"/>
      <c r="UZV57" s="546"/>
      <c r="UZW57" s="546"/>
      <c r="UZX57" s="546"/>
      <c r="UZY57" s="546"/>
      <c r="UZZ57" s="546"/>
      <c r="VAA57" s="546"/>
      <c r="VAB57" s="546"/>
      <c r="VAC57" s="546"/>
      <c r="VAD57" s="546"/>
      <c r="VAE57" s="546"/>
      <c r="VAF57" s="546"/>
      <c r="VAG57" s="546"/>
      <c r="VAH57" s="546"/>
      <c r="VAI57" s="546"/>
      <c r="VAJ57" s="546"/>
      <c r="VAK57" s="546"/>
      <c r="VAL57" s="546"/>
      <c r="VAM57" s="546"/>
      <c r="VAN57" s="546"/>
      <c r="VAO57" s="546"/>
      <c r="VAP57" s="546"/>
      <c r="VAQ57" s="546"/>
      <c r="VAR57" s="546"/>
      <c r="VAS57" s="546"/>
      <c r="VAT57" s="546"/>
      <c r="VAU57" s="546"/>
      <c r="VAV57" s="546"/>
      <c r="VAW57" s="546"/>
      <c r="VAX57" s="546"/>
      <c r="VAY57" s="546"/>
      <c r="VAZ57" s="546"/>
      <c r="VBA57" s="546"/>
      <c r="VBB57" s="546"/>
      <c r="VBC57" s="546"/>
      <c r="VBD57" s="546"/>
      <c r="VBE57" s="546"/>
      <c r="VBF57" s="546"/>
      <c r="VBG57" s="546"/>
      <c r="VBH57" s="546"/>
      <c r="VBI57" s="546"/>
      <c r="VBJ57" s="546"/>
      <c r="VBK57" s="546"/>
      <c r="VBL57" s="546"/>
      <c r="VBM57" s="546"/>
      <c r="VBN57" s="546"/>
      <c r="VBO57" s="546"/>
      <c r="VBP57" s="546"/>
      <c r="VBQ57" s="546"/>
      <c r="VBR57" s="546"/>
      <c r="VBS57" s="546"/>
      <c r="VBT57" s="546"/>
      <c r="VBU57" s="546"/>
      <c r="VBV57" s="546"/>
      <c r="VBW57" s="546"/>
      <c r="VBX57" s="546"/>
      <c r="VBY57" s="546"/>
      <c r="VBZ57" s="546"/>
      <c r="VCA57" s="546"/>
      <c r="VCB57" s="546"/>
      <c r="VCC57" s="546"/>
      <c r="VCD57" s="546"/>
      <c r="VCE57" s="546"/>
      <c r="VCF57" s="546"/>
      <c r="VCG57" s="546"/>
      <c r="VCH57" s="546"/>
      <c r="VCI57" s="546"/>
      <c r="VCJ57" s="546"/>
      <c r="VCK57" s="546"/>
      <c r="VCL57" s="546"/>
      <c r="VCM57" s="546"/>
      <c r="VCN57" s="546"/>
      <c r="VCO57" s="546"/>
      <c r="VCP57" s="546"/>
      <c r="VCQ57" s="546"/>
      <c r="VCR57" s="546"/>
      <c r="VCS57" s="546"/>
      <c r="VCT57" s="546"/>
      <c r="VCU57" s="546"/>
      <c r="VCV57" s="546"/>
      <c r="VCW57" s="546"/>
      <c r="VCX57" s="546"/>
      <c r="VCY57" s="546"/>
      <c r="VCZ57" s="546"/>
      <c r="VDA57" s="546"/>
      <c r="VDB57" s="546"/>
      <c r="VDC57" s="546"/>
      <c r="VDD57" s="546"/>
      <c r="VDE57" s="546"/>
      <c r="VDF57" s="546"/>
      <c r="VDG57" s="546"/>
      <c r="VDH57" s="546"/>
      <c r="VDI57" s="546"/>
      <c r="VDJ57" s="546"/>
      <c r="VDK57" s="546"/>
      <c r="VDL57" s="546"/>
      <c r="VDM57" s="546"/>
      <c r="VDN57" s="546"/>
      <c r="VDO57" s="546"/>
      <c r="VDP57" s="546"/>
      <c r="VDQ57" s="546"/>
      <c r="VDR57" s="546"/>
      <c r="VDS57" s="546"/>
      <c r="VDT57" s="546"/>
      <c r="VDU57" s="546"/>
      <c r="VDV57" s="546"/>
      <c r="VDW57" s="546"/>
      <c r="VDX57" s="546"/>
      <c r="VDY57" s="546"/>
      <c r="VDZ57" s="546"/>
      <c r="VEA57" s="546"/>
      <c r="VEB57" s="546"/>
      <c r="VEC57" s="546"/>
      <c r="VED57" s="546"/>
      <c r="VEE57" s="546"/>
      <c r="VEF57" s="546"/>
      <c r="VEG57" s="546"/>
      <c r="VEH57" s="546"/>
      <c r="VEI57" s="546"/>
      <c r="VEJ57" s="546"/>
      <c r="VEK57" s="546"/>
      <c r="VEL57" s="546"/>
      <c r="VEM57" s="546"/>
      <c r="VEN57" s="546"/>
      <c r="VEO57" s="546"/>
      <c r="VEP57" s="546"/>
      <c r="VEQ57" s="546"/>
      <c r="VER57" s="546"/>
      <c r="VES57" s="546"/>
      <c r="VET57" s="546"/>
      <c r="VEU57" s="546"/>
      <c r="VEV57" s="546"/>
      <c r="VEW57" s="546"/>
      <c r="VEX57" s="546"/>
      <c r="VEY57" s="546"/>
      <c r="VEZ57" s="546"/>
      <c r="VFA57" s="546"/>
      <c r="VFB57" s="546"/>
      <c r="VFC57" s="546"/>
      <c r="VFD57" s="546"/>
      <c r="VFE57" s="546"/>
      <c r="VFF57" s="546"/>
      <c r="VFG57" s="546"/>
      <c r="VFH57" s="546"/>
      <c r="VFI57" s="546"/>
      <c r="VFJ57" s="546"/>
      <c r="VFK57" s="546"/>
      <c r="VFL57" s="546"/>
      <c r="VFM57" s="546"/>
      <c r="VFN57" s="546"/>
      <c r="VFO57" s="546"/>
      <c r="VFP57" s="546"/>
      <c r="VFQ57" s="546"/>
      <c r="VFR57" s="546"/>
      <c r="VFS57" s="546"/>
      <c r="VFT57" s="546"/>
      <c r="VFU57" s="546"/>
      <c r="VFV57" s="546"/>
      <c r="VFW57" s="546"/>
      <c r="VFX57" s="546"/>
      <c r="VFY57" s="546"/>
      <c r="VFZ57" s="546"/>
      <c r="VGA57" s="546"/>
      <c r="VGB57" s="546"/>
      <c r="VGC57" s="546"/>
      <c r="VGD57" s="546"/>
      <c r="VGE57" s="546"/>
      <c r="VGF57" s="546"/>
      <c r="VGG57" s="546"/>
      <c r="VGH57" s="546"/>
      <c r="VGI57" s="546"/>
      <c r="VGJ57" s="546"/>
      <c r="VGK57" s="546"/>
      <c r="VGL57" s="546"/>
      <c r="VGM57" s="546"/>
      <c r="VGN57" s="546"/>
      <c r="VGO57" s="546"/>
      <c r="VGP57" s="546"/>
      <c r="VGQ57" s="546"/>
      <c r="VGR57" s="546"/>
      <c r="VGS57" s="546"/>
      <c r="VGT57" s="546"/>
      <c r="VGU57" s="546"/>
      <c r="VGV57" s="546"/>
      <c r="VGW57" s="546"/>
      <c r="VGX57" s="546"/>
      <c r="VGY57" s="546"/>
      <c r="VGZ57" s="546"/>
      <c r="VHA57" s="546"/>
      <c r="VHB57" s="546"/>
      <c r="VHC57" s="546"/>
      <c r="VHD57" s="546"/>
      <c r="VHE57" s="546"/>
      <c r="VHF57" s="546"/>
      <c r="VHG57" s="546"/>
      <c r="VHH57" s="546"/>
      <c r="VHI57" s="546"/>
      <c r="VHJ57" s="546"/>
      <c r="VHK57" s="546"/>
      <c r="VHL57" s="546"/>
      <c r="VHM57" s="546"/>
      <c r="VHN57" s="546"/>
      <c r="VHO57" s="546"/>
      <c r="VHP57" s="546"/>
      <c r="VHQ57" s="546"/>
      <c r="VHR57" s="546"/>
      <c r="VHS57" s="546"/>
      <c r="VHT57" s="546"/>
      <c r="VHU57" s="546"/>
      <c r="VHV57" s="546"/>
      <c r="VHW57" s="546"/>
      <c r="VHX57" s="546"/>
      <c r="VHY57" s="546"/>
      <c r="VHZ57" s="546"/>
      <c r="VIA57" s="546"/>
      <c r="VIB57" s="546"/>
      <c r="VIC57" s="546"/>
      <c r="VID57" s="546"/>
      <c r="VIE57" s="546"/>
      <c r="VIF57" s="546"/>
      <c r="VIG57" s="546"/>
      <c r="VIH57" s="546"/>
      <c r="VII57" s="546"/>
      <c r="VIJ57" s="546"/>
      <c r="VIK57" s="546"/>
      <c r="VIL57" s="546"/>
      <c r="VIM57" s="546"/>
      <c r="VIN57" s="546"/>
      <c r="VIO57" s="546"/>
      <c r="VIP57" s="546"/>
      <c r="VIQ57" s="546"/>
      <c r="VIR57" s="546"/>
      <c r="VIS57" s="546"/>
      <c r="VIT57" s="546"/>
      <c r="VIU57" s="546"/>
      <c r="VIV57" s="546"/>
      <c r="VIW57" s="546"/>
      <c r="VIX57" s="546"/>
      <c r="VIY57" s="546"/>
      <c r="VIZ57" s="546"/>
      <c r="VJA57" s="546"/>
      <c r="VJB57" s="546"/>
      <c r="VJC57" s="546"/>
      <c r="VJD57" s="546"/>
      <c r="VJE57" s="546"/>
      <c r="VJF57" s="546"/>
      <c r="VJG57" s="546"/>
      <c r="VJH57" s="546"/>
      <c r="VJI57" s="546"/>
      <c r="VJJ57" s="546"/>
      <c r="VJK57" s="546"/>
      <c r="VJL57" s="546"/>
      <c r="VJM57" s="546"/>
      <c r="VJN57" s="546"/>
      <c r="VJO57" s="546"/>
      <c r="VJP57" s="546"/>
      <c r="VJQ57" s="546"/>
      <c r="VJR57" s="546"/>
      <c r="VJS57" s="546"/>
      <c r="VJT57" s="546"/>
      <c r="VJU57" s="546"/>
      <c r="VJV57" s="546"/>
      <c r="VJW57" s="546"/>
      <c r="VJX57" s="546"/>
      <c r="VJY57" s="546"/>
      <c r="VJZ57" s="546"/>
      <c r="VKA57" s="546"/>
      <c r="VKB57" s="546"/>
      <c r="VKC57" s="546"/>
      <c r="VKD57" s="546"/>
      <c r="VKE57" s="546"/>
      <c r="VKF57" s="546"/>
      <c r="VKG57" s="546"/>
      <c r="VKH57" s="546"/>
      <c r="VKI57" s="546"/>
      <c r="VKJ57" s="546"/>
      <c r="VKK57" s="546"/>
      <c r="VKL57" s="546"/>
      <c r="VKM57" s="546"/>
      <c r="VKN57" s="546"/>
      <c r="VKO57" s="546"/>
      <c r="VKP57" s="546"/>
      <c r="VKQ57" s="546"/>
      <c r="VKR57" s="546"/>
      <c r="VKS57" s="546"/>
      <c r="VKT57" s="546"/>
      <c r="VKU57" s="546"/>
      <c r="VKV57" s="546"/>
      <c r="VKW57" s="546"/>
      <c r="VKX57" s="546"/>
      <c r="VKY57" s="546"/>
      <c r="VKZ57" s="546"/>
      <c r="VLA57" s="546"/>
      <c r="VLB57" s="546"/>
      <c r="VLC57" s="546"/>
      <c r="VLD57" s="546"/>
      <c r="VLE57" s="546"/>
      <c r="VLF57" s="546"/>
      <c r="VLG57" s="546"/>
      <c r="VLH57" s="546"/>
      <c r="VLI57" s="546"/>
      <c r="VLJ57" s="546"/>
      <c r="VLK57" s="546"/>
      <c r="VLL57" s="546"/>
      <c r="VLM57" s="546"/>
      <c r="VLN57" s="546"/>
      <c r="VLO57" s="546"/>
      <c r="VLP57" s="546"/>
      <c r="VLQ57" s="546"/>
      <c r="VLR57" s="546"/>
      <c r="VLS57" s="546"/>
      <c r="VLT57" s="546"/>
      <c r="VLU57" s="546"/>
      <c r="VLV57" s="546"/>
      <c r="VLW57" s="546"/>
      <c r="VLX57" s="546"/>
      <c r="VLY57" s="546"/>
      <c r="VLZ57" s="546"/>
      <c r="VMA57" s="546"/>
      <c r="VMB57" s="546"/>
      <c r="VMC57" s="546"/>
      <c r="VMD57" s="546"/>
      <c r="VME57" s="546"/>
      <c r="VMF57" s="546"/>
      <c r="VMG57" s="546"/>
      <c r="VMH57" s="546"/>
      <c r="VMI57" s="546"/>
      <c r="VMJ57" s="546"/>
      <c r="VMK57" s="546"/>
      <c r="VML57" s="546"/>
      <c r="VMM57" s="546"/>
      <c r="VMN57" s="546"/>
      <c r="VMO57" s="546"/>
      <c r="VMP57" s="546"/>
      <c r="VMQ57" s="546"/>
      <c r="VMR57" s="546"/>
      <c r="VMS57" s="546"/>
      <c r="VMT57" s="546"/>
      <c r="VMU57" s="546"/>
      <c r="VMV57" s="546"/>
      <c r="VMW57" s="546"/>
      <c r="VMX57" s="546"/>
      <c r="VMY57" s="546"/>
      <c r="VMZ57" s="546"/>
      <c r="VNA57" s="546"/>
      <c r="VNB57" s="546"/>
      <c r="VNC57" s="546"/>
      <c r="VND57" s="546"/>
      <c r="VNE57" s="546"/>
      <c r="VNF57" s="546"/>
      <c r="VNG57" s="546"/>
      <c r="VNH57" s="546"/>
      <c r="VNI57" s="546"/>
      <c r="VNJ57" s="546"/>
      <c r="VNK57" s="546"/>
      <c r="VNL57" s="546"/>
      <c r="VNM57" s="546"/>
      <c r="VNN57" s="546"/>
      <c r="VNO57" s="546"/>
      <c r="VNP57" s="546"/>
      <c r="VNQ57" s="546"/>
      <c r="VNR57" s="546"/>
      <c r="VNS57" s="546"/>
      <c r="VNT57" s="546"/>
      <c r="VNU57" s="546"/>
      <c r="VNV57" s="546"/>
      <c r="VNW57" s="546"/>
      <c r="VNX57" s="546"/>
      <c r="VNY57" s="546"/>
      <c r="VNZ57" s="546"/>
      <c r="VOA57" s="546"/>
      <c r="VOB57" s="546"/>
      <c r="VOC57" s="546"/>
      <c r="VOD57" s="546"/>
      <c r="VOE57" s="546"/>
      <c r="VOF57" s="546"/>
      <c r="VOG57" s="546"/>
      <c r="VOH57" s="546"/>
      <c r="VOI57" s="546"/>
      <c r="VOJ57" s="546"/>
      <c r="VOK57" s="546"/>
      <c r="VOL57" s="546"/>
      <c r="VOM57" s="546"/>
      <c r="VON57" s="546"/>
      <c r="VOO57" s="546"/>
      <c r="VOP57" s="546"/>
      <c r="VOQ57" s="546"/>
      <c r="VOR57" s="546"/>
      <c r="VOS57" s="546"/>
      <c r="VOT57" s="546"/>
      <c r="VOU57" s="546"/>
      <c r="VOV57" s="546"/>
      <c r="VOW57" s="546"/>
      <c r="VOX57" s="546"/>
      <c r="VOY57" s="546"/>
      <c r="VOZ57" s="546"/>
      <c r="VPA57" s="546"/>
      <c r="VPB57" s="546"/>
      <c r="VPC57" s="546"/>
      <c r="VPD57" s="546"/>
      <c r="VPE57" s="546"/>
      <c r="VPF57" s="546"/>
      <c r="VPG57" s="546"/>
      <c r="VPH57" s="546"/>
      <c r="VPI57" s="546"/>
      <c r="VPJ57" s="546"/>
      <c r="VPK57" s="546"/>
      <c r="VPL57" s="546"/>
      <c r="VPM57" s="546"/>
      <c r="VPN57" s="546"/>
      <c r="VPO57" s="546"/>
      <c r="VPP57" s="546"/>
      <c r="VPQ57" s="546"/>
      <c r="VPR57" s="546"/>
      <c r="VPS57" s="546"/>
      <c r="VPT57" s="546"/>
      <c r="VPU57" s="546"/>
      <c r="VPV57" s="546"/>
      <c r="VPW57" s="546"/>
      <c r="VPX57" s="546"/>
      <c r="VPY57" s="546"/>
      <c r="VPZ57" s="546"/>
      <c r="VQA57" s="546"/>
      <c r="VQB57" s="546"/>
      <c r="VQC57" s="546"/>
      <c r="VQD57" s="546"/>
      <c r="VQE57" s="546"/>
      <c r="VQF57" s="546"/>
      <c r="VQG57" s="546"/>
      <c r="VQH57" s="546"/>
      <c r="VQI57" s="546"/>
      <c r="VQJ57" s="546"/>
      <c r="VQK57" s="546"/>
      <c r="VQL57" s="546"/>
      <c r="VQM57" s="546"/>
      <c r="VQN57" s="546"/>
      <c r="VQO57" s="546"/>
      <c r="VQP57" s="546"/>
      <c r="VQQ57" s="546"/>
      <c r="VQR57" s="546"/>
      <c r="VQS57" s="546"/>
      <c r="VQT57" s="546"/>
      <c r="VQU57" s="546"/>
      <c r="VQV57" s="546"/>
      <c r="VQW57" s="546"/>
      <c r="VQX57" s="546"/>
      <c r="VQY57" s="546"/>
      <c r="VQZ57" s="546"/>
      <c r="VRA57" s="546"/>
      <c r="VRB57" s="546"/>
      <c r="VRC57" s="546"/>
      <c r="VRD57" s="546"/>
      <c r="VRE57" s="546"/>
      <c r="VRF57" s="546"/>
      <c r="VRG57" s="546"/>
      <c r="VRH57" s="546"/>
      <c r="VRI57" s="546"/>
      <c r="VRJ57" s="546"/>
      <c r="VRK57" s="546"/>
      <c r="VRL57" s="546"/>
      <c r="VRM57" s="546"/>
      <c r="VRN57" s="546"/>
      <c r="VRO57" s="546"/>
      <c r="VRP57" s="546"/>
      <c r="VRQ57" s="546"/>
      <c r="VRR57" s="546"/>
      <c r="VRS57" s="546"/>
      <c r="VRT57" s="546"/>
      <c r="VRU57" s="546"/>
      <c r="VRV57" s="546"/>
      <c r="VRW57" s="546"/>
      <c r="VRX57" s="546"/>
      <c r="VRY57" s="546"/>
      <c r="VRZ57" s="546"/>
      <c r="VSA57" s="546"/>
      <c r="VSB57" s="546"/>
      <c r="VSC57" s="546"/>
      <c r="VSD57" s="546"/>
      <c r="VSE57" s="546"/>
      <c r="VSF57" s="546"/>
      <c r="VSG57" s="546"/>
      <c r="VSH57" s="546"/>
      <c r="VSI57" s="546"/>
      <c r="VSJ57" s="546"/>
      <c r="VSK57" s="546"/>
      <c r="VSL57" s="546"/>
      <c r="VSM57" s="546"/>
      <c r="VSN57" s="546"/>
      <c r="VSO57" s="546"/>
      <c r="VSP57" s="546"/>
      <c r="VSQ57" s="546"/>
      <c r="VSR57" s="546"/>
      <c r="VSS57" s="546"/>
      <c r="VST57" s="546"/>
      <c r="VSU57" s="546"/>
      <c r="VSV57" s="546"/>
      <c r="VSW57" s="546"/>
      <c r="VSX57" s="546"/>
      <c r="VSY57" s="546"/>
      <c r="VSZ57" s="546"/>
      <c r="VTA57" s="546"/>
      <c r="VTB57" s="546"/>
      <c r="VTC57" s="546"/>
      <c r="VTD57" s="546"/>
      <c r="VTE57" s="546"/>
      <c r="VTF57" s="546"/>
      <c r="VTG57" s="546"/>
      <c r="VTH57" s="546"/>
      <c r="VTI57" s="546"/>
      <c r="VTJ57" s="546"/>
      <c r="VTK57" s="546"/>
      <c r="VTL57" s="546"/>
      <c r="VTM57" s="546"/>
      <c r="VTN57" s="546"/>
      <c r="VTO57" s="546"/>
      <c r="VTP57" s="546"/>
      <c r="VTQ57" s="546"/>
      <c r="VTR57" s="546"/>
      <c r="VTS57" s="546"/>
      <c r="VTT57" s="546"/>
      <c r="VTU57" s="546"/>
      <c r="VTV57" s="546"/>
      <c r="VTW57" s="546"/>
      <c r="VTX57" s="546"/>
      <c r="VTY57" s="546"/>
      <c r="VTZ57" s="546"/>
      <c r="VUA57" s="546"/>
      <c r="VUB57" s="546"/>
      <c r="VUC57" s="546"/>
      <c r="VUD57" s="546"/>
      <c r="VUE57" s="546"/>
      <c r="VUF57" s="546"/>
      <c r="VUG57" s="546"/>
      <c r="VUH57" s="546"/>
      <c r="VUI57" s="546"/>
      <c r="VUJ57" s="546"/>
      <c r="VUK57" s="546"/>
      <c r="VUL57" s="546"/>
      <c r="VUM57" s="546"/>
      <c r="VUN57" s="546"/>
      <c r="VUO57" s="546"/>
      <c r="VUP57" s="546"/>
      <c r="VUQ57" s="546"/>
      <c r="VUR57" s="546"/>
      <c r="VUS57" s="546"/>
      <c r="VUT57" s="546"/>
      <c r="VUU57" s="546"/>
      <c r="VUV57" s="546"/>
      <c r="VUW57" s="546"/>
      <c r="VUX57" s="546"/>
      <c r="VUY57" s="546"/>
      <c r="VUZ57" s="546"/>
      <c r="VVA57" s="546"/>
      <c r="VVB57" s="546"/>
      <c r="VVC57" s="546"/>
      <c r="VVD57" s="546"/>
      <c r="VVE57" s="546"/>
      <c r="VVF57" s="546"/>
      <c r="VVG57" s="546"/>
      <c r="VVH57" s="546"/>
      <c r="VVI57" s="546"/>
      <c r="VVJ57" s="546"/>
      <c r="VVK57" s="546"/>
      <c r="VVL57" s="546"/>
      <c r="VVM57" s="546"/>
      <c r="VVN57" s="546"/>
      <c r="VVO57" s="546"/>
      <c r="VVP57" s="546"/>
      <c r="VVQ57" s="546"/>
      <c r="VVR57" s="546"/>
      <c r="VVS57" s="546"/>
      <c r="VVT57" s="546"/>
      <c r="VVU57" s="546"/>
      <c r="VVV57" s="546"/>
      <c r="VVW57" s="546"/>
      <c r="VVX57" s="546"/>
      <c r="VVY57" s="546"/>
      <c r="VVZ57" s="546"/>
      <c r="VWA57" s="546"/>
      <c r="VWB57" s="546"/>
      <c r="VWC57" s="546"/>
      <c r="VWD57" s="546"/>
      <c r="VWE57" s="546"/>
      <c r="VWF57" s="546"/>
      <c r="VWG57" s="546"/>
      <c r="VWH57" s="546"/>
      <c r="VWI57" s="546"/>
      <c r="VWJ57" s="546"/>
      <c r="VWK57" s="546"/>
      <c r="VWL57" s="546"/>
      <c r="VWM57" s="546"/>
      <c r="VWN57" s="546"/>
      <c r="VWO57" s="546"/>
      <c r="VWP57" s="546"/>
      <c r="VWQ57" s="546"/>
      <c r="VWR57" s="546"/>
      <c r="VWS57" s="546"/>
      <c r="VWT57" s="546"/>
      <c r="VWU57" s="546"/>
      <c r="VWV57" s="546"/>
      <c r="VWW57" s="546"/>
      <c r="VWX57" s="546"/>
      <c r="VWY57" s="546"/>
      <c r="VWZ57" s="546"/>
      <c r="VXA57" s="546"/>
      <c r="VXB57" s="546"/>
      <c r="VXC57" s="546"/>
      <c r="VXD57" s="546"/>
      <c r="VXE57" s="546"/>
      <c r="VXF57" s="546"/>
      <c r="VXG57" s="546"/>
      <c r="VXH57" s="546"/>
      <c r="VXI57" s="546"/>
      <c r="VXJ57" s="546"/>
      <c r="VXK57" s="546"/>
      <c r="VXL57" s="546"/>
      <c r="VXM57" s="546"/>
      <c r="VXN57" s="546"/>
      <c r="VXO57" s="546"/>
      <c r="VXP57" s="546"/>
      <c r="VXQ57" s="546"/>
      <c r="VXR57" s="546"/>
      <c r="VXS57" s="546"/>
      <c r="VXT57" s="546"/>
      <c r="VXU57" s="546"/>
      <c r="VXV57" s="546"/>
      <c r="VXW57" s="546"/>
      <c r="VXX57" s="546"/>
      <c r="VXY57" s="546"/>
      <c r="VXZ57" s="546"/>
      <c r="VYA57" s="546"/>
      <c r="VYB57" s="546"/>
      <c r="VYC57" s="546"/>
      <c r="VYD57" s="546"/>
      <c r="VYE57" s="546"/>
      <c r="VYF57" s="546"/>
      <c r="VYG57" s="546"/>
      <c r="VYH57" s="546"/>
      <c r="VYI57" s="546"/>
      <c r="VYJ57" s="546"/>
      <c r="VYK57" s="546"/>
      <c r="VYL57" s="546"/>
      <c r="VYM57" s="546"/>
      <c r="VYN57" s="546"/>
      <c r="VYO57" s="546"/>
      <c r="VYP57" s="546"/>
      <c r="VYQ57" s="546"/>
      <c r="VYR57" s="546"/>
      <c r="VYS57" s="546"/>
      <c r="VYT57" s="546"/>
      <c r="VYU57" s="546"/>
      <c r="VYV57" s="546"/>
      <c r="VYW57" s="546"/>
      <c r="VYX57" s="546"/>
      <c r="VYY57" s="546"/>
      <c r="VYZ57" s="546"/>
      <c r="VZA57" s="546"/>
      <c r="VZB57" s="546"/>
      <c r="VZC57" s="546"/>
      <c r="VZD57" s="546"/>
      <c r="VZE57" s="546"/>
      <c r="VZF57" s="546"/>
      <c r="VZG57" s="546"/>
      <c r="VZH57" s="546"/>
      <c r="VZI57" s="546"/>
      <c r="VZJ57" s="546"/>
      <c r="VZK57" s="546"/>
      <c r="VZL57" s="546"/>
      <c r="VZM57" s="546"/>
      <c r="VZN57" s="546"/>
      <c r="VZO57" s="546"/>
      <c r="VZP57" s="546"/>
      <c r="VZQ57" s="546"/>
      <c r="VZR57" s="546"/>
      <c r="VZS57" s="546"/>
      <c r="VZT57" s="546"/>
      <c r="VZU57" s="546"/>
      <c r="VZV57" s="546"/>
      <c r="VZW57" s="546"/>
      <c r="VZX57" s="546"/>
      <c r="VZY57" s="546"/>
      <c r="VZZ57" s="546"/>
      <c r="WAA57" s="546"/>
      <c r="WAB57" s="546"/>
      <c r="WAC57" s="546"/>
      <c r="WAD57" s="546"/>
      <c r="WAE57" s="546"/>
      <c r="WAF57" s="546"/>
      <c r="WAG57" s="546"/>
      <c r="WAH57" s="546"/>
      <c r="WAI57" s="546"/>
      <c r="WAJ57" s="546"/>
      <c r="WAK57" s="546"/>
      <c r="WAL57" s="546"/>
      <c r="WAM57" s="546"/>
      <c r="WAN57" s="546"/>
      <c r="WAO57" s="546"/>
      <c r="WAP57" s="546"/>
      <c r="WAQ57" s="546"/>
      <c r="WAR57" s="546"/>
      <c r="WAS57" s="546"/>
      <c r="WAT57" s="546"/>
      <c r="WAU57" s="546"/>
      <c r="WAV57" s="546"/>
      <c r="WAW57" s="546"/>
      <c r="WAX57" s="546"/>
      <c r="WAY57" s="546"/>
      <c r="WAZ57" s="546"/>
      <c r="WBA57" s="546"/>
      <c r="WBB57" s="546"/>
      <c r="WBC57" s="546"/>
      <c r="WBD57" s="546"/>
      <c r="WBE57" s="546"/>
      <c r="WBF57" s="546"/>
      <c r="WBG57" s="546"/>
      <c r="WBH57" s="546"/>
      <c r="WBI57" s="546"/>
      <c r="WBJ57" s="546"/>
      <c r="WBK57" s="546"/>
      <c r="WBL57" s="546"/>
      <c r="WBM57" s="546"/>
      <c r="WBN57" s="546"/>
      <c r="WBO57" s="546"/>
      <c r="WBP57" s="546"/>
      <c r="WBQ57" s="546"/>
      <c r="WBR57" s="546"/>
      <c r="WBS57" s="546"/>
      <c r="WBT57" s="546"/>
      <c r="WBU57" s="546"/>
      <c r="WBV57" s="546"/>
      <c r="WBW57" s="546"/>
      <c r="WBX57" s="546"/>
      <c r="WBY57" s="546"/>
      <c r="WBZ57" s="546"/>
      <c r="WCA57" s="546"/>
      <c r="WCB57" s="546"/>
      <c r="WCC57" s="546"/>
      <c r="WCD57" s="546"/>
      <c r="WCE57" s="546"/>
      <c r="WCF57" s="546"/>
      <c r="WCG57" s="546"/>
      <c r="WCH57" s="546"/>
      <c r="WCI57" s="546"/>
      <c r="WCJ57" s="546"/>
      <c r="WCK57" s="546"/>
      <c r="WCL57" s="546"/>
      <c r="WCM57" s="546"/>
      <c r="WCN57" s="546"/>
      <c r="WCO57" s="546"/>
      <c r="WCP57" s="546"/>
      <c r="WCQ57" s="546"/>
      <c r="WCR57" s="546"/>
      <c r="WCS57" s="546"/>
      <c r="WCT57" s="546"/>
      <c r="WCU57" s="546"/>
      <c r="WCV57" s="546"/>
      <c r="WCW57" s="546"/>
      <c r="WCX57" s="546"/>
      <c r="WCY57" s="546"/>
      <c r="WCZ57" s="546"/>
      <c r="WDA57" s="546"/>
      <c r="WDB57" s="546"/>
      <c r="WDC57" s="546"/>
      <c r="WDD57" s="546"/>
      <c r="WDE57" s="546"/>
      <c r="WDF57" s="546"/>
      <c r="WDG57" s="546"/>
      <c r="WDH57" s="546"/>
      <c r="WDI57" s="546"/>
      <c r="WDJ57" s="546"/>
      <c r="WDK57" s="546"/>
      <c r="WDL57" s="546"/>
      <c r="WDM57" s="546"/>
      <c r="WDN57" s="546"/>
      <c r="WDO57" s="546"/>
      <c r="WDP57" s="546"/>
      <c r="WDQ57" s="546"/>
      <c r="WDR57" s="546"/>
      <c r="WDS57" s="546"/>
      <c r="WDT57" s="546"/>
      <c r="WDU57" s="546"/>
      <c r="WDV57" s="546"/>
      <c r="WDW57" s="546"/>
      <c r="WDX57" s="546"/>
      <c r="WDY57" s="546"/>
      <c r="WDZ57" s="546"/>
      <c r="WEA57" s="546"/>
      <c r="WEB57" s="546"/>
      <c r="WEC57" s="546"/>
      <c r="WED57" s="546"/>
      <c r="WEE57" s="546"/>
      <c r="WEF57" s="546"/>
      <c r="WEG57" s="546"/>
      <c r="WEH57" s="546"/>
      <c r="WEI57" s="546"/>
      <c r="WEJ57" s="546"/>
      <c r="WEK57" s="546"/>
      <c r="WEL57" s="546"/>
      <c r="WEM57" s="546"/>
      <c r="WEN57" s="546"/>
      <c r="WEO57" s="546"/>
      <c r="WEP57" s="546"/>
      <c r="WEQ57" s="546"/>
      <c r="WER57" s="546"/>
      <c r="WES57" s="546"/>
      <c r="WET57" s="546"/>
      <c r="WEU57" s="546"/>
      <c r="WEV57" s="546"/>
      <c r="WEW57" s="546"/>
      <c r="WEX57" s="546"/>
      <c r="WEY57" s="546"/>
      <c r="WEZ57" s="546"/>
      <c r="WFA57" s="546"/>
      <c r="WFB57" s="546"/>
      <c r="WFC57" s="546"/>
      <c r="WFD57" s="546"/>
      <c r="WFE57" s="546"/>
      <c r="WFF57" s="546"/>
      <c r="WFG57" s="546"/>
      <c r="WFH57" s="546"/>
      <c r="WFI57" s="546"/>
      <c r="WFJ57" s="546"/>
      <c r="WFK57" s="546"/>
      <c r="WFL57" s="546"/>
      <c r="WFM57" s="546"/>
      <c r="WFN57" s="546"/>
      <c r="WFO57" s="546"/>
      <c r="WFP57" s="546"/>
      <c r="WFQ57" s="546"/>
      <c r="WFR57" s="546"/>
      <c r="WFS57" s="546"/>
      <c r="WFT57" s="546"/>
      <c r="WFU57" s="546"/>
      <c r="WFV57" s="546"/>
      <c r="WFW57" s="546"/>
      <c r="WFX57" s="546"/>
      <c r="WFY57" s="546"/>
      <c r="WFZ57" s="546"/>
      <c r="WGA57" s="546"/>
      <c r="WGB57" s="546"/>
      <c r="WGC57" s="546"/>
      <c r="WGD57" s="546"/>
      <c r="WGE57" s="546"/>
      <c r="WGF57" s="546"/>
      <c r="WGG57" s="546"/>
      <c r="WGH57" s="546"/>
      <c r="WGI57" s="546"/>
      <c r="WGJ57" s="546"/>
      <c r="WGK57" s="546"/>
      <c r="WGL57" s="546"/>
      <c r="WGM57" s="546"/>
      <c r="WGN57" s="546"/>
      <c r="WGO57" s="546"/>
      <c r="WGP57" s="546"/>
      <c r="WGQ57" s="546"/>
      <c r="WGR57" s="546"/>
      <c r="WGS57" s="546"/>
      <c r="WGT57" s="546"/>
      <c r="WGU57" s="546"/>
      <c r="WGV57" s="546"/>
      <c r="WGW57" s="546"/>
      <c r="WGX57" s="546"/>
      <c r="WGY57" s="546"/>
      <c r="WGZ57" s="546"/>
      <c r="WHA57" s="546"/>
      <c r="WHB57" s="546"/>
      <c r="WHC57" s="546"/>
      <c r="WHD57" s="546"/>
      <c r="WHE57" s="546"/>
      <c r="WHF57" s="546"/>
      <c r="WHG57" s="546"/>
      <c r="WHH57" s="546"/>
      <c r="WHI57" s="546"/>
      <c r="WHJ57" s="546"/>
      <c r="WHK57" s="546"/>
      <c r="WHL57" s="546"/>
      <c r="WHM57" s="546"/>
      <c r="WHN57" s="546"/>
      <c r="WHO57" s="546"/>
      <c r="WHP57" s="546"/>
      <c r="WHQ57" s="546"/>
      <c r="WHR57" s="546"/>
      <c r="WHS57" s="546"/>
      <c r="WHT57" s="546"/>
      <c r="WHU57" s="546"/>
      <c r="WHV57" s="546"/>
      <c r="WHW57" s="546"/>
      <c r="WHX57" s="546"/>
      <c r="WHY57" s="546"/>
      <c r="WHZ57" s="546"/>
      <c r="WIA57" s="546"/>
      <c r="WIB57" s="546"/>
      <c r="WIC57" s="546"/>
      <c r="WID57" s="546"/>
      <c r="WIE57" s="546"/>
      <c r="WIF57" s="546"/>
      <c r="WIG57" s="546"/>
      <c r="WIH57" s="546"/>
      <c r="WII57" s="546"/>
      <c r="WIJ57" s="546"/>
      <c r="WIK57" s="546"/>
      <c r="WIL57" s="546"/>
      <c r="WIM57" s="546"/>
      <c r="WIN57" s="546"/>
      <c r="WIO57" s="546"/>
      <c r="WIP57" s="546"/>
      <c r="WIQ57" s="546"/>
      <c r="WIR57" s="546"/>
      <c r="WIS57" s="546"/>
      <c r="WIT57" s="546"/>
      <c r="WIU57" s="546"/>
      <c r="WIV57" s="546"/>
      <c r="WIW57" s="546"/>
      <c r="WIX57" s="546"/>
      <c r="WIY57" s="546"/>
      <c r="WIZ57" s="546"/>
      <c r="WJA57" s="546"/>
      <c r="WJB57" s="546"/>
      <c r="WJC57" s="546"/>
      <c r="WJD57" s="546"/>
      <c r="WJE57" s="546"/>
      <c r="WJF57" s="546"/>
      <c r="WJG57" s="546"/>
      <c r="WJH57" s="546"/>
      <c r="WJI57" s="546"/>
      <c r="WJJ57" s="546"/>
      <c r="WJK57" s="546"/>
      <c r="WJL57" s="546"/>
      <c r="WJM57" s="546"/>
      <c r="WJN57" s="546"/>
      <c r="WJO57" s="546"/>
      <c r="WJP57" s="546"/>
      <c r="WJQ57" s="546"/>
      <c r="WJR57" s="546"/>
      <c r="WJS57" s="546"/>
      <c r="WJT57" s="546"/>
      <c r="WJU57" s="546"/>
      <c r="WJV57" s="546"/>
      <c r="WJW57" s="546"/>
      <c r="WJX57" s="546"/>
      <c r="WJY57" s="546"/>
      <c r="WJZ57" s="546"/>
      <c r="WKA57" s="546"/>
      <c r="WKB57" s="546"/>
      <c r="WKC57" s="546"/>
      <c r="WKD57" s="546"/>
      <c r="WKE57" s="546"/>
      <c r="WKF57" s="546"/>
      <c r="WKG57" s="546"/>
      <c r="WKH57" s="546"/>
      <c r="WKI57" s="546"/>
      <c r="WKJ57" s="546"/>
      <c r="WKK57" s="546"/>
      <c r="WKL57" s="546"/>
      <c r="WKM57" s="546"/>
      <c r="WKN57" s="546"/>
      <c r="WKO57" s="546"/>
      <c r="WKP57" s="546"/>
      <c r="WKQ57" s="546"/>
      <c r="WKR57" s="546"/>
      <c r="WKS57" s="546"/>
      <c r="WKT57" s="546"/>
      <c r="WKU57" s="546"/>
      <c r="WKV57" s="546"/>
      <c r="WKW57" s="546"/>
      <c r="WKX57" s="546"/>
      <c r="WKY57" s="546"/>
      <c r="WKZ57" s="546"/>
      <c r="WLA57" s="546"/>
      <c r="WLB57" s="546"/>
      <c r="WLC57" s="546"/>
      <c r="WLD57" s="546"/>
      <c r="WLE57" s="546"/>
      <c r="WLF57" s="546"/>
      <c r="WLG57" s="546"/>
      <c r="WLH57" s="546"/>
      <c r="WLI57" s="546"/>
      <c r="WLJ57" s="546"/>
      <c r="WLK57" s="546"/>
      <c r="WLL57" s="546"/>
      <c r="WLM57" s="546"/>
      <c r="WLN57" s="546"/>
      <c r="WLO57" s="546"/>
      <c r="WLP57" s="546"/>
      <c r="WLQ57" s="546"/>
      <c r="WLR57" s="546"/>
      <c r="WLS57" s="546"/>
      <c r="WLT57" s="546"/>
      <c r="WLU57" s="546"/>
      <c r="WLV57" s="546"/>
      <c r="WLW57" s="546"/>
      <c r="WLX57" s="546"/>
      <c r="WLY57" s="546"/>
      <c r="WLZ57" s="546"/>
      <c r="WMA57" s="546"/>
      <c r="WMB57" s="546"/>
      <c r="WMC57" s="546"/>
      <c r="WMD57" s="546"/>
      <c r="WME57" s="546"/>
      <c r="WMF57" s="546"/>
      <c r="WMG57" s="546"/>
      <c r="WMH57" s="546"/>
      <c r="WMI57" s="546"/>
      <c r="WMJ57" s="546"/>
      <c r="WMK57" s="546"/>
      <c r="WML57" s="546"/>
      <c r="WMM57" s="546"/>
      <c r="WMN57" s="546"/>
      <c r="WMO57" s="546"/>
      <c r="WMP57" s="546"/>
      <c r="WMQ57" s="546"/>
      <c r="WMR57" s="546"/>
      <c r="WMS57" s="546"/>
      <c r="WMT57" s="546"/>
      <c r="WMU57" s="546"/>
      <c r="WMV57" s="546"/>
      <c r="WMW57" s="546"/>
      <c r="WMX57" s="546"/>
      <c r="WMY57" s="546"/>
      <c r="WMZ57" s="546"/>
      <c r="WNA57" s="546"/>
      <c r="WNB57" s="546"/>
      <c r="WNC57" s="546"/>
      <c r="WND57" s="546"/>
      <c r="WNE57" s="546"/>
      <c r="WNF57" s="546"/>
      <c r="WNG57" s="546"/>
      <c r="WNH57" s="546"/>
      <c r="WNI57" s="546"/>
      <c r="WNJ57" s="546"/>
      <c r="WNK57" s="546"/>
      <c r="WNL57" s="546"/>
      <c r="WNM57" s="546"/>
      <c r="WNN57" s="546"/>
      <c r="WNO57" s="546"/>
      <c r="WNP57" s="546"/>
      <c r="WNQ57" s="546"/>
      <c r="WNR57" s="546"/>
      <c r="WNS57" s="546"/>
      <c r="WNT57" s="546"/>
      <c r="WNU57" s="546"/>
      <c r="WNV57" s="546"/>
      <c r="WNW57" s="546"/>
      <c r="WNX57" s="546"/>
      <c r="WNY57" s="546"/>
      <c r="WNZ57" s="546"/>
      <c r="WOA57" s="546"/>
      <c r="WOB57" s="546"/>
      <c r="WOC57" s="546"/>
      <c r="WOD57" s="546"/>
      <c r="WOE57" s="546"/>
      <c r="WOF57" s="546"/>
      <c r="WOG57" s="546"/>
      <c r="WOH57" s="546"/>
      <c r="WOI57" s="546"/>
      <c r="WOJ57" s="546"/>
      <c r="WOK57" s="546"/>
      <c r="WOL57" s="546"/>
      <c r="WOM57" s="546"/>
      <c r="WON57" s="546"/>
      <c r="WOO57" s="546"/>
      <c r="WOP57" s="546"/>
      <c r="WOQ57" s="546"/>
      <c r="WOR57" s="546"/>
      <c r="WOS57" s="546"/>
      <c r="WOT57" s="546"/>
      <c r="WOU57" s="546"/>
      <c r="WOV57" s="546"/>
      <c r="WOW57" s="546"/>
      <c r="WOX57" s="546"/>
      <c r="WOY57" s="546"/>
      <c r="WOZ57" s="546"/>
      <c r="WPA57" s="546"/>
      <c r="WPB57" s="546"/>
      <c r="WPC57" s="546"/>
      <c r="WPD57" s="546"/>
      <c r="WPE57" s="546"/>
      <c r="WPF57" s="546"/>
      <c r="WPG57" s="546"/>
      <c r="WPH57" s="546"/>
      <c r="WPI57" s="546"/>
      <c r="WPJ57" s="546"/>
      <c r="WPK57" s="546"/>
      <c r="WPL57" s="546"/>
      <c r="WPM57" s="546"/>
      <c r="WPN57" s="546"/>
      <c r="WPO57" s="546"/>
      <c r="WPP57" s="546"/>
      <c r="WPQ57" s="546"/>
      <c r="WPR57" s="546"/>
      <c r="WPS57" s="546"/>
      <c r="WPT57" s="546"/>
      <c r="WPU57" s="546"/>
      <c r="WPV57" s="546"/>
      <c r="WPW57" s="546"/>
      <c r="WPX57" s="546"/>
      <c r="WPY57" s="546"/>
      <c r="WPZ57" s="546"/>
      <c r="WQA57" s="546"/>
      <c r="WQB57" s="546"/>
      <c r="WQC57" s="546"/>
      <c r="WQD57" s="546"/>
      <c r="WQE57" s="546"/>
      <c r="WQF57" s="546"/>
      <c r="WQG57" s="546"/>
      <c r="WQH57" s="546"/>
      <c r="WQI57" s="546"/>
      <c r="WQJ57" s="546"/>
      <c r="WQK57" s="546"/>
      <c r="WQL57" s="546"/>
      <c r="WQM57" s="546"/>
      <c r="WQN57" s="546"/>
      <c r="WQO57" s="546"/>
      <c r="WQP57" s="546"/>
      <c r="WQQ57" s="546"/>
      <c r="WQR57" s="546"/>
      <c r="WQS57" s="546"/>
      <c r="WQT57" s="546"/>
      <c r="WQU57" s="546"/>
      <c r="WQV57" s="546"/>
      <c r="WQW57" s="546"/>
      <c r="WQX57" s="546"/>
      <c r="WQY57" s="546"/>
      <c r="WQZ57" s="546"/>
      <c r="WRA57" s="546"/>
      <c r="WRB57" s="546"/>
      <c r="WRC57" s="546"/>
      <c r="WRD57" s="546"/>
      <c r="WRE57" s="546"/>
      <c r="WRF57" s="546"/>
      <c r="WRG57" s="546"/>
      <c r="WRH57" s="546"/>
      <c r="WRI57" s="546"/>
      <c r="WRJ57" s="546"/>
      <c r="WRK57" s="546"/>
      <c r="WRL57" s="546"/>
      <c r="WRM57" s="546"/>
      <c r="WRN57" s="546"/>
      <c r="WRO57" s="546"/>
      <c r="WRP57" s="546"/>
      <c r="WRQ57" s="546"/>
      <c r="WRR57" s="546"/>
      <c r="WRS57" s="546"/>
      <c r="WRT57" s="546"/>
      <c r="WRU57" s="546"/>
      <c r="WRV57" s="546"/>
      <c r="WRW57" s="546"/>
      <c r="WRX57" s="546"/>
      <c r="WRY57" s="546"/>
      <c r="WRZ57" s="546"/>
      <c r="WSA57" s="546"/>
      <c r="WSB57" s="546"/>
      <c r="WSC57" s="546"/>
      <c r="WSD57" s="546"/>
      <c r="WSE57" s="546"/>
      <c r="WSF57" s="546"/>
      <c r="WSG57" s="546"/>
      <c r="WSH57" s="546"/>
      <c r="WSI57" s="546"/>
      <c r="WSJ57" s="546"/>
      <c r="WSK57" s="546"/>
      <c r="WSL57" s="546"/>
      <c r="WSM57" s="546"/>
      <c r="WSN57" s="546"/>
      <c r="WSO57" s="546"/>
      <c r="WSP57" s="546"/>
      <c r="WSQ57" s="546"/>
      <c r="WSR57" s="546"/>
      <c r="WSS57" s="546"/>
      <c r="WST57" s="546"/>
      <c r="WSU57" s="546"/>
      <c r="WSV57" s="546"/>
      <c r="WSW57" s="546"/>
      <c r="WSX57" s="546"/>
      <c r="WSY57" s="546"/>
      <c r="WSZ57" s="546"/>
      <c r="WTA57" s="546"/>
      <c r="WTB57" s="546"/>
      <c r="WTC57" s="546"/>
      <c r="WTD57" s="546"/>
      <c r="WTE57" s="546"/>
      <c r="WTF57" s="546"/>
      <c r="WTG57" s="546"/>
      <c r="WTH57" s="546"/>
      <c r="WTI57" s="546"/>
      <c r="WTJ57" s="546"/>
      <c r="WTK57" s="546"/>
      <c r="WTL57" s="546"/>
      <c r="WTM57" s="546"/>
      <c r="WTN57" s="546"/>
      <c r="WTO57" s="546"/>
      <c r="WTP57" s="546"/>
      <c r="WTQ57" s="546"/>
      <c r="WTR57" s="546"/>
      <c r="WTS57" s="546"/>
      <c r="WTT57" s="546"/>
      <c r="WTU57" s="546"/>
      <c r="WTV57" s="546"/>
      <c r="WTW57" s="546"/>
      <c r="WTX57" s="546"/>
      <c r="WTY57" s="546"/>
      <c r="WTZ57" s="546"/>
      <c r="WUA57" s="546"/>
      <c r="WUB57" s="546"/>
      <c r="WUC57" s="546"/>
      <c r="WUD57" s="546"/>
      <c r="WUE57" s="546"/>
      <c r="WUF57" s="546"/>
      <c r="WUG57" s="546"/>
      <c r="WUH57" s="546"/>
      <c r="WUI57" s="546"/>
      <c r="WUJ57" s="546"/>
      <c r="WUK57" s="546"/>
      <c r="WUL57" s="546"/>
      <c r="WUM57" s="546"/>
      <c r="WUN57" s="546"/>
      <c r="WUO57" s="546"/>
      <c r="WUP57" s="546"/>
      <c r="WUQ57" s="546"/>
      <c r="WUR57" s="546"/>
      <c r="WUS57" s="546"/>
      <c r="WUT57" s="546"/>
      <c r="WUU57" s="546"/>
      <c r="WUV57" s="546"/>
      <c r="WUW57" s="546"/>
      <c r="WUX57" s="546"/>
      <c r="WUY57" s="546"/>
      <c r="WUZ57" s="546"/>
      <c r="WVA57" s="546"/>
      <c r="WVB57" s="546"/>
      <c r="WVC57" s="546"/>
      <c r="WVD57" s="546"/>
      <c r="WVE57" s="546"/>
      <c r="WVF57" s="546"/>
      <c r="WVG57" s="546"/>
      <c r="WVH57" s="546"/>
      <c r="WVI57" s="546"/>
      <c r="WVJ57" s="546"/>
      <c r="WVK57" s="546"/>
      <c r="WVL57" s="546"/>
      <c r="WVM57" s="546"/>
      <c r="WVN57" s="546"/>
      <c r="WVO57" s="546"/>
      <c r="WVP57" s="546"/>
      <c r="WVQ57" s="546"/>
      <c r="WVR57" s="546"/>
      <c r="WVS57" s="546"/>
      <c r="WVT57" s="546"/>
      <c r="WVU57" s="546"/>
      <c r="WVV57" s="546"/>
      <c r="WVW57" s="546"/>
      <c r="WVX57" s="546"/>
      <c r="WVY57" s="546"/>
      <c r="WVZ57" s="546"/>
      <c r="WWA57" s="546"/>
      <c r="WWB57" s="546"/>
      <c r="WWC57" s="546"/>
      <c r="WWD57" s="546"/>
      <c r="WWE57" s="546"/>
      <c r="WWF57" s="546"/>
      <c r="WWG57" s="546"/>
      <c r="WWH57" s="546"/>
      <c r="WWI57" s="546"/>
      <c r="WWJ57" s="546"/>
      <c r="WWK57" s="546"/>
      <c r="WWL57" s="546"/>
      <c r="WWM57" s="546"/>
      <c r="WWN57" s="546"/>
      <c r="WWO57" s="546"/>
      <c r="WWP57" s="546"/>
      <c r="WWQ57" s="546"/>
      <c r="WWR57" s="546"/>
      <c r="WWS57" s="546"/>
      <c r="WWT57" s="546"/>
      <c r="WWU57" s="546"/>
      <c r="WWV57" s="546"/>
      <c r="WWW57" s="546"/>
      <c r="WWX57" s="546"/>
      <c r="WWY57" s="546"/>
      <c r="WWZ57" s="546"/>
      <c r="WXA57" s="546"/>
      <c r="WXB57" s="546"/>
      <c r="WXC57" s="546"/>
      <c r="WXD57" s="546"/>
      <c r="WXE57" s="546"/>
      <c r="WXF57" s="546"/>
      <c r="WXG57" s="546"/>
      <c r="WXH57" s="546"/>
      <c r="WXI57" s="546"/>
      <c r="WXJ57" s="546"/>
      <c r="WXK57" s="546"/>
      <c r="WXL57" s="546"/>
      <c r="WXM57" s="546"/>
      <c r="WXN57" s="546"/>
      <c r="WXO57" s="546"/>
      <c r="WXP57" s="546"/>
      <c r="WXQ57" s="546"/>
      <c r="WXR57" s="546"/>
      <c r="WXS57" s="546"/>
      <c r="WXT57" s="546"/>
      <c r="WXU57" s="546"/>
      <c r="WXV57" s="546"/>
      <c r="WXW57" s="546"/>
      <c r="WXX57" s="546"/>
      <c r="WXY57" s="546"/>
      <c r="WXZ57" s="546"/>
      <c r="WYA57" s="546"/>
      <c r="WYB57" s="546"/>
      <c r="WYC57" s="546"/>
      <c r="WYD57" s="546"/>
      <c r="WYE57" s="546"/>
      <c r="WYF57" s="546"/>
      <c r="WYG57" s="546"/>
      <c r="WYH57" s="546"/>
      <c r="WYI57" s="546"/>
      <c r="WYJ57" s="546"/>
      <c r="WYK57" s="546"/>
      <c r="WYL57" s="546"/>
      <c r="WYM57" s="546"/>
      <c r="WYN57" s="546"/>
      <c r="WYO57" s="546"/>
      <c r="WYP57" s="546"/>
      <c r="WYQ57" s="546"/>
      <c r="WYR57" s="546"/>
      <c r="WYS57" s="546"/>
      <c r="WYT57" s="546"/>
      <c r="WYU57" s="546"/>
      <c r="WYV57" s="546"/>
      <c r="WYW57" s="546"/>
      <c r="WYX57" s="546"/>
      <c r="WYY57" s="546"/>
      <c r="WYZ57" s="546"/>
      <c r="WZA57" s="546"/>
      <c r="WZB57" s="546"/>
      <c r="WZC57" s="546"/>
      <c r="WZD57" s="546"/>
      <c r="WZE57" s="546"/>
      <c r="WZF57" s="546"/>
      <c r="WZG57" s="546"/>
      <c r="WZH57" s="546"/>
      <c r="WZI57" s="546"/>
      <c r="WZJ57" s="546"/>
      <c r="WZK57" s="546"/>
      <c r="WZL57" s="546"/>
      <c r="WZM57" s="546"/>
      <c r="WZN57" s="546"/>
      <c r="WZO57" s="546"/>
      <c r="WZP57" s="546"/>
      <c r="WZQ57" s="546"/>
      <c r="WZR57" s="546"/>
      <c r="WZS57" s="546"/>
      <c r="WZT57" s="546"/>
      <c r="WZU57" s="546"/>
      <c r="WZV57" s="546"/>
      <c r="WZW57" s="546"/>
      <c r="WZX57" s="546"/>
      <c r="WZY57" s="546"/>
      <c r="WZZ57" s="546"/>
      <c r="XAA57" s="546"/>
      <c r="XAB57" s="546"/>
      <c r="XAC57" s="546"/>
      <c r="XAD57" s="546"/>
      <c r="XAE57" s="546"/>
      <c r="XAF57" s="546"/>
      <c r="XAG57" s="546"/>
      <c r="XAH57" s="546"/>
      <c r="XAI57" s="546"/>
      <c r="XAJ57" s="546"/>
      <c r="XAK57" s="546"/>
      <c r="XAL57" s="546"/>
      <c r="XAM57" s="546"/>
      <c r="XAN57" s="546"/>
      <c r="XAO57" s="546"/>
      <c r="XAP57" s="546"/>
      <c r="XAQ57" s="546"/>
      <c r="XAR57" s="546"/>
      <c r="XAS57" s="546"/>
      <c r="XAT57" s="546"/>
      <c r="XAU57" s="546"/>
      <c r="XAV57" s="546"/>
      <c r="XAW57" s="546"/>
      <c r="XAX57" s="546"/>
      <c r="XAY57" s="546"/>
      <c r="XAZ57" s="546"/>
      <c r="XBA57" s="546"/>
      <c r="XBB57" s="546"/>
      <c r="XBC57" s="546"/>
      <c r="XBD57" s="546"/>
      <c r="XBE57" s="546"/>
      <c r="XBF57" s="546"/>
      <c r="XBG57" s="546"/>
      <c r="XBH57" s="546"/>
      <c r="XBI57" s="546"/>
      <c r="XBJ57" s="546"/>
      <c r="XBK57" s="546"/>
      <c r="XBL57" s="546"/>
      <c r="XBM57" s="546"/>
      <c r="XBN57" s="546"/>
      <c r="XBO57" s="546"/>
      <c r="XBP57" s="546"/>
      <c r="XBQ57" s="546"/>
      <c r="XBR57" s="546"/>
      <c r="XBS57" s="546"/>
      <c r="XBT57" s="546"/>
      <c r="XBU57" s="546"/>
      <c r="XBV57" s="546"/>
      <c r="XBW57" s="546"/>
      <c r="XBX57" s="546"/>
      <c r="XBY57" s="546"/>
      <c r="XBZ57" s="546"/>
      <c r="XCA57" s="546"/>
      <c r="XCB57" s="546"/>
      <c r="XCC57" s="546"/>
      <c r="XCD57" s="546"/>
      <c r="XCE57" s="546"/>
      <c r="XCF57" s="546"/>
      <c r="XCG57" s="546"/>
      <c r="XCH57" s="546"/>
      <c r="XCI57" s="546"/>
      <c r="XCJ57" s="546"/>
      <c r="XCK57" s="546"/>
      <c r="XCL57" s="546"/>
      <c r="XCM57" s="546"/>
      <c r="XCN57" s="546"/>
      <c r="XCO57" s="546"/>
      <c r="XCP57" s="546"/>
      <c r="XCQ57" s="546"/>
      <c r="XCR57" s="546"/>
      <c r="XCS57" s="546"/>
      <c r="XCT57" s="546"/>
      <c r="XCU57" s="546"/>
      <c r="XCV57" s="546"/>
      <c r="XCW57" s="546"/>
      <c r="XCX57" s="546"/>
      <c r="XCY57" s="546"/>
      <c r="XCZ57" s="546"/>
      <c r="XDA57" s="546"/>
      <c r="XDB57" s="546"/>
      <c r="XDC57" s="546"/>
      <c r="XDD57" s="546"/>
      <c r="XDE57" s="546"/>
      <c r="XDF57" s="546"/>
      <c r="XDG57" s="546"/>
      <c r="XDH57" s="546"/>
      <c r="XDI57" s="546"/>
      <c r="XDJ57" s="546"/>
      <c r="XDK57" s="546"/>
      <c r="XDL57" s="546"/>
      <c r="XDM57" s="546"/>
      <c r="XDN57" s="546"/>
      <c r="XDO57" s="546"/>
      <c r="XDP57" s="546"/>
      <c r="XDQ57" s="546"/>
      <c r="XDR57" s="546"/>
      <c r="XDS57" s="546"/>
      <c r="XDT57" s="546"/>
      <c r="XDU57" s="546"/>
      <c r="XDV57" s="546"/>
      <c r="XDW57" s="546"/>
      <c r="XDX57" s="546"/>
      <c r="XDY57" s="546"/>
      <c r="XDZ57" s="546"/>
      <c r="XEA57" s="546"/>
      <c r="XEB57" s="546"/>
      <c r="XEC57" s="546"/>
      <c r="XED57" s="546"/>
      <c r="XEE57" s="546"/>
      <c r="XEF57" s="546"/>
      <c r="XEG57" s="546"/>
      <c r="XEH57" s="546"/>
      <c r="XEI57" s="546"/>
      <c r="XEJ57" s="546"/>
      <c r="XEK57" s="546"/>
      <c r="XEL57" s="546"/>
      <c r="XEM57" s="546"/>
      <c r="XEN57" s="546"/>
      <c r="XEO57" s="546"/>
      <c r="XEP57" s="546"/>
      <c r="XEQ57" s="546"/>
      <c r="XER57" s="546"/>
      <c r="XES57" s="546"/>
      <c r="XET57" s="546"/>
      <c r="XEU57" s="546"/>
      <c r="XEV57" s="546"/>
      <c r="XEW57" s="546"/>
      <c r="XEX57" s="546"/>
      <c r="XEY57" s="546"/>
      <c r="XEZ57" s="546"/>
      <c r="XFA57" s="546"/>
      <c r="XFB57" s="546"/>
      <c r="XFC57" s="546"/>
    </row>
    <row r="58" spans="1:16383" s="539" customFormat="1" ht="10.9" customHeight="1">
      <c r="A58" s="546" t="s">
        <v>1907</v>
      </c>
      <c r="B58" s="546"/>
      <c r="C58" s="1441"/>
      <c r="D58" s="546"/>
      <c r="E58" s="546"/>
      <c r="F58" s="546"/>
      <c r="G58" s="546"/>
      <c r="H58" s="546"/>
      <c r="I58" s="546"/>
      <c r="J58" s="546"/>
      <c r="K58" s="2105"/>
      <c r="L58" s="2105"/>
      <c r="M58" s="2105"/>
      <c r="N58" s="2105"/>
      <c r="O58" s="2105"/>
      <c r="P58" s="2105"/>
      <c r="Q58" s="2105"/>
      <c r="R58" s="757"/>
      <c r="S58" s="582"/>
      <c r="T58" s="546"/>
      <c r="U58" s="546"/>
      <c r="V58" s="546"/>
      <c r="W58" s="546"/>
      <c r="X58" s="546"/>
      <c r="Y58" s="546"/>
      <c r="Z58" s="546"/>
      <c r="AA58" s="546"/>
      <c r="AB58" s="546"/>
      <c r="AC58" s="546"/>
      <c r="AD58" s="546"/>
      <c r="AE58" s="546"/>
      <c r="AF58" s="546"/>
      <c r="AG58" s="546"/>
      <c r="AH58" s="546"/>
      <c r="AI58" s="546"/>
      <c r="AJ58" s="546"/>
      <c r="AK58" s="546"/>
      <c r="AL58" s="546"/>
      <c r="AM58" s="546"/>
      <c r="AN58" s="546"/>
      <c r="AO58" s="546"/>
      <c r="AP58" s="546"/>
      <c r="AQ58" s="546"/>
      <c r="AR58" s="546"/>
      <c r="AS58" s="546"/>
      <c r="AT58" s="546"/>
      <c r="AU58" s="546"/>
      <c r="AV58" s="546"/>
      <c r="AW58" s="546"/>
      <c r="AX58" s="546"/>
      <c r="AY58" s="546"/>
      <c r="AZ58" s="546"/>
      <c r="BA58" s="546"/>
      <c r="BB58" s="546"/>
      <c r="BC58" s="546"/>
      <c r="BD58" s="546"/>
      <c r="BE58" s="546"/>
      <c r="BF58" s="546"/>
      <c r="BG58" s="546"/>
      <c r="BH58" s="546"/>
      <c r="BI58" s="546"/>
      <c r="BJ58" s="546"/>
      <c r="BK58" s="546"/>
      <c r="BL58" s="546"/>
      <c r="BM58" s="546"/>
      <c r="BN58" s="546"/>
      <c r="BO58" s="546"/>
      <c r="BP58" s="546"/>
      <c r="BQ58" s="546"/>
      <c r="BR58" s="546"/>
      <c r="BS58" s="546"/>
      <c r="BT58" s="546"/>
      <c r="BU58" s="546"/>
      <c r="BV58" s="546"/>
      <c r="BW58" s="546"/>
      <c r="BX58" s="546"/>
      <c r="BY58" s="546"/>
      <c r="BZ58" s="546"/>
      <c r="CA58" s="546"/>
      <c r="CB58" s="546"/>
      <c r="CC58" s="546"/>
      <c r="CD58" s="546"/>
      <c r="CE58" s="546"/>
      <c r="CF58" s="546"/>
      <c r="CG58" s="546"/>
      <c r="CH58" s="546"/>
      <c r="CI58" s="546"/>
      <c r="CJ58" s="546"/>
      <c r="CK58" s="546"/>
      <c r="CL58" s="546"/>
      <c r="CM58" s="546"/>
      <c r="CN58" s="546"/>
      <c r="CO58" s="546"/>
      <c r="CP58" s="546"/>
      <c r="CQ58" s="546"/>
      <c r="CR58" s="546"/>
      <c r="CS58" s="546"/>
      <c r="CT58" s="546"/>
      <c r="CU58" s="546"/>
      <c r="CV58" s="546"/>
      <c r="CW58" s="546"/>
      <c r="CX58" s="546"/>
      <c r="CY58" s="546"/>
      <c r="CZ58" s="546"/>
      <c r="DA58" s="546"/>
      <c r="DB58" s="546"/>
      <c r="DC58" s="546"/>
      <c r="DD58" s="546"/>
      <c r="DE58" s="546"/>
      <c r="DF58" s="546"/>
      <c r="DG58" s="546"/>
      <c r="DH58" s="546"/>
      <c r="DI58" s="546"/>
      <c r="DJ58" s="546"/>
      <c r="DK58" s="546"/>
      <c r="DL58" s="546"/>
      <c r="DM58" s="546"/>
      <c r="DN58" s="546"/>
      <c r="DO58" s="546"/>
      <c r="DP58" s="546"/>
      <c r="DQ58" s="546"/>
      <c r="DR58" s="546"/>
      <c r="DS58" s="546"/>
      <c r="DT58" s="546"/>
      <c r="DU58" s="546"/>
      <c r="DV58" s="546"/>
      <c r="DW58" s="546"/>
      <c r="DX58" s="546"/>
      <c r="DY58" s="546"/>
      <c r="DZ58" s="546"/>
      <c r="EA58" s="546"/>
      <c r="EB58" s="546"/>
      <c r="EC58" s="546"/>
      <c r="ED58" s="546"/>
      <c r="EE58" s="546"/>
      <c r="EF58" s="546"/>
      <c r="EG58" s="546"/>
      <c r="EH58" s="546"/>
      <c r="EI58" s="546"/>
      <c r="EJ58" s="546"/>
      <c r="EK58" s="546"/>
      <c r="EL58" s="546"/>
      <c r="EM58" s="546"/>
      <c r="EN58" s="546"/>
      <c r="EO58" s="546"/>
      <c r="EP58" s="546"/>
      <c r="EQ58" s="546"/>
      <c r="ER58" s="546"/>
      <c r="ES58" s="546"/>
      <c r="ET58" s="546"/>
      <c r="EU58" s="546"/>
      <c r="EV58" s="546"/>
      <c r="EW58" s="546"/>
      <c r="EX58" s="546"/>
      <c r="EY58" s="546"/>
      <c r="EZ58" s="546"/>
      <c r="FA58" s="546"/>
      <c r="FB58" s="546"/>
      <c r="FC58" s="546"/>
      <c r="FD58" s="546"/>
      <c r="FE58" s="546"/>
      <c r="FF58" s="546"/>
      <c r="FG58" s="546"/>
      <c r="FH58" s="546"/>
      <c r="FI58" s="546"/>
      <c r="FJ58" s="546"/>
      <c r="FK58" s="546"/>
      <c r="FL58" s="546"/>
      <c r="FM58" s="546"/>
      <c r="FN58" s="546"/>
      <c r="FO58" s="546"/>
      <c r="FP58" s="546"/>
      <c r="FQ58" s="546"/>
      <c r="FR58" s="546"/>
      <c r="FS58" s="546"/>
      <c r="FT58" s="546"/>
      <c r="FU58" s="546"/>
      <c r="FV58" s="546"/>
      <c r="FW58" s="546"/>
      <c r="FX58" s="546"/>
      <c r="FY58" s="546"/>
      <c r="FZ58" s="546"/>
      <c r="GA58" s="546"/>
      <c r="GB58" s="546"/>
      <c r="GC58" s="546"/>
      <c r="GD58" s="546"/>
      <c r="GE58" s="546"/>
      <c r="GF58" s="546"/>
      <c r="GG58" s="546"/>
      <c r="GH58" s="546"/>
      <c r="GI58" s="546"/>
      <c r="GJ58" s="546"/>
      <c r="GK58" s="546"/>
      <c r="GL58" s="546"/>
      <c r="GM58" s="546"/>
      <c r="GN58" s="546"/>
      <c r="GO58" s="546"/>
      <c r="GP58" s="546"/>
      <c r="GQ58" s="546"/>
      <c r="GR58" s="546"/>
      <c r="GS58" s="546"/>
      <c r="GT58" s="546"/>
      <c r="GU58" s="546"/>
      <c r="GV58" s="546"/>
      <c r="GW58" s="546"/>
      <c r="GX58" s="546"/>
      <c r="GY58" s="546"/>
      <c r="GZ58" s="546"/>
      <c r="HA58" s="546"/>
      <c r="HB58" s="546"/>
      <c r="HC58" s="546"/>
      <c r="HD58" s="546"/>
      <c r="HE58" s="546"/>
      <c r="HF58" s="546"/>
      <c r="HG58" s="546"/>
      <c r="HH58" s="546"/>
      <c r="HI58" s="546"/>
      <c r="HJ58" s="546"/>
      <c r="HK58" s="546"/>
      <c r="HL58" s="546"/>
      <c r="HM58" s="546"/>
      <c r="HN58" s="546"/>
      <c r="HO58" s="546"/>
      <c r="HP58" s="546"/>
      <c r="HQ58" s="546"/>
      <c r="HR58" s="546"/>
      <c r="HS58" s="546"/>
      <c r="HT58" s="546"/>
      <c r="HU58" s="546"/>
      <c r="HV58" s="546"/>
      <c r="HW58" s="546"/>
      <c r="HX58" s="546"/>
      <c r="HY58" s="546"/>
      <c r="HZ58" s="546"/>
      <c r="IA58" s="546"/>
      <c r="IB58" s="546"/>
      <c r="IC58" s="546"/>
      <c r="ID58" s="546"/>
      <c r="IE58" s="546"/>
      <c r="IF58" s="546"/>
      <c r="IG58" s="546"/>
      <c r="IH58" s="546"/>
      <c r="II58" s="546"/>
      <c r="IJ58" s="546"/>
      <c r="IK58" s="546"/>
      <c r="IL58" s="546"/>
      <c r="IM58" s="546"/>
      <c r="IN58" s="546"/>
      <c r="IO58" s="546"/>
      <c r="IP58" s="546"/>
      <c r="IQ58" s="546"/>
      <c r="IR58" s="546"/>
      <c r="IS58" s="546"/>
      <c r="IT58" s="546"/>
      <c r="IU58" s="546"/>
      <c r="IV58" s="546"/>
      <c r="IW58" s="546"/>
      <c r="IX58" s="546"/>
      <c r="IY58" s="546"/>
      <c r="IZ58" s="546"/>
      <c r="JA58" s="546"/>
      <c r="JB58" s="546"/>
      <c r="JC58" s="546"/>
      <c r="JD58" s="546"/>
      <c r="JE58" s="546"/>
      <c r="JF58" s="546"/>
      <c r="JG58" s="546"/>
      <c r="JH58" s="546"/>
      <c r="JI58" s="546"/>
      <c r="JJ58" s="546"/>
      <c r="JK58" s="546"/>
      <c r="JL58" s="546"/>
      <c r="JM58" s="546"/>
      <c r="JN58" s="546"/>
      <c r="JO58" s="546"/>
      <c r="JP58" s="546"/>
      <c r="JQ58" s="546"/>
      <c r="JR58" s="546"/>
      <c r="JS58" s="546"/>
      <c r="JT58" s="546"/>
      <c r="JU58" s="546"/>
      <c r="JV58" s="546"/>
      <c r="JW58" s="546"/>
      <c r="JX58" s="546"/>
      <c r="JY58" s="546"/>
      <c r="JZ58" s="546"/>
      <c r="KA58" s="546"/>
      <c r="KB58" s="546"/>
      <c r="KC58" s="546"/>
      <c r="KD58" s="546"/>
      <c r="KE58" s="546"/>
      <c r="KF58" s="546"/>
      <c r="KG58" s="546"/>
      <c r="KH58" s="546"/>
      <c r="KI58" s="546"/>
      <c r="KJ58" s="546"/>
      <c r="KK58" s="546"/>
      <c r="KL58" s="546"/>
      <c r="KM58" s="546"/>
      <c r="KN58" s="546"/>
      <c r="KO58" s="546"/>
      <c r="KP58" s="546"/>
      <c r="KQ58" s="546"/>
      <c r="KR58" s="546"/>
      <c r="KS58" s="546"/>
      <c r="KT58" s="546"/>
      <c r="KU58" s="546"/>
      <c r="KV58" s="546"/>
      <c r="KW58" s="546"/>
      <c r="KX58" s="546"/>
      <c r="KY58" s="546"/>
      <c r="KZ58" s="546"/>
      <c r="LA58" s="546"/>
      <c r="LB58" s="546"/>
      <c r="LC58" s="546"/>
      <c r="LD58" s="546"/>
      <c r="LE58" s="546"/>
      <c r="LF58" s="546"/>
      <c r="LG58" s="546"/>
      <c r="LH58" s="546"/>
      <c r="LI58" s="546"/>
      <c r="LJ58" s="546"/>
      <c r="LK58" s="546"/>
      <c r="LL58" s="546"/>
      <c r="LM58" s="546"/>
      <c r="LN58" s="546"/>
      <c r="LO58" s="546"/>
      <c r="LP58" s="546"/>
      <c r="LQ58" s="546"/>
      <c r="LR58" s="546"/>
      <c r="LS58" s="546"/>
      <c r="LT58" s="546"/>
      <c r="LU58" s="546"/>
      <c r="LV58" s="546"/>
      <c r="LW58" s="546"/>
      <c r="LX58" s="546"/>
      <c r="LY58" s="546"/>
      <c r="LZ58" s="546"/>
      <c r="MA58" s="546"/>
      <c r="MB58" s="546"/>
      <c r="MC58" s="546"/>
      <c r="MD58" s="546"/>
      <c r="ME58" s="546"/>
      <c r="MF58" s="546"/>
      <c r="MG58" s="546"/>
      <c r="MH58" s="546"/>
      <c r="MI58" s="546"/>
      <c r="MJ58" s="546"/>
      <c r="MK58" s="546"/>
      <c r="ML58" s="546"/>
      <c r="MM58" s="546"/>
      <c r="MN58" s="546"/>
      <c r="MO58" s="546"/>
      <c r="MP58" s="546"/>
      <c r="MQ58" s="546"/>
      <c r="MR58" s="546"/>
      <c r="MS58" s="546"/>
      <c r="MT58" s="546"/>
      <c r="MU58" s="546"/>
      <c r="MV58" s="546"/>
      <c r="MW58" s="546"/>
      <c r="MX58" s="546"/>
      <c r="MY58" s="546"/>
      <c r="MZ58" s="546"/>
      <c r="NA58" s="546"/>
      <c r="NB58" s="546"/>
      <c r="NC58" s="546"/>
      <c r="ND58" s="546"/>
      <c r="NE58" s="546"/>
      <c r="NF58" s="546"/>
      <c r="NG58" s="546"/>
      <c r="NH58" s="546"/>
      <c r="NI58" s="546"/>
      <c r="NJ58" s="546"/>
      <c r="NK58" s="546"/>
      <c r="NL58" s="546"/>
      <c r="NM58" s="546"/>
      <c r="NN58" s="546"/>
      <c r="NO58" s="546"/>
      <c r="NP58" s="546"/>
      <c r="NQ58" s="546"/>
      <c r="NR58" s="546"/>
      <c r="NS58" s="546"/>
      <c r="NT58" s="546"/>
      <c r="NU58" s="546"/>
      <c r="NV58" s="546"/>
      <c r="NW58" s="546"/>
      <c r="NX58" s="546"/>
      <c r="NY58" s="546"/>
      <c r="NZ58" s="546"/>
      <c r="OA58" s="546"/>
      <c r="OB58" s="546"/>
      <c r="OC58" s="546"/>
      <c r="OD58" s="546"/>
      <c r="OE58" s="546"/>
      <c r="OF58" s="546"/>
      <c r="OG58" s="546"/>
      <c r="OH58" s="546"/>
      <c r="OI58" s="546"/>
      <c r="OJ58" s="546"/>
      <c r="OK58" s="546"/>
      <c r="OL58" s="546"/>
      <c r="OM58" s="546"/>
      <c r="ON58" s="546"/>
      <c r="OO58" s="546"/>
      <c r="OP58" s="546"/>
      <c r="OQ58" s="546"/>
      <c r="OR58" s="546"/>
      <c r="OS58" s="546"/>
      <c r="OT58" s="546"/>
      <c r="OU58" s="546"/>
      <c r="OV58" s="546"/>
      <c r="OW58" s="546"/>
      <c r="OX58" s="546"/>
      <c r="OY58" s="546"/>
      <c r="OZ58" s="546"/>
      <c r="PA58" s="546"/>
      <c r="PB58" s="546"/>
      <c r="PC58" s="546"/>
      <c r="PD58" s="546"/>
      <c r="PE58" s="546"/>
      <c r="PF58" s="546"/>
      <c r="PG58" s="546"/>
      <c r="PH58" s="546"/>
      <c r="PI58" s="546"/>
      <c r="PJ58" s="546"/>
      <c r="PK58" s="546"/>
      <c r="PL58" s="546"/>
      <c r="PM58" s="546"/>
      <c r="PN58" s="546"/>
      <c r="PO58" s="546"/>
      <c r="PP58" s="546"/>
      <c r="PQ58" s="546"/>
      <c r="PR58" s="546"/>
      <c r="PS58" s="546"/>
      <c r="PT58" s="546"/>
      <c r="PU58" s="546"/>
      <c r="PV58" s="546"/>
      <c r="PW58" s="546"/>
      <c r="PX58" s="546"/>
      <c r="PY58" s="546"/>
      <c r="PZ58" s="546"/>
      <c r="QA58" s="546"/>
      <c r="QB58" s="546"/>
      <c r="QC58" s="546"/>
      <c r="QD58" s="546"/>
      <c r="QE58" s="546"/>
      <c r="QF58" s="546"/>
      <c r="QG58" s="546"/>
      <c r="QH58" s="546"/>
      <c r="QI58" s="546"/>
      <c r="QJ58" s="546"/>
      <c r="QK58" s="546"/>
      <c r="QL58" s="546"/>
      <c r="QM58" s="546"/>
      <c r="QN58" s="546"/>
      <c r="QO58" s="546"/>
      <c r="QP58" s="546"/>
      <c r="QQ58" s="546"/>
      <c r="QR58" s="546"/>
      <c r="QS58" s="546"/>
      <c r="QT58" s="546"/>
      <c r="QU58" s="546"/>
      <c r="QV58" s="546"/>
      <c r="QW58" s="546"/>
      <c r="QX58" s="546"/>
      <c r="QY58" s="546"/>
      <c r="QZ58" s="546"/>
      <c r="RA58" s="546"/>
      <c r="RB58" s="546"/>
      <c r="RC58" s="546"/>
      <c r="RD58" s="546"/>
      <c r="RE58" s="546"/>
      <c r="RF58" s="546"/>
      <c r="RG58" s="546"/>
      <c r="RH58" s="546"/>
      <c r="RI58" s="546"/>
      <c r="RJ58" s="546"/>
      <c r="RK58" s="546"/>
      <c r="RL58" s="546"/>
      <c r="RM58" s="546"/>
      <c r="RN58" s="546"/>
      <c r="RO58" s="546"/>
      <c r="RP58" s="546"/>
      <c r="RQ58" s="546"/>
      <c r="RR58" s="546"/>
      <c r="RS58" s="546"/>
      <c r="RT58" s="546"/>
      <c r="RU58" s="546"/>
      <c r="RV58" s="546"/>
      <c r="RW58" s="546"/>
      <c r="RX58" s="546"/>
      <c r="RY58" s="546"/>
      <c r="RZ58" s="546"/>
      <c r="SA58" s="546"/>
      <c r="SB58" s="546"/>
      <c r="SC58" s="546"/>
      <c r="SD58" s="546"/>
      <c r="SE58" s="546"/>
      <c r="SF58" s="546"/>
      <c r="SG58" s="546"/>
      <c r="SH58" s="546"/>
      <c r="SI58" s="546"/>
      <c r="SJ58" s="546"/>
      <c r="SK58" s="546"/>
      <c r="SL58" s="546"/>
      <c r="SM58" s="546"/>
      <c r="SN58" s="546"/>
      <c r="SO58" s="546"/>
      <c r="SP58" s="546"/>
      <c r="SQ58" s="546"/>
      <c r="SR58" s="546"/>
      <c r="SS58" s="546"/>
      <c r="ST58" s="546"/>
      <c r="SU58" s="546"/>
      <c r="SV58" s="546"/>
      <c r="SW58" s="546"/>
      <c r="SX58" s="546"/>
      <c r="SY58" s="546"/>
      <c r="SZ58" s="546"/>
      <c r="TA58" s="546"/>
      <c r="TB58" s="546"/>
      <c r="TC58" s="546"/>
      <c r="TD58" s="546"/>
      <c r="TE58" s="546"/>
      <c r="TF58" s="546"/>
      <c r="TG58" s="546"/>
      <c r="TH58" s="546"/>
      <c r="TI58" s="546"/>
      <c r="TJ58" s="546"/>
      <c r="TK58" s="546"/>
      <c r="TL58" s="546"/>
      <c r="TM58" s="546"/>
      <c r="TN58" s="546"/>
      <c r="TO58" s="546"/>
      <c r="TP58" s="546"/>
      <c r="TQ58" s="546"/>
      <c r="TR58" s="546"/>
      <c r="TS58" s="546"/>
      <c r="TT58" s="546"/>
      <c r="TU58" s="546"/>
      <c r="TV58" s="546"/>
      <c r="TW58" s="546"/>
      <c r="TX58" s="546"/>
      <c r="TY58" s="546"/>
      <c r="TZ58" s="546"/>
      <c r="UA58" s="546"/>
      <c r="UB58" s="546"/>
      <c r="UC58" s="546"/>
      <c r="UD58" s="546"/>
      <c r="UE58" s="546"/>
      <c r="UF58" s="546"/>
      <c r="UG58" s="546"/>
      <c r="UH58" s="546"/>
      <c r="UI58" s="546"/>
      <c r="UJ58" s="546"/>
      <c r="UK58" s="546"/>
      <c r="UL58" s="546"/>
      <c r="UM58" s="546"/>
      <c r="UN58" s="546"/>
      <c r="UO58" s="546"/>
      <c r="UP58" s="546"/>
      <c r="UQ58" s="546"/>
      <c r="UR58" s="546"/>
      <c r="US58" s="546"/>
      <c r="UT58" s="546"/>
      <c r="UU58" s="546"/>
      <c r="UV58" s="546"/>
      <c r="UW58" s="546"/>
      <c r="UX58" s="546"/>
      <c r="UY58" s="546"/>
      <c r="UZ58" s="546"/>
      <c r="VA58" s="546"/>
      <c r="VB58" s="546"/>
      <c r="VC58" s="546"/>
      <c r="VD58" s="546"/>
      <c r="VE58" s="546"/>
      <c r="VF58" s="546"/>
      <c r="VG58" s="546"/>
      <c r="VH58" s="546"/>
      <c r="VI58" s="546"/>
      <c r="VJ58" s="546"/>
      <c r="VK58" s="546"/>
      <c r="VL58" s="546"/>
      <c r="VM58" s="546"/>
      <c r="VN58" s="546"/>
      <c r="VO58" s="546"/>
      <c r="VP58" s="546"/>
      <c r="VQ58" s="546"/>
      <c r="VR58" s="546"/>
      <c r="VS58" s="546"/>
      <c r="VT58" s="546"/>
      <c r="VU58" s="546"/>
      <c r="VV58" s="546"/>
      <c r="VW58" s="546"/>
      <c r="VX58" s="546"/>
      <c r="VY58" s="546"/>
      <c r="VZ58" s="546"/>
      <c r="WA58" s="546"/>
      <c r="WB58" s="546"/>
      <c r="WC58" s="546"/>
      <c r="WD58" s="546"/>
      <c r="WE58" s="546"/>
      <c r="WF58" s="546"/>
      <c r="WG58" s="546"/>
      <c r="WH58" s="546"/>
      <c r="WI58" s="546"/>
      <c r="WJ58" s="546"/>
      <c r="WK58" s="546"/>
      <c r="WL58" s="546"/>
      <c r="WM58" s="546"/>
      <c r="WN58" s="546"/>
      <c r="WO58" s="546"/>
      <c r="WP58" s="546"/>
      <c r="WQ58" s="546"/>
      <c r="WR58" s="546"/>
      <c r="WS58" s="546"/>
      <c r="WT58" s="546"/>
      <c r="WU58" s="546"/>
      <c r="WV58" s="546"/>
      <c r="WW58" s="546"/>
      <c r="WX58" s="546"/>
      <c r="WY58" s="546"/>
      <c r="WZ58" s="546"/>
      <c r="XA58" s="546"/>
      <c r="XB58" s="546"/>
      <c r="XC58" s="546"/>
      <c r="XD58" s="546"/>
      <c r="XE58" s="546"/>
      <c r="XF58" s="546"/>
      <c r="XG58" s="546"/>
      <c r="XH58" s="546"/>
      <c r="XI58" s="546"/>
      <c r="XJ58" s="546"/>
      <c r="XK58" s="546"/>
      <c r="XL58" s="546"/>
      <c r="XM58" s="546"/>
      <c r="XN58" s="546"/>
      <c r="XO58" s="546"/>
      <c r="XP58" s="546"/>
      <c r="XQ58" s="546"/>
      <c r="XR58" s="546"/>
      <c r="XS58" s="546"/>
      <c r="XT58" s="546"/>
      <c r="XU58" s="546"/>
      <c r="XV58" s="546"/>
      <c r="XW58" s="546"/>
      <c r="XX58" s="546"/>
      <c r="XY58" s="546"/>
      <c r="XZ58" s="546"/>
      <c r="YA58" s="546"/>
      <c r="YB58" s="546"/>
      <c r="YC58" s="546"/>
      <c r="YD58" s="546"/>
      <c r="YE58" s="546"/>
      <c r="YF58" s="546"/>
      <c r="YG58" s="546"/>
      <c r="YH58" s="546"/>
      <c r="YI58" s="546"/>
      <c r="YJ58" s="546"/>
      <c r="YK58" s="546"/>
      <c r="YL58" s="546"/>
      <c r="YM58" s="546"/>
      <c r="YN58" s="546"/>
      <c r="YO58" s="546"/>
      <c r="YP58" s="546"/>
      <c r="YQ58" s="546"/>
      <c r="YR58" s="546"/>
      <c r="YS58" s="546"/>
      <c r="YT58" s="546"/>
      <c r="YU58" s="546"/>
      <c r="YV58" s="546"/>
      <c r="YW58" s="546"/>
      <c r="YX58" s="546"/>
      <c r="YY58" s="546"/>
      <c r="YZ58" s="546"/>
      <c r="ZA58" s="546"/>
      <c r="ZB58" s="546"/>
      <c r="ZC58" s="546"/>
      <c r="ZD58" s="546"/>
      <c r="ZE58" s="546"/>
      <c r="ZF58" s="546"/>
      <c r="ZG58" s="546"/>
      <c r="ZH58" s="546"/>
      <c r="ZI58" s="546"/>
      <c r="ZJ58" s="546"/>
      <c r="ZK58" s="546"/>
      <c r="ZL58" s="546"/>
      <c r="ZM58" s="546"/>
      <c r="ZN58" s="546"/>
      <c r="ZO58" s="546"/>
      <c r="ZP58" s="546"/>
      <c r="ZQ58" s="546"/>
      <c r="ZR58" s="546"/>
      <c r="ZS58" s="546"/>
      <c r="ZT58" s="546"/>
      <c r="ZU58" s="546"/>
      <c r="ZV58" s="546"/>
      <c r="ZW58" s="546"/>
      <c r="ZX58" s="546"/>
      <c r="ZY58" s="546"/>
      <c r="ZZ58" s="546"/>
      <c r="AAA58" s="546"/>
      <c r="AAB58" s="546"/>
      <c r="AAC58" s="546"/>
      <c r="AAD58" s="546"/>
      <c r="AAE58" s="546"/>
      <c r="AAF58" s="546"/>
      <c r="AAG58" s="546"/>
      <c r="AAH58" s="546"/>
      <c r="AAI58" s="546"/>
      <c r="AAJ58" s="546"/>
      <c r="AAK58" s="546"/>
      <c r="AAL58" s="546"/>
      <c r="AAM58" s="546"/>
      <c r="AAN58" s="546"/>
      <c r="AAO58" s="546"/>
      <c r="AAP58" s="546"/>
      <c r="AAQ58" s="546"/>
      <c r="AAR58" s="546"/>
      <c r="AAS58" s="546"/>
      <c r="AAT58" s="546"/>
      <c r="AAU58" s="546"/>
      <c r="AAV58" s="546"/>
      <c r="AAW58" s="546"/>
      <c r="AAX58" s="546"/>
      <c r="AAY58" s="546"/>
      <c r="AAZ58" s="546"/>
      <c r="ABA58" s="546"/>
      <c r="ABB58" s="546"/>
      <c r="ABC58" s="546"/>
      <c r="ABD58" s="546"/>
      <c r="ABE58" s="546"/>
      <c r="ABF58" s="546"/>
      <c r="ABG58" s="546"/>
      <c r="ABH58" s="546"/>
      <c r="ABI58" s="546"/>
      <c r="ABJ58" s="546"/>
      <c r="ABK58" s="546"/>
      <c r="ABL58" s="546"/>
      <c r="ABM58" s="546"/>
      <c r="ABN58" s="546"/>
      <c r="ABO58" s="546"/>
      <c r="ABP58" s="546"/>
      <c r="ABQ58" s="546"/>
      <c r="ABR58" s="546"/>
      <c r="ABS58" s="546"/>
      <c r="ABT58" s="546"/>
      <c r="ABU58" s="546"/>
      <c r="ABV58" s="546"/>
      <c r="ABW58" s="546"/>
      <c r="ABX58" s="546"/>
      <c r="ABY58" s="546"/>
      <c r="ABZ58" s="546"/>
      <c r="ACA58" s="546"/>
      <c r="ACB58" s="546"/>
      <c r="ACC58" s="546"/>
      <c r="ACD58" s="546"/>
      <c r="ACE58" s="546"/>
      <c r="ACF58" s="546"/>
      <c r="ACG58" s="546"/>
      <c r="ACH58" s="546"/>
      <c r="ACI58" s="546"/>
      <c r="ACJ58" s="546"/>
      <c r="ACK58" s="546"/>
      <c r="ACL58" s="546"/>
      <c r="ACM58" s="546"/>
      <c r="ACN58" s="546"/>
      <c r="ACO58" s="546"/>
      <c r="ACP58" s="546"/>
      <c r="ACQ58" s="546"/>
      <c r="ACR58" s="546"/>
      <c r="ACS58" s="546"/>
      <c r="ACT58" s="546"/>
      <c r="ACU58" s="546"/>
      <c r="ACV58" s="546"/>
      <c r="ACW58" s="546"/>
      <c r="ACX58" s="546"/>
      <c r="ACY58" s="546"/>
      <c r="ACZ58" s="546"/>
      <c r="ADA58" s="546"/>
      <c r="ADB58" s="546"/>
      <c r="ADC58" s="546"/>
      <c r="ADD58" s="546"/>
      <c r="ADE58" s="546"/>
      <c r="ADF58" s="546"/>
      <c r="ADG58" s="546"/>
      <c r="ADH58" s="546"/>
      <c r="ADI58" s="546"/>
      <c r="ADJ58" s="546"/>
      <c r="ADK58" s="546"/>
      <c r="ADL58" s="546"/>
      <c r="ADM58" s="546"/>
      <c r="ADN58" s="546"/>
      <c r="ADO58" s="546"/>
      <c r="ADP58" s="546"/>
      <c r="ADQ58" s="546"/>
      <c r="ADR58" s="546"/>
      <c r="ADS58" s="546"/>
      <c r="ADT58" s="546"/>
      <c r="ADU58" s="546"/>
      <c r="ADV58" s="546"/>
      <c r="ADW58" s="546"/>
      <c r="ADX58" s="546"/>
      <c r="ADY58" s="546"/>
      <c r="ADZ58" s="546"/>
      <c r="AEA58" s="546"/>
      <c r="AEB58" s="546"/>
      <c r="AEC58" s="546"/>
      <c r="AED58" s="546"/>
      <c r="AEE58" s="546"/>
      <c r="AEF58" s="546"/>
      <c r="AEG58" s="546"/>
      <c r="AEH58" s="546"/>
      <c r="AEI58" s="546"/>
      <c r="AEJ58" s="546"/>
      <c r="AEK58" s="546"/>
      <c r="AEL58" s="546"/>
      <c r="AEM58" s="546"/>
      <c r="AEN58" s="546"/>
      <c r="AEO58" s="546"/>
      <c r="AEP58" s="546"/>
      <c r="AEQ58" s="546"/>
      <c r="AER58" s="546"/>
      <c r="AES58" s="546"/>
      <c r="AET58" s="546"/>
      <c r="AEU58" s="546"/>
      <c r="AEV58" s="546"/>
      <c r="AEW58" s="546"/>
      <c r="AEX58" s="546"/>
      <c r="AEY58" s="546"/>
      <c r="AEZ58" s="546"/>
      <c r="AFA58" s="546"/>
      <c r="AFB58" s="546"/>
      <c r="AFC58" s="546"/>
      <c r="AFD58" s="546"/>
      <c r="AFE58" s="546"/>
      <c r="AFF58" s="546"/>
      <c r="AFG58" s="546"/>
      <c r="AFH58" s="546"/>
      <c r="AFI58" s="546"/>
      <c r="AFJ58" s="546"/>
      <c r="AFK58" s="546"/>
      <c r="AFL58" s="546"/>
      <c r="AFM58" s="546"/>
      <c r="AFN58" s="546"/>
      <c r="AFO58" s="546"/>
      <c r="AFP58" s="546"/>
      <c r="AFQ58" s="546"/>
      <c r="AFR58" s="546"/>
      <c r="AFS58" s="546"/>
      <c r="AFT58" s="546"/>
      <c r="AFU58" s="546"/>
      <c r="AFV58" s="546"/>
      <c r="AFW58" s="546"/>
      <c r="AFX58" s="546"/>
      <c r="AFY58" s="546"/>
      <c r="AFZ58" s="546"/>
      <c r="AGA58" s="546"/>
      <c r="AGB58" s="546"/>
      <c r="AGC58" s="546"/>
      <c r="AGD58" s="546"/>
      <c r="AGE58" s="546"/>
      <c r="AGF58" s="546"/>
      <c r="AGG58" s="546"/>
      <c r="AGH58" s="546"/>
      <c r="AGI58" s="546"/>
      <c r="AGJ58" s="546"/>
      <c r="AGK58" s="546"/>
      <c r="AGL58" s="546"/>
      <c r="AGM58" s="546"/>
      <c r="AGN58" s="546"/>
      <c r="AGO58" s="546"/>
      <c r="AGP58" s="546"/>
      <c r="AGQ58" s="546"/>
      <c r="AGR58" s="546"/>
      <c r="AGS58" s="546"/>
      <c r="AGT58" s="546"/>
      <c r="AGU58" s="546"/>
      <c r="AGV58" s="546"/>
      <c r="AGW58" s="546"/>
      <c r="AGX58" s="546"/>
      <c r="AGY58" s="546"/>
      <c r="AGZ58" s="546"/>
      <c r="AHA58" s="546"/>
      <c r="AHB58" s="546"/>
      <c r="AHC58" s="546"/>
      <c r="AHD58" s="546"/>
      <c r="AHE58" s="546"/>
      <c r="AHF58" s="546"/>
      <c r="AHG58" s="546"/>
      <c r="AHH58" s="546"/>
      <c r="AHI58" s="546"/>
      <c r="AHJ58" s="546"/>
      <c r="AHK58" s="546"/>
      <c r="AHL58" s="546"/>
      <c r="AHM58" s="546"/>
      <c r="AHN58" s="546"/>
      <c r="AHO58" s="546"/>
      <c r="AHP58" s="546"/>
      <c r="AHQ58" s="546"/>
      <c r="AHR58" s="546"/>
      <c r="AHS58" s="546"/>
      <c r="AHT58" s="546"/>
      <c r="AHU58" s="546"/>
      <c r="AHV58" s="546"/>
      <c r="AHW58" s="546"/>
      <c r="AHX58" s="546"/>
      <c r="AHY58" s="546"/>
      <c r="AHZ58" s="546"/>
      <c r="AIA58" s="546"/>
      <c r="AIB58" s="546"/>
      <c r="AIC58" s="546"/>
      <c r="AID58" s="546"/>
      <c r="AIE58" s="546"/>
      <c r="AIF58" s="546"/>
      <c r="AIG58" s="546"/>
      <c r="AIH58" s="546"/>
      <c r="AII58" s="546"/>
      <c r="AIJ58" s="546"/>
      <c r="AIK58" s="546"/>
      <c r="AIL58" s="546"/>
      <c r="AIM58" s="546"/>
      <c r="AIN58" s="546"/>
      <c r="AIO58" s="546"/>
      <c r="AIP58" s="546"/>
      <c r="AIQ58" s="546"/>
      <c r="AIR58" s="546"/>
      <c r="AIS58" s="546"/>
      <c r="AIT58" s="546"/>
      <c r="AIU58" s="546"/>
      <c r="AIV58" s="546"/>
      <c r="AIW58" s="546"/>
      <c r="AIX58" s="546"/>
      <c r="AIY58" s="546"/>
      <c r="AIZ58" s="546"/>
      <c r="AJA58" s="546"/>
      <c r="AJB58" s="546"/>
      <c r="AJC58" s="546"/>
      <c r="AJD58" s="546"/>
      <c r="AJE58" s="546"/>
      <c r="AJF58" s="546"/>
      <c r="AJG58" s="546"/>
      <c r="AJH58" s="546"/>
      <c r="AJI58" s="546"/>
      <c r="AJJ58" s="546"/>
      <c r="AJK58" s="546"/>
      <c r="AJL58" s="546"/>
      <c r="AJM58" s="546"/>
      <c r="AJN58" s="546"/>
      <c r="AJO58" s="546"/>
      <c r="AJP58" s="546"/>
      <c r="AJQ58" s="546"/>
      <c r="AJR58" s="546"/>
      <c r="AJS58" s="546"/>
      <c r="AJT58" s="546"/>
      <c r="AJU58" s="546"/>
      <c r="AJV58" s="546"/>
      <c r="AJW58" s="546"/>
      <c r="AJX58" s="546"/>
      <c r="AJY58" s="546"/>
      <c r="AJZ58" s="546"/>
      <c r="AKA58" s="546"/>
      <c r="AKB58" s="546"/>
      <c r="AKC58" s="546"/>
      <c r="AKD58" s="546"/>
      <c r="AKE58" s="546"/>
      <c r="AKF58" s="546"/>
      <c r="AKG58" s="546"/>
      <c r="AKH58" s="546"/>
      <c r="AKI58" s="546"/>
      <c r="AKJ58" s="546"/>
      <c r="AKK58" s="546"/>
      <c r="AKL58" s="546"/>
      <c r="AKM58" s="546"/>
      <c r="AKN58" s="546"/>
      <c r="AKO58" s="546"/>
      <c r="AKP58" s="546"/>
      <c r="AKQ58" s="546"/>
      <c r="AKR58" s="546"/>
      <c r="AKS58" s="546"/>
      <c r="AKT58" s="546"/>
      <c r="AKU58" s="546"/>
      <c r="AKV58" s="546"/>
      <c r="AKW58" s="546"/>
      <c r="AKX58" s="546"/>
      <c r="AKY58" s="546"/>
      <c r="AKZ58" s="546"/>
      <c r="ALA58" s="546"/>
      <c r="ALB58" s="546"/>
      <c r="ALC58" s="546"/>
      <c r="ALD58" s="546"/>
      <c r="ALE58" s="546"/>
      <c r="ALF58" s="546"/>
      <c r="ALG58" s="546"/>
      <c r="ALH58" s="546"/>
      <c r="ALI58" s="546"/>
      <c r="ALJ58" s="546"/>
      <c r="ALK58" s="546"/>
      <c r="ALL58" s="546"/>
      <c r="ALM58" s="546"/>
      <c r="ALN58" s="546"/>
      <c r="ALO58" s="546"/>
      <c r="ALP58" s="546"/>
      <c r="ALQ58" s="546"/>
      <c r="ALR58" s="546"/>
      <c r="ALS58" s="546"/>
      <c r="ALT58" s="546"/>
      <c r="ALU58" s="546"/>
      <c r="ALV58" s="546"/>
      <c r="ALW58" s="546"/>
      <c r="ALX58" s="546"/>
      <c r="ALY58" s="546"/>
      <c r="ALZ58" s="546"/>
      <c r="AMA58" s="546"/>
      <c r="AMB58" s="546"/>
      <c r="AMC58" s="546"/>
      <c r="AMD58" s="546"/>
      <c r="AME58" s="546"/>
      <c r="AMF58" s="546"/>
      <c r="AMG58" s="546"/>
      <c r="AMH58" s="546"/>
      <c r="AMI58" s="546"/>
      <c r="AMJ58" s="546"/>
      <c r="AMK58" s="546"/>
      <c r="AML58" s="546"/>
      <c r="AMM58" s="546"/>
      <c r="AMN58" s="546"/>
      <c r="AMO58" s="546"/>
      <c r="AMP58" s="546"/>
      <c r="AMQ58" s="546"/>
      <c r="AMR58" s="546"/>
      <c r="AMS58" s="546"/>
      <c r="AMT58" s="546"/>
      <c r="AMU58" s="546"/>
      <c r="AMV58" s="546"/>
      <c r="AMW58" s="546"/>
      <c r="AMX58" s="546"/>
      <c r="AMY58" s="546"/>
      <c r="AMZ58" s="546"/>
      <c r="ANA58" s="546"/>
      <c r="ANB58" s="546"/>
      <c r="ANC58" s="546"/>
      <c r="AND58" s="546"/>
      <c r="ANE58" s="546"/>
      <c r="ANF58" s="546"/>
      <c r="ANG58" s="546"/>
      <c r="ANH58" s="546"/>
      <c r="ANI58" s="546"/>
      <c r="ANJ58" s="546"/>
      <c r="ANK58" s="546"/>
      <c r="ANL58" s="546"/>
      <c r="ANM58" s="546"/>
      <c r="ANN58" s="546"/>
      <c r="ANO58" s="546"/>
      <c r="ANP58" s="546"/>
      <c r="ANQ58" s="546"/>
      <c r="ANR58" s="546"/>
      <c r="ANS58" s="546"/>
      <c r="ANT58" s="546"/>
      <c r="ANU58" s="546"/>
      <c r="ANV58" s="546"/>
      <c r="ANW58" s="546"/>
      <c r="ANX58" s="546"/>
      <c r="ANY58" s="546"/>
      <c r="ANZ58" s="546"/>
      <c r="AOA58" s="546"/>
      <c r="AOB58" s="546"/>
      <c r="AOC58" s="546"/>
      <c r="AOD58" s="546"/>
      <c r="AOE58" s="546"/>
      <c r="AOF58" s="546"/>
      <c r="AOG58" s="546"/>
      <c r="AOH58" s="546"/>
      <c r="AOI58" s="546"/>
      <c r="AOJ58" s="546"/>
      <c r="AOK58" s="546"/>
      <c r="AOL58" s="546"/>
      <c r="AOM58" s="546"/>
      <c r="AON58" s="546"/>
      <c r="AOO58" s="546"/>
      <c r="AOP58" s="546"/>
      <c r="AOQ58" s="546"/>
      <c r="AOR58" s="546"/>
      <c r="AOS58" s="546"/>
      <c r="AOT58" s="546"/>
      <c r="AOU58" s="546"/>
      <c r="AOV58" s="546"/>
      <c r="AOW58" s="546"/>
      <c r="AOX58" s="546"/>
      <c r="AOY58" s="546"/>
      <c r="AOZ58" s="546"/>
      <c r="APA58" s="546"/>
      <c r="APB58" s="546"/>
      <c r="APC58" s="546"/>
      <c r="APD58" s="546"/>
      <c r="APE58" s="546"/>
      <c r="APF58" s="546"/>
      <c r="APG58" s="546"/>
      <c r="APH58" s="546"/>
      <c r="API58" s="546"/>
      <c r="APJ58" s="546"/>
      <c r="APK58" s="546"/>
      <c r="APL58" s="546"/>
      <c r="APM58" s="546"/>
      <c r="APN58" s="546"/>
      <c r="APO58" s="546"/>
      <c r="APP58" s="546"/>
      <c r="APQ58" s="546"/>
      <c r="APR58" s="546"/>
      <c r="APS58" s="546"/>
      <c r="APT58" s="546"/>
      <c r="APU58" s="546"/>
      <c r="APV58" s="546"/>
      <c r="APW58" s="546"/>
      <c r="APX58" s="546"/>
      <c r="APY58" s="546"/>
      <c r="APZ58" s="546"/>
      <c r="AQA58" s="546"/>
      <c r="AQB58" s="546"/>
      <c r="AQC58" s="546"/>
      <c r="AQD58" s="546"/>
      <c r="AQE58" s="546"/>
      <c r="AQF58" s="546"/>
      <c r="AQG58" s="546"/>
      <c r="AQH58" s="546"/>
      <c r="AQI58" s="546"/>
      <c r="AQJ58" s="546"/>
      <c r="AQK58" s="546"/>
      <c r="AQL58" s="546"/>
      <c r="AQM58" s="546"/>
      <c r="AQN58" s="546"/>
      <c r="AQO58" s="546"/>
      <c r="AQP58" s="546"/>
      <c r="AQQ58" s="546"/>
      <c r="AQR58" s="546"/>
      <c r="AQS58" s="546"/>
      <c r="AQT58" s="546"/>
      <c r="AQU58" s="546"/>
      <c r="AQV58" s="546"/>
      <c r="AQW58" s="546"/>
      <c r="AQX58" s="546"/>
      <c r="AQY58" s="546"/>
      <c r="AQZ58" s="546"/>
      <c r="ARA58" s="546"/>
      <c r="ARB58" s="546"/>
      <c r="ARC58" s="546"/>
      <c r="ARD58" s="546"/>
      <c r="ARE58" s="546"/>
      <c r="ARF58" s="546"/>
      <c r="ARG58" s="546"/>
      <c r="ARH58" s="546"/>
      <c r="ARI58" s="546"/>
      <c r="ARJ58" s="546"/>
      <c r="ARK58" s="546"/>
      <c r="ARL58" s="546"/>
      <c r="ARM58" s="546"/>
      <c r="ARN58" s="546"/>
      <c r="ARO58" s="546"/>
      <c r="ARP58" s="546"/>
      <c r="ARQ58" s="546"/>
      <c r="ARR58" s="546"/>
      <c r="ARS58" s="546"/>
      <c r="ART58" s="546"/>
      <c r="ARU58" s="546"/>
      <c r="ARV58" s="546"/>
      <c r="ARW58" s="546"/>
      <c r="ARX58" s="546"/>
      <c r="ARY58" s="546"/>
      <c r="ARZ58" s="546"/>
      <c r="ASA58" s="546"/>
      <c r="ASB58" s="546"/>
      <c r="ASC58" s="546"/>
      <c r="ASD58" s="546"/>
      <c r="ASE58" s="546"/>
      <c r="ASF58" s="546"/>
      <c r="ASG58" s="546"/>
      <c r="ASH58" s="546"/>
      <c r="ASI58" s="546"/>
      <c r="ASJ58" s="546"/>
      <c r="ASK58" s="546"/>
      <c r="ASL58" s="546"/>
      <c r="ASM58" s="546"/>
      <c r="ASN58" s="546"/>
      <c r="ASO58" s="546"/>
      <c r="ASP58" s="546"/>
      <c r="ASQ58" s="546"/>
      <c r="ASR58" s="546"/>
      <c r="ASS58" s="546"/>
      <c r="AST58" s="546"/>
      <c r="ASU58" s="546"/>
      <c r="ASV58" s="546"/>
      <c r="ASW58" s="546"/>
      <c r="ASX58" s="546"/>
      <c r="ASY58" s="546"/>
      <c r="ASZ58" s="546"/>
      <c r="ATA58" s="546"/>
      <c r="ATB58" s="546"/>
      <c r="ATC58" s="546"/>
      <c r="ATD58" s="546"/>
      <c r="ATE58" s="546"/>
      <c r="ATF58" s="546"/>
      <c r="ATG58" s="546"/>
      <c r="ATH58" s="546"/>
      <c r="ATI58" s="546"/>
      <c r="ATJ58" s="546"/>
      <c r="ATK58" s="546"/>
      <c r="ATL58" s="546"/>
      <c r="ATM58" s="546"/>
      <c r="ATN58" s="546"/>
      <c r="ATO58" s="546"/>
      <c r="ATP58" s="546"/>
      <c r="ATQ58" s="546"/>
      <c r="ATR58" s="546"/>
      <c r="ATS58" s="546"/>
      <c r="ATT58" s="546"/>
      <c r="ATU58" s="546"/>
      <c r="ATV58" s="546"/>
      <c r="ATW58" s="546"/>
      <c r="ATX58" s="546"/>
      <c r="ATY58" s="546"/>
      <c r="ATZ58" s="546"/>
      <c r="AUA58" s="546"/>
      <c r="AUB58" s="546"/>
      <c r="AUC58" s="546"/>
      <c r="AUD58" s="546"/>
      <c r="AUE58" s="546"/>
      <c r="AUF58" s="546"/>
      <c r="AUG58" s="546"/>
      <c r="AUH58" s="546"/>
      <c r="AUI58" s="546"/>
      <c r="AUJ58" s="546"/>
      <c r="AUK58" s="546"/>
      <c r="AUL58" s="546"/>
      <c r="AUM58" s="546"/>
      <c r="AUN58" s="546"/>
      <c r="AUO58" s="546"/>
      <c r="AUP58" s="546"/>
      <c r="AUQ58" s="546"/>
      <c r="AUR58" s="546"/>
      <c r="AUS58" s="546"/>
      <c r="AUT58" s="546"/>
      <c r="AUU58" s="546"/>
      <c r="AUV58" s="546"/>
      <c r="AUW58" s="546"/>
      <c r="AUX58" s="546"/>
      <c r="AUY58" s="546"/>
      <c r="AUZ58" s="546"/>
      <c r="AVA58" s="546"/>
      <c r="AVB58" s="546"/>
      <c r="AVC58" s="546"/>
      <c r="AVD58" s="546"/>
      <c r="AVE58" s="546"/>
      <c r="AVF58" s="546"/>
      <c r="AVG58" s="546"/>
      <c r="AVH58" s="546"/>
      <c r="AVI58" s="546"/>
      <c r="AVJ58" s="546"/>
      <c r="AVK58" s="546"/>
      <c r="AVL58" s="546"/>
      <c r="AVM58" s="546"/>
      <c r="AVN58" s="546"/>
      <c r="AVO58" s="546"/>
      <c r="AVP58" s="546"/>
      <c r="AVQ58" s="546"/>
      <c r="AVR58" s="546"/>
      <c r="AVS58" s="546"/>
      <c r="AVT58" s="546"/>
      <c r="AVU58" s="546"/>
      <c r="AVV58" s="546"/>
      <c r="AVW58" s="546"/>
      <c r="AVX58" s="546"/>
      <c r="AVY58" s="546"/>
      <c r="AVZ58" s="546"/>
      <c r="AWA58" s="546"/>
      <c r="AWB58" s="546"/>
      <c r="AWC58" s="546"/>
      <c r="AWD58" s="546"/>
      <c r="AWE58" s="546"/>
      <c r="AWF58" s="546"/>
      <c r="AWG58" s="546"/>
      <c r="AWH58" s="546"/>
      <c r="AWI58" s="546"/>
      <c r="AWJ58" s="546"/>
      <c r="AWK58" s="546"/>
      <c r="AWL58" s="546"/>
      <c r="AWM58" s="546"/>
      <c r="AWN58" s="546"/>
      <c r="AWO58" s="546"/>
      <c r="AWP58" s="546"/>
      <c r="AWQ58" s="546"/>
      <c r="AWR58" s="546"/>
      <c r="AWS58" s="546"/>
      <c r="AWT58" s="546"/>
      <c r="AWU58" s="546"/>
      <c r="AWV58" s="546"/>
      <c r="AWW58" s="546"/>
      <c r="AWX58" s="546"/>
      <c r="AWY58" s="546"/>
      <c r="AWZ58" s="546"/>
      <c r="AXA58" s="546"/>
      <c r="AXB58" s="546"/>
      <c r="AXC58" s="546"/>
      <c r="AXD58" s="546"/>
      <c r="AXE58" s="546"/>
      <c r="AXF58" s="546"/>
      <c r="AXG58" s="546"/>
      <c r="AXH58" s="546"/>
      <c r="AXI58" s="546"/>
      <c r="AXJ58" s="546"/>
      <c r="AXK58" s="546"/>
      <c r="AXL58" s="546"/>
      <c r="AXM58" s="546"/>
      <c r="AXN58" s="546"/>
      <c r="AXO58" s="546"/>
      <c r="AXP58" s="546"/>
      <c r="AXQ58" s="546"/>
      <c r="AXR58" s="546"/>
      <c r="AXS58" s="546"/>
      <c r="AXT58" s="546"/>
      <c r="AXU58" s="546"/>
      <c r="AXV58" s="546"/>
      <c r="AXW58" s="546"/>
      <c r="AXX58" s="546"/>
      <c r="AXY58" s="546"/>
      <c r="AXZ58" s="546"/>
      <c r="AYA58" s="546"/>
      <c r="AYB58" s="546"/>
      <c r="AYC58" s="546"/>
      <c r="AYD58" s="546"/>
      <c r="AYE58" s="546"/>
      <c r="AYF58" s="546"/>
      <c r="AYG58" s="546"/>
      <c r="AYH58" s="546"/>
      <c r="AYI58" s="546"/>
      <c r="AYJ58" s="546"/>
      <c r="AYK58" s="546"/>
      <c r="AYL58" s="546"/>
      <c r="AYM58" s="546"/>
      <c r="AYN58" s="546"/>
      <c r="AYO58" s="546"/>
      <c r="AYP58" s="546"/>
      <c r="AYQ58" s="546"/>
      <c r="AYR58" s="546"/>
      <c r="AYS58" s="546"/>
      <c r="AYT58" s="546"/>
      <c r="AYU58" s="546"/>
      <c r="AYV58" s="546"/>
      <c r="AYW58" s="546"/>
      <c r="AYX58" s="546"/>
      <c r="AYY58" s="546"/>
      <c r="AYZ58" s="546"/>
      <c r="AZA58" s="546"/>
      <c r="AZB58" s="546"/>
      <c r="AZC58" s="546"/>
      <c r="AZD58" s="546"/>
      <c r="AZE58" s="546"/>
      <c r="AZF58" s="546"/>
      <c r="AZG58" s="546"/>
      <c r="AZH58" s="546"/>
      <c r="AZI58" s="546"/>
      <c r="AZJ58" s="546"/>
      <c r="AZK58" s="546"/>
      <c r="AZL58" s="546"/>
      <c r="AZM58" s="546"/>
      <c r="AZN58" s="546"/>
      <c r="AZO58" s="546"/>
      <c r="AZP58" s="546"/>
      <c r="AZQ58" s="546"/>
      <c r="AZR58" s="546"/>
      <c r="AZS58" s="546"/>
      <c r="AZT58" s="546"/>
      <c r="AZU58" s="546"/>
      <c r="AZV58" s="546"/>
      <c r="AZW58" s="546"/>
      <c r="AZX58" s="546"/>
      <c r="AZY58" s="546"/>
      <c r="AZZ58" s="546"/>
      <c r="BAA58" s="546"/>
      <c r="BAB58" s="546"/>
      <c r="BAC58" s="546"/>
      <c r="BAD58" s="546"/>
      <c r="BAE58" s="546"/>
      <c r="BAF58" s="546"/>
      <c r="BAG58" s="546"/>
      <c r="BAH58" s="546"/>
      <c r="BAI58" s="546"/>
      <c r="BAJ58" s="546"/>
      <c r="BAK58" s="546"/>
      <c r="BAL58" s="546"/>
      <c r="BAM58" s="546"/>
      <c r="BAN58" s="546"/>
      <c r="BAO58" s="546"/>
      <c r="BAP58" s="546"/>
      <c r="BAQ58" s="546"/>
      <c r="BAR58" s="546"/>
      <c r="BAS58" s="546"/>
      <c r="BAT58" s="546"/>
      <c r="BAU58" s="546"/>
      <c r="BAV58" s="546"/>
      <c r="BAW58" s="546"/>
      <c r="BAX58" s="546"/>
      <c r="BAY58" s="546"/>
      <c r="BAZ58" s="546"/>
      <c r="BBA58" s="546"/>
      <c r="BBB58" s="546"/>
      <c r="BBC58" s="546"/>
      <c r="BBD58" s="546"/>
      <c r="BBE58" s="546"/>
      <c r="BBF58" s="546"/>
      <c r="BBG58" s="546"/>
      <c r="BBH58" s="546"/>
      <c r="BBI58" s="546"/>
      <c r="BBJ58" s="546"/>
      <c r="BBK58" s="546"/>
      <c r="BBL58" s="546"/>
      <c r="BBM58" s="546"/>
      <c r="BBN58" s="546"/>
      <c r="BBO58" s="546"/>
      <c r="BBP58" s="546"/>
      <c r="BBQ58" s="546"/>
      <c r="BBR58" s="546"/>
      <c r="BBS58" s="546"/>
      <c r="BBT58" s="546"/>
      <c r="BBU58" s="546"/>
      <c r="BBV58" s="546"/>
      <c r="BBW58" s="546"/>
      <c r="BBX58" s="546"/>
      <c r="BBY58" s="546"/>
      <c r="BBZ58" s="546"/>
      <c r="BCA58" s="546"/>
      <c r="BCB58" s="546"/>
      <c r="BCC58" s="546"/>
      <c r="BCD58" s="546"/>
      <c r="BCE58" s="546"/>
      <c r="BCF58" s="546"/>
      <c r="BCG58" s="546"/>
      <c r="BCH58" s="546"/>
      <c r="BCI58" s="546"/>
      <c r="BCJ58" s="546"/>
      <c r="BCK58" s="546"/>
      <c r="BCL58" s="546"/>
      <c r="BCM58" s="546"/>
      <c r="BCN58" s="546"/>
      <c r="BCO58" s="546"/>
      <c r="BCP58" s="546"/>
      <c r="BCQ58" s="546"/>
      <c r="BCR58" s="546"/>
      <c r="BCS58" s="546"/>
      <c r="BCT58" s="546"/>
      <c r="BCU58" s="546"/>
      <c r="BCV58" s="546"/>
      <c r="BCW58" s="546"/>
      <c r="BCX58" s="546"/>
      <c r="BCY58" s="546"/>
      <c r="BCZ58" s="546"/>
      <c r="BDA58" s="546"/>
      <c r="BDB58" s="546"/>
      <c r="BDC58" s="546"/>
      <c r="BDD58" s="546"/>
      <c r="BDE58" s="546"/>
      <c r="BDF58" s="546"/>
      <c r="BDG58" s="546"/>
      <c r="BDH58" s="546"/>
      <c r="BDI58" s="546"/>
      <c r="BDJ58" s="546"/>
      <c r="BDK58" s="546"/>
      <c r="BDL58" s="546"/>
      <c r="BDM58" s="546"/>
      <c r="BDN58" s="546"/>
      <c r="BDO58" s="546"/>
      <c r="BDP58" s="546"/>
      <c r="BDQ58" s="546"/>
      <c r="BDR58" s="546"/>
      <c r="BDS58" s="546"/>
      <c r="BDT58" s="546"/>
      <c r="BDU58" s="546"/>
      <c r="BDV58" s="546"/>
      <c r="BDW58" s="546"/>
      <c r="BDX58" s="546"/>
      <c r="BDY58" s="546"/>
      <c r="BDZ58" s="546"/>
      <c r="BEA58" s="546"/>
      <c r="BEB58" s="546"/>
      <c r="BEC58" s="546"/>
      <c r="BED58" s="546"/>
      <c r="BEE58" s="546"/>
      <c r="BEF58" s="546"/>
      <c r="BEG58" s="546"/>
      <c r="BEH58" s="546"/>
      <c r="BEI58" s="546"/>
      <c r="BEJ58" s="546"/>
      <c r="BEK58" s="546"/>
      <c r="BEL58" s="546"/>
      <c r="BEM58" s="546"/>
      <c r="BEN58" s="546"/>
      <c r="BEO58" s="546"/>
      <c r="BEP58" s="546"/>
      <c r="BEQ58" s="546"/>
      <c r="BER58" s="546"/>
      <c r="BES58" s="546"/>
      <c r="BET58" s="546"/>
      <c r="BEU58" s="546"/>
      <c r="BEV58" s="546"/>
      <c r="BEW58" s="546"/>
      <c r="BEX58" s="546"/>
      <c r="BEY58" s="546"/>
      <c r="BEZ58" s="546"/>
      <c r="BFA58" s="546"/>
      <c r="BFB58" s="546"/>
      <c r="BFC58" s="546"/>
      <c r="BFD58" s="546"/>
      <c r="BFE58" s="546"/>
      <c r="BFF58" s="546"/>
      <c r="BFG58" s="546"/>
      <c r="BFH58" s="546"/>
      <c r="BFI58" s="546"/>
      <c r="BFJ58" s="546"/>
      <c r="BFK58" s="546"/>
      <c r="BFL58" s="546"/>
      <c r="BFM58" s="546"/>
      <c r="BFN58" s="546"/>
      <c r="BFO58" s="546"/>
      <c r="BFP58" s="546"/>
      <c r="BFQ58" s="546"/>
      <c r="BFR58" s="546"/>
      <c r="BFS58" s="546"/>
      <c r="BFT58" s="546"/>
      <c r="BFU58" s="546"/>
      <c r="BFV58" s="546"/>
      <c r="BFW58" s="546"/>
      <c r="BFX58" s="546"/>
      <c r="BFY58" s="546"/>
      <c r="BFZ58" s="546"/>
      <c r="BGA58" s="546"/>
      <c r="BGB58" s="546"/>
      <c r="BGC58" s="546"/>
      <c r="BGD58" s="546"/>
      <c r="BGE58" s="546"/>
      <c r="BGF58" s="546"/>
      <c r="BGG58" s="546"/>
      <c r="BGH58" s="546"/>
      <c r="BGI58" s="546"/>
      <c r="BGJ58" s="546"/>
      <c r="BGK58" s="546"/>
      <c r="BGL58" s="546"/>
      <c r="BGM58" s="546"/>
      <c r="BGN58" s="546"/>
      <c r="BGO58" s="546"/>
      <c r="BGP58" s="546"/>
      <c r="BGQ58" s="546"/>
      <c r="BGR58" s="546"/>
      <c r="BGS58" s="546"/>
      <c r="BGT58" s="546"/>
      <c r="BGU58" s="546"/>
      <c r="BGV58" s="546"/>
      <c r="BGW58" s="546"/>
      <c r="BGX58" s="546"/>
      <c r="BGY58" s="546"/>
      <c r="BGZ58" s="546"/>
      <c r="BHA58" s="546"/>
      <c r="BHB58" s="546"/>
      <c r="BHC58" s="546"/>
      <c r="BHD58" s="546"/>
      <c r="BHE58" s="546"/>
      <c r="BHF58" s="546"/>
      <c r="BHG58" s="546"/>
      <c r="BHH58" s="546"/>
      <c r="BHI58" s="546"/>
      <c r="BHJ58" s="546"/>
      <c r="BHK58" s="546"/>
      <c r="BHL58" s="546"/>
      <c r="BHM58" s="546"/>
      <c r="BHN58" s="546"/>
      <c r="BHO58" s="546"/>
      <c r="BHP58" s="546"/>
      <c r="BHQ58" s="546"/>
      <c r="BHR58" s="546"/>
      <c r="BHS58" s="546"/>
      <c r="BHT58" s="546"/>
      <c r="BHU58" s="546"/>
      <c r="BHV58" s="546"/>
      <c r="BHW58" s="546"/>
      <c r="BHX58" s="546"/>
      <c r="BHY58" s="546"/>
      <c r="BHZ58" s="546"/>
      <c r="BIA58" s="546"/>
      <c r="BIB58" s="546"/>
      <c r="BIC58" s="546"/>
      <c r="BID58" s="546"/>
      <c r="BIE58" s="546"/>
      <c r="BIF58" s="546"/>
      <c r="BIG58" s="546"/>
      <c r="BIH58" s="546"/>
      <c r="BII58" s="546"/>
      <c r="BIJ58" s="546"/>
      <c r="BIK58" s="546"/>
      <c r="BIL58" s="546"/>
      <c r="BIM58" s="546"/>
      <c r="BIN58" s="546"/>
      <c r="BIO58" s="546"/>
      <c r="BIP58" s="546"/>
      <c r="BIQ58" s="546"/>
      <c r="BIR58" s="546"/>
      <c r="BIS58" s="546"/>
      <c r="BIT58" s="546"/>
      <c r="BIU58" s="546"/>
      <c r="BIV58" s="546"/>
      <c r="BIW58" s="546"/>
      <c r="BIX58" s="546"/>
      <c r="BIY58" s="546"/>
      <c r="BIZ58" s="546"/>
      <c r="BJA58" s="546"/>
      <c r="BJB58" s="546"/>
      <c r="BJC58" s="546"/>
      <c r="BJD58" s="546"/>
      <c r="BJE58" s="546"/>
      <c r="BJF58" s="546"/>
      <c r="BJG58" s="546"/>
      <c r="BJH58" s="546"/>
      <c r="BJI58" s="546"/>
      <c r="BJJ58" s="546"/>
      <c r="BJK58" s="546"/>
      <c r="BJL58" s="546"/>
      <c r="BJM58" s="546"/>
      <c r="BJN58" s="546"/>
      <c r="BJO58" s="546"/>
      <c r="BJP58" s="546"/>
      <c r="BJQ58" s="546"/>
      <c r="BJR58" s="546"/>
      <c r="BJS58" s="546"/>
      <c r="BJT58" s="546"/>
      <c r="BJU58" s="546"/>
      <c r="BJV58" s="546"/>
      <c r="BJW58" s="546"/>
      <c r="BJX58" s="546"/>
      <c r="BJY58" s="546"/>
      <c r="BJZ58" s="546"/>
      <c r="BKA58" s="546"/>
      <c r="BKB58" s="546"/>
      <c r="BKC58" s="546"/>
      <c r="BKD58" s="546"/>
      <c r="BKE58" s="546"/>
      <c r="BKF58" s="546"/>
      <c r="BKG58" s="546"/>
      <c r="BKH58" s="546"/>
      <c r="BKI58" s="546"/>
      <c r="BKJ58" s="546"/>
      <c r="BKK58" s="546"/>
      <c r="BKL58" s="546"/>
      <c r="BKM58" s="546"/>
      <c r="BKN58" s="546"/>
      <c r="BKO58" s="546"/>
      <c r="BKP58" s="546"/>
      <c r="BKQ58" s="546"/>
      <c r="BKR58" s="546"/>
      <c r="BKS58" s="546"/>
      <c r="BKT58" s="546"/>
      <c r="BKU58" s="546"/>
      <c r="BKV58" s="546"/>
      <c r="BKW58" s="546"/>
      <c r="BKX58" s="546"/>
      <c r="BKY58" s="546"/>
      <c r="BKZ58" s="546"/>
      <c r="BLA58" s="546"/>
      <c r="BLB58" s="546"/>
      <c r="BLC58" s="546"/>
      <c r="BLD58" s="546"/>
      <c r="BLE58" s="546"/>
      <c r="BLF58" s="546"/>
      <c r="BLG58" s="546"/>
      <c r="BLH58" s="546"/>
      <c r="BLI58" s="546"/>
      <c r="BLJ58" s="546"/>
      <c r="BLK58" s="546"/>
      <c r="BLL58" s="546"/>
      <c r="BLM58" s="546"/>
      <c r="BLN58" s="546"/>
      <c r="BLO58" s="546"/>
      <c r="BLP58" s="546"/>
      <c r="BLQ58" s="546"/>
      <c r="BLR58" s="546"/>
      <c r="BLS58" s="546"/>
      <c r="BLT58" s="546"/>
      <c r="BLU58" s="546"/>
      <c r="BLV58" s="546"/>
      <c r="BLW58" s="546"/>
      <c r="BLX58" s="546"/>
      <c r="BLY58" s="546"/>
      <c r="BLZ58" s="546"/>
      <c r="BMA58" s="546"/>
      <c r="BMB58" s="546"/>
      <c r="BMC58" s="546"/>
      <c r="BMD58" s="546"/>
      <c r="BME58" s="546"/>
      <c r="BMF58" s="546"/>
      <c r="BMG58" s="546"/>
      <c r="BMH58" s="546"/>
      <c r="BMI58" s="546"/>
      <c r="BMJ58" s="546"/>
      <c r="BMK58" s="546"/>
      <c r="BML58" s="546"/>
      <c r="BMM58" s="546"/>
      <c r="BMN58" s="546"/>
      <c r="BMO58" s="546"/>
      <c r="BMP58" s="546"/>
      <c r="BMQ58" s="546"/>
      <c r="BMR58" s="546"/>
      <c r="BMS58" s="546"/>
      <c r="BMT58" s="546"/>
      <c r="BMU58" s="546"/>
      <c r="BMV58" s="546"/>
      <c r="BMW58" s="546"/>
      <c r="BMX58" s="546"/>
      <c r="BMY58" s="546"/>
      <c r="BMZ58" s="546"/>
      <c r="BNA58" s="546"/>
      <c r="BNB58" s="546"/>
      <c r="BNC58" s="546"/>
      <c r="BND58" s="546"/>
      <c r="BNE58" s="546"/>
      <c r="BNF58" s="546"/>
      <c r="BNG58" s="546"/>
      <c r="BNH58" s="546"/>
      <c r="BNI58" s="546"/>
      <c r="BNJ58" s="546"/>
      <c r="BNK58" s="546"/>
      <c r="BNL58" s="546"/>
      <c r="BNM58" s="546"/>
      <c r="BNN58" s="546"/>
      <c r="BNO58" s="546"/>
      <c r="BNP58" s="546"/>
      <c r="BNQ58" s="546"/>
      <c r="BNR58" s="546"/>
      <c r="BNS58" s="546"/>
      <c r="BNT58" s="546"/>
      <c r="BNU58" s="546"/>
      <c r="BNV58" s="546"/>
      <c r="BNW58" s="546"/>
      <c r="BNX58" s="546"/>
      <c r="BNY58" s="546"/>
      <c r="BNZ58" s="546"/>
      <c r="BOA58" s="546"/>
      <c r="BOB58" s="546"/>
      <c r="BOC58" s="546"/>
      <c r="BOD58" s="546"/>
      <c r="BOE58" s="546"/>
      <c r="BOF58" s="546"/>
      <c r="BOG58" s="546"/>
      <c r="BOH58" s="546"/>
      <c r="BOI58" s="546"/>
      <c r="BOJ58" s="546"/>
      <c r="BOK58" s="546"/>
      <c r="BOL58" s="546"/>
      <c r="BOM58" s="546"/>
      <c r="BON58" s="546"/>
      <c r="BOO58" s="546"/>
      <c r="BOP58" s="546"/>
      <c r="BOQ58" s="546"/>
      <c r="BOR58" s="546"/>
      <c r="BOS58" s="546"/>
      <c r="BOT58" s="546"/>
      <c r="BOU58" s="546"/>
      <c r="BOV58" s="546"/>
      <c r="BOW58" s="546"/>
      <c r="BOX58" s="546"/>
      <c r="BOY58" s="546"/>
      <c r="BOZ58" s="546"/>
      <c r="BPA58" s="546"/>
      <c r="BPB58" s="546"/>
      <c r="BPC58" s="546"/>
      <c r="BPD58" s="546"/>
      <c r="BPE58" s="546"/>
      <c r="BPF58" s="546"/>
      <c r="BPG58" s="546"/>
      <c r="BPH58" s="546"/>
      <c r="BPI58" s="546"/>
      <c r="BPJ58" s="546"/>
      <c r="BPK58" s="546"/>
      <c r="BPL58" s="546"/>
      <c r="BPM58" s="546"/>
      <c r="BPN58" s="546"/>
      <c r="BPO58" s="546"/>
      <c r="BPP58" s="546"/>
      <c r="BPQ58" s="546"/>
      <c r="BPR58" s="546"/>
      <c r="BPS58" s="546"/>
      <c r="BPT58" s="546"/>
      <c r="BPU58" s="546"/>
      <c r="BPV58" s="546"/>
      <c r="BPW58" s="546"/>
      <c r="BPX58" s="546"/>
      <c r="BPY58" s="546"/>
      <c r="BPZ58" s="546"/>
      <c r="BQA58" s="546"/>
      <c r="BQB58" s="546"/>
      <c r="BQC58" s="546"/>
      <c r="BQD58" s="546"/>
      <c r="BQE58" s="546"/>
      <c r="BQF58" s="546"/>
      <c r="BQG58" s="546"/>
      <c r="BQH58" s="546"/>
      <c r="BQI58" s="546"/>
      <c r="BQJ58" s="546"/>
      <c r="BQK58" s="546"/>
      <c r="BQL58" s="546"/>
      <c r="BQM58" s="546"/>
      <c r="BQN58" s="546"/>
      <c r="BQO58" s="546"/>
      <c r="BQP58" s="546"/>
      <c r="BQQ58" s="546"/>
      <c r="BQR58" s="546"/>
      <c r="BQS58" s="546"/>
      <c r="BQT58" s="546"/>
      <c r="BQU58" s="546"/>
      <c r="BQV58" s="546"/>
      <c r="BQW58" s="546"/>
      <c r="BQX58" s="546"/>
      <c r="BQY58" s="546"/>
      <c r="BQZ58" s="546"/>
      <c r="BRA58" s="546"/>
      <c r="BRB58" s="546"/>
      <c r="BRC58" s="546"/>
      <c r="BRD58" s="546"/>
      <c r="BRE58" s="546"/>
      <c r="BRF58" s="546"/>
      <c r="BRG58" s="546"/>
      <c r="BRH58" s="546"/>
      <c r="BRI58" s="546"/>
      <c r="BRJ58" s="546"/>
      <c r="BRK58" s="546"/>
      <c r="BRL58" s="546"/>
      <c r="BRM58" s="546"/>
      <c r="BRN58" s="546"/>
      <c r="BRO58" s="546"/>
      <c r="BRP58" s="546"/>
      <c r="BRQ58" s="546"/>
      <c r="BRR58" s="546"/>
      <c r="BRS58" s="546"/>
      <c r="BRT58" s="546"/>
      <c r="BRU58" s="546"/>
      <c r="BRV58" s="546"/>
      <c r="BRW58" s="546"/>
      <c r="BRX58" s="546"/>
      <c r="BRY58" s="546"/>
      <c r="BRZ58" s="546"/>
      <c r="BSA58" s="546"/>
      <c r="BSB58" s="546"/>
      <c r="BSC58" s="546"/>
      <c r="BSD58" s="546"/>
      <c r="BSE58" s="546"/>
      <c r="BSF58" s="546"/>
      <c r="BSG58" s="546"/>
      <c r="BSH58" s="546"/>
      <c r="BSI58" s="546"/>
      <c r="BSJ58" s="546"/>
      <c r="BSK58" s="546"/>
      <c r="BSL58" s="546"/>
      <c r="BSM58" s="546"/>
      <c r="BSN58" s="546"/>
      <c r="BSO58" s="546"/>
      <c r="BSP58" s="546"/>
      <c r="BSQ58" s="546"/>
      <c r="BSR58" s="546"/>
      <c r="BSS58" s="546"/>
      <c r="BST58" s="546"/>
      <c r="BSU58" s="546"/>
      <c r="BSV58" s="546"/>
      <c r="BSW58" s="546"/>
      <c r="BSX58" s="546"/>
      <c r="BSY58" s="546"/>
      <c r="BSZ58" s="546"/>
      <c r="BTA58" s="546"/>
      <c r="BTB58" s="546"/>
      <c r="BTC58" s="546"/>
      <c r="BTD58" s="546"/>
      <c r="BTE58" s="546"/>
      <c r="BTF58" s="546"/>
      <c r="BTG58" s="546"/>
      <c r="BTH58" s="546"/>
      <c r="BTI58" s="546"/>
      <c r="BTJ58" s="546"/>
      <c r="BTK58" s="546"/>
      <c r="BTL58" s="546"/>
      <c r="BTM58" s="546"/>
      <c r="BTN58" s="546"/>
      <c r="BTO58" s="546"/>
      <c r="BTP58" s="546"/>
      <c r="BTQ58" s="546"/>
      <c r="BTR58" s="546"/>
      <c r="BTS58" s="546"/>
      <c r="BTT58" s="546"/>
      <c r="BTU58" s="546"/>
      <c r="BTV58" s="546"/>
      <c r="BTW58" s="546"/>
      <c r="BTX58" s="546"/>
      <c r="BTY58" s="546"/>
      <c r="BTZ58" s="546"/>
      <c r="BUA58" s="546"/>
      <c r="BUB58" s="546"/>
      <c r="BUC58" s="546"/>
      <c r="BUD58" s="546"/>
      <c r="BUE58" s="546"/>
      <c r="BUF58" s="546"/>
      <c r="BUG58" s="546"/>
      <c r="BUH58" s="546"/>
      <c r="BUI58" s="546"/>
      <c r="BUJ58" s="546"/>
      <c r="BUK58" s="546"/>
      <c r="BUL58" s="546"/>
      <c r="BUM58" s="546"/>
      <c r="BUN58" s="546"/>
      <c r="BUO58" s="546"/>
      <c r="BUP58" s="546"/>
      <c r="BUQ58" s="546"/>
      <c r="BUR58" s="546"/>
      <c r="BUS58" s="546"/>
      <c r="BUT58" s="546"/>
      <c r="BUU58" s="546"/>
      <c r="BUV58" s="546"/>
      <c r="BUW58" s="546"/>
      <c r="BUX58" s="546"/>
      <c r="BUY58" s="546"/>
      <c r="BUZ58" s="546"/>
      <c r="BVA58" s="546"/>
      <c r="BVB58" s="546"/>
      <c r="BVC58" s="546"/>
      <c r="BVD58" s="546"/>
      <c r="BVE58" s="546"/>
      <c r="BVF58" s="546"/>
      <c r="BVG58" s="546"/>
      <c r="BVH58" s="546"/>
      <c r="BVI58" s="546"/>
      <c r="BVJ58" s="546"/>
      <c r="BVK58" s="546"/>
      <c r="BVL58" s="546"/>
      <c r="BVM58" s="546"/>
      <c r="BVN58" s="546"/>
      <c r="BVO58" s="546"/>
      <c r="BVP58" s="546"/>
      <c r="BVQ58" s="546"/>
      <c r="BVR58" s="546"/>
      <c r="BVS58" s="546"/>
      <c r="BVT58" s="546"/>
      <c r="BVU58" s="546"/>
      <c r="BVV58" s="546"/>
      <c r="BVW58" s="546"/>
      <c r="BVX58" s="546"/>
      <c r="BVY58" s="546"/>
      <c r="BVZ58" s="546"/>
      <c r="BWA58" s="546"/>
      <c r="BWB58" s="546"/>
      <c r="BWC58" s="546"/>
      <c r="BWD58" s="546"/>
      <c r="BWE58" s="546"/>
      <c r="BWF58" s="546"/>
      <c r="BWG58" s="546"/>
      <c r="BWH58" s="546"/>
      <c r="BWI58" s="546"/>
      <c r="BWJ58" s="546"/>
      <c r="BWK58" s="546"/>
      <c r="BWL58" s="546"/>
      <c r="BWM58" s="546"/>
      <c r="BWN58" s="546"/>
      <c r="BWO58" s="546"/>
      <c r="BWP58" s="546"/>
      <c r="BWQ58" s="546"/>
      <c r="BWR58" s="546"/>
      <c r="BWS58" s="546"/>
      <c r="BWT58" s="546"/>
      <c r="BWU58" s="546"/>
      <c r="BWV58" s="546"/>
      <c r="BWW58" s="546"/>
      <c r="BWX58" s="546"/>
      <c r="BWY58" s="546"/>
      <c r="BWZ58" s="546"/>
      <c r="BXA58" s="546"/>
      <c r="BXB58" s="546"/>
      <c r="BXC58" s="546"/>
      <c r="BXD58" s="546"/>
      <c r="BXE58" s="546"/>
      <c r="BXF58" s="546"/>
      <c r="BXG58" s="546"/>
      <c r="BXH58" s="546"/>
      <c r="BXI58" s="546"/>
      <c r="BXJ58" s="546"/>
      <c r="BXK58" s="546"/>
      <c r="BXL58" s="546"/>
      <c r="BXM58" s="546"/>
      <c r="BXN58" s="546"/>
      <c r="BXO58" s="546"/>
      <c r="BXP58" s="546"/>
      <c r="BXQ58" s="546"/>
      <c r="BXR58" s="546"/>
      <c r="BXS58" s="546"/>
      <c r="BXT58" s="546"/>
      <c r="BXU58" s="546"/>
      <c r="BXV58" s="546"/>
      <c r="BXW58" s="546"/>
      <c r="BXX58" s="546"/>
      <c r="BXY58" s="546"/>
      <c r="BXZ58" s="546"/>
      <c r="BYA58" s="546"/>
      <c r="BYB58" s="546"/>
      <c r="BYC58" s="546"/>
      <c r="BYD58" s="546"/>
      <c r="BYE58" s="546"/>
      <c r="BYF58" s="546"/>
      <c r="BYG58" s="546"/>
      <c r="BYH58" s="546"/>
      <c r="BYI58" s="546"/>
      <c r="BYJ58" s="546"/>
      <c r="BYK58" s="546"/>
      <c r="BYL58" s="546"/>
      <c r="BYM58" s="546"/>
      <c r="BYN58" s="546"/>
      <c r="BYO58" s="546"/>
      <c r="BYP58" s="546"/>
      <c r="BYQ58" s="546"/>
      <c r="BYR58" s="546"/>
      <c r="BYS58" s="546"/>
      <c r="BYT58" s="546"/>
      <c r="BYU58" s="546"/>
      <c r="BYV58" s="546"/>
      <c r="BYW58" s="546"/>
      <c r="BYX58" s="546"/>
      <c r="BYY58" s="546"/>
      <c r="BYZ58" s="546"/>
      <c r="BZA58" s="546"/>
      <c r="BZB58" s="546"/>
      <c r="BZC58" s="546"/>
      <c r="BZD58" s="546"/>
      <c r="BZE58" s="546"/>
      <c r="BZF58" s="546"/>
      <c r="BZG58" s="546"/>
      <c r="BZH58" s="546"/>
      <c r="BZI58" s="546"/>
      <c r="BZJ58" s="546"/>
      <c r="BZK58" s="546"/>
      <c r="BZL58" s="546"/>
      <c r="BZM58" s="546"/>
      <c r="BZN58" s="546"/>
      <c r="BZO58" s="546"/>
      <c r="BZP58" s="546"/>
      <c r="BZQ58" s="546"/>
      <c r="BZR58" s="546"/>
      <c r="BZS58" s="546"/>
      <c r="BZT58" s="546"/>
      <c r="BZU58" s="546"/>
      <c r="BZV58" s="546"/>
      <c r="BZW58" s="546"/>
      <c r="BZX58" s="546"/>
      <c r="BZY58" s="546"/>
      <c r="BZZ58" s="546"/>
      <c r="CAA58" s="546"/>
      <c r="CAB58" s="546"/>
      <c r="CAC58" s="546"/>
      <c r="CAD58" s="546"/>
      <c r="CAE58" s="546"/>
      <c r="CAF58" s="546"/>
      <c r="CAG58" s="546"/>
      <c r="CAH58" s="546"/>
      <c r="CAI58" s="546"/>
      <c r="CAJ58" s="546"/>
      <c r="CAK58" s="546"/>
      <c r="CAL58" s="546"/>
      <c r="CAM58" s="546"/>
      <c r="CAN58" s="546"/>
      <c r="CAO58" s="546"/>
      <c r="CAP58" s="546"/>
      <c r="CAQ58" s="546"/>
      <c r="CAR58" s="546"/>
      <c r="CAS58" s="546"/>
      <c r="CAT58" s="546"/>
      <c r="CAU58" s="546"/>
      <c r="CAV58" s="546"/>
      <c r="CAW58" s="546"/>
      <c r="CAX58" s="546"/>
      <c r="CAY58" s="546"/>
      <c r="CAZ58" s="546"/>
      <c r="CBA58" s="546"/>
      <c r="CBB58" s="546"/>
      <c r="CBC58" s="546"/>
      <c r="CBD58" s="546"/>
      <c r="CBE58" s="546"/>
      <c r="CBF58" s="546"/>
      <c r="CBG58" s="546"/>
      <c r="CBH58" s="546"/>
      <c r="CBI58" s="546"/>
      <c r="CBJ58" s="546"/>
      <c r="CBK58" s="546"/>
      <c r="CBL58" s="546"/>
      <c r="CBM58" s="546"/>
      <c r="CBN58" s="546"/>
      <c r="CBO58" s="546"/>
      <c r="CBP58" s="546"/>
      <c r="CBQ58" s="546"/>
      <c r="CBR58" s="546"/>
      <c r="CBS58" s="546"/>
      <c r="CBT58" s="546"/>
      <c r="CBU58" s="546"/>
      <c r="CBV58" s="546"/>
      <c r="CBW58" s="546"/>
      <c r="CBX58" s="546"/>
      <c r="CBY58" s="546"/>
      <c r="CBZ58" s="546"/>
      <c r="CCA58" s="546"/>
      <c r="CCB58" s="546"/>
      <c r="CCC58" s="546"/>
      <c r="CCD58" s="546"/>
      <c r="CCE58" s="546"/>
      <c r="CCF58" s="546"/>
      <c r="CCG58" s="546"/>
      <c r="CCH58" s="546"/>
      <c r="CCI58" s="546"/>
      <c r="CCJ58" s="546"/>
      <c r="CCK58" s="546"/>
      <c r="CCL58" s="546"/>
      <c r="CCM58" s="546"/>
      <c r="CCN58" s="546"/>
      <c r="CCO58" s="546"/>
      <c r="CCP58" s="546"/>
      <c r="CCQ58" s="546"/>
      <c r="CCR58" s="546"/>
      <c r="CCS58" s="546"/>
      <c r="CCT58" s="546"/>
      <c r="CCU58" s="546"/>
      <c r="CCV58" s="546"/>
      <c r="CCW58" s="546"/>
      <c r="CCX58" s="546"/>
      <c r="CCY58" s="546"/>
      <c r="CCZ58" s="546"/>
      <c r="CDA58" s="546"/>
      <c r="CDB58" s="546"/>
      <c r="CDC58" s="546"/>
      <c r="CDD58" s="546"/>
      <c r="CDE58" s="546"/>
      <c r="CDF58" s="546"/>
      <c r="CDG58" s="546"/>
      <c r="CDH58" s="546"/>
      <c r="CDI58" s="546"/>
      <c r="CDJ58" s="546"/>
      <c r="CDK58" s="546"/>
      <c r="CDL58" s="546"/>
      <c r="CDM58" s="546"/>
      <c r="CDN58" s="546"/>
      <c r="CDO58" s="546"/>
      <c r="CDP58" s="546"/>
      <c r="CDQ58" s="546"/>
      <c r="CDR58" s="546"/>
      <c r="CDS58" s="546"/>
      <c r="CDT58" s="546"/>
      <c r="CDU58" s="546"/>
      <c r="CDV58" s="546"/>
      <c r="CDW58" s="546"/>
      <c r="CDX58" s="546"/>
      <c r="CDY58" s="546"/>
      <c r="CDZ58" s="546"/>
      <c r="CEA58" s="546"/>
      <c r="CEB58" s="546"/>
      <c r="CEC58" s="546"/>
      <c r="CED58" s="546"/>
      <c r="CEE58" s="546"/>
      <c r="CEF58" s="546"/>
      <c r="CEG58" s="546"/>
      <c r="CEH58" s="546"/>
      <c r="CEI58" s="546"/>
      <c r="CEJ58" s="546"/>
      <c r="CEK58" s="546"/>
      <c r="CEL58" s="546"/>
      <c r="CEM58" s="546"/>
      <c r="CEN58" s="546"/>
      <c r="CEO58" s="546"/>
      <c r="CEP58" s="546"/>
      <c r="CEQ58" s="546"/>
      <c r="CER58" s="546"/>
      <c r="CES58" s="546"/>
      <c r="CET58" s="546"/>
      <c r="CEU58" s="546"/>
      <c r="CEV58" s="546"/>
      <c r="CEW58" s="546"/>
      <c r="CEX58" s="546"/>
      <c r="CEY58" s="546"/>
      <c r="CEZ58" s="546"/>
      <c r="CFA58" s="546"/>
      <c r="CFB58" s="546"/>
      <c r="CFC58" s="546"/>
      <c r="CFD58" s="546"/>
      <c r="CFE58" s="546"/>
      <c r="CFF58" s="546"/>
      <c r="CFG58" s="546"/>
      <c r="CFH58" s="546"/>
      <c r="CFI58" s="546"/>
      <c r="CFJ58" s="546"/>
      <c r="CFK58" s="546"/>
      <c r="CFL58" s="546"/>
      <c r="CFM58" s="546"/>
      <c r="CFN58" s="546"/>
      <c r="CFO58" s="546"/>
      <c r="CFP58" s="546"/>
      <c r="CFQ58" s="546"/>
      <c r="CFR58" s="546"/>
      <c r="CFS58" s="546"/>
      <c r="CFT58" s="546"/>
      <c r="CFU58" s="546"/>
      <c r="CFV58" s="546"/>
      <c r="CFW58" s="546"/>
      <c r="CFX58" s="546"/>
      <c r="CFY58" s="546"/>
      <c r="CFZ58" s="546"/>
      <c r="CGA58" s="546"/>
      <c r="CGB58" s="546"/>
      <c r="CGC58" s="546"/>
      <c r="CGD58" s="546"/>
      <c r="CGE58" s="546"/>
      <c r="CGF58" s="546"/>
      <c r="CGG58" s="546"/>
      <c r="CGH58" s="546"/>
      <c r="CGI58" s="546"/>
      <c r="CGJ58" s="546"/>
      <c r="CGK58" s="546"/>
      <c r="CGL58" s="546"/>
      <c r="CGM58" s="546"/>
      <c r="CGN58" s="546"/>
      <c r="CGO58" s="546"/>
      <c r="CGP58" s="546"/>
      <c r="CGQ58" s="546"/>
      <c r="CGR58" s="546"/>
      <c r="CGS58" s="546"/>
      <c r="CGT58" s="546"/>
      <c r="CGU58" s="546"/>
      <c r="CGV58" s="546"/>
      <c r="CGW58" s="546"/>
      <c r="CGX58" s="546"/>
      <c r="CGY58" s="546"/>
      <c r="CGZ58" s="546"/>
      <c r="CHA58" s="546"/>
      <c r="CHB58" s="546"/>
      <c r="CHC58" s="546"/>
      <c r="CHD58" s="546"/>
      <c r="CHE58" s="546"/>
      <c r="CHF58" s="546"/>
      <c r="CHG58" s="546"/>
      <c r="CHH58" s="546"/>
      <c r="CHI58" s="546"/>
      <c r="CHJ58" s="546"/>
      <c r="CHK58" s="546"/>
      <c r="CHL58" s="546"/>
      <c r="CHM58" s="546"/>
      <c r="CHN58" s="546"/>
      <c r="CHO58" s="546"/>
      <c r="CHP58" s="546"/>
      <c r="CHQ58" s="546"/>
      <c r="CHR58" s="546"/>
      <c r="CHS58" s="546"/>
      <c r="CHT58" s="546"/>
      <c r="CHU58" s="546"/>
      <c r="CHV58" s="546"/>
      <c r="CHW58" s="546"/>
      <c r="CHX58" s="546"/>
      <c r="CHY58" s="546"/>
      <c r="CHZ58" s="546"/>
      <c r="CIA58" s="546"/>
      <c r="CIB58" s="546"/>
      <c r="CIC58" s="546"/>
      <c r="CID58" s="546"/>
      <c r="CIE58" s="546"/>
      <c r="CIF58" s="546"/>
      <c r="CIG58" s="546"/>
      <c r="CIH58" s="546"/>
      <c r="CII58" s="546"/>
      <c r="CIJ58" s="546"/>
      <c r="CIK58" s="546"/>
      <c r="CIL58" s="546"/>
      <c r="CIM58" s="546"/>
      <c r="CIN58" s="546"/>
      <c r="CIO58" s="546"/>
      <c r="CIP58" s="546"/>
      <c r="CIQ58" s="546"/>
      <c r="CIR58" s="546"/>
      <c r="CIS58" s="546"/>
      <c r="CIT58" s="546"/>
      <c r="CIU58" s="546"/>
      <c r="CIV58" s="546"/>
      <c r="CIW58" s="546"/>
      <c r="CIX58" s="546"/>
      <c r="CIY58" s="546"/>
      <c r="CIZ58" s="546"/>
      <c r="CJA58" s="546"/>
      <c r="CJB58" s="546"/>
      <c r="CJC58" s="546"/>
      <c r="CJD58" s="546"/>
      <c r="CJE58" s="546"/>
      <c r="CJF58" s="546"/>
      <c r="CJG58" s="546"/>
      <c r="CJH58" s="546"/>
      <c r="CJI58" s="546"/>
      <c r="CJJ58" s="546"/>
      <c r="CJK58" s="546"/>
      <c r="CJL58" s="546"/>
      <c r="CJM58" s="546"/>
      <c r="CJN58" s="546"/>
      <c r="CJO58" s="546"/>
      <c r="CJP58" s="546"/>
      <c r="CJQ58" s="546"/>
      <c r="CJR58" s="546"/>
      <c r="CJS58" s="546"/>
      <c r="CJT58" s="546"/>
      <c r="CJU58" s="546"/>
      <c r="CJV58" s="546"/>
      <c r="CJW58" s="546"/>
      <c r="CJX58" s="546"/>
      <c r="CJY58" s="546"/>
      <c r="CJZ58" s="546"/>
      <c r="CKA58" s="546"/>
      <c r="CKB58" s="546"/>
      <c r="CKC58" s="546"/>
      <c r="CKD58" s="546"/>
      <c r="CKE58" s="546"/>
      <c r="CKF58" s="546"/>
      <c r="CKG58" s="546"/>
      <c r="CKH58" s="546"/>
      <c r="CKI58" s="546"/>
      <c r="CKJ58" s="546"/>
      <c r="CKK58" s="546"/>
      <c r="CKL58" s="546"/>
      <c r="CKM58" s="546"/>
      <c r="CKN58" s="546"/>
      <c r="CKO58" s="546"/>
      <c r="CKP58" s="546"/>
      <c r="CKQ58" s="546"/>
      <c r="CKR58" s="546"/>
      <c r="CKS58" s="546"/>
      <c r="CKT58" s="546"/>
      <c r="CKU58" s="546"/>
      <c r="CKV58" s="546"/>
      <c r="CKW58" s="546"/>
      <c r="CKX58" s="546"/>
      <c r="CKY58" s="546"/>
      <c r="CKZ58" s="546"/>
      <c r="CLA58" s="546"/>
      <c r="CLB58" s="546"/>
      <c r="CLC58" s="546"/>
      <c r="CLD58" s="546"/>
      <c r="CLE58" s="546"/>
      <c r="CLF58" s="546"/>
      <c r="CLG58" s="546"/>
      <c r="CLH58" s="546"/>
      <c r="CLI58" s="546"/>
      <c r="CLJ58" s="546"/>
      <c r="CLK58" s="546"/>
      <c r="CLL58" s="546"/>
      <c r="CLM58" s="546"/>
      <c r="CLN58" s="546"/>
      <c r="CLO58" s="546"/>
      <c r="CLP58" s="546"/>
      <c r="CLQ58" s="546"/>
      <c r="CLR58" s="546"/>
      <c r="CLS58" s="546"/>
      <c r="CLT58" s="546"/>
      <c r="CLU58" s="546"/>
      <c r="CLV58" s="546"/>
      <c r="CLW58" s="546"/>
      <c r="CLX58" s="546"/>
      <c r="CLY58" s="546"/>
      <c r="CLZ58" s="546"/>
      <c r="CMA58" s="546"/>
      <c r="CMB58" s="546"/>
      <c r="CMC58" s="546"/>
      <c r="CMD58" s="546"/>
      <c r="CME58" s="546"/>
      <c r="CMF58" s="546"/>
      <c r="CMG58" s="546"/>
      <c r="CMH58" s="546"/>
      <c r="CMI58" s="546"/>
      <c r="CMJ58" s="546"/>
      <c r="CMK58" s="546"/>
      <c r="CML58" s="546"/>
      <c r="CMM58" s="546"/>
      <c r="CMN58" s="546"/>
      <c r="CMO58" s="546"/>
      <c r="CMP58" s="546"/>
      <c r="CMQ58" s="546"/>
      <c r="CMR58" s="546"/>
      <c r="CMS58" s="546"/>
      <c r="CMT58" s="546"/>
      <c r="CMU58" s="546"/>
      <c r="CMV58" s="546"/>
      <c r="CMW58" s="546"/>
      <c r="CMX58" s="546"/>
      <c r="CMY58" s="546"/>
      <c r="CMZ58" s="546"/>
      <c r="CNA58" s="546"/>
      <c r="CNB58" s="546"/>
      <c r="CNC58" s="546"/>
      <c r="CND58" s="546"/>
      <c r="CNE58" s="546"/>
      <c r="CNF58" s="546"/>
      <c r="CNG58" s="546"/>
      <c r="CNH58" s="546"/>
      <c r="CNI58" s="546"/>
      <c r="CNJ58" s="546"/>
      <c r="CNK58" s="546"/>
      <c r="CNL58" s="546"/>
      <c r="CNM58" s="546"/>
      <c r="CNN58" s="546"/>
      <c r="CNO58" s="546"/>
      <c r="CNP58" s="546"/>
      <c r="CNQ58" s="546"/>
      <c r="CNR58" s="546"/>
      <c r="CNS58" s="546"/>
      <c r="CNT58" s="546"/>
      <c r="CNU58" s="546"/>
      <c r="CNV58" s="546"/>
      <c r="CNW58" s="546"/>
      <c r="CNX58" s="546"/>
      <c r="CNY58" s="546"/>
      <c r="CNZ58" s="546"/>
      <c r="COA58" s="546"/>
      <c r="COB58" s="546"/>
      <c r="COC58" s="546"/>
      <c r="COD58" s="546"/>
      <c r="COE58" s="546"/>
      <c r="COF58" s="546"/>
      <c r="COG58" s="546"/>
      <c r="COH58" s="546"/>
      <c r="COI58" s="546"/>
      <c r="COJ58" s="546"/>
      <c r="COK58" s="546"/>
      <c r="COL58" s="546"/>
      <c r="COM58" s="546"/>
      <c r="CON58" s="546"/>
      <c r="COO58" s="546"/>
      <c r="COP58" s="546"/>
      <c r="COQ58" s="546"/>
      <c r="COR58" s="546"/>
      <c r="COS58" s="546"/>
      <c r="COT58" s="546"/>
      <c r="COU58" s="546"/>
      <c r="COV58" s="546"/>
      <c r="COW58" s="546"/>
      <c r="COX58" s="546"/>
      <c r="COY58" s="546"/>
      <c r="COZ58" s="546"/>
      <c r="CPA58" s="546"/>
      <c r="CPB58" s="546"/>
      <c r="CPC58" s="546"/>
      <c r="CPD58" s="546"/>
      <c r="CPE58" s="546"/>
      <c r="CPF58" s="546"/>
      <c r="CPG58" s="546"/>
      <c r="CPH58" s="546"/>
      <c r="CPI58" s="546"/>
      <c r="CPJ58" s="546"/>
      <c r="CPK58" s="546"/>
      <c r="CPL58" s="546"/>
      <c r="CPM58" s="546"/>
      <c r="CPN58" s="546"/>
      <c r="CPO58" s="546"/>
      <c r="CPP58" s="546"/>
      <c r="CPQ58" s="546"/>
      <c r="CPR58" s="546"/>
      <c r="CPS58" s="546"/>
      <c r="CPT58" s="546"/>
      <c r="CPU58" s="546"/>
      <c r="CPV58" s="546"/>
      <c r="CPW58" s="546"/>
      <c r="CPX58" s="546"/>
      <c r="CPY58" s="546"/>
      <c r="CPZ58" s="546"/>
      <c r="CQA58" s="546"/>
      <c r="CQB58" s="546"/>
      <c r="CQC58" s="546"/>
      <c r="CQD58" s="546"/>
      <c r="CQE58" s="546"/>
      <c r="CQF58" s="546"/>
      <c r="CQG58" s="546"/>
      <c r="CQH58" s="546"/>
      <c r="CQI58" s="546"/>
      <c r="CQJ58" s="546"/>
      <c r="CQK58" s="546"/>
      <c r="CQL58" s="546"/>
      <c r="CQM58" s="546"/>
      <c r="CQN58" s="546"/>
      <c r="CQO58" s="546"/>
      <c r="CQP58" s="546"/>
      <c r="CQQ58" s="546"/>
      <c r="CQR58" s="546"/>
      <c r="CQS58" s="546"/>
      <c r="CQT58" s="546"/>
      <c r="CQU58" s="546"/>
      <c r="CQV58" s="546"/>
      <c r="CQW58" s="546"/>
      <c r="CQX58" s="546"/>
      <c r="CQY58" s="546"/>
      <c r="CQZ58" s="546"/>
      <c r="CRA58" s="546"/>
      <c r="CRB58" s="546"/>
      <c r="CRC58" s="546"/>
      <c r="CRD58" s="546"/>
      <c r="CRE58" s="546"/>
      <c r="CRF58" s="546"/>
      <c r="CRG58" s="546"/>
      <c r="CRH58" s="546"/>
      <c r="CRI58" s="546"/>
      <c r="CRJ58" s="546"/>
      <c r="CRK58" s="546"/>
      <c r="CRL58" s="546"/>
      <c r="CRM58" s="546"/>
      <c r="CRN58" s="546"/>
      <c r="CRO58" s="546"/>
      <c r="CRP58" s="546"/>
      <c r="CRQ58" s="546"/>
      <c r="CRR58" s="546"/>
      <c r="CRS58" s="546"/>
      <c r="CRT58" s="546"/>
      <c r="CRU58" s="546"/>
      <c r="CRV58" s="546"/>
      <c r="CRW58" s="546"/>
      <c r="CRX58" s="546"/>
      <c r="CRY58" s="546"/>
      <c r="CRZ58" s="546"/>
      <c r="CSA58" s="546"/>
      <c r="CSB58" s="546"/>
      <c r="CSC58" s="546"/>
      <c r="CSD58" s="546"/>
      <c r="CSE58" s="546"/>
      <c r="CSF58" s="546"/>
      <c r="CSG58" s="546"/>
      <c r="CSH58" s="546"/>
      <c r="CSI58" s="546"/>
      <c r="CSJ58" s="546"/>
      <c r="CSK58" s="546"/>
      <c r="CSL58" s="546"/>
      <c r="CSM58" s="546"/>
      <c r="CSN58" s="546"/>
      <c r="CSO58" s="546"/>
      <c r="CSP58" s="546"/>
      <c r="CSQ58" s="546"/>
      <c r="CSR58" s="546"/>
      <c r="CSS58" s="546"/>
      <c r="CST58" s="546"/>
      <c r="CSU58" s="546"/>
      <c r="CSV58" s="546"/>
      <c r="CSW58" s="546"/>
      <c r="CSX58" s="546"/>
      <c r="CSY58" s="546"/>
      <c r="CSZ58" s="546"/>
      <c r="CTA58" s="546"/>
      <c r="CTB58" s="546"/>
      <c r="CTC58" s="546"/>
      <c r="CTD58" s="546"/>
      <c r="CTE58" s="546"/>
      <c r="CTF58" s="546"/>
      <c r="CTG58" s="546"/>
      <c r="CTH58" s="546"/>
      <c r="CTI58" s="546"/>
      <c r="CTJ58" s="546"/>
      <c r="CTK58" s="546"/>
      <c r="CTL58" s="546"/>
      <c r="CTM58" s="546"/>
      <c r="CTN58" s="546"/>
      <c r="CTO58" s="546"/>
      <c r="CTP58" s="546"/>
      <c r="CTQ58" s="546"/>
      <c r="CTR58" s="546"/>
      <c r="CTS58" s="546"/>
      <c r="CTT58" s="546"/>
      <c r="CTU58" s="546"/>
      <c r="CTV58" s="546"/>
      <c r="CTW58" s="546"/>
      <c r="CTX58" s="546"/>
      <c r="CTY58" s="546"/>
      <c r="CTZ58" s="546"/>
      <c r="CUA58" s="546"/>
      <c r="CUB58" s="546"/>
      <c r="CUC58" s="546"/>
      <c r="CUD58" s="546"/>
      <c r="CUE58" s="546"/>
      <c r="CUF58" s="546"/>
      <c r="CUG58" s="546"/>
      <c r="CUH58" s="546"/>
      <c r="CUI58" s="546"/>
      <c r="CUJ58" s="546"/>
      <c r="CUK58" s="546"/>
      <c r="CUL58" s="546"/>
      <c r="CUM58" s="546"/>
      <c r="CUN58" s="546"/>
      <c r="CUO58" s="546"/>
      <c r="CUP58" s="546"/>
      <c r="CUQ58" s="546"/>
      <c r="CUR58" s="546"/>
      <c r="CUS58" s="546"/>
      <c r="CUT58" s="546"/>
      <c r="CUU58" s="546"/>
      <c r="CUV58" s="546"/>
      <c r="CUW58" s="546"/>
      <c r="CUX58" s="546"/>
      <c r="CUY58" s="546"/>
      <c r="CUZ58" s="546"/>
      <c r="CVA58" s="546"/>
      <c r="CVB58" s="546"/>
      <c r="CVC58" s="546"/>
      <c r="CVD58" s="546"/>
      <c r="CVE58" s="546"/>
      <c r="CVF58" s="546"/>
      <c r="CVG58" s="546"/>
      <c r="CVH58" s="546"/>
      <c r="CVI58" s="546"/>
      <c r="CVJ58" s="546"/>
      <c r="CVK58" s="546"/>
      <c r="CVL58" s="546"/>
      <c r="CVM58" s="546"/>
      <c r="CVN58" s="546"/>
      <c r="CVO58" s="546"/>
      <c r="CVP58" s="546"/>
      <c r="CVQ58" s="546"/>
      <c r="CVR58" s="546"/>
      <c r="CVS58" s="546"/>
      <c r="CVT58" s="546"/>
      <c r="CVU58" s="546"/>
      <c r="CVV58" s="546"/>
      <c r="CVW58" s="546"/>
      <c r="CVX58" s="546"/>
      <c r="CVY58" s="546"/>
      <c r="CVZ58" s="546"/>
      <c r="CWA58" s="546"/>
      <c r="CWB58" s="546"/>
      <c r="CWC58" s="546"/>
      <c r="CWD58" s="546"/>
      <c r="CWE58" s="546"/>
      <c r="CWF58" s="546"/>
      <c r="CWG58" s="546"/>
      <c r="CWH58" s="546"/>
      <c r="CWI58" s="546"/>
      <c r="CWJ58" s="546"/>
      <c r="CWK58" s="546"/>
      <c r="CWL58" s="546"/>
      <c r="CWM58" s="546"/>
      <c r="CWN58" s="546"/>
      <c r="CWO58" s="546"/>
      <c r="CWP58" s="546"/>
      <c r="CWQ58" s="546"/>
      <c r="CWR58" s="546"/>
      <c r="CWS58" s="546"/>
      <c r="CWT58" s="546"/>
      <c r="CWU58" s="546"/>
      <c r="CWV58" s="546"/>
      <c r="CWW58" s="546"/>
      <c r="CWX58" s="546"/>
      <c r="CWY58" s="546"/>
      <c r="CWZ58" s="546"/>
      <c r="CXA58" s="546"/>
      <c r="CXB58" s="546"/>
      <c r="CXC58" s="546"/>
      <c r="CXD58" s="546"/>
      <c r="CXE58" s="546"/>
      <c r="CXF58" s="546"/>
      <c r="CXG58" s="546"/>
      <c r="CXH58" s="546"/>
      <c r="CXI58" s="546"/>
      <c r="CXJ58" s="546"/>
      <c r="CXK58" s="546"/>
      <c r="CXL58" s="546"/>
      <c r="CXM58" s="546"/>
      <c r="CXN58" s="546"/>
      <c r="CXO58" s="546"/>
      <c r="CXP58" s="546"/>
      <c r="CXQ58" s="546"/>
      <c r="CXR58" s="546"/>
      <c r="CXS58" s="546"/>
      <c r="CXT58" s="546"/>
      <c r="CXU58" s="546"/>
      <c r="CXV58" s="546"/>
      <c r="CXW58" s="546"/>
      <c r="CXX58" s="546"/>
      <c r="CXY58" s="546"/>
      <c r="CXZ58" s="546"/>
      <c r="CYA58" s="546"/>
      <c r="CYB58" s="546"/>
      <c r="CYC58" s="546"/>
      <c r="CYD58" s="546"/>
      <c r="CYE58" s="546"/>
      <c r="CYF58" s="546"/>
      <c r="CYG58" s="546"/>
      <c r="CYH58" s="546"/>
      <c r="CYI58" s="546"/>
      <c r="CYJ58" s="546"/>
      <c r="CYK58" s="546"/>
      <c r="CYL58" s="546"/>
      <c r="CYM58" s="546"/>
      <c r="CYN58" s="546"/>
      <c r="CYO58" s="546"/>
      <c r="CYP58" s="546"/>
      <c r="CYQ58" s="546"/>
      <c r="CYR58" s="546"/>
      <c r="CYS58" s="546"/>
      <c r="CYT58" s="546"/>
      <c r="CYU58" s="546"/>
      <c r="CYV58" s="546"/>
      <c r="CYW58" s="546"/>
      <c r="CYX58" s="546"/>
      <c r="CYY58" s="546"/>
      <c r="CYZ58" s="546"/>
      <c r="CZA58" s="546"/>
      <c r="CZB58" s="546"/>
      <c r="CZC58" s="546"/>
      <c r="CZD58" s="546"/>
      <c r="CZE58" s="546"/>
      <c r="CZF58" s="546"/>
      <c r="CZG58" s="546"/>
      <c r="CZH58" s="546"/>
      <c r="CZI58" s="546"/>
      <c r="CZJ58" s="546"/>
      <c r="CZK58" s="546"/>
      <c r="CZL58" s="546"/>
      <c r="CZM58" s="546"/>
      <c r="CZN58" s="546"/>
      <c r="CZO58" s="546"/>
      <c r="CZP58" s="546"/>
      <c r="CZQ58" s="546"/>
      <c r="CZR58" s="546"/>
      <c r="CZS58" s="546"/>
      <c r="CZT58" s="546"/>
      <c r="CZU58" s="546"/>
      <c r="CZV58" s="546"/>
      <c r="CZW58" s="546"/>
      <c r="CZX58" s="546"/>
      <c r="CZY58" s="546"/>
      <c r="CZZ58" s="546"/>
      <c r="DAA58" s="546"/>
      <c r="DAB58" s="546"/>
      <c r="DAC58" s="546"/>
      <c r="DAD58" s="546"/>
      <c r="DAE58" s="546"/>
      <c r="DAF58" s="546"/>
      <c r="DAG58" s="546"/>
      <c r="DAH58" s="546"/>
      <c r="DAI58" s="546"/>
      <c r="DAJ58" s="546"/>
      <c r="DAK58" s="546"/>
      <c r="DAL58" s="546"/>
      <c r="DAM58" s="546"/>
      <c r="DAN58" s="546"/>
      <c r="DAO58" s="546"/>
      <c r="DAP58" s="546"/>
      <c r="DAQ58" s="546"/>
      <c r="DAR58" s="546"/>
      <c r="DAS58" s="546"/>
      <c r="DAT58" s="546"/>
      <c r="DAU58" s="546"/>
      <c r="DAV58" s="546"/>
      <c r="DAW58" s="546"/>
      <c r="DAX58" s="546"/>
      <c r="DAY58" s="546"/>
      <c r="DAZ58" s="546"/>
      <c r="DBA58" s="546"/>
      <c r="DBB58" s="546"/>
      <c r="DBC58" s="546"/>
      <c r="DBD58" s="546"/>
      <c r="DBE58" s="546"/>
      <c r="DBF58" s="546"/>
      <c r="DBG58" s="546"/>
      <c r="DBH58" s="546"/>
      <c r="DBI58" s="546"/>
      <c r="DBJ58" s="546"/>
      <c r="DBK58" s="546"/>
      <c r="DBL58" s="546"/>
      <c r="DBM58" s="546"/>
      <c r="DBN58" s="546"/>
      <c r="DBO58" s="546"/>
      <c r="DBP58" s="546"/>
      <c r="DBQ58" s="546"/>
      <c r="DBR58" s="546"/>
      <c r="DBS58" s="546"/>
      <c r="DBT58" s="546"/>
      <c r="DBU58" s="546"/>
      <c r="DBV58" s="546"/>
      <c r="DBW58" s="546"/>
      <c r="DBX58" s="546"/>
      <c r="DBY58" s="546"/>
      <c r="DBZ58" s="546"/>
      <c r="DCA58" s="546"/>
      <c r="DCB58" s="546"/>
      <c r="DCC58" s="546"/>
      <c r="DCD58" s="546"/>
      <c r="DCE58" s="546"/>
      <c r="DCF58" s="546"/>
      <c r="DCG58" s="546"/>
      <c r="DCH58" s="546"/>
      <c r="DCI58" s="546"/>
      <c r="DCJ58" s="546"/>
      <c r="DCK58" s="546"/>
      <c r="DCL58" s="546"/>
      <c r="DCM58" s="546"/>
      <c r="DCN58" s="546"/>
      <c r="DCO58" s="546"/>
      <c r="DCP58" s="546"/>
      <c r="DCQ58" s="546"/>
      <c r="DCR58" s="546"/>
      <c r="DCS58" s="546"/>
      <c r="DCT58" s="546"/>
      <c r="DCU58" s="546"/>
      <c r="DCV58" s="546"/>
      <c r="DCW58" s="546"/>
      <c r="DCX58" s="546"/>
      <c r="DCY58" s="546"/>
      <c r="DCZ58" s="546"/>
      <c r="DDA58" s="546"/>
      <c r="DDB58" s="546"/>
      <c r="DDC58" s="546"/>
      <c r="DDD58" s="546"/>
      <c r="DDE58" s="546"/>
      <c r="DDF58" s="546"/>
      <c r="DDG58" s="546"/>
      <c r="DDH58" s="546"/>
      <c r="DDI58" s="546"/>
      <c r="DDJ58" s="546"/>
      <c r="DDK58" s="546"/>
      <c r="DDL58" s="546"/>
      <c r="DDM58" s="546"/>
      <c r="DDN58" s="546"/>
      <c r="DDO58" s="546"/>
      <c r="DDP58" s="546"/>
      <c r="DDQ58" s="546"/>
      <c r="DDR58" s="546"/>
      <c r="DDS58" s="546"/>
      <c r="DDT58" s="546"/>
      <c r="DDU58" s="546"/>
      <c r="DDV58" s="546"/>
      <c r="DDW58" s="546"/>
      <c r="DDX58" s="546"/>
      <c r="DDY58" s="546"/>
      <c r="DDZ58" s="546"/>
      <c r="DEA58" s="546"/>
      <c r="DEB58" s="546"/>
      <c r="DEC58" s="546"/>
      <c r="DED58" s="546"/>
      <c r="DEE58" s="546"/>
      <c r="DEF58" s="546"/>
      <c r="DEG58" s="546"/>
      <c r="DEH58" s="546"/>
      <c r="DEI58" s="546"/>
      <c r="DEJ58" s="546"/>
      <c r="DEK58" s="546"/>
      <c r="DEL58" s="546"/>
      <c r="DEM58" s="546"/>
      <c r="DEN58" s="546"/>
      <c r="DEO58" s="546"/>
      <c r="DEP58" s="546"/>
      <c r="DEQ58" s="546"/>
      <c r="DER58" s="546"/>
      <c r="DES58" s="546"/>
      <c r="DET58" s="546"/>
      <c r="DEU58" s="546"/>
      <c r="DEV58" s="546"/>
      <c r="DEW58" s="546"/>
      <c r="DEX58" s="546"/>
      <c r="DEY58" s="546"/>
      <c r="DEZ58" s="546"/>
      <c r="DFA58" s="546"/>
      <c r="DFB58" s="546"/>
      <c r="DFC58" s="546"/>
      <c r="DFD58" s="546"/>
      <c r="DFE58" s="546"/>
      <c r="DFF58" s="546"/>
      <c r="DFG58" s="546"/>
      <c r="DFH58" s="546"/>
      <c r="DFI58" s="546"/>
      <c r="DFJ58" s="546"/>
      <c r="DFK58" s="546"/>
      <c r="DFL58" s="546"/>
      <c r="DFM58" s="546"/>
      <c r="DFN58" s="546"/>
      <c r="DFO58" s="546"/>
      <c r="DFP58" s="546"/>
      <c r="DFQ58" s="546"/>
      <c r="DFR58" s="546"/>
      <c r="DFS58" s="546"/>
      <c r="DFT58" s="546"/>
      <c r="DFU58" s="546"/>
      <c r="DFV58" s="546"/>
      <c r="DFW58" s="546"/>
      <c r="DFX58" s="546"/>
      <c r="DFY58" s="546"/>
      <c r="DFZ58" s="546"/>
      <c r="DGA58" s="546"/>
      <c r="DGB58" s="546"/>
      <c r="DGC58" s="546"/>
      <c r="DGD58" s="546"/>
      <c r="DGE58" s="546"/>
      <c r="DGF58" s="546"/>
      <c r="DGG58" s="546"/>
      <c r="DGH58" s="546"/>
      <c r="DGI58" s="546"/>
      <c r="DGJ58" s="546"/>
      <c r="DGK58" s="546"/>
      <c r="DGL58" s="546"/>
      <c r="DGM58" s="546"/>
      <c r="DGN58" s="546"/>
      <c r="DGO58" s="546"/>
      <c r="DGP58" s="546"/>
      <c r="DGQ58" s="546"/>
      <c r="DGR58" s="546"/>
      <c r="DGS58" s="546"/>
      <c r="DGT58" s="546"/>
      <c r="DGU58" s="546"/>
      <c r="DGV58" s="546"/>
      <c r="DGW58" s="546"/>
      <c r="DGX58" s="546"/>
      <c r="DGY58" s="546"/>
      <c r="DGZ58" s="546"/>
      <c r="DHA58" s="546"/>
      <c r="DHB58" s="546"/>
      <c r="DHC58" s="546"/>
      <c r="DHD58" s="546"/>
      <c r="DHE58" s="546"/>
      <c r="DHF58" s="546"/>
      <c r="DHG58" s="546"/>
      <c r="DHH58" s="546"/>
      <c r="DHI58" s="546"/>
      <c r="DHJ58" s="546"/>
      <c r="DHK58" s="546"/>
      <c r="DHL58" s="546"/>
      <c r="DHM58" s="546"/>
      <c r="DHN58" s="546"/>
      <c r="DHO58" s="546"/>
      <c r="DHP58" s="546"/>
      <c r="DHQ58" s="546"/>
      <c r="DHR58" s="546"/>
      <c r="DHS58" s="546"/>
      <c r="DHT58" s="546"/>
      <c r="DHU58" s="546"/>
      <c r="DHV58" s="546"/>
      <c r="DHW58" s="546"/>
      <c r="DHX58" s="546"/>
      <c r="DHY58" s="546"/>
      <c r="DHZ58" s="546"/>
      <c r="DIA58" s="546"/>
      <c r="DIB58" s="546"/>
      <c r="DIC58" s="546"/>
      <c r="DID58" s="546"/>
      <c r="DIE58" s="546"/>
      <c r="DIF58" s="546"/>
      <c r="DIG58" s="546"/>
      <c r="DIH58" s="546"/>
      <c r="DII58" s="546"/>
      <c r="DIJ58" s="546"/>
      <c r="DIK58" s="546"/>
      <c r="DIL58" s="546"/>
      <c r="DIM58" s="546"/>
      <c r="DIN58" s="546"/>
      <c r="DIO58" s="546"/>
      <c r="DIP58" s="546"/>
      <c r="DIQ58" s="546"/>
      <c r="DIR58" s="546"/>
      <c r="DIS58" s="546"/>
      <c r="DIT58" s="546"/>
      <c r="DIU58" s="546"/>
      <c r="DIV58" s="546"/>
      <c r="DIW58" s="546"/>
      <c r="DIX58" s="546"/>
      <c r="DIY58" s="546"/>
      <c r="DIZ58" s="546"/>
      <c r="DJA58" s="546"/>
      <c r="DJB58" s="546"/>
      <c r="DJC58" s="546"/>
      <c r="DJD58" s="546"/>
      <c r="DJE58" s="546"/>
      <c r="DJF58" s="546"/>
      <c r="DJG58" s="546"/>
      <c r="DJH58" s="546"/>
      <c r="DJI58" s="546"/>
      <c r="DJJ58" s="546"/>
      <c r="DJK58" s="546"/>
      <c r="DJL58" s="546"/>
      <c r="DJM58" s="546"/>
      <c r="DJN58" s="546"/>
      <c r="DJO58" s="546"/>
      <c r="DJP58" s="546"/>
      <c r="DJQ58" s="546"/>
      <c r="DJR58" s="546"/>
      <c r="DJS58" s="546"/>
      <c r="DJT58" s="546"/>
      <c r="DJU58" s="546"/>
      <c r="DJV58" s="546"/>
      <c r="DJW58" s="546"/>
      <c r="DJX58" s="546"/>
      <c r="DJY58" s="546"/>
      <c r="DJZ58" s="546"/>
      <c r="DKA58" s="546"/>
      <c r="DKB58" s="546"/>
      <c r="DKC58" s="546"/>
      <c r="DKD58" s="546"/>
      <c r="DKE58" s="546"/>
      <c r="DKF58" s="546"/>
      <c r="DKG58" s="546"/>
      <c r="DKH58" s="546"/>
      <c r="DKI58" s="546"/>
      <c r="DKJ58" s="546"/>
      <c r="DKK58" s="546"/>
      <c r="DKL58" s="546"/>
      <c r="DKM58" s="546"/>
      <c r="DKN58" s="546"/>
      <c r="DKO58" s="546"/>
      <c r="DKP58" s="546"/>
      <c r="DKQ58" s="546"/>
      <c r="DKR58" s="546"/>
      <c r="DKS58" s="546"/>
      <c r="DKT58" s="546"/>
      <c r="DKU58" s="546"/>
      <c r="DKV58" s="546"/>
      <c r="DKW58" s="546"/>
      <c r="DKX58" s="546"/>
      <c r="DKY58" s="546"/>
      <c r="DKZ58" s="546"/>
      <c r="DLA58" s="546"/>
      <c r="DLB58" s="546"/>
      <c r="DLC58" s="546"/>
      <c r="DLD58" s="546"/>
      <c r="DLE58" s="546"/>
      <c r="DLF58" s="546"/>
      <c r="DLG58" s="546"/>
      <c r="DLH58" s="546"/>
      <c r="DLI58" s="546"/>
      <c r="DLJ58" s="546"/>
      <c r="DLK58" s="546"/>
      <c r="DLL58" s="546"/>
      <c r="DLM58" s="546"/>
      <c r="DLN58" s="546"/>
      <c r="DLO58" s="546"/>
      <c r="DLP58" s="546"/>
      <c r="DLQ58" s="546"/>
      <c r="DLR58" s="546"/>
      <c r="DLS58" s="546"/>
      <c r="DLT58" s="546"/>
      <c r="DLU58" s="546"/>
      <c r="DLV58" s="546"/>
      <c r="DLW58" s="546"/>
      <c r="DLX58" s="546"/>
      <c r="DLY58" s="546"/>
      <c r="DLZ58" s="546"/>
      <c r="DMA58" s="546"/>
      <c r="DMB58" s="546"/>
      <c r="DMC58" s="546"/>
      <c r="DMD58" s="546"/>
      <c r="DME58" s="546"/>
      <c r="DMF58" s="546"/>
      <c r="DMG58" s="546"/>
      <c r="DMH58" s="546"/>
      <c r="DMI58" s="546"/>
      <c r="DMJ58" s="546"/>
      <c r="DMK58" s="546"/>
      <c r="DML58" s="546"/>
      <c r="DMM58" s="546"/>
      <c r="DMN58" s="546"/>
      <c r="DMO58" s="546"/>
      <c r="DMP58" s="546"/>
      <c r="DMQ58" s="546"/>
      <c r="DMR58" s="546"/>
      <c r="DMS58" s="546"/>
      <c r="DMT58" s="546"/>
      <c r="DMU58" s="546"/>
      <c r="DMV58" s="546"/>
      <c r="DMW58" s="546"/>
      <c r="DMX58" s="546"/>
      <c r="DMY58" s="546"/>
      <c r="DMZ58" s="546"/>
      <c r="DNA58" s="546"/>
      <c r="DNB58" s="546"/>
      <c r="DNC58" s="546"/>
      <c r="DND58" s="546"/>
      <c r="DNE58" s="546"/>
      <c r="DNF58" s="546"/>
      <c r="DNG58" s="546"/>
      <c r="DNH58" s="546"/>
      <c r="DNI58" s="546"/>
      <c r="DNJ58" s="546"/>
      <c r="DNK58" s="546"/>
      <c r="DNL58" s="546"/>
      <c r="DNM58" s="546"/>
      <c r="DNN58" s="546"/>
      <c r="DNO58" s="546"/>
      <c r="DNP58" s="546"/>
      <c r="DNQ58" s="546"/>
      <c r="DNR58" s="546"/>
      <c r="DNS58" s="546"/>
      <c r="DNT58" s="546"/>
      <c r="DNU58" s="546"/>
      <c r="DNV58" s="546"/>
      <c r="DNW58" s="546"/>
      <c r="DNX58" s="546"/>
      <c r="DNY58" s="546"/>
      <c r="DNZ58" s="546"/>
      <c r="DOA58" s="546"/>
      <c r="DOB58" s="546"/>
      <c r="DOC58" s="546"/>
      <c r="DOD58" s="546"/>
      <c r="DOE58" s="546"/>
      <c r="DOF58" s="546"/>
      <c r="DOG58" s="546"/>
      <c r="DOH58" s="546"/>
      <c r="DOI58" s="546"/>
      <c r="DOJ58" s="546"/>
      <c r="DOK58" s="546"/>
      <c r="DOL58" s="546"/>
      <c r="DOM58" s="546"/>
      <c r="DON58" s="546"/>
      <c r="DOO58" s="546"/>
      <c r="DOP58" s="546"/>
      <c r="DOQ58" s="546"/>
      <c r="DOR58" s="546"/>
      <c r="DOS58" s="546"/>
      <c r="DOT58" s="546"/>
      <c r="DOU58" s="546"/>
      <c r="DOV58" s="546"/>
      <c r="DOW58" s="546"/>
      <c r="DOX58" s="546"/>
      <c r="DOY58" s="546"/>
      <c r="DOZ58" s="546"/>
      <c r="DPA58" s="546"/>
      <c r="DPB58" s="546"/>
      <c r="DPC58" s="546"/>
      <c r="DPD58" s="546"/>
      <c r="DPE58" s="546"/>
      <c r="DPF58" s="546"/>
      <c r="DPG58" s="546"/>
      <c r="DPH58" s="546"/>
      <c r="DPI58" s="546"/>
      <c r="DPJ58" s="546"/>
      <c r="DPK58" s="546"/>
      <c r="DPL58" s="546"/>
      <c r="DPM58" s="546"/>
      <c r="DPN58" s="546"/>
      <c r="DPO58" s="546"/>
      <c r="DPP58" s="546"/>
      <c r="DPQ58" s="546"/>
      <c r="DPR58" s="546"/>
      <c r="DPS58" s="546"/>
      <c r="DPT58" s="546"/>
      <c r="DPU58" s="546"/>
      <c r="DPV58" s="546"/>
      <c r="DPW58" s="546"/>
      <c r="DPX58" s="546"/>
      <c r="DPY58" s="546"/>
      <c r="DPZ58" s="546"/>
      <c r="DQA58" s="546"/>
      <c r="DQB58" s="546"/>
      <c r="DQC58" s="546"/>
      <c r="DQD58" s="546"/>
      <c r="DQE58" s="546"/>
      <c r="DQF58" s="546"/>
      <c r="DQG58" s="546"/>
      <c r="DQH58" s="546"/>
      <c r="DQI58" s="546"/>
      <c r="DQJ58" s="546"/>
      <c r="DQK58" s="546"/>
      <c r="DQL58" s="546"/>
      <c r="DQM58" s="546"/>
      <c r="DQN58" s="546"/>
      <c r="DQO58" s="546"/>
      <c r="DQP58" s="546"/>
      <c r="DQQ58" s="546"/>
      <c r="DQR58" s="546"/>
      <c r="DQS58" s="546"/>
      <c r="DQT58" s="546"/>
      <c r="DQU58" s="546"/>
      <c r="DQV58" s="546"/>
      <c r="DQW58" s="546"/>
      <c r="DQX58" s="546"/>
      <c r="DQY58" s="546"/>
      <c r="DQZ58" s="546"/>
      <c r="DRA58" s="546"/>
      <c r="DRB58" s="546"/>
      <c r="DRC58" s="546"/>
      <c r="DRD58" s="546"/>
      <c r="DRE58" s="546"/>
      <c r="DRF58" s="546"/>
      <c r="DRG58" s="546"/>
      <c r="DRH58" s="546"/>
      <c r="DRI58" s="546"/>
      <c r="DRJ58" s="546"/>
      <c r="DRK58" s="546"/>
      <c r="DRL58" s="546"/>
      <c r="DRM58" s="546"/>
      <c r="DRN58" s="546"/>
      <c r="DRO58" s="546"/>
      <c r="DRP58" s="546"/>
      <c r="DRQ58" s="546"/>
      <c r="DRR58" s="546"/>
      <c r="DRS58" s="546"/>
      <c r="DRT58" s="546"/>
      <c r="DRU58" s="546"/>
      <c r="DRV58" s="546"/>
      <c r="DRW58" s="546"/>
      <c r="DRX58" s="546"/>
      <c r="DRY58" s="546"/>
      <c r="DRZ58" s="546"/>
      <c r="DSA58" s="546"/>
      <c r="DSB58" s="546"/>
      <c r="DSC58" s="546"/>
      <c r="DSD58" s="546"/>
      <c r="DSE58" s="546"/>
      <c r="DSF58" s="546"/>
      <c r="DSG58" s="546"/>
      <c r="DSH58" s="546"/>
      <c r="DSI58" s="546"/>
      <c r="DSJ58" s="546"/>
      <c r="DSK58" s="546"/>
      <c r="DSL58" s="546"/>
      <c r="DSM58" s="546"/>
      <c r="DSN58" s="546"/>
      <c r="DSO58" s="546"/>
      <c r="DSP58" s="546"/>
      <c r="DSQ58" s="546"/>
      <c r="DSR58" s="546"/>
      <c r="DSS58" s="546"/>
      <c r="DST58" s="546"/>
      <c r="DSU58" s="546"/>
      <c r="DSV58" s="546"/>
      <c r="DSW58" s="546"/>
      <c r="DSX58" s="546"/>
      <c r="DSY58" s="546"/>
      <c r="DSZ58" s="546"/>
      <c r="DTA58" s="546"/>
      <c r="DTB58" s="546"/>
      <c r="DTC58" s="546"/>
      <c r="DTD58" s="546"/>
      <c r="DTE58" s="546"/>
      <c r="DTF58" s="546"/>
      <c r="DTG58" s="546"/>
      <c r="DTH58" s="546"/>
      <c r="DTI58" s="546"/>
      <c r="DTJ58" s="546"/>
      <c r="DTK58" s="546"/>
      <c r="DTL58" s="546"/>
      <c r="DTM58" s="546"/>
      <c r="DTN58" s="546"/>
      <c r="DTO58" s="546"/>
      <c r="DTP58" s="546"/>
      <c r="DTQ58" s="546"/>
      <c r="DTR58" s="546"/>
      <c r="DTS58" s="546"/>
      <c r="DTT58" s="546"/>
      <c r="DTU58" s="546"/>
      <c r="DTV58" s="546"/>
      <c r="DTW58" s="546"/>
      <c r="DTX58" s="546"/>
      <c r="DTY58" s="546"/>
      <c r="DTZ58" s="546"/>
      <c r="DUA58" s="546"/>
      <c r="DUB58" s="546"/>
      <c r="DUC58" s="546"/>
      <c r="DUD58" s="546"/>
      <c r="DUE58" s="546"/>
      <c r="DUF58" s="546"/>
      <c r="DUG58" s="546"/>
      <c r="DUH58" s="546"/>
      <c r="DUI58" s="546"/>
      <c r="DUJ58" s="546"/>
      <c r="DUK58" s="546"/>
      <c r="DUL58" s="546"/>
      <c r="DUM58" s="546"/>
      <c r="DUN58" s="546"/>
      <c r="DUO58" s="546"/>
      <c r="DUP58" s="546"/>
      <c r="DUQ58" s="546"/>
      <c r="DUR58" s="546"/>
      <c r="DUS58" s="546"/>
      <c r="DUT58" s="546"/>
      <c r="DUU58" s="546"/>
      <c r="DUV58" s="546"/>
      <c r="DUW58" s="546"/>
      <c r="DUX58" s="546"/>
      <c r="DUY58" s="546"/>
      <c r="DUZ58" s="546"/>
      <c r="DVA58" s="546"/>
      <c r="DVB58" s="546"/>
      <c r="DVC58" s="546"/>
      <c r="DVD58" s="546"/>
      <c r="DVE58" s="546"/>
      <c r="DVF58" s="546"/>
      <c r="DVG58" s="546"/>
      <c r="DVH58" s="546"/>
      <c r="DVI58" s="546"/>
      <c r="DVJ58" s="546"/>
      <c r="DVK58" s="546"/>
      <c r="DVL58" s="546"/>
      <c r="DVM58" s="546"/>
      <c r="DVN58" s="546"/>
      <c r="DVO58" s="546"/>
      <c r="DVP58" s="546"/>
      <c r="DVQ58" s="546"/>
      <c r="DVR58" s="546"/>
      <c r="DVS58" s="546"/>
      <c r="DVT58" s="546"/>
      <c r="DVU58" s="546"/>
      <c r="DVV58" s="546"/>
      <c r="DVW58" s="546"/>
      <c r="DVX58" s="546"/>
      <c r="DVY58" s="546"/>
      <c r="DVZ58" s="546"/>
      <c r="DWA58" s="546"/>
      <c r="DWB58" s="546"/>
      <c r="DWC58" s="546"/>
      <c r="DWD58" s="546"/>
      <c r="DWE58" s="546"/>
      <c r="DWF58" s="546"/>
      <c r="DWG58" s="546"/>
      <c r="DWH58" s="546"/>
      <c r="DWI58" s="546"/>
      <c r="DWJ58" s="546"/>
      <c r="DWK58" s="546"/>
      <c r="DWL58" s="546"/>
      <c r="DWM58" s="546"/>
      <c r="DWN58" s="546"/>
      <c r="DWO58" s="546"/>
      <c r="DWP58" s="546"/>
      <c r="DWQ58" s="546"/>
      <c r="DWR58" s="546"/>
      <c r="DWS58" s="546"/>
      <c r="DWT58" s="546"/>
      <c r="DWU58" s="546"/>
      <c r="DWV58" s="546"/>
      <c r="DWW58" s="546"/>
      <c r="DWX58" s="546"/>
      <c r="DWY58" s="546"/>
      <c r="DWZ58" s="546"/>
      <c r="DXA58" s="546"/>
      <c r="DXB58" s="546"/>
      <c r="DXC58" s="546"/>
      <c r="DXD58" s="546"/>
      <c r="DXE58" s="546"/>
      <c r="DXF58" s="546"/>
      <c r="DXG58" s="546"/>
      <c r="DXH58" s="546"/>
      <c r="DXI58" s="546"/>
      <c r="DXJ58" s="546"/>
      <c r="DXK58" s="546"/>
      <c r="DXL58" s="546"/>
      <c r="DXM58" s="546"/>
      <c r="DXN58" s="546"/>
      <c r="DXO58" s="546"/>
      <c r="DXP58" s="546"/>
      <c r="DXQ58" s="546"/>
      <c r="DXR58" s="546"/>
      <c r="DXS58" s="546"/>
      <c r="DXT58" s="546"/>
      <c r="DXU58" s="546"/>
      <c r="DXV58" s="546"/>
      <c r="DXW58" s="546"/>
      <c r="DXX58" s="546"/>
      <c r="DXY58" s="546"/>
      <c r="DXZ58" s="546"/>
      <c r="DYA58" s="546"/>
      <c r="DYB58" s="546"/>
      <c r="DYC58" s="546"/>
      <c r="DYD58" s="546"/>
      <c r="DYE58" s="546"/>
      <c r="DYF58" s="546"/>
      <c r="DYG58" s="546"/>
      <c r="DYH58" s="546"/>
      <c r="DYI58" s="546"/>
      <c r="DYJ58" s="546"/>
      <c r="DYK58" s="546"/>
      <c r="DYL58" s="546"/>
      <c r="DYM58" s="546"/>
      <c r="DYN58" s="546"/>
      <c r="DYO58" s="546"/>
      <c r="DYP58" s="546"/>
      <c r="DYQ58" s="546"/>
      <c r="DYR58" s="546"/>
      <c r="DYS58" s="546"/>
      <c r="DYT58" s="546"/>
      <c r="DYU58" s="546"/>
      <c r="DYV58" s="546"/>
      <c r="DYW58" s="546"/>
      <c r="DYX58" s="546"/>
      <c r="DYY58" s="546"/>
      <c r="DYZ58" s="546"/>
      <c r="DZA58" s="546"/>
      <c r="DZB58" s="546"/>
      <c r="DZC58" s="546"/>
      <c r="DZD58" s="546"/>
      <c r="DZE58" s="546"/>
      <c r="DZF58" s="546"/>
      <c r="DZG58" s="546"/>
      <c r="DZH58" s="546"/>
      <c r="DZI58" s="546"/>
      <c r="DZJ58" s="546"/>
      <c r="DZK58" s="546"/>
      <c r="DZL58" s="546"/>
      <c r="DZM58" s="546"/>
      <c r="DZN58" s="546"/>
      <c r="DZO58" s="546"/>
      <c r="DZP58" s="546"/>
      <c r="DZQ58" s="546"/>
      <c r="DZR58" s="546"/>
      <c r="DZS58" s="546"/>
      <c r="DZT58" s="546"/>
      <c r="DZU58" s="546"/>
      <c r="DZV58" s="546"/>
      <c r="DZW58" s="546"/>
      <c r="DZX58" s="546"/>
      <c r="DZY58" s="546"/>
      <c r="DZZ58" s="546"/>
      <c r="EAA58" s="546"/>
      <c r="EAB58" s="546"/>
      <c r="EAC58" s="546"/>
      <c r="EAD58" s="546"/>
      <c r="EAE58" s="546"/>
      <c r="EAF58" s="546"/>
      <c r="EAG58" s="546"/>
      <c r="EAH58" s="546"/>
      <c r="EAI58" s="546"/>
      <c r="EAJ58" s="546"/>
      <c r="EAK58" s="546"/>
      <c r="EAL58" s="546"/>
      <c r="EAM58" s="546"/>
      <c r="EAN58" s="546"/>
      <c r="EAO58" s="546"/>
      <c r="EAP58" s="546"/>
      <c r="EAQ58" s="546"/>
      <c r="EAR58" s="546"/>
      <c r="EAS58" s="546"/>
      <c r="EAT58" s="546"/>
      <c r="EAU58" s="546"/>
      <c r="EAV58" s="546"/>
      <c r="EAW58" s="546"/>
      <c r="EAX58" s="546"/>
      <c r="EAY58" s="546"/>
      <c r="EAZ58" s="546"/>
      <c r="EBA58" s="546"/>
      <c r="EBB58" s="546"/>
      <c r="EBC58" s="546"/>
      <c r="EBD58" s="546"/>
      <c r="EBE58" s="546"/>
      <c r="EBF58" s="546"/>
      <c r="EBG58" s="546"/>
      <c r="EBH58" s="546"/>
      <c r="EBI58" s="546"/>
      <c r="EBJ58" s="546"/>
      <c r="EBK58" s="546"/>
      <c r="EBL58" s="546"/>
      <c r="EBM58" s="546"/>
      <c r="EBN58" s="546"/>
      <c r="EBO58" s="546"/>
      <c r="EBP58" s="546"/>
      <c r="EBQ58" s="546"/>
      <c r="EBR58" s="546"/>
      <c r="EBS58" s="546"/>
      <c r="EBT58" s="546"/>
      <c r="EBU58" s="546"/>
      <c r="EBV58" s="546"/>
      <c r="EBW58" s="546"/>
      <c r="EBX58" s="546"/>
      <c r="EBY58" s="546"/>
      <c r="EBZ58" s="546"/>
      <c r="ECA58" s="546"/>
      <c r="ECB58" s="546"/>
      <c r="ECC58" s="546"/>
      <c r="ECD58" s="546"/>
      <c r="ECE58" s="546"/>
      <c r="ECF58" s="546"/>
      <c r="ECG58" s="546"/>
      <c r="ECH58" s="546"/>
      <c r="ECI58" s="546"/>
      <c r="ECJ58" s="546"/>
      <c r="ECK58" s="546"/>
      <c r="ECL58" s="546"/>
      <c r="ECM58" s="546"/>
      <c r="ECN58" s="546"/>
      <c r="ECO58" s="546"/>
      <c r="ECP58" s="546"/>
      <c r="ECQ58" s="546"/>
      <c r="ECR58" s="546"/>
      <c r="ECS58" s="546"/>
      <c r="ECT58" s="546"/>
      <c r="ECU58" s="546"/>
      <c r="ECV58" s="546"/>
      <c r="ECW58" s="546"/>
      <c r="ECX58" s="546"/>
      <c r="ECY58" s="546"/>
      <c r="ECZ58" s="546"/>
      <c r="EDA58" s="546"/>
      <c r="EDB58" s="546"/>
      <c r="EDC58" s="546"/>
      <c r="EDD58" s="546"/>
      <c r="EDE58" s="546"/>
      <c r="EDF58" s="546"/>
      <c r="EDG58" s="546"/>
      <c r="EDH58" s="546"/>
      <c r="EDI58" s="546"/>
      <c r="EDJ58" s="546"/>
      <c r="EDK58" s="546"/>
      <c r="EDL58" s="546"/>
      <c r="EDM58" s="546"/>
      <c r="EDN58" s="546"/>
      <c r="EDO58" s="546"/>
      <c r="EDP58" s="546"/>
      <c r="EDQ58" s="546"/>
      <c r="EDR58" s="546"/>
      <c r="EDS58" s="546"/>
      <c r="EDT58" s="546"/>
      <c r="EDU58" s="546"/>
      <c r="EDV58" s="546"/>
      <c r="EDW58" s="546"/>
      <c r="EDX58" s="546"/>
      <c r="EDY58" s="546"/>
      <c r="EDZ58" s="546"/>
      <c r="EEA58" s="546"/>
      <c r="EEB58" s="546"/>
      <c r="EEC58" s="546"/>
      <c r="EED58" s="546"/>
      <c r="EEE58" s="546"/>
      <c r="EEF58" s="546"/>
      <c r="EEG58" s="546"/>
      <c r="EEH58" s="546"/>
      <c r="EEI58" s="546"/>
      <c r="EEJ58" s="546"/>
      <c r="EEK58" s="546"/>
      <c r="EEL58" s="546"/>
      <c r="EEM58" s="546"/>
      <c r="EEN58" s="546"/>
      <c r="EEO58" s="546"/>
      <c r="EEP58" s="546"/>
      <c r="EEQ58" s="546"/>
      <c r="EER58" s="546"/>
      <c r="EES58" s="546"/>
      <c r="EET58" s="546"/>
      <c r="EEU58" s="546"/>
      <c r="EEV58" s="546"/>
      <c r="EEW58" s="546"/>
      <c r="EEX58" s="546"/>
      <c r="EEY58" s="546"/>
      <c r="EEZ58" s="546"/>
      <c r="EFA58" s="546"/>
      <c r="EFB58" s="546"/>
      <c r="EFC58" s="546"/>
      <c r="EFD58" s="546"/>
      <c r="EFE58" s="546"/>
      <c r="EFF58" s="546"/>
      <c r="EFG58" s="546"/>
      <c r="EFH58" s="546"/>
      <c r="EFI58" s="546"/>
      <c r="EFJ58" s="546"/>
      <c r="EFK58" s="546"/>
      <c r="EFL58" s="546"/>
      <c r="EFM58" s="546"/>
      <c r="EFN58" s="546"/>
      <c r="EFO58" s="546"/>
      <c r="EFP58" s="546"/>
      <c r="EFQ58" s="546"/>
      <c r="EFR58" s="546"/>
      <c r="EFS58" s="546"/>
      <c r="EFT58" s="546"/>
      <c r="EFU58" s="546"/>
      <c r="EFV58" s="546"/>
      <c r="EFW58" s="546"/>
      <c r="EFX58" s="546"/>
      <c r="EFY58" s="546"/>
      <c r="EFZ58" s="546"/>
      <c r="EGA58" s="546"/>
      <c r="EGB58" s="546"/>
      <c r="EGC58" s="546"/>
      <c r="EGD58" s="546"/>
      <c r="EGE58" s="546"/>
      <c r="EGF58" s="546"/>
      <c r="EGG58" s="546"/>
      <c r="EGH58" s="546"/>
      <c r="EGI58" s="546"/>
      <c r="EGJ58" s="546"/>
      <c r="EGK58" s="546"/>
      <c r="EGL58" s="546"/>
      <c r="EGM58" s="546"/>
      <c r="EGN58" s="546"/>
      <c r="EGO58" s="546"/>
      <c r="EGP58" s="546"/>
      <c r="EGQ58" s="546"/>
      <c r="EGR58" s="546"/>
      <c r="EGS58" s="546"/>
      <c r="EGT58" s="546"/>
      <c r="EGU58" s="546"/>
      <c r="EGV58" s="546"/>
      <c r="EGW58" s="546"/>
      <c r="EGX58" s="546"/>
      <c r="EGY58" s="546"/>
      <c r="EGZ58" s="546"/>
      <c r="EHA58" s="546"/>
      <c r="EHB58" s="546"/>
      <c r="EHC58" s="546"/>
      <c r="EHD58" s="546"/>
      <c r="EHE58" s="546"/>
      <c r="EHF58" s="546"/>
      <c r="EHG58" s="546"/>
      <c r="EHH58" s="546"/>
      <c r="EHI58" s="546"/>
      <c r="EHJ58" s="546"/>
      <c r="EHK58" s="546"/>
      <c r="EHL58" s="546"/>
      <c r="EHM58" s="546"/>
      <c r="EHN58" s="546"/>
      <c r="EHO58" s="546"/>
      <c r="EHP58" s="546"/>
      <c r="EHQ58" s="546"/>
      <c r="EHR58" s="546"/>
      <c r="EHS58" s="546"/>
      <c r="EHT58" s="546"/>
      <c r="EHU58" s="546"/>
      <c r="EHV58" s="546"/>
      <c r="EHW58" s="546"/>
      <c r="EHX58" s="546"/>
      <c r="EHY58" s="546"/>
      <c r="EHZ58" s="546"/>
      <c r="EIA58" s="546"/>
      <c r="EIB58" s="546"/>
      <c r="EIC58" s="546"/>
      <c r="EID58" s="546"/>
      <c r="EIE58" s="546"/>
      <c r="EIF58" s="546"/>
      <c r="EIG58" s="546"/>
      <c r="EIH58" s="546"/>
      <c r="EII58" s="546"/>
      <c r="EIJ58" s="546"/>
      <c r="EIK58" s="546"/>
      <c r="EIL58" s="546"/>
      <c r="EIM58" s="546"/>
      <c r="EIN58" s="546"/>
      <c r="EIO58" s="546"/>
      <c r="EIP58" s="546"/>
      <c r="EIQ58" s="546"/>
      <c r="EIR58" s="546"/>
      <c r="EIS58" s="546"/>
      <c r="EIT58" s="546"/>
      <c r="EIU58" s="546"/>
      <c r="EIV58" s="546"/>
      <c r="EIW58" s="546"/>
      <c r="EIX58" s="546"/>
      <c r="EIY58" s="546"/>
      <c r="EIZ58" s="546"/>
      <c r="EJA58" s="546"/>
      <c r="EJB58" s="546"/>
      <c r="EJC58" s="546"/>
      <c r="EJD58" s="546"/>
      <c r="EJE58" s="546"/>
      <c r="EJF58" s="546"/>
      <c r="EJG58" s="546"/>
      <c r="EJH58" s="546"/>
      <c r="EJI58" s="546"/>
      <c r="EJJ58" s="546"/>
      <c r="EJK58" s="546"/>
      <c r="EJL58" s="546"/>
      <c r="EJM58" s="546"/>
      <c r="EJN58" s="546"/>
      <c r="EJO58" s="546"/>
      <c r="EJP58" s="546"/>
      <c r="EJQ58" s="546"/>
      <c r="EJR58" s="546"/>
      <c r="EJS58" s="546"/>
      <c r="EJT58" s="546"/>
      <c r="EJU58" s="546"/>
      <c r="EJV58" s="546"/>
      <c r="EJW58" s="546"/>
      <c r="EJX58" s="546"/>
      <c r="EJY58" s="546"/>
      <c r="EJZ58" s="546"/>
      <c r="EKA58" s="546"/>
      <c r="EKB58" s="546"/>
      <c r="EKC58" s="546"/>
      <c r="EKD58" s="546"/>
      <c r="EKE58" s="546"/>
      <c r="EKF58" s="546"/>
      <c r="EKG58" s="546"/>
      <c r="EKH58" s="546"/>
      <c r="EKI58" s="546"/>
      <c r="EKJ58" s="546"/>
      <c r="EKK58" s="546"/>
      <c r="EKL58" s="546"/>
      <c r="EKM58" s="546"/>
      <c r="EKN58" s="546"/>
      <c r="EKO58" s="546"/>
      <c r="EKP58" s="546"/>
      <c r="EKQ58" s="546"/>
      <c r="EKR58" s="546"/>
      <c r="EKS58" s="546"/>
      <c r="EKT58" s="546"/>
      <c r="EKU58" s="546"/>
      <c r="EKV58" s="546"/>
      <c r="EKW58" s="546"/>
      <c r="EKX58" s="546"/>
      <c r="EKY58" s="546"/>
      <c r="EKZ58" s="546"/>
      <c r="ELA58" s="546"/>
      <c r="ELB58" s="546"/>
      <c r="ELC58" s="546"/>
      <c r="ELD58" s="546"/>
      <c r="ELE58" s="546"/>
      <c r="ELF58" s="546"/>
      <c r="ELG58" s="546"/>
      <c r="ELH58" s="546"/>
      <c r="ELI58" s="546"/>
      <c r="ELJ58" s="546"/>
      <c r="ELK58" s="546"/>
      <c r="ELL58" s="546"/>
      <c r="ELM58" s="546"/>
      <c r="ELN58" s="546"/>
      <c r="ELO58" s="546"/>
      <c r="ELP58" s="546"/>
      <c r="ELQ58" s="546"/>
      <c r="ELR58" s="546"/>
      <c r="ELS58" s="546"/>
      <c r="ELT58" s="546"/>
      <c r="ELU58" s="546"/>
      <c r="ELV58" s="546"/>
      <c r="ELW58" s="546"/>
      <c r="ELX58" s="546"/>
      <c r="ELY58" s="546"/>
      <c r="ELZ58" s="546"/>
      <c r="EMA58" s="546"/>
      <c r="EMB58" s="546"/>
      <c r="EMC58" s="546"/>
      <c r="EMD58" s="546"/>
      <c r="EME58" s="546"/>
      <c r="EMF58" s="546"/>
      <c r="EMG58" s="546"/>
      <c r="EMH58" s="546"/>
      <c r="EMI58" s="546"/>
      <c r="EMJ58" s="546"/>
      <c r="EMK58" s="546"/>
      <c r="EML58" s="546"/>
      <c r="EMM58" s="546"/>
      <c r="EMN58" s="546"/>
      <c r="EMO58" s="546"/>
      <c r="EMP58" s="546"/>
      <c r="EMQ58" s="546"/>
      <c r="EMR58" s="546"/>
      <c r="EMS58" s="546"/>
      <c r="EMT58" s="546"/>
      <c r="EMU58" s="546"/>
      <c r="EMV58" s="546"/>
      <c r="EMW58" s="546"/>
      <c r="EMX58" s="546"/>
      <c r="EMY58" s="546"/>
      <c r="EMZ58" s="546"/>
      <c r="ENA58" s="546"/>
      <c r="ENB58" s="546"/>
      <c r="ENC58" s="546"/>
      <c r="END58" s="546"/>
      <c r="ENE58" s="546"/>
      <c r="ENF58" s="546"/>
      <c r="ENG58" s="546"/>
      <c r="ENH58" s="546"/>
      <c r="ENI58" s="546"/>
      <c r="ENJ58" s="546"/>
      <c r="ENK58" s="546"/>
      <c r="ENL58" s="546"/>
      <c r="ENM58" s="546"/>
      <c r="ENN58" s="546"/>
      <c r="ENO58" s="546"/>
      <c r="ENP58" s="546"/>
      <c r="ENQ58" s="546"/>
      <c r="ENR58" s="546"/>
      <c r="ENS58" s="546"/>
      <c r="ENT58" s="546"/>
      <c r="ENU58" s="546"/>
      <c r="ENV58" s="546"/>
      <c r="ENW58" s="546"/>
      <c r="ENX58" s="546"/>
      <c r="ENY58" s="546"/>
      <c r="ENZ58" s="546"/>
      <c r="EOA58" s="546"/>
      <c r="EOB58" s="546"/>
      <c r="EOC58" s="546"/>
      <c r="EOD58" s="546"/>
      <c r="EOE58" s="546"/>
      <c r="EOF58" s="546"/>
      <c r="EOG58" s="546"/>
      <c r="EOH58" s="546"/>
      <c r="EOI58" s="546"/>
      <c r="EOJ58" s="546"/>
      <c r="EOK58" s="546"/>
      <c r="EOL58" s="546"/>
      <c r="EOM58" s="546"/>
      <c r="EON58" s="546"/>
      <c r="EOO58" s="546"/>
      <c r="EOP58" s="546"/>
      <c r="EOQ58" s="546"/>
      <c r="EOR58" s="546"/>
      <c r="EOS58" s="546"/>
      <c r="EOT58" s="546"/>
      <c r="EOU58" s="546"/>
      <c r="EOV58" s="546"/>
      <c r="EOW58" s="546"/>
      <c r="EOX58" s="546"/>
      <c r="EOY58" s="546"/>
      <c r="EOZ58" s="546"/>
      <c r="EPA58" s="546"/>
      <c r="EPB58" s="546"/>
      <c r="EPC58" s="546"/>
      <c r="EPD58" s="546"/>
      <c r="EPE58" s="546"/>
      <c r="EPF58" s="546"/>
      <c r="EPG58" s="546"/>
      <c r="EPH58" s="546"/>
      <c r="EPI58" s="546"/>
      <c r="EPJ58" s="546"/>
      <c r="EPK58" s="546"/>
      <c r="EPL58" s="546"/>
      <c r="EPM58" s="546"/>
      <c r="EPN58" s="546"/>
      <c r="EPO58" s="546"/>
      <c r="EPP58" s="546"/>
      <c r="EPQ58" s="546"/>
      <c r="EPR58" s="546"/>
      <c r="EPS58" s="546"/>
      <c r="EPT58" s="546"/>
      <c r="EPU58" s="546"/>
      <c r="EPV58" s="546"/>
      <c r="EPW58" s="546"/>
      <c r="EPX58" s="546"/>
      <c r="EPY58" s="546"/>
      <c r="EPZ58" s="546"/>
      <c r="EQA58" s="546"/>
      <c r="EQB58" s="546"/>
      <c r="EQC58" s="546"/>
      <c r="EQD58" s="546"/>
      <c r="EQE58" s="546"/>
      <c r="EQF58" s="546"/>
      <c r="EQG58" s="546"/>
      <c r="EQH58" s="546"/>
      <c r="EQI58" s="546"/>
      <c r="EQJ58" s="546"/>
      <c r="EQK58" s="546"/>
      <c r="EQL58" s="546"/>
      <c r="EQM58" s="546"/>
      <c r="EQN58" s="546"/>
      <c r="EQO58" s="546"/>
      <c r="EQP58" s="546"/>
      <c r="EQQ58" s="546"/>
      <c r="EQR58" s="546"/>
      <c r="EQS58" s="546"/>
      <c r="EQT58" s="546"/>
      <c r="EQU58" s="546"/>
      <c r="EQV58" s="546"/>
      <c r="EQW58" s="546"/>
      <c r="EQX58" s="546"/>
      <c r="EQY58" s="546"/>
      <c r="EQZ58" s="546"/>
      <c r="ERA58" s="546"/>
      <c r="ERB58" s="546"/>
      <c r="ERC58" s="546"/>
      <c r="ERD58" s="546"/>
      <c r="ERE58" s="546"/>
      <c r="ERF58" s="546"/>
      <c r="ERG58" s="546"/>
      <c r="ERH58" s="546"/>
      <c r="ERI58" s="546"/>
      <c r="ERJ58" s="546"/>
      <c r="ERK58" s="546"/>
      <c r="ERL58" s="546"/>
      <c r="ERM58" s="546"/>
      <c r="ERN58" s="546"/>
      <c r="ERO58" s="546"/>
      <c r="ERP58" s="546"/>
      <c r="ERQ58" s="546"/>
      <c r="ERR58" s="546"/>
      <c r="ERS58" s="546"/>
      <c r="ERT58" s="546"/>
      <c r="ERU58" s="546"/>
      <c r="ERV58" s="546"/>
      <c r="ERW58" s="546"/>
      <c r="ERX58" s="546"/>
      <c r="ERY58" s="546"/>
      <c r="ERZ58" s="546"/>
      <c r="ESA58" s="546"/>
      <c r="ESB58" s="546"/>
      <c r="ESC58" s="546"/>
      <c r="ESD58" s="546"/>
      <c r="ESE58" s="546"/>
      <c r="ESF58" s="546"/>
      <c r="ESG58" s="546"/>
      <c r="ESH58" s="546"/>
      <c r="ESI58" s="546"/>
      <c r="ESJ58" s="546"/>
      <c r="ESK58" s="546"/>
      <c r="ESL58" s="546"/>
      <c r="ESM58" s="546"/>
      <c r="ESN58" s="546"/>
      <c r="ESO58" s="546"/>
      <c r="ESP58" s="546"/>
      <c r="ESQ58" s="546"/>
      <c r="ESR58" s="546"/>
      <c r="ESS58" s="546"/>
      <c r="EST58" s="546"/>
      <c r="ESU58" s="546"/>
      <c r="ESV58" s="546"/>
      <c r="ESW58" s="546"/>
      <c r="ESX58" s="546"/>
      <c r="ESY58" s="546"/>
      <c r="ESZ58" s="546"/>
      <c r="ETA58" s="546"/>
      <c r="ETB58" s="546"/>
      <c r="ETC58" s="546"/>
      <c r="ETD58" s="546"/>
      <c r="ETE58" s="546"/>
      <c r="ETF58" s="546"/>
      <c r="ETG58" s="546"/>
      <c r="ETH58" s="546"/>
      <c r="ETI58" s="546"/>
      <c r="ETJ58" s="546"/>
      <c r="ETK58" s="546"/>
      <c r="ETL58" s="546"/>
      <c r="ETM58" s="546"/>
      <c r="ETN58" s="546"/>
      <c r="ETO58" s="546"/>
      <c r="ETP58" s="546"/>
      <c r="ETQ58" s="546"/>
      <c r="ETR58" s="546"/>
      <c r="ETS58" s="546"/>
      <c r="ETT58" s="546"/>
      <c r="ETU58" s="546"/>
      <c r="ETV58" s="546"/>
      <c r="ETW58" s="546"/>
      <c r="ETX58" s="546"/>
      <c r="ETY58" s="546"/>
      <c r="ETZ58" s="546"/>
      <c r="EUA58" s="546"/>
      <c r="EUB58" s="546"/>
      <c r="EUC58" s="546"/>
      <c r="EUD58" s="546"/>
      <c r="EUE58" s="546"/>
      <c r="EUF58" s="546"/>
      <c r="EUG58" s="546"/>
      <c r="EUH58" s="546"/>
      <c r="EUI58" s="546"/>
      <c r="EUJ58" s="546"/>
      <c r="EUK58" s="546"/>
      <c r="EUL58" s="546"/>
      <c r="EUM58" s="546"/>
      <c r="EUN58" s="546"/>
      <c r="EUO58" s="546"/>
      <c r="EUP58" s="546"/>
      <c r="EUQ58" s="546"/>
      <c r="EUR58" s="546"/>
      <c r="EUS58" s="546"/>
      <c r="EUT58" s="546"/>
      <c r="EUU58" s="546"/>
      <c r="EUV58" s="546"/>
      <c r="EUW58" s="546"/>
      <c r="EUX58" s="546"/>
      <c r="EUY58" s="546"/>
      <c r="EUZ58" s="546"/>
      <c r="EVA58" s="546"/>
      <c r="EVB58" s="546"/>
      <c r="EVC58" s="546"/>
      <c r="EVD58" s="546"/>
      <c r="EVE58" s="546"/>
      <c r="EVF58" s="546"/>
      <c r="EVG58" s="546"/>
      <c r="EVH58" s="546"/>
      <c r="EVI58" s="546"/>
      <c r="EVJ58" s="546"/>
      <c r="EVK58" s="546"/>
      <c r="EVL58" s="546"/>
      <c r="EVM58" s="546"/>
      <c r="EVN58" s="546"/>
      <c r="EVO58" s="546"/>
      <c r="EVP58" s="546"/>
      <c r="EVQ58" s="546"/>
      <c r="EVR58" s="546"/>
      <c r="EVS58" s="546"/>
      <c r="EVT58" s="546"/>
      <c r="EVU58" s="546"/>
      <c r="EVV58" s="546"/>
      <c r="EVW58" s="546"/>
      <c r="EVX58" s="546"/>
      <c r="EVY58" s="546"/>
      <c r="EVZ58" s="546"/>
      <c r="EWA58" s="546"/>
      <c r="EWB58" s="546"/>
      <c r="EWC58" s="546"/>
      <c r="EWD58" s="546"/>
      <c r="EWE58" s="546"/>
      <c r="EWF58" s="546"/>
      <c r="EWG58" s="546"/>
      <c r="EWH58" s="546"/>
      <c r="EWI58" s="546"/>
      <c r="EWJ58" s="546"/>
      <c r="EWK58" s="546"/>
      <c r="EWL58" s="546"/>
      <c r="EWM58" s="546"/>
      <c r="EWN58" s="546"/>
      <c r="EWO58" s="546"/>
      <c r="EWP58" s="546"/>
      <c r="EWQ58" s="546"/>
      <c r="EWR58" s="546"/>
      <c r="EWS58" s="546"/>
      <c r="EWT58" s="546"/>
      <c r="EWU58" s="546"/>
      <c r="EWV58" s="546"/>
      <c r="EWW58" s="546"/>
      <c r="EWX58" s="546"/>
      <c r="EWY58" s="546"/>
      <c r="EWZ58" s="546"/>
      <c r="EXA58" s="546"/>
      <c r="EXB58" s="546"/>
      <c r="EXC58" s="546"/>
      <c r="EXD58" s="546"/>
      <c r="EXE58" s="546"/>
      <c r="EXF58" s="546"/>
      <c r="EXG58" s="546"/>
      <c r="EXH58" s="546"/>
      <c r="EXI58" s="546"/>
      <c r="EXJ58" s="546"/>
      <c r="EXK58" s="546"/>
      <c r="EXL58" s="546"/>
      <c r="EXM58" s="546"/>
      <c r="EXN58" s="546"/>
      <c r="EXO58" s="546"/>
      <c r="EXP58" s="546"/>
      <c r="EXQ58" s="546"/>
      <c r="EXR58" s="546"/>
      <c r="EXS58" s="546"/>
      <c r="EXT58" s="546"/>
      <c r="EXU58" s="546"/>
      <c r="EXV58" s="546"/>
      <c r="EXW58" s="546"/>
      <c r="EXX58" s="546"/>
      <c r="EXY58" s="546"/>
      <c r="EXZ58" s="546"/>
      <c r="EYA58" s="546"/>
      <c r="EYB58" s="546"/>
      <c r="EYC58" s="546"/>
      <c r="EYD58" s="546"/>
      <c r="EYE58" s="546"/>
      <c r="EYF58" s="546"/>
      <c r="EYG58" s="546"/>
      <c r="EYH58" s="546"/>
      <c r="EYI58" s="546"/>
      <c r="EYJ58" s="546"/>
      <c r="EYK58" s="546"/>
      <c r="EYL58" s="546"/>
      <c r="EYM58" s="546"/>
      <c r="EYN58" s="546"/>
      <c r="EYO58" s="546"/>
      <c r="EYP58" s="546"/>
      <c r="EYQ58" s="546"/>
      <c r="EYR58" s="546"/>
      <c r="EYS58" s="546"/>
      <c r="EYT58" s="546"/>
      <c r="EYU58" s="546"/>
      <c r="EYV58" s="546"/>
      <c r="EYW58" s="546"/>
      <c r="EYX58" s="546"/>
      <c r="EYY58" s="546"/>
      <c r="EYZ58" s="546"/>
      <c r="EZA58" s="546"/>
      <c r="EZB58" s="546"/>
      <c r="EZC58" s="546"/>
      <c r="EZD58" s="546"/>
      <c r="EZE58" s="546"/>
      <c r="EZF58" s="546"/>
      <c r="EZG58" s="546"/>
      <c r="EZH58" s="546"/>
      <c r="EZI58" s="546"/>
      <c r="EZJ58" s="546"/>
      <c r="EZK58" s="546"/>
      <c r="EZL58" s="546"/>
      <c r="EZM58" s="546"/>
      <c r="EZN58" s="546"/>
      <c r="EZO58" s="546"/>
      <c r="EZP58" s="546"/>
      <c r="EZQ58" s="546"/>
      <c r="EZR58" s="546"/>
      <c r="EZS58" s="546"/>
      <c r="EZT58" s="546"/>
      <c r="EZU58" s="546"/>
      <c r="EZV58" s="546"/>
      <c r="EZW58" s="546"/>
      <c r="EZX58" s="546"/>
      <c r="EZY58" s="546"/>
      <c r="EZZ58" s="546"/>
      <c r="FAA58" s="546"/>
      <c r="FAB58" s="546"/>
      <c r="FAC58" s="546"/>
      <c r="FAD58" s="546"/>
      <c r="FAE58" s="546"/>
      <c r="FAF58" s="546"/>
      <c r="FAG58" s="546"/>
      <c r="FAH58" s="546"/>
      <c r="FAI58" s="546"/>
      <c r="FAJ58" s="546"/>
      <c r="FAK58" s="546"/>
      <c r="FAL58" s="546"/>
      <c r="FAM58" s="546"/>
      <c r="FAN58" s="546"/>
      <c r="FAO58" s="546"/>
      <c r="FAP58" s="546"/>
      <c r="FAQ58" s="546"/>
      <c r="FAR58" s="546"/>
      <c r="FAS58" s="546"/>
      <c r="FAT58" s="546"/>
      <c r="FAU58" s="546"/>
      <c r="FAV58" s="546"/>
      <c r="FAW58" s="546"/>
      <c r="FAX58" s="546"/>
      <c r="FAY58" s="546"/>
      <c r="FAZ58" s="546"/>
      <c r="FBA58" s="546"/>
      <c r="FBB58" s="546"/>
      <c r="FBC58" s="546"/>
      <c r="FBD58" s="546"/>
      <c r="FBE58" s="546"/>
      <c r="FBF58" s="546"/>
      <c r="FBG58" s="546"/>
      <c r="FBH58" s="546"/>
      <c r="FBI58" s="546"/>
      <c r="FBJ58" s="546"/>
      <c r="FBK58" s="546"/>
      <c r="FBL58" s="546"/>
      <c r="FBM58" s="546"/>
      <c r="FBN58" s="546"/>
      <c r="FBO58" s="546"/>
      <c r="FBP58" s="546"/>
      <c r="FBQ58" s="546"/>
      <c r="FBR58" s="546"/>
      <c r="FBS58" s="546"/>
      <c r="FBT58" s="546"/>
      <c r="FBU58" s="546"/>
      <c r="FBV58" s="546"/>
      <c r="FBW58" s="546"/>
      <c r="FBX58" s="546"/>
      <c r="FBY58" s="546"/>
      <c r="FBZ58" s="546"/>
      <c r="FCA58" s="546"/>
      <c r="FCB58" s="546"/>
      <c r="FCC58" s="546"/>
      <c r="FCD58" s="546"/>
      <c r="FCE58" s="546"/>
      <c r="FCF58" s="546"/>
      <c r="FCG58" s="546"/>
      <c r="FCH58" s="546"/>
      <c r="FCI58" s="546"/>
      <c r="FCJ58" s="546"/>
      <c r="FCK58" s="546"/>
      <c r="FCL58" s="546"/>
      <c r="FCM58" s="546"/>
      <c r="FCN58" s="546"/>
      <c r="FCO58" s="546"/>
      <c r="FCP58" s="546"/>
      <c r="FCQ58" s="546"/>
      <c r="FCR58" s="546"/>
      <c r="FCS58" s="546"/>
      <c r="FCT58" s="546"/>
      <c r="FCU58" s="546"/>
      <c r="FCV58" s="546"/>
      <c r="FCW58" s="546"/>
      <c r="FCX58" s="546"/>
      <c r="FCY58" s="546"/>
      <c r="FCZ58" s="546"/>
      <c r="FDA58" s="546"/>
      <c r="FDB58" s="546"/>
      <c r="FDC58" s="546"/>
      <c r="FDD58" s="546"/>
      <c r="FDE58" s="546"/>
      <c r="FDF58" s="546"/>
      <c r="FDG58" s="546"/>
      <c r="FDH58" s="546"/>
      <c r="FDI58" s="546"/>
      <c r="FDJ58" s="546"/>
      <c r="FDK58" s="546"/>
      <c r="FDL58" s="546"/>
      <c r="FDM58" s="546"/>
      <c r="FDN58" s="546"/>
      <c r="FDO58" s="546"/>
      <c r="FDP58" s="546"/>
      <c r="FDQ58" s="546"/>
      <c r="FDR58" s="546"/>
      <c r="FDS58" s="546"/>
      <c r="FDT58" s="546"/>
      <c r="FDU58" s="546"/>
      <c r="FDV58" s="546"/>
      <c r="FDW58" s="546"/>
      <c r="FDX58" s="546"/>
      <c r="FDY58" s="546"/>
      <c r="FDZ58" s="546"/>
      <c r="FEA58" s="546"/>
      <c r="FEB58" s="546"/>
      <c r="FEC58" s="546"/>
      <c r="FED58" s="546"/>
      <c r="FEE58" s="546"/>
      <c r="FEF58" s="546"/>
      <c r="FEG58" s="546"/>
      <c r="FEH58" s="546"/>
      <c r="FEI58" s="546"/>
      <c r="FEJ58" s="546"/>
      <c r="FEK58" s="546"/>
      <c r="FEL58" s="546"/>
      <c r="FEM58" s="546"/>
      <c r="FEN58" s="546"/>
      <c r="FEO58" s="546"/>
      <c r="FEP58" s="546"/>
      <c r="FEQ58" s="546"/>
      <c r="FER58" s="546"/>
      <c r="FES58" s="546"/>
      <c r="FET58" s="546"/>
      <c r="FEU58" s="546"/>
      <c r="FEV58" s="546"/>
      <c r="FEW58" s="546"/>
      <c r="FEX58" s="546"/>
      <c r="FEY58" s="546"/>
      <c r="FEZ58" s="546"/>
      <c r="FFA58" s="546"/>
      <c r="FFB58" s="546"/>
      <c r="FFC58" s="546"/>
      <c r="FFD58" s="546"/>
      <c r="FFE58" s="546"/>
      <c r="FFF58" s="546"/>
      <c r="FFG58" s="546"/>
      <c r="FFH58" s="546"/>
      <c r="FFI58" s="546"/>
      <c r="FFJ58" s="546"/>
      <c r="FFK58" s="546"/>
      <c r="FFL58" s="546"/>
      <c r="FFM58" s="546"/>
      <c r="FFN58" s="546"/>
      <c r="FFO58" s="546"/>
      <c r="FFP58" s="546"/>
      <c r="FFQ58" s="546"/>
      <c r="FFR58" s="546"/>
      <c r="FFS58" s="546"/>
      <c r="FFT58" s="546"/>
      <c r="FFU58" s="546"/>
      <c r="FFV58" s="546"/>
      <c r="FFW58" s="546"/>
      <c r="FFX58" s="546"/>
      <c r="FFY58" s="546"/>
      <c r="FFZ58" s="546"/>
      <c r="FGA58" s="546"/>
      <c r="FGB58" s="546"/>
      <c r="FGC58" s="546"/>
      <c r="FGD58" s="546"/>
      <c r="FGE58" s="546"/>
      <c r="FGF58" s="546"/>
      <c r="FGG58" s="546"/>
      <c r="FGH58" s="546"/>
      <c r="FGI58" s="546"/>
      <c r="FGJ58" s="546"/>
      <c r="FGK58" s="546"/>
      <c r="FGL58" s="546"/>
      <c r="FGM58" s="546"/>
      <c r="FGN58" s="546"/>
      <c r="FGO58" s="546"/>
      <c r="FGP58" s="546"/>
      <c r="FGQ58" s="546"/>
      <c r="FGR58" s="546"/>
      <c r="FGS58" s="546"/>
      <c r="FGT58" s="546"/>
      <c r="FGU58" s="546"/>
      <c r="FGV58" s="546"/>
      <c r="FGW58" s="546"/>
      <c r="FGX58" s="546"/>
      <c r="FGY58" s="546"/>
      <c r="FGZ58" s="546"/>
      <c r="FHA58" s="546"/>
      <c r="FHB58" s="546"/>
      <c r="FHC58" s="546"/>
      <c r="FHD58" s="546"/>
      <c r="FHE58" s="546"/>
      <c r="FHF58" s="546"/>
      <c r="FHG58" s="546"/>
      <c r="FHH58" s="546"/>
      <c r="FHI58" s="546"/>
      <c r="FHJ58" s="546"/>
      <c r="FHK58" s="546"/>
      <c r="FHL58" s="546"/>
      <c r="FHM58" s="546"/>
      <c r="FHN58" s="546"/>
      <c r="FHO58" s="546"/>
      <c r="FHP58" s="546"/>
      <c r="FHQ58" s="546"/>
      <c r="FHR58" s="546"/>
      <c r="FHS58" s="546"/>
      <c r="FHT58" s="546"/>
      <c r="FHU58" s="546"/>
      <c r="FHV58" s="546"/>
      <c r="FHW58" s="546"/>
      <c r="FHX58" s="546"/>
      <c r="FHY58" s="546"/>
      <c r="FHZ58" s="546"/>
      <c r="FIA58" s="546"/>
      <c r="FIB58" s="546"/>
      <c r="FIC58" s="546"/>
      <c r="FID58" s="546"/>
      <c r="FIE58" s="546"/>
      <c r="FIF58" s="546"/>
      <c r="FIG58" s="546"/>
      <c r="FIH58" s="546"/>
      <c r="FII58" s="546"/>
      <c r="FIJ58" s="546"/>
      <c r="FIK58" s="546"/>
      <c r="FIL58" s="546"/>
      <c r="FIM58" s="546"/>
      <c r="FIN58" s="546"/>
      <c r="FIO58" s="546"/>
      <c r="FIP58" s="546"/>
      <c r="FIQ58" s="546"/>
      <c r="FIR58" s="546"/>
      <c r="FIS58" s="546"/>
      <c r="FIT58" s="546"/>
      <c r="FIU58" s="546"/>
      <c r="FIV58" s="546"/>
      <c r="FIW58" s="546"/>
      <c r="FIX58" s="546"/>
      <c r="FIY58" s="546"/>
      <c r="FIZ58" s="546"/>
      <c r="FJA58" s="546"/>
      <c r="FJB58" s="546"/>
      <c r="FJC58" s="546"/>
      <c r="FJD58" s="546"/>
      <c r="FJE58" s="546"/>
      <c r="FJF58" s="546"/>
      <c r="FJG58" s="546"/>
      <c r="FJH58" s="546"/>
      <c r="FJI58" s="546"/>
      <c r="FJJ58" s="546"/>
      <c r="FJK58" s="546"/>
      <c r="FJL58" s="546"/>
      <c r="FJM58" s="546"/>
      <c r="FJN58" s="546"/>
      <c r="FJO58" s="546"/>
      <c r="FJP58" s="546"/>
      <c r="FJQ58" s="546"/>
      <c r="FJR58" s="546"/>
      <c r="FJS58" s="546"/>
      <c r="FJT58" s="546"/>
      <c r="FJU58" s="546"/>
      <c r="FJV58" s="546"/>
      <c r="FJW58" s="546"/>
      <c r="FJX58" s="546"/>
      <c r="FJY58" s="546"/>
      <c r="FJZ58" s="546"/>
      <c r="FKA58" s="546"/>
      <c r="FKB58" s="546"/>
      <c r="FKC58" s="546"/>
      <c r="FKD58" s="546"/>
      <c r="FKE58" s="546"/>
      <c r="FKF58" s="546"/>
      <c r="FKG58" s="546"/>
      <c r="FKH58" s="546"/>
      <c r="FKI58" s="546"/>
      <c r="FKJ58" s="546"/>
      <c r="FKK58" s="546"/>
      <c r="FKL58" s="546"/>
      <c r="FKM58" s="546"/>
      <c r="FKN58" s="546"/>
      <c r="FKO58" s="546"/>
      <c r="FKP58" s="546"/>
      <c r="FKQ58" s="546"/>
      <c r="FKR58" s="546"/>
      <c r="FKS58" s="546"/>
      <c r="FKT58" s="546"/>
      <c r="FKU58" s="546"/>
      <c r="FKV58" s="546"/>
      <c r="FKW58" s="546"/>
      <c r="FKX58" s="546"/>
      <c r="FKY58" s="546"/>
      <c r="FKZ58" s="546"/>
      <c r="FLA58" s="546"/>
      <c r="FLB58" s="546"/>
      <c r="FLC58" s="546"/>
      <c r="FLD58" s="546"/>
      <c r="FLE58" s="546"/>
      <c r="FLF58" s="546"/>
      <c r="FLG58" s="546"/>
      <c r="FLH58" s="546"/>
      <c r="FLI58" s="546"/>
      <c r="FLJ58" s="546"/>
      <c r="FLK58" s="546"/>
      <c r="FLL58" s="546"/>
      <c r="FLM58" s="546"/>
      <c r="FLN58" s="546"/>
      <c r="FLO58" s="546"/>
      <c r="FLP58" s="546"/>
      <c r="FLQ58" s="546"/>
      <c r="FLR58" s="546"/>
      <c r="FLS58" s="546"/>
      <c r="FLT58" s="546"/>
      <c r="FLU58" s="546"/>
      <c r="FLV58" s="546"/>
      <c r="FLW58" s="546"/>
      <c r="FLX58" s="546"/>
      <c r="FLY58" s="546"/>
      <c r="FLZ58" s="546"/>
      <c r="FMA58" s="546"/>
      <c r="FMB58" s="546"/>
      <c r="FMC58" s="546"/>
      <c r="FMD58" s="546"/>
      <c r="FME58" s="546"/>
      <c r="FMF58" s="546"/>
      <c r="FMG58" s="546"/>
      <c r="FMH58" s="546"/>
      <c r="FMI58" s="546"/>
      <c r="FMJ58" s="546"/>
      <c r="FMK58" s="546"/>
      <c r="FML58" s="546"/>
      <c r="FMM58" s="546"/>
      <c r="FMN58" s="546"/>
      <c r="FMO58" s="546"/>
      <c r="FMP58" s="546"/>
      <c r="FMQ58" s="546"/>
      <c r="FMR58" s="546"/>
      <c r="FMS58" s="546"/>
      <c r="FMT58" s="546"/>
      <c r="FMU58" s="546"/>
      <c r="FMV58" s="546"/>
      <c r="FMW58" s="546"/>
      <c r="FMX58" s="546"/>
      <c r="FMY58" s="546"/>
      <c r="FMZ58" s="546"/>
      <c r="FNA58" s="546"/>
      <c r="FNB58" s="546"/>
      <c r="FNC58" s="546"/>
      <c r="FND58" s="546"/>
      <c r="FNE58" s="546"/>
      <c r="FNF58" s="546"/>
      <c r="FNG58" s="546"/>
      <c r="FNH58" s="546"/>
      <c r="FNI58" s="546"/>
      <c r="FNJ58" s="546"/>
      <c r="FNK58" s="546"/>
      <c r="FNL58" s="546"/>
      <c r="FNM58" s="546"/>
      <c r="FNN58" s="546"/>
      <c r="FNO58" s="546"/>
      <c r="FNP58" s="546"/>
      <c r="FNQ58" s="546"/>
      <c r="FNR58" s="546"/>
      <c r="FNS58" s="546"/>
      <c r="FNT58" s="546"/>
      <c r="FNU58" s="546"/>
      <c r="FNV58" s="546"/>
      <c r="FNW58" s="546"/>
      <c r="FNX58" s="546"/>
      <c r="FNY58" s="546"/>
      <c r="FNZ58" s="546"/>
      <c r="FOA58" s="546"/>
      <c r="FOB58" s="546"/>
      <c r="FOC58" s="546"/>
      <c r="FOD58" s="546"/>
      <c r="FOE58" s="546"/>
      <c r="FOF58" s="546"/>
      <c r="FOG58" s="546"/>
      <c r="FOH58" s="546"/>
      <c r="FOI58" s="546"/>
      <c r="FOJ58" s="546"/>
      <c r="FOK58" s="546"/>
      <c r="FOL58" s="546"/>
      <c r="FOM58" s="546"/>
      <c r="FON58" s="546"/>
      <c r="FOO58" s="546"/>
      <c r="FOP58" s="546"/>
      <c r="FOQ58" s="546"/>
      <c r="FOR58" s="546"/>
      <c r="FOS58" s="546"/>
      <c r="FOT58" s="546"/>
      <c r="FOU58" s="546"/>
      <c r="FOV58" s="546"/>
      <c r="FOW58" s="546"/>
      <c r="FOX58" s="546"/>
      <c r="FOY58" s="546"/>
      <c r="FOZ58" s="546"/>
      <c r="FPA58" s="546"/>
      <c r="FPB58" s="546"/>
      <c r="FPC58" s="546"/>
      <c r="FPD58" s="546"/>
      <c r="FPE58" s="546"/>
      <c r="FPF58" s="546"/>
      <c r="FPG58" s="546"/>
      <c r="FPH58" s="546"/>
      <c r="FPI58" s="546"/>
      <c r="FPJ58" s="546"/>
      <c r="FPK58" s="546"/>
      <c r="FPL58" s="546"/>
      <c r="FPM58" s="546"/>
      <c r="FPN58" s="546"/>
      <c r="FPO58" s="546"/>
      <c r="FPP58" s="546"/>
      <c r="FPQ58" s="546"/>
      <c r="FPR58" s="546"/>
      <c r="FPS58" s="546"/>
      <c r="FPT58" s="546"/>
      <c r="FPU58" s="546"/>
      <c r="FPV58" s="546"/>
      <c r="FPW58" s="546"/>
      <c r="FPX58" s="546"/>
      <c r="FPY58" s="546"/>
      <c r="FPZ58" s="546"/>
      <c r="FQA58" s="546"/>
      <c r="FQB58" s="546"/>
      <c r="FQC58" s="546"/>
      <c r="FQD58" s="546"/>
      <c r="FQE58" s="546"/>
      <c r="FQF58" s="546"/>
      <c r="FQG58" s="546"/>
      <c r="FQH58" s="546"/>
      <c r="FQI58" s="546"/>
      <c r="FQJ58" s="546"/>
      <c r="FQK58" s="546"/>
      <c r="FQL58" s="546"/>
      <c r="FQM58" s="546"/>
      <c r="FQN58" s="546"/>
      <c r="FQO58" s="546"/>
      <c r="FQP58" s="546"/>
      <c r="FQQ58" s="546"/>
      <c r="FQR58" s="546"/>
      <c r="FQS58" s="546"/>
      <c r="FQT58" s="546"/>
      <c r="FQU58" s="546"/>
      <c r="FQV58" s="546"/>
      <c r="FQW58" s="546"/>
      <c r="FQX58" s="546"/>
      <c r="FQY58" s="546"/>
      <c r="FQZ58" s="546"/>
      <c r="FRA58" s="546"/>
      <c r="FRB58" s="546"/>
      <c r="FRC58" s="546"/>
      <c r="FRD58" s="546"/>
      <c r="FRE58" s="546"/>
      <c r="FRF58" s="546"/>
      <c r="FRG58" s="546"/>
      <c r="FRH58" s="546"/>
      <c r="FRI58" s="546"/>
      <c r="FRJ58" s="546"/>
      <c r="FRK58" s="546"/>
      <c r="FRL58" s="546"/>
      <c r="FRM58" s="546"/>
      <c r="FRN58" s="546"/>
      <c r="FRO58" s="546"/>
      <c r="FRP58" s="546"/>
      <c r="FRQ58" s="546"/>
      <c r="FRR58" s="546"/>
      <c r="FRS58" s="546"/>
      <c r="FRT58" s="546"/>
      <c r="FRU58" s="546"/>
      <c r="FRV58" s="546"/>
      <c r="FRW58" s="546"/>
      <c r="FRX58" s="546"/>
      <c r="FRY58" s="546"/>
      <c r="FRZ58" s="546"/>
      <c r="FSA58" s="546"/>
      <c r="FSB58" s="546"/>
      <c r="FSC58" s="546"/>
      <c r="FSD58" s="546"/>
      <c r="FSE58" s="546"/>
      <c r="FSF58" s="546"/>
      <c r="FSG58" s="546"/>
      <c r="FSH58" s="546"/>
      <c r="FSI58" s="546"/>
      <c r="FSJ58" s="546"/>
      <c r="FSK58" s="546"/>
      <c r="FSL58" s="546"/>
      <c r="FSM58" s="546"/>
      <c r="FSN58" s="546"/>
      <c r="FSO58" s="546"/>
      <c r="FSP58" s="546"/>
      <c r="FSQ58" s="546"/>
      <c r="FSR58" s="546"/>
      <c r="FSS58" s="546"/>
      <c r="FST58" s="546"/>
      <c r="FSU58" s="546"/>
      <c r="FSV58" s="546"/>
      <c r="FSW58" s="546"/>
      <c r="FSX58" s="546"/>
      <c r="FSY58" s="546"/>
      <c r="FSZ58" s="546"/>
      <c r="FTA58" s="546"/>
      <c r="FTB58" s="546"/>
      <c r="FTC58" s="546"/>
      <c r="FTD58" s="546"/>
      <c r="FTE58" s="546"/>
      <c r="FTF58" s="546"/>
      <c r="FTG58" s="546"/>
      <c r="FTH58" s="546"/>
      <c r="FTI58" s="546"/>
      <c r="FTJ58" s="546"/>
      <c r="FTK58" s="546"/>
      <c r="FTL58" s="546"/>
      <c r="FTM58" s="546"/>
      <c r="FTN58" s="546"/>
      <c r="FTO58" s="546"/>
      <c r="FTP58" s="546"/>
      <c r="FTQ58" s="546"/>
      <c r="FTR58" s="546"/>
      <c r="FTS58" s="546"/>
      <c r="FTT58" s="546"/>
      <c r="FTU58" s="546"/>
      <c r="FTV58" s="546"/>
      <c r="FTW58" s="546"/>
      <c r="FTX58" s="546"/>
      <c r="FTY58" s="546"/>
      <c r="FTZ58" s="546"/>
      <c r="FUA58" s="546"/>
      <c r="FUB58" s="546"/>
      <c r="FUC58" s="546"/>
      <c r="FUD58" s="546"/>
      <c r="FUE58" s="546"/>
      <c r="FUF58" s="546"/>
      <c r="FUG58" s="546"/>
      <c r="FUH58" s="546"/>
      <c r="FUI58" s="546"/>
      <c r="FUJ58" s="546"/>
      <c r="FUK58" s="546"/>
      <c r="FUL58" s="546"/>
      <c r="FUM58" s="546"/>
      <c r="FUN58" s="546"/>
      <c r="FUO58" s="546"/>
      <c r="FUP58" s="546"/>
      <c r="FUQ58" s="546"/>
      <c r="FUR58" s="546"/>
      <c r="FUS58" s="546"/>
      <c r="FUT58" s="546"/>
      <c r="FUU58" s="546"/>
      <c r="FUV58" s="546"/>
      <c r="FUW58" s="546"/>
      <c r="FUX58" s="546"/>
      <c r="FUY58" s="546"/>
      <c r="FUZ58" s="546"/>
      <c r="FVA58" s="546"/>
      <c r="FVB58" s="546"/>
      <c r="FVC58" s="546"/>
      <c r="FVD58" s="546"/>
      <c r="FVE58" s="546"/>
      <c r="FVF58" s="546"/>
      <c r="FVG58" s="546"/>
      <c r="FVH58" s="546"/>
      <c r="FVI58" s="546"/>
      <c r="FVJ58" s="546"/>
      <c r="FVK58" s="546"/>
      <c r="FVL58" s="546"/>
      <c r="FVM58" s="546"/>
      <c r="FVN58" s="546"/>
      <c r="FVO58" s="546"/>
      <c r="FVP58" s="546"/>
      <c r="FVQ58" s="546"/>
      <c r="FVR58" s="546"/>
      <c r="FVS58" s="546"/>
      <c r="FVT58" s="546"/>
      <c r="FVU58" s="546"/>
      <c r="FVV58" s="546"/>
      <c r="FVW58" s="546"/>
      <c r="FVX58" s="546"/>
      <c r="FVY58" s="546"/>
      <c r="FVZ58" s="546"/>
      <c r="FWA58" s="546"/>
      <c r="FWB58" s="546"/>
      <c r="FWC58" s="546"/>
      <c r="FWD58" s="546"/>
      <c r="FWE58" s="546"/>
      <c r="FWF58" s="546"/>
      <c r="FWG58" s="546"/>
      <c r="FWH58" s="546"/>
      <c r="FWI58" s="546"/>
      <c r="FWJ58" s="546"/>
      <c r="FWK58" s="546"/>
      <c r="FWL58" s="546"/>
      <c r="FWM58" s="546"/>
      <c r="FWN58" s="546"/>
      <c r="FWO58" s="546"/>
      <c r="FWP58" s="546"/>
      <c r="FWQ58" s="546"/>
      <c r="FWR58" s="546"/>
      <c r="FWS58" s="546"/>
      <c r="FWT58" s="546"/>
      <c r="FWU58" s="546"/>
      <c r="FWV58" s="546"/>
      <c r="FWW58" s="546"/>
      <c r="FWX58" s="546"/>
      <c r="FWY58" s="546"/>
      <c r="FWZ58" s="546"/>
      <c r="FXA58" s="546"/>
      <c r="FXB58" s="546"/>
      <c r="FXC58" s="546"/>
      <c r="FXD58" s="546"/>
      <c r="FXE58" s="546"/>
      <c r="FXF58" s="546"/>
      <c r="FXG58" s="546"/>
      <c r="FXH58" s="546"/>
      <c r="FXI58" s="546"/>
      <c r="FXJ58" s="546"/>
      <c r="FXK58" s="546"/>
      <c r="FXL58" s="546"/>
      <c r="FXM58" s="546"/>
      <c r="FXN58" s="546"/>
      <c r="FXO58" s="546"/>
      <c r="FXP58" s="546"/>
      <c r="FXQ58" s="546"/>
      <c r="FXR58" s="546"/>
      <c r="FXS58" s="546"/>
      <c r="FXT58" s="546"/>
      <c r="FXU58" s="546"/>
      <c r="FXV58" s="546"/>
      <c r="FXW58" s="546"/>
      <c r="FXX58" s="546"/>
      <c r="FXY58" s="546"/>
      <c r="FXZ58" s="546"/>
      <c r="FYA58" s="546"/>
      <c r="FYB58" s="546"/>
      <c r="FYC58" s="546"/>
      <c r="FYD58" s="546"/>
      <c r="FYE58" s="546"/>
      <c r="FYF58" s="546"/>
      <c r="FYG58" s="546"/>
      <c r="FYH58" s="546"/>
      <c r="FYI58" s="546"/>
      <c r="FYJ58" s="546"/>
      <c r="FYK58" s="546"/>
      <c r="FYL58" s="546"/>
      <c r="FYM58" s="546"/>
      <c r="FYN58" s="546"/>
      <c r="FYO58" s="546"/>
      <c r="FYP58" s="546"/>
      <c r="FYQ58" s="546"/>
      <c r="FYR58" s="546"/>
      <c r="FYS58" s="546"/>
      <c r="FYT58" s="546"/>
      <c r="FYU58" s="546"/>
      <c r="FYV58" s="546"/>
      <c r="FYW58" s="546"/>
      <c r="FYX58" s="546"/>
      <c r="FYY58" s="546"/>
      <c r="FYZ58" s="546"/>
      <c r="FZA58" s="546"/>
      <c r="FZB58" s="546"/>
      <c r="FZC58" s="546"/>
      <c r="FZD58" s="546"/>
      <c r="FZE58" s="546"/>
      <c r="FZF58" s="546"/>
      <c r="FZG58" s="546"/>
      <c r="FZH58" s="546"/>
      <c r="FZI58" s="546"/>
      <c r="FZJ58" s="546"/>
      <c r="FZK58" s="546"/>
      <c r="FZL58" s="546"/>
      <c r="FZM58" s="546"/>
      <c r="FZN58" s="546"/>
      <c r="FZO58" s="546"/>
      <c r="FZP58" s="546"/>
      <c r="FZQ58" s="546"/>
      <c r="FZR58" s="546"/>
      <c r="FZS58" s="546"/>
      <c r="FZT58" s="546"/>
      <c r="FZU58" s="546"/>
      <c r="FZV58" s="546"/>
      <c r="FZW58" s="546"/>
      <c r="FZX58" s="546"/>
      <c r="FZY58" s="546"/>
      <c r="FZZ58" s="546"/>
      <c r="GAA58" s="546"/>
      <c r="GAB58" s="546"/>
      <c r="GAC58" s="546"/>
      <c r="GAD58" s="546"/>
      <c r="GAE58" s="546"/>
      <c r="GAF58" s="546"/>
      <c r="GAG58" s="546"/>
      <c r="GAH58" s="546"/>
      <c r="GAI58" s="546"/>
      <c r="GAJ58" s="546"/>
      <c r="GAK58" s="546"/>
      <c r="GAL58" s="546"/>
      <c r="GAM58" s="546"/>
      <c r="GAN58" s="546"/>
      <c r="GAO58" s="546"/>
      <c r="GAP58" s="546"/>
      <c r="GAQ58" s="546"/>
      <c r="GAR58" s="546"/>
      <c r="GAS58" s="546"/>
      <c r="GAT58" s="546"/>
      <c r="GAU58" s="546"/>
      <c r="GAV58" s="546"/>
      <c r="GAW58" s="546"/>
      <c r="GAX58" s="546"/>
      <c r="GAY58" s="546"/>
      <c r="GAZ58" s="546"/>
      <c r="GBA58" s="546"/>
      <c r="GBB58" s="546"/>
      <c r="GBC58" s="546"/>
      <c r="GBD58" s="546"/>
      <c r="GBE58" s="546"/>
      <c r="GBF58" s="546"/>
      <c r="GBG58" s="546"/>
      <c r="GBH58" s="546"/>
      <c r="GBI58" s="546"/>
      <c r="GBJ58" s="546"/>
      <c r="GBK58" s="546"/>
      <c r="GBL58" s="546"/>
      <c r="GBM58" s="546"/>
      <c r="GBN58" s="546"/>
      <c r="GBO58" s="546"/>
      <c r="GBP58" s="546"/>
      <c r="GBQ58" s="546"/>
      <c r="GBR58" s="546"/>
      <c r="GBS58" s="546"/>
      <c r="GBT58" s="546"/>
      <c r="GBU58" s="546"/>
      <c r="GBV58" s="546"/>
      <c r="GBW58" s="546"/>
      <c r="GBX58" s="546"/>
      <c r="GBY58" s="546"/>
      <c r="GBZ58" s="546"/>
      <c r="GCA58" s="546"/>
      <c r="GCB58" s="546"/>
      <c r="GCC58" s="546"/>
      <c r="GCD58" s="546"/>
      <c r="GCE58" s="546"/>
      <c r="GCF58" s="546"/>
      <c r="GCG58" s="546"/>
      <c r="GCH58" s="546"/>
      <c r="GCI58" s="546"/>
      <c r="GCJ58" s="546"/>
      <c r="GCK58" s="546"/>
      <c r="GCL58" s="546"/>
      <c r="GCM58" s="546"/>
      <c r="GCN58" s="546"/>
      <c r="GCO58" s="546"/>
      <c r="GCP58" s="546"/>
      <c r="GCQ58" s="546"/>
      <c r="GCR58" s="546"/>
      <c r="GCS58" s="546"/>
      <c r="GCT58" s="546"/>
      <c r="GCU58" s="546"/>
      <c r="GCV58" s="546"/>
      <c r="GCW58" s="546"/>
      <c r="GCX58" s="546"/>
      <c r="GCY58" s="546"/>
      <c r="GCZ58" s="546"/>
      <c r="GDA58" s="546"/>
      <c r="GDB58" s="546"/>
      <c r="GDC58" s="546"/>
      <c r="GDD58" s="546"/>
      <c r="GDE58" s="546"/>
      <c r="GDF58" s="546"/>
      <c r="GDG58" s="546"/>
      <c r="GDH58" s="546"/>
      <c r="GDI58" s="546"/>
      <c r="GDJ58" s="546"/>
      <c r="GDK58" s="546"/>
      <c r="GDL58" s="546"/>
      <c r="GDM58" s="546"/>
      <c r="GDN58" s="546"/>
      <c r="GDO58" s="546"/>
      <c r="GDP58" s="546"/>
      <c r="GDQ58" s="546"/>
      <c r="GDR58" s="546"/>
      <c r="GDS58" s="546"/>
      <c r="GDT58" s="546"/>
      <c r="GDU58" s="546"/>
      <c r="GDV58" s="546"/>
      <c r="GDW58" s="546"/>
      <c r="GDX58" s="546"/>
      <c r="GDY58" s="546"/>
      <c r="GDZ58" s="546"/>
      <c r="GEA58" s="546"/>
      <c r="GEB58" s="546"/>
      <c r="GEC58" s="546"/>
      <c r="GED58" s="546"/>
      <c r="GEE58" s="546"/>
      <c r="GEF58" s="546"/>
      <c r="GEG58" s="546"/>
      <c r="GEH58" s="546"/>
      <c r="GEI58" s="546"/>
      <c r="GEJ58" s="546"/>
      <c r="GEK58" s="546"/>
      <c r="GEL58" s="546"/>
      <c r="GEM58" s="546"/>
      <c r="GEN58" s="546"/>
      <c r="GEO58" s="546"/>
      <c r="GEP58" s="546"/>
      <c r="GEQ58" s="546"/>
      <c r="GER58" s="546"/>
      <c r="GES58" s="546"/>
      <c r="GET58" s="546"/>
      <c r="GEU58" s="546"/>
      <c r="GEV58" s="546"/>
      <c r="GEW58" s="546"/>
      <c r="GEX58" s="546"/>
      <c r="GEY58" s="546"/>
      <c r="GEZ58" s="546"/>
      <c r="GFA58" s="546"/>
      <c r="GFB58" s="546"/>
      <c r="GFC58" s="546"/>
      <c r="GFD58" s="546"/>
      <c r="GFE58" s="546"/>
      <c r="GFF58" s="546"/>
      <c r="GFG58" s="546"/>
      <c r="GFH58" s="546"/>
      <c r="GFI58" s="546"/>
      <c r="GFJ58" s="546"/>
      <c r="GFK58" s="546"/>
      <c r="GFL58" s="546"/>
      <c r="GFM58" s="546"/>
      <c r="GFN58" s="546"/>
      <c r="GFO58" s="546"/>
      <c r="GFP58" s="546"/>
      <c r="GFQ58" s="546"/>
      <c r="GFR58" s="546"/>
      <c r="GFS58" s="546"/>
      <c r="GFT58" s="546"/>
      <c r="GFU58" s="546"/>
      <c r="GFV58" s="546"/>
      <c r="GFW58" s="546"/>
      <c r="GFX58" s="546"/>
      <c r="GFY58" s="546"/>
      <c r="GFZ58" s="546"/>
      <c r="GGA58" s="546"/>
      <c r="GGB58" s="546"/>
      <c r="GGC58" s="546"/>
      <c r="GGD58" s="546"/>
      <c r="GGE58" s="546"/>
      <c r="GGF58" s="546"/>
      <c r="GGG58" s="546"/>
      <c r="GGH58" s="546"/>
      <c r="GGI58" s="546"/>
      <c r="GGJ58" s="546"/>
      <c r="GGK58" s="546"/>
      <c r="GGL58" s="546"/>
      <c r="GGM58" s="546"/>
      <c r="GGN58" s="546"/>
      <c r="GGO58" s="546"/>
      <c r="GGP58" s="546"/>
      <c r="GGQ58" s="546"/>
      <c r="GGR58" s="546"/>
      <c r="GGS58" s="546"/>
      <c r="GGT58" s="546"/>
      <c r="GGU58" s="546"/>
      <c r="GGV58" s="546"/>
      <c r="GGW58" s="546"/>
      <c r="GGX58" s="546"/>
      <c r="GGY58" s="546"/>
      <c r="GGZ58" s="546"/>
      <c r="GHA58" s="546"/>
      <c r="GHB58" s="546"/>
      <c r="GHC58" s="546"/>
      <c r="GHD58" s="546"/>
      <c r="GHE58" s="546"/>
      <c r="GHF58" s="546"/>
      <c r="GHG58" s="546"/>
      <c r="GHH58" s="546"/>
      <c r="GHI58" s="546"/>
      <c r="GHJ58" s="546"/>
      <c r="GHK58" s="546"/>
      <c r="GHL58" s="546"/>
      <c r="GHM58" s="546"/>
      <c r="GHN58" s="546"/>
      <c r="GHO58" s="546"/>
      <c r="GHP58" s="546"/>
      <c r="GHQ58" s="546"/>
      <c r="GHR58" s="546"/>
      <c r="GHS58" s="546"/>
      <c r="GHT58" s="546"/>
      <c r="GHU58" s="546"/>
      <c r="GHV58" s="546"/>
      <c r="GHW58" s="546"/>
      <c r="GHX58" s="546"/>
      <c r="GHY58" s="546"/>
      <c r="GHZ58" s="546"/>
      <c r="GIA58" s="546"/>
      <c r="GIB58" s="546"/>
      <c r="GIC58" s="546"/>
      <c r="GID58" s="546"/>
      <c r="GIE58" s="546"/>
      <c r="GIF58" s="546"/>
      <c r="GIG58" s="546"/>
      <c r="GIH58" s="546"/>
      <c r="GII58" s="546"/>
      <c r="GIJ58" s="546"/>
      <c r="GIK58" s="546"/>
      <c r="GIL58" s="546"/>
      <c r="GIM58" s="546"/>
      <c r="GIN58" s="546"/>
      <c r="GIO58" s="546"/>
      <c r="GIP58" s="546"/>
      <c r="GIQ58" s="546"/>
      <c r="GIR58" s="546"/>
      <c r="GIS58" s="546"/>
      <c r="GIT58" s="546"/>
      <c r="GIU58" s="546"/>
      <c r="GIV58" s="546"/>
      <c r="GIW58" s="546"/>
      <c r="GIX58" s="546"/>
      <c r="GIY58" s="546"/>
      <c r="GIZ58" s="546"/>
      <c r="GJA58" s="546"/>
      <c r="GJB58" s="546"/>
      <c r="GJC58" s="546"/>
      <c r="GJD58" s="546"/>
      <c r="GJE58" s="546"/>
      <c r="GJF58" s="546"/>
      <c r="GJG58" s="546"/>
      <c r="GJH58" s="546"/>
      <c r="GJI58" s="546"/>
      <c r="GJJ58" s="546"/>
      <c r="GJK58" s="546"/>
      <c r="GJL58" s="546"/>
      <c r="GJM58" s="546"/>
      <c r="GJN58" s="546"/>
      <c r="GJO58" s="546"/>
      <c r="GJP58" s="546"/>
      <c r="GJQ58" s="546"/>
      <c r="GJR58" s="546"/>
      <c r="GJS58" s="546"/>
      <c r="GJT58" s="546"/>
      <c r="GJU58" s="546"/>
      <c r="GJV58" s="546"/>
      <c r="GJW58" s="546"/>
      <c r="GJX58" s="546"/>
      <c r="GJY58" s="546"/>
      <c r="GJZ58" s="546"/>
      <c r="GKA58" s="546"/>
      <c r="GKB58" s="546"/>
      <c r="GKC58" s="546"/>
      <c r="GKD58" s="546"/>
      <c r="GKE58" s="546"/>
      <c r="GKF58" s="546"/>
      <c r="GKG58" s="546"/>
      <c r="GKH58" s="546"/>
      <c r="GKI58" s="546"/>
      <c r="GKJ58" s="546"/>
      <c r="GKK58" s="546"/>
      <c r="GKL58" s="546"/>
      <c r="GKM58" s="546"/>
      <c r="GKN58" s="546"/>
      <c r="GKO58" s="546"/>
      <c r="GKP58" s="546"/>
      <c r="GKQ58" s="546"/>
      <c r="GKR58" s="546"/>
      <c r="GKS58" s="546"/>
      <c r="GKT58" s="546"/>
      <c r="GKU58" s="546"/>
      <c r="GKV58" s="546"/>
      <c r="GKW58" s="546"/>
      <c r="GKX58" s="546"/>
      <c r="GKY58" s="546"/>
      <c r="GKZ58" s="546"/>
      <c r="GLA58" s="546"/>
      <c r="GLB58" s="546"/>
      <c r="GLC58" s="546"/>
      <c r="GLD58" s="546"/>
      <c r="GLE58" s="546"/>
      <c r="GLF58" s="546"/>
      <c r="GLG58" s="546"/>
      <c r="GLH58" s="546"/>
      <c r="GLI58" s="546"/>
      <c r="GLJ58" s="546"/>
      <c r="GLK58" s="546"/>
      <c r="GLL58" s="546"/>
      <c r="GLM58" s="546"/>
      <c r="GLN58" s="546"/>
      <c r="GLO58" s="546"/>
      <c r="GLP58" s="546"/>
      <c r="GLQ58" s="546"/>
      <c r="GLR58" s="546"/>
      <c r="GLS58" s="546"/>
      <c r="GLT58" s="546"/>
      <c r="GLU58" s="546"/>
      <c r="GLV58" s="546"/>
      <c r="GLW58" s="546"/>
      <c r="GLX58" s="546"/>
      <c r="GLY58" s="546"/>
      <c r="GLZ58" s="546"/>
      <c r="GMA58" s="546"/>
      <c r="GMB58" s="546"/>
      <c r="GMC58" s="546"/>
      <c r="GMD58" s="546"/>
      <c r="GME58" s="546"/>
      <c r="GMF58" s="546"/>
      <c r="GMG58" s="546"/>
      <c r="GMH58" s="546"/>
      <c r="GMI58" s="546"/>
      <c r="GMJ58" s="546"/>
      <c r="GMK58" s="546"/>
      <c r="GML58" s="546"/>
      <c r="GMM58" s="546"/>
      <c r="GMN58" s="546"/>
      <c r="GMO58" s="546"/>
      <c r="GMP58" s="546"/>
      <c r="GMQ58" s="546"/>
      <c r="GMR58" s="546"/>
      <c r="GMS58" s="546"/>
      <c r="GMT58" s="546"/>
      <c r="GMU58" s="546"/>
      <c r="GMV58" s="546"/>
      <c r="GMW58" s="546"/>
      <c r="GMX58" s="546"/>
      <c r="GMY58" s="546"/>
      <c r="GMZ58" s="546"/>
      <c r="GNA58" s="546"/>
      <c r="GNB58" s="546"/>
      <c r="GNC58" s="546"/>
      <c r="GND58" s="546"/>
      <c r="GNE58" s="546"/>
      <c r="GNF58" s="546"/>
      <c r="GNG58" s="546"/>
      <c r="GNH58" s="546"/>
      <c r="GNI58" s="546"/>
      <c r="GNJ58" s="546"/>
      <c r="GNK58" s="546"/>
      <c r="GNL58" s="546"/>
      <c r="GNM58" s="546"/>
      <c r="GNN58" s="546"/>
      <c r="GNO58" s="546"/>
      <c r="GNP58" s="546"/>
      <c r="GNQ58" s="546"/>
      <c r="GNR58" s="546"/>
      <c r="GNS58" s="546"/>
      <c r="GNT58" s="546"/>
      <c r="GNU58" s="546"/>
      <c r="GNV58" s="546"/>
      <c r="GNW58" s="546"/>
      <c r="GNX58" s="546"/>
      <c r="GNY58" s="546"/>
      <c r="GNZ58" s="546"/>
      <c r="GOA58" s="546"/>
      <c r="GOB58" s="546"/>
      <c r="GOC58" s="546"/>
      <c r="GOD58" s="546"/>
      <c r="GOE58" s="546"/>
      <c r="GOF58" s="546"/>
      <c r="GOG58" s="546"/>
      <c r="GOH58" s="546"/>
      <c r="GOI58" s="546"/>
      <c r="GOJ58" s="546"/>
      <c r="GOK58" s="546"/>
      <c r="GOL58" s="546"/>
      <c r="GOM58" s="546"/>
      <c r="GON58" s="546"/>
      <c r="GOO58" s="546"/>
      <c r="GOP58" s="546"/>
      <c r="GOQ58" s="546"/>
      <c r="GOR58" s="546"/>
      <c r="GOS58" s="546"/>
      <c r="GOT58" s="546"/>
      <c r="GOU58" s="546"/>
      <c r="GOV58" s="546"/>
      <c r="GOW58" s="546"/>
      <c r="GOX58" s="546"/>
      <c r="GOY58" s="546"/>
      <c r="GOZ58" s="546"/>
      <c r="GPA58" s="546"/>
      <c r="GPB58" s="546"/>
      <c r="GPC58" s="546"/>
      <c r="GPD58" s="546"/>
      <c r="GPE58" s="546"/>
      <c r="GPF58" s="546"/>
      <c r="GPG58" s="546"/>
      <c r="GPH58" s="546"/>
      <c r="GPI58" s="546"/>
      <c r="GPJ58" s="546"/>
      <c r="GPK58" s="546"/>
      <c r="GPL58" s="546"/>
      <c r="GPM58" s="546"/>
      <c r="GPN58" s="546"/>
      <c r="GPO58" s="546"/>
      <c r="GPP58" s="546"/>
      <c r="GPQ58" s="546"/>
      <c r="GPR58" s="546"/>
      <c r="GPS58" s="546"/>
      <c r="GPT58" s="546"/>
      <c r="GPU58" s="546"/>
      <c r="GPV58" s="546"/>
      <c r="GPW58" s="546"/>
      <c r="GPX58" s="546"/>
      <c r="GPY58" s="546"/>
      <c r="GPZ58" s="546"/>
      <c r="GQA58" s="546"/>
      <c r="GQB58" s="546"/>
      <c r="GQC58" s="546"/>
      <c r="GQD58" s="546"/>
      <c r="GQE58" s="546"/>
      <c r="GQF58" s="546"/>
      <c r="GQG58" s="546"/>
      <c r="GQH58" s="546"/>
      <c r="GQI58" s="546"/>
      <c r="GQJ58" s="546"/>
      <c r="GQK58" s="546"/>
      <c r="GQL58" s="546"/>
      <c r="GQM58" s="546"/>
      <c r="GQN58" s="546"/>
      <c r="GQO58" s="546"/>
      <c r="GQP58" s="546"/>
      <c r="GQQ58" s="546"/>
      <c r="GQR58" s="546"/>
      <c r="GQS58" s="546"/>
      <c r="GQT58" s="546"/>
      <c r="GQU58" s="546"/>
      <c r="GQV58" s="546"/>
      <c r="GQW58" s="546"/>
      <c r="GQX58" s="546"/>
      <c r="GQY58" s="546"/>
      <c r="GQZ58" s="546"/>
      <c r="GRA58" s="546"/>
      <c r="GRB58" s="546"/>
      <c r="GRC58" s="546"/>
      <c r="GRD58" s="546"/>
      <c r="GRE58" s="546"/>
      <c r="GRF58" s="546"/>
      <c r="GRG58" s="546"/>
      <c r="GRH58" s="546"/>
      <c r="GRI58" s="546"/>
      <c r="GRJ58" s="546"/>
      <c r="GRK58" s="546"/>
      <c r="GRL58" s="546"/>
      <c r="GRM58" s="546"/>
      <c r="GRN58" s="546"/>
      <c r="GRO58" s="546"/>
      <c r="GRP58" s="546"/>
      <c r="GRQ58" s="546"/>
      <c r="GRR58" s="546"/>
      <c r="GRS58" s="546"/>
      <c r="GRT58" s="546"/>
      <c r="GRU58" s="546"/>
      <c r="GRV58" s="546"/>
      <c r="GRW58" s="546"/>
      <c r="GRX58" s="546"/>
      <c r="GRY58" s="546"/>
      <c r="GRZ58" s="546"/>
      <c r="GSA58" s="546"/>
      <c r="GSB58" s="546"/>
      <c r="GSC58" s="546"/>
      <c r="GSD58" s="546"/>
      <c r="GSE58" s="546"/>
      <c r="GSF58" s="546"/>
      <c r="GSG58" s="546"/>
      <c r="GSH58" s="546"/>
      <c r="GSI58" s="546"/>
      <c r="GSJ58" s="546"/>
      <c r="GSK58" s="546"/>
      <c r="GSL58" s="546"/>
      <c r="GSM58" s="546"/>
      <c r="GSN58" s="546"/>
      <c r="GSO58" s="546"/>
      <c r="GSP58" s="546"/>
      <c r="GSQ58" s="546"/>
      <c r="GSR58" s="546"/>
      <c r="GSS58" s="546"/>
      <c r="GST58" s="546"/>
      <c r="GSU58" s="546"/>
      <c r="GSV58" s="546"/>
      <c r="GSW58" s="546"/>
      <c r="GSX58" s="546"/>
      <c r="GSY58" s="546"/>
      <c r="GSZ58" s="546"/>
      <c r="GTA58" s="546"/>
      <c r="GTB58" s="546"/>
      <c r="GTC58" s="546"/>
      <c r="GTD58" s="546"/>
      <c r="GTE58" s="546"/>
      <c r="GTF58" s="546"/>
      <c r="GTG58" s="546"/>
      <c r="GTH58" s="546"/>
      <c r="GTI58" s="546"/>
      <c r="GTJ58" s="546"/>
      <c r="GTK58" s="546"/>
      <c r="GTL58" s="546"/>
      <c r="GTM58" s="546"/>
      <c r="GTN58" s="546"/>
      <c r="GTO58" s="546"/>
      <c r="GTP58" s="546"/>
      <c r="GTQ58" s="546"/>
      <c r="GTR58" s="546"/>
      <c r="GTS58" s="546"/>
      <c r="GTT58" s="546"/>
      <c r="GTU58" s="546"/>
      <c r="GTV58" s="546"/>
      <c r="GTW58" s="546"/>
      <c r="GTX58" s="546"/>
      <c r="GTY58" s="546"/>
      <c r="GTZ58" s="546"/>
      <c r="GUA58" s="546"/>
      <c r="GUB58" s="546"/>
      <c r="GUC58" s="546"/>
      <c r="GUD58" s="546"/>
      <c r="GUE58" s="546"/>
      <c r="GUF58" s="546"/>
      <c r="GUG58" s="546"/>
      <c r="GUH58" s="546"/>
      <c r="GUI58" s="546"/>
      <c r="GUJ58" s="546"/>
      <c r="GUK58" s="546"/>
      <c r="GUL58" s="546"/>
      <c r="GUM58" s="546"/>
      <c r="GUN58" s="546"/>
      <c r="GUO58" s="546"/>
      <c r="GUP58" s="546"/>
      <c r="GUQ58" s="546"/>
      <c r="GUR58" s="546"/>
      <c r="GUS58" s="546"/>
      <c r="GUT58" s="546"/>
      <c r="GUU58" s="546"/>
      <c r="GUV58" s="546"/>
      <c r="GUW58" s="546"/>
      <c r="GUX58" s="546"/>
      <c r="GUY58" s="546"/>
      <c r="GUZ58" s="546"/>
      <c r="GVA58" s="546"/>
      <c r="GVB58" s="546"/>
      <c r="GVC58" s="546"/>
      <c r="GVD58" s="546"/>
      <c r="GVE58" s="546"/>
      <c r="GVF58" s="546"/>
      <c r="GVG58" s="546"/>
      <c r="GVH58" s="546"/>
      <c r="GVI58" s="546"/>
      <c r="GVJ58" s="546"/>
      <c r="GVK58" s="546"/>
      <c r="GVL58" s="546"/>
      <c r="GVM58" s="546"/>
      <c r="GVN58" s="546"/>
      <c r="GVO58" s="546"/>
      <c r="GVP58" s="546"/>
      <c r="GVQ58" s="546"/>
      <c r="GVR58" s="546"/>
      <c r="GVS58" s="546"/>
      <c r="GVT58" s="546"/>
      <c r="GVU58" s="546"/>
      <c r="GVV58" s="546"/>
      <c r="GVW58" s="546"/>
      <c r="GVX58" s="546"/>
      <c r="GVY58" s="546"/>
      <c r="GVZ58" s="546"/>
      <c r="GWA58" s="546"/>
      <c r="GWB58" s="546"/>
      <c r="GWC58" s="546"/>
      <c r="GWD58" s="546"/>
      <c r="GWE58" s="546"/>
      <c r="GWF58" s="546"/>
      <c r="GWG58" s="546"/>
      <c r="GWH58" s="546"/>
      <c r="GWI58" s="546"/>
      <c r="GWJ58" s="546"/>
      <c r="GWK58" s="546"/>
      <c r="GWL58" s="546"/>
      <c r="GWM58" s="546"/>
      <c r="GWN58" s="546"/>
      <c r="GWO58" s="546"/>
      <c r="GWP58" s="546"/>
      <c r="GWQ58" s="546"/>
      <c r="GWR58" s="546"/>
      <c r="GWS58" s="546"/>
      <c r="GWT58" s="546"/>
      <c r="GWU58" s="546"/>
      <c r="GWV58" s="546"/>
      <c r="GWW58" s="546"/>
      <c r="GWX58" s="546"/>
      <c r="GWY58" s="546"/>
      <c r="GWZ58" s="546"/>
      <c r="GXA58" s="546"/>
      <c r="GXB58" s="546"/>
      <c r="GXC58" s="546"/>
      <c r="GXD58" s="546"/>
      <c r="GXE58" s="546"/>
      <c r="GXF58" s="546"/>
      <c r="GXG58" s="546"/>
      <c r="GXH58" s="546"/>
      <c r="GXI58" s="546"/>
      <c r="GXJ58" s="546"/>
      <c r="GXK58" s="546"/>
      <c r="GXL58" s="546"/>
      <c r="GXM58" s="546"/>
      <c r="GXN58" s="546"/>
      <c r="GXO58" s="546"/>
      <c r="GXP58" s="546"/>
      <c r="GXQ58" s="546"/>
      <c r="GXR58" s="546"/>
      <c r="GXS58" s="546"/>
      <c r="GXT58" s="546"/>
      <c r="GXU58" s="546"/>
      <c r="GXV58" s="546"/>
      <c r="GXW58" s="546"/>
      <c r="GXX58" s="546"/>
      <c r="GXY58" s="546"/>
      <c r="GXZ58" s="546"/>
      <c r="GYA58" s="546"/>
      <c r="GYB58" s="546"/>
      <c r="GYC58" s="546"/>
      <c r="GYD58" s="546"/>
      <c r="GYE58" s="546"/>
      <c r="GYF58" s="546"/>
      <c r="GYG58" s="546"/>
      <c r="GYH58" s="546"/>
      <c r="GYI58" s="546"/>
      <c r="GYJ58" s="546"/>
      <c r="GYK58" s="546"/>
      <c r="GYL58" s="546"/>
      <c r="GYM58" s="546"/>
      <c r="GYN58" s="546"/>
      <c r="GYO58" s="546"/>
      <c r="GYP58" s="546"/>
      <c r="GYQ58" s="546"/>
      <c r="GYR58" s="546"/>
      <c r="GYS58" s="546"/>
      <c r="GYT58" s="546"/>
      <c r="GYU58" s="546"/>
      <c r="GYV58" s="546"/>
      <c r="GYW58" s="546"/>
      <c r="GYX58" s="546"/>
      <c r="GYY58" s="546"/>
      <c r="GYZ58" s="546"/>
      <c r="GZA58" s="546"/>
      <c r="GZB58" s="546"/>
      <c r="GZC58" s="546"/>
      <c r="GZD58" s="546"/>
      <c r="GZE58" s="546"/>
      <c r="GZF58" s="546"/>
      <c r="GZG58" s="546"/>
      <c r="GZH58" s="546"/>
      <c r="GZI58" s="546"/>
      <c r="GZJ58" s="546"/>
      <c r="GZK58" s="546"/>
      <c r="GZL58" s="546"/>
      <c r="GZM58" s="546"/>
      <c r="GZN58" s="546"/>
      <c r="GZO58" s="546"/>
      <c r="GZP58" s="546"/>
      <c r="GZQ58" s="546"/>
      <c r="GZR58" s="546"/>
      <c r="GZS58" s="546"/>
      <c r="GZT58" s="546"/>
      <c r="GZU58" s="546"/>
      <c r="GZV58" s="546"/>
      <c r="GZW58" s="546"/>
      <c r="GZX58" s="546"/>
      <c r="GZY58" s="546"/>
      <c r="GZZ58" s="546"/>
      <c r="HAA58" s="546"/>
      <c r="HAB58" s="546"/>
      <c r="HAC58" s="546"/>
      <c r="HAD58" s="546"/>
      <c r="HAE58" s="546"/>
      <c r="HAF58" s="546"/>
      <c r="HAG58" s="546"/>
      <c r="HAH58" s="546"/>
      <c r="HAI58" s="546"/>
      <c r="HAJ58" s="546"/>
      <c r="HAK58" s="546"/>
      <c r="HAL58" s="546"/>
      <c r="HAM58" s="546"/>
      <c r="HAN58" s="546"/>
      <c r="HAO58" s="546"/>
      <c r="HAP58" s="546"/>
      <c r="HAQ58" s="546"/>
      <c r="HAR58" s="546"/>
      <c r="HAS58" s="546"/>
      <c r="HAT58" s="546"/>
      <c r="HAU58" s="546"/>
      <c r="HAV58" s="546"/>
      <c r="HAW58" s="546"/>
      <c r="HAX58" s="546"/>
      <c r="HAY58" s="546"/>
      <c r="HAZ58" s="546"/>
      <c r="HBA58" s="546"/>
      <c r="HBB58" s="546"/>
      <c r="HBC58" s="546"/>
      <c r="HBD58" s="546"/>
      <c r="HBE58" s="546"/>
      <c r="HBF58" s="546"/>
      <c r="HBG58" s="546"/>
      <c r="HBH58" s="546"/>
      <c r="HBI58" s="546"/>
      <c r="HBJ58" s="546"/>
      <c r="HBK58" s="546"/>
      <c r="HBL58" s="546"/>
      <c r="HBM58" s="546"/>
      <c r="HBN58" s="546"/>
      <c r="HBO58" s="546"/>
      <c r="HBP58" s="546"/>
      <c r="HBQ58" s="546"/>
      <c r="HBR58" s="546"/>
      <c r="HBS58" s="546"/>
      <c r="HBT58" s="546"/>
      <c r="HBU58" s="546"/>
      <c r="HBV58" s="546"/>
      <c r="HBW58" s="546"/>
      <c r="HBX58" s="546"/>
      <c r="HBY58" s="546"/>
      <c r="HBZ58" s="546"/>
      <c r="HCA58" s="546"/>
      <c r="HCB58" s="546"/>
      <c r="HCC58" s="546"/>
      <c r="HCD58" s="546"/>
      <c r="HCE58" s="546"/>
      <c r="HCF58" s="546"/>
      <c r="HCG58" s="546"/>
      <c r="HCH58" s="546"/>
      <c r="HCI58" s="546"/>
      <c r="HCJ58" s="546"/>
      <c r="HCK58" s="546"/>
      <c r="HCL58" s="546"/>
      <c r="HCM58" s="546"/>
      <c r="HCN58" s="546"/>
      <c r="HCO58" s="546"/>
      <c r="HCP58" s="546"/>
      <c r="HCQ58" s="546"/>
      <c r="HCR58" s="546"/>
      <c r="HCS58" s="546"/>
      <c r="HCT58" s="546"/>
      <c r="HCU58" s="546"/>
      <c r="HCV58" s="546"/>
      <c r="HCW58" s="546"/>
      <c r="HCX58" s="546"/>
      <c r="HCY58" s="546"/>
      <c r="HCZ58" s="546"/>
      <c r="HDA58" s="546"/>
      <c r="HDB58" s="546"/>
      <c r="HDC58" s="546"/>
      <c r="HDD58" s="546"/>
      <c r="HDE58" s="546"/>
      <c r="HDF58" s="546"/>
      <c r="HDG58" s="546"/>
      <c r="HDH58" s="546"/>
      <c r="HDI58" s="546"/>
      <c r="HDJ58" s="546"/>
      <c r="HDK58" s="546"/>
      <c r="HDL58" s="546"/>
      <c r="HDM58" s="546"/>
      <c r="HDN58" s="546"/>
      <c r="HDO58" s="546"/>
      <c r="HDP58" s="546"/>
      <c r="HDQ58" s="546"/>
      <c r="HDR58" s="546"/>
      <c r="HDS58" s="546"/>
      <c r="HDT58" s="546"/>
      <c r="HDU58" s="546"/>
      <c r="HDV58" s="546"/>
      <c r="HDW58" s="546"/>
      <c r="HDX58" s="546"/>
      <c r="HDY58" s="546"/>
      <c r="HDZ58" s="546"/>
      <c r="HEA58" s="546"/>
      <c r="HEB58" s="546"/>
      <c r="HEC58" s="546"/>
      <c r="HED58" s="546"/>
      <c r="HEE58" s="546"/>
      <c r="HEF58" s="546"/>
      <c r="HEG58" s="546"/>
      <c r="HEH58" s="546"/>
      <c r="HEI58" s="546"/>
      <c r="HEJ58" s="546"/>
      <c r="HEK58" s="546"/>
      <c r="HEL58" s="546"/>
      <c r="HEM58" s="546"/>
      <c r="HEN58" s="546"/>
      <c r="HEO58" s="546"/>
      <c r="HEP58" s="546"/>
      <c r="HEQ58" s="546"/>
      <c r="HER58" s="546"/>
      <c r="HES58" s="546"/>
      <c r="HET58" s="546"/>
      <c r="HEU58" s="546"/>
      <c r="HEV58" s="546"/>
      <c r="HEW58" s="546"/>
      <c r="HEX58" s="546"/>
      <c r="HEY58" s="546"/>
      <c r="HEZ58" s="546"/>
      <c r="HFA58" s="546"/>
      <c r="HFB58" s="546"/>
      <c r="HFC58" s="546"/>
      <c r="HFD58" s="546"/>
      <c r="HFE58" s="546"/>
      <c r="HFF58" s="546"/>
      <c r="HFG58" s="546"/>
      <c r="HFH58" s="546"/>
      <c r="HFI58" s="546"/>
      <c r="HFJ58" s="546"/>
      <c r="HFK58" s="546"/>
      <c r="HFL58" s="546"/>
      <c r="HFM58" s="546"/>
      <c r="HFN58" s="546"/>
      <c r="HFO58" s="546"/>
      <c r="HFP58" s="546"/>
      <c r="HFQ58" s="546"/>
      <c r="HFR58" s="546"/>
      <c r="HFS58" s="546"/>
      <c r="HFT58" s="546"/>
      <c r="HFU58" s="546"/>
      <c r="HFV58" s="546"/>
      <c r="HFW58" s="546"/>
      <c r="HFX58" s="546"/>
      <c r="HFY58" s="546"/>
      <c r="HFZ58" s="546"/>
      <c r="HGA58" s="546"/>
      <c r="HGB58" s="546"/>
      <c r="HGC58" s="546"/>
      <c r="HGD58" s="546"/>
      <c r="HGE58" s="546"/>
      <c r="HGF58" s="546"/>
      <c r="HGG58" s="546"/>
      <c r="HGH58" s="546"/>
      <c r="HGI58" s="546"/>
      <c r="HGJ58" s="546"/>
      <c r="HGK58" s="546"/>
      <c r="HGL58" s="546"/>
      <c r="HGM58" s="546"/>
      <c r="HGN58" s="546"/>
      <c r="HGO58" s="546"/>
      <c r="HGP58" s="546"/>
      <c r="HGQ58" s="546"/>
      <c r="HGR58" s="546"/>
      <c r="HGS58" s="546"/>
      <c r="HGT58" s="546"/>
      <c r="HGU58" s="546"/>
      <c r="HGV58" s="546"/>
      <c r="HGW58" s="546"/>
      <c r="HGX58" s="546"/>
      <c r="HGY58" s="546"/>
      <c r="HGZ58" s="546"/>
      <c r="HHA58" s="546"/>
      <c r="HHB58" s="546"/>
      <c r="HHC58" s="546"/>
      <c r="HHD58" s="546"/>
      <c r="HHE58" s="546"/>
      <c r="HHF58" s="546"/>
      <c r="HHG58" s="546"/>
      <c r="HHH58" s="546"/>
      <c r="HHI58" s="546"/>
      <c r="HHJ58" s="546"/>
      <c r="HHK58" s="546"/>
      <c r="HHL58" s="546"/>
      <c r="HHM58" s="546"/>
      <c r="HHN58" s="546"/>
      <c r="HHO58" s="546"/>
      <c r="HHP58" s="546"/>
      <c r="HHQ58" s="546"/>
      <c r="HHR58" s="546"/>
      <c r="HHS58" s="546"/>
      <c r="HHT58" s="546"/>
      <c r="HHU58" s="546"/>
      <c r="HHV58" s="546"/>
      <c r="HHW58" s="546"/>
      <c r="HHX58" s="546"/>
      <c r="HHY58" s="546"/>
      <c r="HHZ58" s="546"/>
      <c r="HIA58" s="546"/>
      <c r="HIB58" s="546"/>
      <c r="HIC58" s="546"/>
      <c r="HID58" s="546"/>
      <c r="HIE58" s="546"/>
      <c r="HIF58" s="546"/>
      <c r="HIG58" s="546"/>
      <c r="HIH58" s="546"/>
      <c r="HII58" s="546"/>
      <c r="HIJ58" s="546"/>
      <c r="HIK58" s="546"/>
      <c r="HIL58" s="546"/>
      <c r="HIM58" s="546"/>
      <c r="HIN58" s="546"/>
      <c r="HIO58" s="546"/>
      <c r="HIP58" s="546"/>
      <c r="HIQ58" s="546"/>
      <c r="HIR58" s="546"/>
      <c r="HIS58" s="546"/>
      <c r="HIT58" s="546"/>
      <c r="HIU58" s="546"/>
      <c r="HIV58" s="546"/>
      <c r="HIW58" s="546"/>
      <c r="HIX58" s="546"/>
      <c r="HIY58" s="546"/>
      <c r="HIZ58" s="546"/>
      <c r="HJA58" s="546"/>
      <c r="HJB58" s="546"/>
      <c r="HJC58" s="546"/>
      <c r="HJD58" s="546"/>
      <c r="HJE58" s="546"/>
      <c r="HJF58" s="546"/>
      <c r="HJG58" s="546"/>
      <c r="HJH58" s="546"/>
      <c r="HJI58" s="546"/>
      <c r="HJJ58" s="546"/>
      <c r="HJK58" s="546"/>
      <c r="HJL58" s="546"/>
      <c r="HJM58" s="546"/>
      <c r="HJN58" s="546"/>
      <c r="HJO58" s="546"/>
      <c r="HJP58" s="546"/>
      <c r="HJQ58" s="546"/>
      <c r="HJR58" s="546"/>
      <c r="HJS58" s="546"/>
      <c r="HJT58" s="546"/>
      <c r="HJU58" s="546"/>
      <c r="HJV58" s="546"/>
      <c r="HJW58" s="546"/>
      <c r="HJX58" s="546"/>
      <c r="HJY58" s="546"/>
      <c r="HJZ58" s="546"/>
      <c r="HKA58" s="546"/>
      <c r="HKB58" s="546"/>
      <c r="HKC58" s="546"/>
      <c r="HKD58" s="546"/>
      <c r="HKE58" s="546"/>
      <c r="HKF58" s="546"/>
      <c r="HKG58" s="546"/>
      <c r="HKH58" s="546"/>
      <c r="HKI58" s="546"/>
      <c r="HKJ58" s="546"/>
      <c r="HKK58" s="546"/>
      <c r="HKL58" s="546"/>
      <c r="HKM58" s="546"/>
      <c r="HKN58" s="546"/>
      <c r="HKO58" s="546"/>
      <c r="HKP58" s="546"/>
      <c r="HKQ58" s="546"/>
      <c r="HKR58" s="546"/>
      <c r="HKS58" s="546"/>
      <c r="HKT58" s="546"/>
      <c r="HKU58" s="546"/>
      <c r="HKV58" s="546"/>
      <c r="HKW58" s="546"/>
      <c r="HKX58" s="546"/>
      <c r="HKY58" s="546"/>
      <c r="HKZ58" s="546"/>
      <c r="HLA58" s="546"/>
      <c r="HLB58" s="546"/>
      <c r="HLC58" s="546"/>
      <c r="HLD58" s="546"/>
      <c r="HLE58" s="546"/>
      <c r="HLF58" s="546"/>
      <c r="HLG58" s="546"/>
      <c r="HLH58" s="546"/>
      <c r="HLI58" s="546"/>
      <c r="HLJ58" s="546"/>
      <c r="HLK58" s="546"/>
      <c r="HLL58" s="546"/>
      <c r="HLM58" s="546"/>
      <c r="HLN58" s="546"/>
      <c r="HLO58" s="546"/>
      <c r="HLP58" s="546"/>
      <c r="HLQ58" s="546"/>
      <c r="HLR58" s="546"/>
      <c r="HLS58" s="546"/>
      <c r="HLT58" s="546"/>
      <c r="HLU58" s="546"/>
      <c r="HLV58" s="546"/>
      <c r="HLW58" s="546"/>
      <c r="HLX58" s="546"/>
      <c r="HLY58" s="546"/>
      <c r="HLZ58" s="546"/>
      <c r="HMA58" s="546"/>
      <c r="HMB58" s="546"/>
      <c r="HMC58" s="546"/>
      <c r="HMD58" s="546"/>
      <c r="HME58" s="546"/>
      <c r="HMF58" s="546"/>
      <c r="HMG58" s="546"/>
      <c r="HMH58" s="546"/>
      <c r="HMI58" s="546"/>
      <c r="HMJ58" s="546"/>
      <c r="HMK58" s="546"/>
      <c r="HML58" s="546"/>
      <c r="HMM58" s="546"/>
      <c r="HMN58" s="546"/>
      <c r="HMO58" s="546"/>
      <c r="HMP58" s="546"/>
      <c r="HMQ58" s="546"/>
      <c r="HMR58" s="546"/>
      <c r="HMS58" s="546"/>
      <c r="HMT58" s="546"/>
      <c r="HMU58" s="546"/>
      <c r="HMV58" s="546"/>
      <c r="HMW58" s="546"/>
      <c r="HMX58" s="546"/>
      <c r="HMY58" s="546"/>
      <c r="HMZ58" s="546"/>
      <c r="HNA58" s="546"/>
      <c r="HNB58" s="546"/>
      <c r="HNC58" s="546"/>
      <c r="HND58" s="546"/>
      <c r="HNE58" s="546"/>
      <c r="HNF58" s="546"/>
      <c r="HNG58" s="546"/>
      <c r="HNH58" s="546"/>
      <c r="HNI58" s="546"/>
      <c r="HNJ58" s="546"/>
      <c r="HNK58" s="546"/>
      <c r="HNL58" s="546"/>
      <c r="HNM58" s="546"/>
      <c r="HNN58" s="546"/>
      <c r="HNO58" s="546"/>
      <c r="HNP58" s="546"/>
      <c r="HNQ58" s="546"/>
      <c r="HNR58" s="546"/>
      <c r="HNS58" s="546"/>
      <c r="HNT58" s="546"/>
      <c r="HNU58" s="546"/>
      <c r="HNV58" s="546"/>
      <c r="HNW58" s="546"/>
      <c r="HNX58" s="546"/>
      <c r="HNY58" s="546"/>
      <c r="HNZ58" s="546"/>
      <c r="HOA58" s="546"/>
      <c r="HOB58" s="546"/>
      <c r="HOC58" s="546"/>
      <c r="HOD58" s="546"/>
      <c r="HOE58" s="546"/>
      <c r="HOF58" s="546"/>
      <c r="HOG58" s="546"/>
      <c r="HOH58" s="546"/>
      <c r="HOI58" s="546"/>
      <c r="HOJ58" s="546"/>
      <c r="HOK58" s="546"/>
      <c r="HOL58" s="546"/>
      <c r="HOM58" s="546"/>
      <c r="HON58" s="546"/>
      <c r="HOO58" s="546"/>
      <c r="HOP58" s="546"/>
      <c r="HOQ58" s="546"/>
      <c r="HOR58" s="546"/>
      <c r="HOS58" s="546"/>
      <c r="HOT58" s="546"/>
      <c r="HOU58" s="546"/>
      <c r="HOV58" s="546"/>
      <c r="HOW58" s="546"/>
      <c r="HOX58" s="546"/>
      <c r="HOY58" s="546"/>
      <c r="HOZ58" s="546"/>
      <c r="HPA58" s="546"/>
      <c r="HPB58" s="546"/>
      <c r="HPC58" s="546"/>
      <c r="HPD58" s="546"/>
      <c r="HPE58" s="546"/>
      <c r="HPF58" s="546"/>
      <c r="HPG58" s="546"/>
      <c r="HPH58" s="546"/>
      <c r="HPI58" s="546"/>
      <c r="HPJ58" s="546"/>
      <c r="HPK58" s="546"/>
      <c r="HPL58" s="546"/>
      <c r="HPM58" s="546"/>
      <c r="HPN58" s="546"/>
      <c r="HPO58" s="546"/>
      <c r="HPP58" s="546"/>
      <c r="HPQ58" s="546"/>
      <c r="HPR58" s="546"/>
      <c r="HPS58" s="546"/>
      <c r="HPT58" s="546"/>
      <c r="HPU58" s="546"/>
      <c r="HPV58" s="546"/>
      <c r="HPW58" s="546"/>
      <c r="HPX58" s="546"/>
      <c r="HPY58" s="546"/>
      <c r="HPZ58" s="546"/>
      <c r="HQA58" s="546"/>
      <c r="HQB58" s="546"/>
      <c r="HQC58" s="546"/>
      <c r="HQD58" s="546"/>
      <c r="HQE58" s="546"/>
      <c r="HQF58" s="546"/>
      <c r="HQG58" s="546"/>
      <c r="HQH58" s="546"/>
      <c r="HQI58" s="546"/>
      <c r="HQJ58" s="546"/>
      <c r="HQK58" s="546"/>
      <c r="HQL58" s="546"/>
      <c r="HQM58" s="546"/>
      <c r="HQN58" s="546"/>
      <c r="HQO58" s="546"/>
      <c r="HQP58" s="546"/>
      <c r="HQQ58" s="546"/>
      <c r="HQR58" s="546"/>
      <c r="HQS58" s="546"/>
      <c r="HQT58" s="546"/>
      <c r="HQU58" s="546"/>
      <c r="HQV58" s="546"/>
      <c r="HQW58" s="546"/>
      <c r="HQX58" s="546"/>
      <c r="HQY58" s="546"/>
      <c r="HQZ58" s="546"/>
      <c r="HRA58" s="546"/>
      <c r="HRB58" s="546"/>
      <c r="HRC58" s="546"/>
      <c r="HRD58" s="546"/>
      <c r="HRE58" s="546"/>
      <c r="HRF58" s="546"/>
      <c r="HRG58" s="546"/>
      <c r="HRH58" s="546"/>
      <c r="HRI58" s="546"/>
      <c r="HRJ58" s="546"/>
      <c r="HRK58" s="546"/>
      <c r="HRL58" s="546"/>
      <c r="HRM58" s="546"/>
      <c r="HRN58" s="546"/>
      <c r="HRO58" s="546"/>
      <c r="HRP58" s="546"/>
      <c r="HRQ58" s="546"/>
      <c r="HRR58" s="546"/>
      <c r="HRS58" s="546"/>
      <c r="HRT58" s="546"/>
      <c r="HRU58" s="546"/>
      <c r="HRV58" s="546"/>
      <c r="HRW58" s="546"/>
      <c r="HRX58" s="546"/>
      <c r="HRY58" s="546"/>
      <c r="HRZ58" s="546"/>
      <c r="HSA58" s="546"/>
      <c r="HSB58" s="546"/>
      <c r="HSC58" s="546"/>
      <c r="HSD58" s="546"/>
      <c r="HSE58" s="546"/>
      <c r="HSF58" s="546"/>
      <c r="HSG58" s="546"/>
      <c r="HSH58" s="546"/>
      <c r="HSI58" s="546"/>
      <c r="HSJ58" s="546"/>
      <c r="HSK58" s="546"/>
      <c r="HSL58" s="546"/>
      <c r="HSM58" s="546"/>
      <c r="HSN58" s="546"/>
      <c r="HSO58" s="546"/>
      <c r="HSP58" s="546"/>
      <c r="HSQ58" s="546"/>
      <c r="HSR58" s="546"/>
      <c r="HSS58" s="546"/>
      <c r="HST58" s="546"/>
      <c r="HSU58" s="546"/>
      <c r="HSV58" s="546"/>
      <c r="HSW58" s="546"/>
      <c r="HSX58" s="546"/>
      <c r="HSY58" s="546"/>
      <c r="HSZ58" s="546"/>
      <c r="HTA58" s="546"/>
      <c r="HTB58" s="546"/>
      <c r="HTC58" s="546"/>
      <c r="HTD58" s="546"/>
      <c r="HTE58" s="546"/>
      <c r="HTF58" s="546"/>
      <c r="HTG58" s="546"/>
      <c r="HTH58" s="546"/>
      <c r="HTI58" s="546"/>
      <c r="HTJ58" s="546"/>
      <c r="HTK58" s="546"/>
      <c r="HTL58" s="546"/>
      <c r="HTM58" s="546"/>
      <c r="HTN58" s="546"/>
      <c r="HTO58" s="546"/>
      <c r="HTP58" s="546"/>
      <c r="HTQ58" s="546"/>
      <c r="HTR58" s="546"/>
      <c r="HTS58" s="546"/>
      <c r="HTT58" s="546"/>
      <c r="HTU58" s="546"/>
      <c r="HTV58" s="546"/>
      <c r="HTW58" s="546"/>
      <c r="HTX58" s="546"/>
      <c r="HTY58" s="546"/>
      <c r="HTZ58" s="546"/>
      <c r="HUA58" s="546"/>
      <c r="HUB58" s="546"/>
      <c r="HUC58" s="546"/>
      <c r="HUD58" s="546"/>
      <c r="HUE58" s="546"/>
      <c r="HUF58" s="546"/>
      <c r="HUG58" s="546"/>
      <c r="HUH58" s="546"/>
      <c r="HUI58" s="546"/>
      <c r="HUJ58" s="546"/>
      <c r="HUK58" s="546"/>
      <c r="HUL58" s="546"/>
      <c r="HUM58" s="546"/>
      <c r="HUN58" s="546"/>
      <c r="HUO58" s="546"/>
      <c r="HUP58" s="546"/>
      <c r="HUQ58" s="546"/>
      <c r="HUR58" s="546"/>
      <c r="HUS58" s="546"/>
      <c r="HUT58" s="546"/>
      <c r="HUU58" s="546"/>
      <c r="HUV58" s="546"/>
      <c r="HUW58" s="546"/>
      <c r="HUX58" s="546"/>
      <c r="HUY58" s="546"/>
      <c r="HUZ58" s="546"/>
      <c r="HVA58" s="546"/>
      <c r="HVB58" s="546"/>
      <c r="HVC58" s="546"/>
      <c r="HVD58" s="546"/>
      <c r="HVE58" s="546"/>
      <c r="HVF58" s="546"/>
      <c r="HVG58" s="546"/>
      <c r="HVH58" s="546"/>
      <c r="HVI58" s="546"/>
      <c r="HVJ58" s="546"/>
      <c r="HVK58" s="546"/>
      <c r="HVL58" s="546"/>
      <c r="HVM58" s="546"/>
      <c r="HVN58" s="546"/>
      <c r="HVO58" s="546"/>
      <c r="HVP58" s="546"/>
      <c r="HVQ58" s="546"/>
      <c r="HVR58" s="546"/>
      <c r="HVS58" s="546"/>
      <c r="HVT58" s="546"/>
      <c r="HVU58" s="546"/>
      <c r="HVV58" s="546"/>
      <c r="HVW58" s="546"/>
      <c r="HVX58" s="546"/>
      <c r="HVY58" s="546"/>
      <c r="HVZ58" s="546"/>
      <c r="HWA58" s="546"/>
      <c r="HWB58" s="546"/>
      <c r="HWC58" s="546"/>
      <c r="HWD58" s="546"/>
      <c r="HWE58" s="546"/>
      <c r="HWF58" s="546"/>
      <c r="HWG58" s="546"/>
      <c r="HWH58" s="546"/>
      <c r="HWI58" s="546"/>
      <c r="HWJ58" s="546"/>
      <c r="HWK58" s="546"/>
      <c r="HWL58" s="546"/>
      <c r="HWM58" s="546"/>
      <c r="HWN58" s="546"/>
      <c r="HWO58" s="546"/>
      <c r="HWP58" s="546"/>
      <c r="HWQ58" s="546"/>
      <c r="HWR58" s="546"/>
      <c r="HWS58" s="546"/>
      <c r="HWT58" s="546"/>
      <c r="HWU58" s="546"/>
      <c r="HWV58" s="546"/>
      <c r="HWW58" s="546"/>
      <c r="HWX58" s="546"/>
      <c r="HWY58" s="546"/>
      <c r="HWZ58" s="546"/>
      <c r="HXA58" s="546"/>
      <c r="HXB58" s="546"/>
      <c r="HXC58" s="546"/>
      <c r="HXD58" s="546"/>
      <c r="HXE58" s="546"/>
      <c r="HXF58" s="546"/>
      <c r="HXG58" s="546"/>
      <c r="HXH58" s="546"/>
      <c r="HXI58" s="546"/>
      <c r="HXJ58" s="546"/>
      <c r="HXK58" s="546"/>
      <c r="HXL58" s="546"/>
      <c r="HXM58" s="546"/>
      <c r="HXN58" s="546"/>
      <c r="HXO58" s="546"/>
      <c r="HXP58" s="546"/>
      <c r="HXQ58" s="546"/>
      <c r="HXR58" s="546"/>
      <c r="HXS58" s="546"/>
      <c r="HXT58" s="546"/>
      <c r="HXU58" s="546"/>
      <c r="HXV58" s="546"/>
      <c r="HXW58" s="546"/>
      <c r="HXX58" s="546"/>
      <c r="HXY58" s="546"/>
      <c r="HXZ58" s="546"/>
      <c r="HYA58" s="546"/>
      <c r="HYB58" s="546"/>
      <c r="HYC58" s="546"/>
      <c r="HYD58" s="546"/>
      <c r="HYE58" s="546"/>
      <c r="HYF58" s="546"/>
      <c r="HYG58" s="546"/>
      <c r="HYH58" s="546"/>
      <c r="HYI58" s="546"/>
      <c r="HYJ58" s="546"/>
      <c r="HYK58" s="546"/>
      <c r="HYL58" s="546"/>
      <c r="HYM58" s="546"/>
      <c r="HYN58" s="546"/>
      <c r="HYO58" s="546"/>
      <c r="HYP58" s="546"/>
      <c r="HYQ58" s="546"/>
      <c r="HYR58" s="546"/>
      <c r="HYS58" s="546"/>
      <c r="HYT58" s="546"/>
      <c r="HYU58" s="546"/>
      <c r="HYV58" s="546"/>
      <c r="HYW58" s="546"/>
      <c r="HYX58" s="546"/>
      <c r="HYY58" s="546"/>
      <c r="HYZ58" s="546"/>
      <c r="HZA58" s="546"/>
      <c r="HZB58" s="546"/>
      <c r="HZC58" s="546"/>
      <c r="HZD58" s="546"/>
      <c r="HZE58" s="546"/>
      <c r="HZF58" s="546"/>
      <c r="HZG58" s="546"/>
      <c r="HZH58" s="546"/>
      <c r="HZI58" s="546"/>
      <c r="HZJ58" s="546"/>
      <c r="HZK58" s="546"/>
      <c r="HZL58" s="546"/>
      <c r="HZM58" s="546"/>
      <c r="HZN58" s="546"/>
      <c r="HZO58" s="546"/>
      <c r="HZP58" s="546"/>
      <c r="HZQ58" s="546"/>
      <c r="HZR58" s="546"/>
      <c r="HZS58" s="546"/>
      <c r="HZT58" s="546"/>
      <c r="HZU58" s="546"/>
      <c r="HZV58" s="546"/>
      <c r="HZW58" s="546"/>
      <c r="HZX58" s="546"/>
      <c r="HZY58" s="546"/>
      <c r="HZZ58" s="546"/>
      <c r="IAA58" s="546"/>
      <c r="IAB58" s="546"/>
      <c r="IAC58" s="546"/>
      <c r="IAD58" s="546"/>
      <c r="IAE58" s="546"/>
      <c r="IAF58" s="546"/>
      <c r="IAG58" s="546"/>
      <c r="IAH58" s="546"/>
      <c r="IAI58" s="546"/>
      <c r="IAJ58" s="546"/>
      <c r="IAK58" s="546"/>
      <c r="IAL58" s="546"/>
      <c r="IAM58" s="546"/>
      <c r="IAN58" s="546"/>
      <c r="IAO58" s="546"/>
      <c r="IAP58" s="546"/>
      <c r="IAQ58" s="546"/>
      <c r="IAR58" s="546"/>
      <c r="IAS58" s="546"/>
      <c r="IAT58" s="546"/>
      <c r="IAU58" s="546"/>
      <c r="IAV58" s="546"/>
      <c r="IAW58" s="546"/>
      <c r="IAX58" s="546"/>
      <c r="IAY58" s="546"/>
      <c r="IAZ58" s="546"/>
      <c r="IBA58" s="546"/>
      <c r="IBB58" s="546"/>
      <c r="IBC58" s="546"/>
      <c r="IBD58" s="546"/>
      <c r="IBE58" s="546"/>
      <c r="IBF58" s="546"/>
      <c r="IBG58" s="546"/>
      <c r="IBH58" s="546"/>
      <c r="IBI58" s="546"/>
      <c r="IBJ58" s="546"/>
      <c r="IBK58" s="546"/>
      <c r="IBL58" s="546"/>
      <c r="IBM58" s="546"/>
      <c r="IBN58" s="546"/>
      <c r="IBO58" s="546"/>
      <c r="IBP58" s="546"/>
      <c r="IBQ58" s="546"/>
      <c r="IBR58" s="546"/>
      <c r="IBS58" s="546"/>
      <c r="IBT58" s="546"/>
      <c r="IBU58" s="546"/>
      <c r="IBV58" s="546"/>
      <c r="IBW58" s="546"/>
      <c r="IBX58" s="546"/>
      <c r="IBY58" s="546"/>
      <c r="IBZ58" s="546"/>
      <c r="ICA58" s="546"/>
      <c r="ICB58" s="546"/>
      <c r="ICC58" s="546"/>
      <c r="ICD58" s="546"/>
      <c r="ICE58" s="546"/>
      <c r="ICF58" s="546"/>
      <c r="ICG58" s="546"/>
      <c r="ICH58" s="546"/>
      <c r="ICI58" s="546"/>
      <c r="ICJ58" s="546"/>
      <c r="ICK58" s="546"/>
      <c r="ICL58" s="546"/>
      <c r="ICM58" s="546"/>
      <c r="ICN58" s="546"/>
      <c r="ICO58" s="546"/>
      <c r="ICP58" s="546"/>
      <c r="ICQ58" s="546"/>
      <c r="ICR58" s="546"/>
      <c r="ICS58" s="546"/>
      <c r="ICT58" s="546"/>
      <c r="ICU58" s="546"/>
      <c r="ICV58" s="546"/>
      <c r="ICW58" s="546"/>
      <c r="ICX58" s="546"/>
      <c r="ICY58" s="546"/>
      <c r="ICZ58" s="546"/>
      <c r="IDA58" s="546"/>
      <c r="IDB58" s="546"/>
      <c r="IDC58" s="546"/>
      <c r="IDD58" s="546"/>
      <c r="IDE58" s="546"/>
      <c r="IDF58" s="546"/>
      <c r="IDG58" s="546"/>
      <c r="IDH58" s="546"/>
      <c r="IDI58" s="546"/>
      <c r="IDJ58" s="546"/>
      <c r="IDK58" s="546"/>
      <c r="IDL58" s="546"/>
      <c r="IDM58" s="546"/>
      <c r="IDN58" s="546"/>
      <c r="IDO58" s="546"/>
      <c r="IDP58" s="546"/>
      <c r="IDQ58" s="546"/>
      <c r="IDR58" s="546"/>
      <c r="IDS58" s="546"/>
      <c r="IDT58" s="546"/>
      <c r="IDU58" s="546"/>
      <c r="IDV58" s="546"/>
      <c r="IDW58" s="546"/>
      <c r="IDX58" s="546"/>
      <c r="IDY58" s="546"/>
      <c r="IDZ58" s="546"/>
      <c r="IEA58" s="546"/>
      <c r="IEB58" s="546"/>
      <c r="IEC58" s="546"/>
      <c r="IED58" s="546"/>
      <c r="IEE58" s="546"/>
      <c r="IEF58" s="546"/>
      <c r="IEG58" s="546"/>
      <c r="IEH58" s="546"/>
      <c r="IEI58" s="546"/>
      <c r="IEJ58" s="546"/>
      <c r="IEK58" s="546"/>
      <c r="IEL58" s="546"/>
      <c r="IEM58" s="546"/>
      <c r="IEN58" s="546"/>
      <c r="IEO58" s="546"/>
      <c r="IEP58" s="546"/>
      <c r="IEQ58" s="546"/>
      <c r="IER58" s="546"/>
      <c r="IES58" s="546"/>
      <c r="IET58" s="546"/>
      <c r="IEU58" s="546"/>
      <c r="IEV58" s="546"/>
      <c r="IEW58" s="546"/>
      <c r="IEX58" s="546"/>
      <c r="IEY58" s="546"/>
      <c r="IEZ58" s="546"/>
      <c r="IFA58" s="546"/>
      <c r="IFB58" s="546"/>
      <c r="IFC58" s="546"/>
      <c r="IFD58" s="546"/>
      <c r="IFE58" s="546"/>
      <c r="IFF58" s="546"/>
      <c r="IFG58" s="546"/>
      <c r="IFH58" s="546"/>
      <c r="IFI58" s="546"/>
      <c r="IFJ58" s="546"/>
      <c r="IFK58" s="546"/>
      <c r="IFL58" s="546"/>
      <c r="IFM58" s="546"/>
      <c r="IFN58" s="546"/>
      <c r="IFO58" s="546"/>
      <c r="IFP58" s="546"/>
      <c r="IFQ58" s="546"/>
      <c r="IFR58" s="546"/>
      <c r="IFS58" s="546"/>
      <c r="IFT58" s="546"/>
      <c r="IFU58" s="546"/>
      <c r="IFV58" s="546"/>
      <c r="IFW58" s="546"/>
      <c r="IFX58" s="546"/>
      <c r="IFY58" s="546"/>
      <c r="IFZ58" s="546"/>
      <c r="IGA58" s="546"/>
      <c r="IGB58" s="546"/>
      <c r="IGC58" s="546"/>
      <c r="IGD58" s="546"/>
      <c r="IGE58" s="546"/>
      <c r="IGF58" s="546"/>
      <c r="IGG58" s="546"/>
      <c r="IGH58" s="546"/>
      <c r="IGI58" s="546"/>
      <c r="IGJ58" s="546"/>
      <c r="IGK58" s="546"/>
      <c r="IGL58" s="546"/>
      <c r="IGM58" s="546"/>
      <c r="IGN58" s="546"/>
      <c r="IGO58" s="546"/>
      <c r="IGP58" s="546"/>
      <c r="IGQ58" s="546"/>
      <c r="IGR58" s="546"/>
      <c r="IGS58" s="546"/>
      <c r="IGT58" s="546"/>
      <c r="IGU58" s="546"/>
      <c r="IGV58" s="546"/>
      <c r="IGW58" s="546"/>
      <c r="IGX58" s="546"/>
      <c r="IGY58" s="546"/>
      <c r="IGZ58" s="546"/>
      <c r="IHA58" s="546"/>
      <c r="IHB58" s="546"/>
      <c r="IHC58" s="546"/>
      <c r="IHD58" s="546"/>
      <c r="IHE58" s="546"/>
      <c r="IHF58" s="546"/>
      <c r="IHG58" s="546"/>
      <c r="IHH58" s="546"/>
      <c r="IHI58" s="546"/>
      <c r="IHJ58" s="546"/>
      <c r="IHK58" s="546"/>
      <c r="IHL58" s="546"/>
      <c r="IHM58" s="546"/>
      <c r="IHN58" s="546"/>
      <c r="IHO58" s="546"/>
      <c r="IHP58" s="546"/>
      <c r="IHQ58" s="546"/>
      <c r="IHR58" s="546"/>
      <c r="IHS58" s="546"/>
      <c r="IHT58" s="546"/>
      <c r="IHU58" s="546"/>
      <c r="IHV58" s="546"/>
      <c r="IHW58" s="546"/>
      <c r="IHX58" s="546"/>
      <c r="IHY58" s="546"/>
      <c r="IHZ58" s="546"/>
      <c r="IIA58" s="546"/>
      <c r="IIB58" s="546"/>
      <c r="IIC58" s="546"/>
      <c r="IID58" s="546"/>
      <c r="IIE58" s="546"/>
      <c r="IIF58" s="546"/>
      <c r="IIG58" s="546"/>
      <c r="IIH58" s="546"/>
      <c r="III58" s="546"/>
      <c r="IIJ58" s="546"/>
      <c r="IIK58" s="546"/>
      <c r="IIL58" s="546"/>
      <c r="IIM58" s="546"/>
      <c r="IIN58" s="546"/>
      <c r="IIO58" s="546"/>
      <c r="IIP58" s="546"/>
      <c r="IIQ58" s="546"/>
      <c r="IIR58" s="546"/>
      <c r="IIS58" s="546"/>
      <c r="IIT58" s="546"/>
      <c r="IIU58" s="546"/>
      <c r="IIV58" s="546"/>
      <c r="IIW58" s="546"/>
      <c r="IIX58" s="546"/>
      <c r="IIY58" s="546"/>
      <c r="IIZ58" s="546"/>
      <c r="IJA58" s="546"/>
      <c r="IJB58" s="546"/>
      <c r="IJC58" s="546"/>
      <c r="IJD58" s="546"/>
      <c r="IJE58" s="546"/>
      <c r="IJF58" s="546"/>
      <c r="IJG58" s="546"/>
      <c r="IJH58" s="546"/>
      <c r="IJI58" s="546"/>
      <c r="IJJ58" s="546"/>
      <c r="IJK58" s="546"/>
      <c r="IJL58" s="546"/>
      <c r="IJM58" s="546"/>
      <c r="IJN58" s="546"/>
      <c r="IJO58" s="546"/>
      <c r="IJP58" s="546"/>
      <c r="IJQ58" s="546"/>
      <c r="IJR58" s="546"/>
      <c r="IJS58" s="546"/>
      <c r="IJT58" s="546"/>
      <c r="IJU58" s="546"/>
      <c r="IJV58" s="546"/>
      <c r="IJW58" s="546"/>
      <c r="IJX58" s="546"/>
      <c r="IJY58" s="546"/>
      <c r="IJZ58" s="546"/>
      <c r="IKA58" s="546"/>
      <c r="IKB58" s="546"/>
      <c r="IKC58" s="546"/>
      <c r="IKD58" s="546"/>
      <c r="IKE58" s="546"/>
      <c r="IKF58" s="546"/>
      <c r="IKG58" s="546"/>
      <c r="IKH58" s="546"/>
      <c r="IKI58" s="546"/>
      <c r="IKJ58" s="546"/>
      <c r="IKK58" s="546"/>
      <c r="IKL58" s="546"/>
      <c r="IKM58" s="546"/>
      <c r="IKN58" s="546"/>
      <c r="IKO58" s="546"/>
      <c r="IKP58" s="546"/>
      <c r="IKQ58" s="546"/>
      <c r="IKR58" s="546"/>
      <c r="IKS58" s="546"/>
      <c r="IKT58" s="546"/>
      <c r="IKU58" s="546"/>
      <c r="IKV58" s="546"/>
      <c r="IKW58" s="546"/>
      <c r="IKX58" s="546"/>
      <c r="IKY58" s="546"/>
      <c r="IKZ58" s="546"/>
      <c r="ILA58" s="546"/>
      <c r="ILB58" s="546"/>
      <c r="ILC58" s="546"/>
      <c r="ILD58" s="546"/>
      <c r="ILE58" s="546"/>
      <c r="ILF58" s="546"/>
      <c r="ILG58" s="546"/>
      <c r="ILH58" s="546"/>
      <c r="ILI58" s="546"/>
      <c r="ILJ58" s="546"/>
      <c r="ILK58" s="546"/>
      <c r="ILL58" s="546"/>
      <c r="ILM58" s="546"/>
      <c r="ILN58" s="546"/>
      <c r="ILO58" s="546"/>
      <c r="ILP58" s="546"/>
      <c r="ILQ58" s="546"/>
      <c r="ILR58" s="546"/>
      <c r="ILS58" s="546"/>
      <c r="ILT58" s="546"/>
      <c r="ILU58" s="546"/>
      <c r="ILV58" s="546"/>
      <c r="ILW58" s="546"/>
      <c r="ILX58" s="546"/>
      <c r="ILY58" s="546"/>
      <c r="ILZ58" s="546"/>
      <c r="IMA58" s="546"/>
      <c r="IMB58" s="546"/>
      <c r="IMC58" s="546"/>
      <c r="IMD58" s="546"/>
      <c r="IME58" s="546"/>
      <c r="IMF58" s="546"/>
      <c r="IMG58" s="546"/>
      <c r="IMH58" s="546"/>
      <c r="IMI58" s="546"/>
      <c r="IMJ58" s="546"/>
      <c r="IMK58" s="546"/>
      <c r="IML58" s="546"/>
      <c r="IMM58" s="546"/>
      <c r="IMN58" s="546"/>
      <c r="IMO58" s="546"/>
      <c r="IMP58" s="546"/>
      <c r="IMQ58" s="546"/>
      <c r="IMR58" s="546"/>
      <c r="IMS58" s="546"/>
      <c r="IMT58" s="546"/>
      <c r="IMU58" s="546"/>
      <c r="IMV58" s="546"/>
      <c r="IMW58" s="546"/>
      <c r="IMX58" s="546"/>
      <c r="IMY58" s="546"/>
      <c r="IMZ58" s="546"/>
      <c r="INA58" s="546"/>
      <c r="INB58" s="546"/>
      <c r="INC58" s="546"/>
      <c r="IND58" s="546"/>
      <c r="INE58" s="546"/>
      <c r="INF58" s="546"/>
      <c r="ING58" s="546"/>
      <c r="INH58" s="546"/>
      <c r="INI58" s="546"/>
      <c r="INJ58" s="546"/>
      <c r="INK58" s="546"/>
      <c r="INL58" s="546"/>
      <c r="INM58" s="546"/>
      <c r="INN58" s="546"/>
      <c r="INO58" s="546"/>
      <c r="INP58" s="546"/>
      <c r="INQ58" s="546"/>
      <c r="INR58" s="546"/>
      <c r="INS58" s="546"/>
      <c r="INT58" s="546"/>
      <c r="INU58" s="546"/>
      <c r="INV58" s="546"/>
      <c r="INW58" s="546"/>
      <c r="INX58" s="546"/>
      <c r="INY58" s="546"/>
      <c r="INZ58" s="546"/>
      <c r="IOA58" s="546"/>
      <c r="IOB58" s="546"/>
      <c r="IOC58" s="546"/>
      <c r="IOD58" s="546"/>
      <c r="IOE58" s="546"/>
      <c r="IOF58" s="546"/>
      <c r="IOG58" s="546"/>
      <c r="IOH58" s="546"/>
      <c r="IOI58" s="546"/>
      <c r="IOJ58" s="546"/>
      <c r="IOK58" s="546"/>
      <c r="IOL58" s="546"/>
      <c r="IOM58" s="546"/>
      <c r="ION58" s="546"/>
      <c r="IOO58" s="546"/>
      <c r="IOP58" s="546"/>
      <c r="IOQ58" s="546"/>
      <c r="IOR58" s="546"/>
      <c r="IOS58" s="546"/>
      <c r="IOT58" s="546"/>
      <c r="IOU58" s="546"/>
      <c r="IOV58" s="546"/>
      <c r="IOW58" s="546"/>
      <c r="IOX58" s="546"/>
      <c r="IOY58" s="546"/>
      <c r="IOZ58" s="546"/>
      <c r="IPA58" s="546"/>
      <c r="IPB58" s="546"/>
      <c r="IPC58" s="546"/>
      <c r="IPD58" s="546"/>
      <c r="IPE58" s="546"/>
      <c r="IPF58" s="546"/>
      <c r="IPG58" s="546"/>
      <c r="IPH58" s="546"/>
      <c r="IPI58" s="546"/>
      <c r="IPJ58" s="546"/>
      <c r="IPK58" s="546"/>
      <c r="IPL58" s="546"/>
      <c r="IPM58" s="546"/>
      <c r="IPN58" s="546"/>
      <c r="IPO58" s="546"/>
      <c r="IPP58" s="546"/>
      <c r="IPQ58" s="546"/>
      <c r="IPR58" s="546"/>
      <c r="IPS58" s="546"/>
      <c r="IPT58" s="546"/>
      <c r="IPU58" s="546"/>
      <c r="IPV58" s="546"/>
      <c r="IPW58" s="546"/>
      <c r="IPX58" s="546"/>
      <c r="IPY58" s="546"/>
      <c r="IPZ58" s="546"/>
      <c r="IQA58" s="546"/>
      <c r="IQB58" s="546"/>
      <c r="IQC58" s="546"/>
      <c r="IQD58" s="546"/>
      <c r="IQE58" s="546"/>
      <c r="IQF58" s="546"/>
      <c r="IQG58" s="546"/>
      <c r="IQH58" s="546"/>
      <c r="IQI58" s="546"/>
      <c r="IQJ58" s="546"/>
      <c r="IQK58" s="546"/>
      <c r="IQL58" s="546"/>
      <c r="IQM58" s="546"/>
      <c r="IQN58" s="546"/>
      <c r="IQO58" s="546"/>
      <c r="IQP58" s="546"/>
      <c r="IQQ58" s="546"/>
      <c r="IQR58" s="546"/>
      <c r="IQS58" s="546"/>
      <c r="IQT58" s="546"/>
      <c r="IQU58" s="546"/>
      <c r="IQV58" s="546"/>
      <c r="IQW58" s="546"/>
      <c r="IQX58" s="546"/>
      <c r="IQY58" s="546"/>
      <c r="IQZ58" s="546"/>
      <c r="IRA58" s="546"/>
      <c r="IRB58" s="546"/>
      <c r="IRC58" s="546"/>
      <c r="IRD58" s="546"/>
      <c r="IRE58" s="546"/>
      <c r="IRF58" s="546"/>
      <c r="IRG58" s="546"/>
      <c r="IRH58" s="546"/>
      <c r="IRI58" s="546"/>
      <c r="IRJ58" s="546"/>
      <c r="IRK58" s="546"/>
      <c r="IRL58" s="546"/>
      <c r="IRM58" s="546"/>
      <c r="IRN58" s="546"/>
      <c r="IRO58" s="546"/>
      <c r="IRP58" s="546"/>
      <c r="IRQ58" s="546"/>
      <c r="IRR58" s="546"/>
      <c r="IRS58" s="546"/>
      <c r="IRT58" s="546"/>
      <c r="IRU58" s="546"/>
      <c r="IRV58" s="546"/>
      <c r="IRW58" s="546"/>
      <c r="IRX58" s="546"/>
      <c r="IRY58" s="546"/>
      <c r="IRZ58" s="546"/>
      <c r="ISA58" s="546"/>
      <c r="ISB58" s="546"/>
      <c r="ISC58" s="546"/>
      <c r="ISD58" s="546"/>
      <c r="ISE58" s="546"/>
      <c r="ISF58" s="546"/>
      <c r="ISG58" s="546"/>
      <c r="ISH58" s="546"/>
      <c r="ISI58" s="546"/>
      <c r="ISJ58" s="546"/>
      <c r="ISK58" s="546"/>
      <c r="ISL58" s="546"/>
      <c r="ISM58" s="546"/>
      <c r="ISN58" s="546"/>
      <c r="ISO58" s="546"/>
      <c r="ISP58" s="546"/>
      <c r="ISQ58" s="546"/>
      <c r="ISR58" s="546"/>
      <c r="ISS58" s="546"/>
      <c r="IST58" s="546"/>
      <c r="ISU58" s="546"/>
      <c r="ISV58" s="546"/>
      <c r="ISW58" s="546"/>
      <c r="ISX58" s="546"/>
      <c r="ISY58" s="546"/>
      <c r="ISZ58" s="546"/>
      <c r="ITA58" s="546"/>
      <c r="ITB58" s="546"/>
      <c r="ITC58" s="546"/>
      <c r="ITD58" s="546"/>
      <c r="ITE58" s="546"/>
      <c r="ITF58" s="546"/>
      <c r="ITG58" s="546"/>
      <c r="ITH58" s="546"/>
      <c r="ITI58" s="546"/>
      <c r="ITJ58" s="546"/>
      <c r="ITK58" s="546"/>
      <c r="ITL58" s="546"/>
      <c r="ITM58" s="546"/>
      <c r="ITN58" s="546"/>
      <c r="ITO58" s="546"/>
      <c r="ITP58" s="546"/>
      <c r="ITQ58" s="546"/>
      <c r="ITR58" s="546"/>
      <c r="ITS58" s="546"/>
      <c r="ITT58" s="546"/>
      <c r="ITU58" s="546"/>
      <c r="ITV58" s="546"/>
      <c r="ITW58" s="546"/>
      <c r="ITX58" s="546"/>
      <c r="ITY58" s="546"/>
      <c r="ITZ58" s="546"/>
      <c r="IUA58" s="546"/>
      <c r="IUB58" s="546"/>
      <c r="IUC58" s="546"/>
      <c r="IUD58" s="546"/>
      <c r="IUE58" s="546"/>
      <c r="IUF58" s="546"/>
      <c r="IUG58" s="546"/>
      <c r="IUH58" s="546"/>
      <c r="IUI58" s="546"/>
      <c r="IUJ58" s="546"/>
      <c r="IUK58" s="546"/>
      <c r="IUL58" s="546"/>
      <c r="IUM58" s="546"/>
      <c r="IUN58" s="546"/>
      <c r="IUO58" s="546"/>
      <c r="IUP58" s="546"/>
      <c r="IUQ58" s="546"/>
      <c r="IUR58" s="546"/>
      <c r="IUS58" s="546"/>
      <c r="IUT58" s="546"/>
      <c r="IUU58" s="546"/>
      <c r="IUV58" s="546"/>
      <c r="IUW58" s="546"/>
      <c r="IUX58" s="546"/>
      <c r="IUY58" s="546"/>
      <c r="IUZ58" s="546"/>
      <c r="IVA58" s="546"/>
      <c r="IVB58" s="546"/>
      <c r="IVC58" s="546"/>
      <c r="IVD58" s="546"/>
      <c r="IVE58" s="546"/>
      <c r="IVF58" s="546"/>
      <c r="IVG58" s="546"/>
      <c r="IVH58" s="546"/>
      <c r="IVI58" s="546"/>
      <c r="IVJ58" s="546"/>
      <c r="IVK58" s="546"/>
      <c r="IVL58" s="546"/>
      <c r="IVM58" s="546"/>
      <c r="IVN58" s="546"/>
      <c r="IVO58" s="546"/>
      <c r="IVP58" s="546"/>
      <c r="IVQ58" s="546"/>
      <c r="IVR58" s="546"/>
      <c r="IVS58" s="546"/>
      <c r="IVT58" s="546"/>
      <c r="IVU58" s="546"/>
      <c r="IVV58" s="546"/>
      <c r="IVW58" s="546"/>
      <c r="IVX58" s="546"/>
      <c r="IVY58" s="546"/>
      <c r="IVZ58" s="546"/>
      <c r="IWA58" s="546"/>
      <c r="IWB58" s="546"/>
      <c r="IWC58" s="546"/>
      <c r="IWD58" s="546"/>
      <c r="IWE58" s="546"/>
      <c r="IWF58" s="546"/>
      <c r="IWG58" s="546"/>
      <c r="IWH58" s="546"/>
      <c r="IWI58" s="546"/>
      <c r="IWJ58" s="546"/>
      <c r="IWK58" s="546"/>
      <c r="IWL58" s="546"/>
      <c r="IWM58" s="546"/>
      <c r="IWN58" s="546"/>
      <c r="IWO58" s="546"/>
      <c r="IWP58" s="546"/>
      <c r="IWQ58" s="546"/>
      <c r="IWR58" s="546"/>
      <c r="IWS58" s="546"/>
      <c r="IWT58" s="546"/>
      <c r="IWU58" s="546"/>
      <c r="IWV58" s="546"/>
      <c r="IWW58" s="546"/>
      <c r="IWX58" s="546"/>
      <c r="IWY58" s="546"/>
      <c r="IWZ58" s="546"/>
      <c r="IXA58" s="546"/>
      <c r="IXB58" s="546"/>
      <c r="IXC58" s="546"/>
      <c r="IXD58" s="546"/>
      <c r="IXE58" s="546"/>
      <c r="IXF58" s="546"/>
      <c r="IXG58" s="546"/>
      <c r="IXH58" s="546"/>
      <c r="IXI58" s="546"/>
      <c r="IXJ58" s="546"/>
      <c r="IXK58" s="546"/>
      <c r="IXL58" s="546"/>
      <c r="IXM58" s="546"/>
      <c r="IXN58" s="546"/>
      <c r="IXO58" s="546"/>
      <c r="IXP58" s="546"/>
      <c r="IXQ58" s="546"/>
      <c r="IXR58" s="546"/>
      <c r="IXS58" s="546"/>
      <c r="IXT58" s="546"/>
      <c r="IXU58" s="546"/>
      <c r="IXV58" s="546"/>
      <c r="IXW58" s="546"/>
      <c r="IXX58" s="546"/>
      <c r="IXY58" s="546"/>
      <c r="IXZ58" s="546"/>
      <c r="IYA58" s="546"/>
      <c r="IYB58" s="546"/>
      <c r="IYC58" s="546"/>
      <c r="IYD58" s="546"/>
      <c r="IYE58" s="546"/>
      <c r="IYF58" s="546"/>
      <c r="IYG58" s="546"/>
      <c r="IYH58" s="546"/>
      <c r="IYI58" s="546"/>
      <c r="IYJ58" s="546"/>
      <c r="IYK58" s="546"/>
      <c r="IYL58" s="546"/>
      <c r="IYM58" s="546"/>
      <c r="IYN58" s="546"/>
      <c r="IYO58" s="546"/>
      <c r="IYP58" s="546"/>
      <c r="IYQ58" s="546"/>
      <c r="IYR58" s="546"/>
      <c r="IYS58" s="546"/>
      <c r="IYT58" s="546"/>
      <c r="IYU58" s="546"/>
      <c r="IYV58" s="546"/>
      <c r="IYW58" s="546"/>
      <c r="IYX58" s="546"/>
      <c r="IYY58" s="546"/>
      <c r="IYZ58" s="546"/>
      <c r="IZA58" s="546"/>
      <c r="IZB58" s="546"/>
      <c r="IZC58" s="546"/>
      <c r="IZD58" s="546"/>
      <c r="IZE58" s="546"/>
      <c r="IZF58" s="546"/>
      <c r="IZG58" s="546"/>
      <c r="IZH58" s="546"/>
      <c r="IZI58" s="546"/>
      <c r="IZJ58" s="546"/>
      <c r="IZK58" s="546"/>
      <c r="IZL58" s="546"/>
      <c r="IZM58" s="546"/>
      <c r="IZN58" s="546"/>
      <c r="IZO58" s="546"/>
      <c r="IZP58" s="546"/>
      <c r="IZQ58" s="546"/>
      <c r="IZR58" s="546"/>
      <c r="IZS58" s="546"/>
      <c r="IZT58" s="546"/>
      <c r="IZU58" s="546"/>
      <c r="IZV58" s="546"/>
      <c r="IZW58" s="546"/>
      <c r="IZX58" s="546"/>
      <c r="IZY58" s="546"/>
      <c r="IZZ58" s="546"/>
      <c r="JAA58" s="546"/>
      <c r="JAB58" s="546"/>
      <c r="JAC58" s="546"/>
      <c r="JAD58" s="546"/>
      <c r="JAE58" s="546"/>
      <c r="JAF58" s="546"/>
      <c r="JAG58" s="546"/>
      <c r="JAH58" s="546"/>
      <c r="JAI58" s="546"/>
      <c r="JAJ58" s="546"/>
      <c r="JAK58" s="546"/>
      <c r="JAL58" s="546"/>
      <c r="JAM58" s="546"/>
      <c r="JAN58" s="546"/>
      <c r="JAO58" s="546"/>
      <c r="JAP58" s="546"/>
      <c r="JAQ58" s="546"/>
      <c r="JAR58" s="546"/>
      <c r="JAS58" s="546"/>
      <c r="JAT58" s="546"/>
      <c r="JAU58" s="546"/>
      <c r="JAV58" s="546"/>
      <c r="JAW58" s="546"/>
      <c r="JAX58" s="546"/>
      <c r="JAY58" s="546"/>
      <c r="JAZ58" s="546"/>
      <c r="JBA58" s="546"/>
      <c r="JBB58" s="546"/>
      <c r="JBC58" s="546"/>
      <c r="JBD58" s="546"/>
      <c r="JBE58" s="546"/>
      <c r="JBF58" s="546"/>
      <c r="JBG58" s="546"/>
      <c r="JBH58" s="546"/>
      <c r="JBI58" s="546"/>
      <c r="JBJ58" s="546"/>
      <c r="JBK58" s="546"/>
      <c r="JBL58" s="546"/>
      <c r="JBM58" s="546"/>
      <c r="JBN58" s="546"/>
      <c r="JBO58" s="546"/>
      <c r="JBP58" s="546"/>
      <c r="JBQ58" s="546"/>
      <c r="JBR58" s="546"/>
      <c r="JBS58" s="546"/>
      <c r="JBT58" s="546"/>
      <c r="JBU58" s="546"/>
      <c r="JBV58" s="546"/>
      <c r="JBW58" s="546"/>
      <c r="JBX58" s="546"/>
      <c r="JBY58" s="546"/>
      <c r="JBZ58" s="546"/>
      <c r="JCA58" s="546"/>
      <c r="JCB58" s="546"/>
      <c r="JCC58" s="546"/>
      <c r="JCD58" s="546"/>
      <c r="JCE58" s="546"/>
      <c r="JCF58" s="546"/>
      <c r="JCG58" s="546"/>
      <c r="JCH58" s="546"/>
      <c r="JCI58" s="546"/>
      <c r="JCJ58" s="546"/>
      <c r="JCK58" s="546"/>
      <c r="JCL58" s="546"/>
      <c r="JCM58" s="546"/>
      <c r="JCN58" s="546"/>
      <c r="JCO58" s="546"/>
      <c r="JCP58" s="546"/>
      <c r="JCQ58" s="546"/>
      <c r="JCR58" s="546"/>
      <c r="JCS58" s="546"/>
      <c r="JCT58" s="546"/>
      <c r="JCU58" s="546"/>
      <c r="JCV58" s="546"/>
      <c r="JCW58" s="546"/>
      <c r="JCX58" s="546"/>
      <c r="JCY58" s="546"/>
      <c r="JCZ58" s="546"/>
      <c r="JDA58" s="546"/>
      <c r="JDB58" s="546"/>
      <c r="JDC58" s="546"/>
      <c r="JDD58" s="546"/>
      <c r="JDE58" s="546"/>
      <c r="JDF58" s="546"/>
      <c r="JDG58" s="546"/>
      <c r="JDH58" s="546"/>
      <c r="JDI58" s="546"/>
      <c r="JDJ58" s="546"/>
      <c r="JDK58" s="546"/>
      <c r="JDL58" s="546"/>
      <c r="JDM58" s="546"/>
      <c r="JDN58" s="546"/>
      <c r="JDO58" s="546"/>
      <c r="JDP58" s="546"/>
      <c r="JDQ58" s="546"/>
      <c r="JDR58" s="546"/>
      <c r="JDS58" s="546"/>
      <c r="JDT58" s="546"/>
      <c r="JDU58" s="546"/>
      <c r="JDV58" s="546"/>
      <c r="JDW58" s="546"/>
      <c r="JDX58" s="546"/>
      <c r="JDY58" s="546"/>
      <c r="JDZ58" s="546"/>
      <c r="JEA58" s="546"/>
      <c r="JEB58" s="546"/>
      <c r="JEC58" s="546"/>
      <c r="JED58" s="546"/>
      <c r="JEE58" s="546"/>
      <c r="JEF58" s="546"/>
      <c r="JEG58" s="546"/>
      <c r="JEH58" s="546"/>
      <c r="JEI58" s="546"/>
      <c r="JEJ58" s="546"/>
      <c r="JEK58" s="546"/>
      <c r="JEL58" s="546"/>
      <c r="JEM58" s="546"/>
      <c r="JEN58" s="546"/>
      <c r="JEO58" s="546"/>
      <c r="JEP58" s="546"/>
      <c r="JEQ58" s="546"/>
      <c r="JER58" s="546"/>
      <c r="JES58" s="546"/>
      <c r="JET58" s="546"/>
      <c r="JEU58" s="546"/>
      <c r="JEV58" s="546"/>
      <c r="JEW58" s="546"/>
      <c r="JEX58" s="546"/>
      <c r="JEY58" s="546"/>
      <c r="JEZ58" s="546"/>
      <c r="JFA58" s="546"/>
      <c r="JFB58" s="546"/>
      <c r="JFC58" s="546"/>
      <c r="JFD58" s="546"/>
      <c r="JFE58" s="546"/>
      <c r="JFF58" s="546"/>
      <c r="JFG58" s="546"/>
      <c r="JFH58" s="546"/>
      <c r="JFI58" s="546"/>
      <c r="JFJ58" s="546"/>
      <c r="JFK58" s="546"/>
      <c r="JFL58" s="546"/>
      <c r="JFM58" s="546"/>
      <c r="JFN58" s="546"/>
      <c r="JFO58" s="546"/>
      <c r="JFP58" s="546"/>
      <c r="JFQ58" s="546"/>
      <c r="JFR58" s="546"/>
      <c r="JFS58" s="546"/>
      <c r="JFT58" s="546"/>
      <c r="JFU58" s="546"/>
      <c r="JFV58" s="546"/>
      <c r="JFW58" s="546"/>
      <c r="JFX58" s="546"/>
      <c r="JFY58" s="546"/>
      <c r="JFZ58" s="546"/>
      <c r="JGA58" s="546"/>
      <c r="JGB58" s="546"/>
      <c r="JGC58" s="546"/>
      <c r="JGD58" s="546"/>
      <c r="JGE58" s="546"/>
      <c r="JGF58" s="546"/>
      <c r="JGG58" s="546"/>
      <c r="JGH58" s="546"/>
      <c r="JGI58" s="546"/>
      <c r="JGJ58" s="546"/>
      <c r="JGK58" s="546"/>
      <c r="JGL58" s="546"/>
      <c r="JGM58" s="546"/>
      <c r="JGN58" s="546"/>
      <c r="JGO58" s="546"/>
      <c r="JGP58" s="546"/>
      <c r="JGQ58" s="546"/>
      <c r="JGR58" s="546"/>
      <c r="JGS58" s="546"/>
      <c r="JGT58" s="546"/>
      <c r="JGU58" s="546"/>
      <c r="JGV58" s="546"/>
      <c r="JGW58" s="546"/>
      <c r="JGX58" s="546"/>
      <c r="JGY58" s="546"/>
      <c r="JGZ58" s="546"/>
      <c r="JHA58" s="546"/>
      <c r="JHB58" s="546"/>
      <c r="JHC58" s="546"/>
      <c r="JHD58" s="546"/>
      <c r="JHE58" s="546"/>
      <c r="JHF58" s="546"/>
      <c r="JHG58" s="546"/>
      <c r="JHH58" s="546"/>
      <c r="JHI58" s="546"/>
      <c r="JHJ58" s="546"/>
      <c r="JHK58" s="546"/>
      <c r="JHL58" s="546"/>
      <c r="JHM58" s="546"/>
      <c r="JHN58" s="546"/>
      <c r="JHO58" s="546"/>
      <c r="JHP58" s="546"/>
      <c r="JHQ58" s="546"/>
      <c r="JHR58" s="546"/>
      <c r="JHS58" s="546"/>
      <c r="JHT58" s="546"/>
      <c r="JHU58" s="546"/>
      <c r="JHV58" s="546"/>
      <c r="JHW58" s="546"/>
      <c r="JHX58" s="546"/>
      <c r="JHY58" s="546"/>
      <c r="JHZ58" s="546"/>
      <c r="JIA58" s="546"/>
      <c r="JIB58" s="546"/>
      <c r="JIC58" s="546"/>
      <c r="JID58" s="546"/>
      <c r="JIE58" s="546"/>
      <c r="JIF58" s="546"/>
      <c r="JIG58" s="546"/>
      <c r="JIH58" s="546"/>
      <c r="JII58" s="546"/>
      <c r="JIJ58" s="546"/>
      <c r="JIK58" s="546"/>
      <c r="JIL58" s="546"/>
      <c r="JIM58" s="546"/>
      <c r="JIN58" s="546"/>
      <c r="JIO58" s="546"/>
      <c r="JIP58" s="546"/>
      <c r="JIQ58" s="546"/>
      <c r="JIR58" s="546"/>
      <c r="JIS58" s="546"/>
      <c r="JIT58" s="546"/>
      <c r="JIU58" s="546"/>
      <c r="JIV58" s="546"/>
      <c r="JIW58" s="546"/>
      <c r="JIX58" s="546"/>
      <c r="JIY58" s="546"/>
      <c r="JIZ58" s="546"/>
      <c r="JJA58" s="546"/>
      <c r="JJB58" s="546"/>
      <c r="JJC58" s="546"/>
      <c r="JJD58" s="546"/>
      <c r="JJE58" s="546"/>
      <c r="JJF58" s="546"/>
      <c r="JJG58" s="546"/>
      <c r="JJH58" s="546"/>
      <c r="JJI58" s="546"/>
      <c r="JJJ58" s="546"/>
      <c r="JJK58" s="546"/>
      <c r="JJL58" s="546"/>
      <c r="JJM58" s="546"/>
      <c r="JJN58" s="546"/>
      <c r="JJO58" s="546"/>
      <c r="JJP58" s="546"/>
      <c r="JJQ58" s="546"/>
      <c r="JJR58" s="546"/>
      <c r="JJS58" s="546"/>
      <c r="JJT58" s="546"/>
      <c r="JJU58" s="546"/>
      <c r="JJV58" s="546"/>
      <c r="JJW58" s="546"/>
      <c r="JJX58" s="546"/>
      <c r="JJY58" s="546"/>
      <c r="JJZ58" s="546"/>
      <c r="JKA58" s="546"/>
      <c r="JKB58" s="546"/>
      <c r="JKC58" s="546"/>
      <c r="JKD58" s="546"/>
      <c r="JKE58" s="546"/>
      <c r="JKF58" s="546"/>
      <c r="JKG58" s="546"/>
      <c r="JKH58" s="546"/>
      <c r="JKI58" s="546"/>
      <c r="JKJ58" s="546"/>
      <c r="JKK58" s="546"/>
      <c r="JKL58" s="546"/>
      <c r="JKM58" s="546"/>
      <c r="JKN58" s="546"/>
      <c r="JKO58" s="546"/>
      <c r="JKP58" s="546"/>
      <c r="JKQ58" s="546"/>
      <c r="JKR58" s="546"/>
      <c r="JKS58" s="546"/>
      <c r="JKT58" s="546"/>
      <c r="JKU58" s="546"/>
      <c r="JKV58" s="546"/>
      <c r="JKW58" s="546"/>
      <c r="JKX58" s="546"/>
      <c r="JKY58" s="546"/>
      <c r="JKZ58" s="546"/>
      <c r="JLA58" s="546"/>
      <c r="JLB58" s="546"/>
      <c r="JLC58" s="546"/>
      <c r="JLD58" s="546"/>
      <c r="JLE58" s="546"/>
      <c r="JLF58" s="546"/>
      <c r="JLG58" s="546"/>
      <c r="JLH58" s="546"/>
      <c r="JLI58" s="546"/>
      <c r="JLJ58" s="546"/>
      <c r="JLK58" s="546"/>
      <c r="JLL58" s="546"/>
      <c r="JLM58" s="546"/>
      <c r="JLN58" s="546"/>
      <c r="JLO58" s="546"/>
      <c r="JLP58" s="546"/>
      <c r="JLQ58" s="546"/>
      <c r="JLR58" s="546"/>
      <c r="JLS58" s="546"/>
      <c r="JLT58" s="546"/>
      <c r="JLU58" s="546"/>
      <c r="JLV58" s="546"/>
      <c r="JLW58" s="546"/>
      <c r="JLX58" s="546"/>
      <c r="JLY58" s="546"/>
      <c r="JLZ58" s="546"/>
      <c r="JMA58" s="546"/>
      <c r="JMB58" s="546"/>
      <c r="JMC58" s="546"/>
      <c r="JMD58" s="546"/>
      <c r="JME58" s="546"/>
      <c r="JMF58" s="546"/>
      <c r="JMG58" s="546"/>
      <c r="JMH58" s="546"/>
      <c r="JMI58" s="546"/>
      <c r="JMJ58" s="546"/>
      <c r="JMK58" s="546"/>
      <c r="JML58" s="546"/>
      <c r="JMM58" s="546"/>
      <c r="JMN58" s="546"/>
      <c r="JMO58" s="546"/>
      <c r="JMP58" s="546"/>
      <c r="JMQ58" s="546"/>
      <c r="JMR58" s="546"/>
      <c r="JMS58" s="546"/>
      <c r="JMT58" s="546"/>
      <c r="JMU58" s="546"/>
      <c r="JMV58" s="546"/>
      <c r="JMW58" s="546"/>
      <c r="JMX58" s="546"/>
      <c r="JMY58" s="546"/>
      <c r="JMZ58" s="546"/>
      <c r="JNA58" s="546"/>
      <c r="JNB58" s="546"/>
      <c r="JNC58" s="546"/>
      <c r="JND58" s="546"/>
      <c r="JNE58" s="546"/>
      <c r="JNF58" s="546"/>
      <c r="JNG58" s="546"/>
      <c r="JNH58" s="546"/>
      <c r="JNI58" s="546"/>
      <c r="JNJ58" s="546"/>
      <c r="JNK58" s="546"/>
      <c r="JNL58" s="546"/>
      <c r="JNM58" s="546"/>
      <c r="JNN58" s="546"/>
      <c r="JNO58" s="546"/>
      <c r="JNP58" s="546"/>
      <c r="JNQ58" s="546"/>
      <c r="JNR58" s="546"/>
      <c r="JNS58" s="546"/>
      <c r="JNT58" s="546"/>
      <c r="JNU58" s="546"/>
      <c r="JNV58" s="546"/>
      <c r="JNW58" s="546"/>
      <c r="JNX58" s="546"/>
      <c r="JNY58" s="546"/>
      <c r="JNZ58" s="546"/>
      <c r="JOA58" s="546"/>
      <c r="JOB58" s="546"/>
      <c r="JOC58" s="546"/>
      <c r="JOD58" s="546"/>
      <c r="JOE58" s="546"/>
      <c r="JOF58" s="546"/>
      <c r="JOG58" s="546"/>
      <c r="JOH58" s="546"/>
      <c r="JOI58" s="546"/>
      <c r="JOJ58" s="546"/>
      <c r="JOK58" s="546"/>
      <c r="JOL58" s="546"/>
      <c r="JOM58" s="546"/>
      <c r="JON58" s="546"/>
      <c r="JOO58" s="546"/>
      <c r="JOP58" s="546"/>
      <c r="JOQ58" s="546"/>
      <c r="JOR58" s="546"/>
      <c r="JOS58" s="546"/>
      <c r="JOT58" s="546"/>
      <c r="JOU58" s="546"/>
      <c r="JOV58" s="546"/>
      <c r="JOW58" s="546"/>
      <c r="JOX58" s="546"/>
      <c r="JOY58" s="546"/>
      <c r="JOZ58" s="546"/>
      <c r="JPA58" s="546"/>
      <c r="JPB58" s="546"/>
      <c r="JPC58" s="546"/>
      <c r="JPD58" s="546"/>
      <c r="JPE58" s="546"/>
      <c r="JPF58" s="546"/>
      <c r="JPG58" s="546"/>
      <c r="JPH58" s="546"/>
      <c r="JPI58" s="546"/>
      <c r="JPJ58" s="546"/>
      <c r="JPK58" s="546"/>
      <c r="JPL58" s="546"/>
      <c r="JPM58" s="546"/>
      <c r="JPN58" s="546"/>
      <c r="JPO58" s="546"/>
      <c r="JPP58" s="546"/>
      <c r="JPQ58" s="546"/>
      <c r="JPR58" s="546"/>
      <c r="JPS58" s="546"/>
      <c r="JPT58" s="546"/>
      <c r="JPU58" s="546"/>
      <c r="JPV58" s="546"/>
      <c r="JPW58" s="546"/>
      <c r="JPX58" s="546"/>
      <c r="JPY58" s="546"/>
      <c r="JPZ58" s="546"/>
      <c r="JQA58" s="546"/>
      <c r="JQB58" s="546"/>
      <c r="JQC58" s="546"/>
      <c r="JQD58" s="546"/>
      <c r="JQE58" s="546"/>
      <c r="JQF58" s="546"/>
      <c r="JQG58" s="546"/>
      <c r="JQH58" s="546"/>
      <c r="JQI58" s="546"/>
      <c r="JQJ58" s="546"/>
      <c r="JQK58" s="546"/>
      <c r="JQL58" s="546"/>
      <c r="JQM58" s="546"/>
      <c r="JQN58" s="546"/>
      <c r="JQO58" s="546"/>
      <c r="JQP58" s="546"/>
      <c r="JQQ58" s="546"/>
      <c r="JQR58" s="546"/>
      <c r="JQS58" s="546"/>
      <c r="JQT58" s="546"/>
      <c r="JQU58" s="546"/>
      <c r="JQV58" s="546"/>
      <c r="JQW58" s="546"/>
      <c r="JQX58" s="546"/>
      <c r="JQY58" s="546"/>
      <c r="JQZ58" s="546"/>
      <c r="JRA58" s="546"/>
      <c r="JRB58" s="546"/>
      <c r="JRC58" s="546"/>
      <c r="JRD58" s="546"/>
      <c r="JRE58" s="546"/>
      <c r="JRF58" s="546"/>
      <c r="JRG58" s="546"/>
      <c r="JRH58" s="546"/>
      <c r="JRI58" s="546"/>
      <c r="JRJ58" s="546"/>
      <c r="JRK58" s="546"/>
      <c r="JRL58" s="546"/>
      <c r="JRM58" s="546"/>
      <c r="JRN58" s="546"/>
      <c r="JRO58" s="546"/>
      <c r="JRP58" s="546"/>
      <c r="JRQ58" s="546"/>
      <c r="JRR58" s="546"/>
      <c r="JRS58" s="546"/>
      <c r="JRT58" s="546"/>
      <c r="JRU58" s="546"/>
      <c r="JRV58" s="546"/>
      <c r="JRW58" s="546"/>
      <c r="JRX58" s="546"/>
      <c r="JRY58" s="546"/>
      <c r="JRZ58" s="546"/>
      <c r="JSA58" s="546"/>
      <c r="JSB58" s="546"/>
      <c r="JSC58" s="546"/>
      <c r="JSD58" s="546"/>
      <c r="JSE58" s="546"/>
      <c r="JSF58" s="546"/>
      <c r="JSG58" s="546"/>
      <c r="JSH58" s="546"/>
      <c r="JSI58" s="546"/>
      <c r="JSJ58" s="546"/>
      <c r="JSK58" s="546"/>
      <c r="JSL58" s="546"/>
      <c r="JSM58" s="546"/>
      <c r="JSN58" s="546"/>
      <c r="JSO58" s="546"/>
      <c r="JSP58" s="546"/>
      <c r="JSQ58" s="546"/>
      <c r="JSR58" s="546"/>
      <c r="JSS58" s="546"/>
      <c r="JST58" s="546"/>
      <c r="JSU58" s="546"/>
      <c r="JSV58" s="546"/>
      <c r="JSW58" s="546"/>
      <c r="JSX58" s="546"/>
      <c r="JSY58" s="546"/>
      <c r="JSZ58" s="546"/>
      <c r="JTA58" s="546"/>
      <c r="JTB58" s="546"/>
      <c r="JTC58" s="546"/>
      <c r="JTD58" s="546"/>
      <c r="JTE58" s="546"/>
      <c r="JTF58" s="546"/>
      <c r="JTG58" s="546"/>
      <c r="JTH58" s="546"/>
      <c r="JTI58" s="546"/>
      <c r="JTJ58" s="546"/>
      <c r="JTK58" s="546"/>
      <c r="JTL58" s="546"/>
      <c r="JTM58" s="546"/>
      <c r="JTN58" s="546"/>
      <c r="JTO58" s="546"/>
      <c r="JTP58" s="546"/>
      <c r="JTQ58" s="546"/>
      <c r="JTR58" s="546"/>
      <c r="JTS58" s="546"/>
      <c r="JTT58" s="546"/>
      <c r="JTU58" s="546"/>
      <c r="JTV58" s="546"/>
      <c r="JTW58" s="546"/>
      <c r="JTX58" s="546"/>
      <c r="JTY58" s="546"/>
      <c r="JTZ58" s="546"/>
      <c r="JUA58" s="546"/>
      <c r="JUB58" s="546"/>
      <c r="JUC58" s="546"/>
      <c r="JUD58" s="546"/>
      <c r="JUE58" s="546"/>
      <c r="JUF58" s="546"/>
      <c r="JUG58" s="546"/>
      <c r="JUH58" s="546"/>
      <c r="JUI58" s="546"/>
      <c r="JUJ58" s="546"/>
      <c r="JUK58" s="546"/>
      <c r="JUL58" s="546"/>
      <c r="JUM58" s="546"/>
      <c r="JUN58" s="546"/>
      <c r="JUO58" s="546"/>
      <c r="JUP58" s="546"/>
      <c r="JUQ58" s="546"/>
      <c r="JUR58" s="546"/>
      <c r="JUS58" s="546"/>
      <c r="JUT58" s="546"/>
      <c r="JUU58" s="546"/>
      <c r="JUV58" s="546"/>
      <c r="JUW58" s="546"/>
      <c r="JUX58" s="546"/>
      <c r="JUY58" s="546"/>
      <c r="JUZ58" s="546"/>
      <c r="JVA58" s="546"/>
      <c r="JVB58" s="546"/>
      <c r="JVC58" s="546"/>
      <c r="JVD58" s="546"/>
      <c r="JVE58" s="546"/>
      <c r="JVF58" s="546"/>
      <c r="JVG58" s="546"/>
      <c r="JVH58" s="546"/>
      <c r="JVI58" s="546"/>
      <c r="JVJ58" s="546"/>
      <c r="JVK58" s="546"/>
      <c r="JVL58" s="546"/>
      <c r="JVM58" s="546"/>
      <c r="JVN58" s="546"/>
      <c r="JVO58" s="546"/>
      <c r="JVP58" s="546"/>
      <c r="JVQ58" s="546"/>
      <c r="JVR58" s="546"/>
      <c r="JVS58" s="546"/>
      <c r="JVT58" s="546"/>
      <c r="JVU58" s="546"/>
      <c r="JVV58" s="546"/>
      <c r="JVW58" s="546"/>
      <c r="JVX58" s="546"/>
      <c r="JVY58" s="546"/>
      <c r="JVZ58" s="546"/>
      <c r="JWA58" s="546"/>
      <c r="JWB58" s="546"/>
      <c r="JWC58" s="546"/>
      <c r="JWD58" s="546"/>
      <c r="JWE58" s="546"/>
      <c r="JWF58" s="546"/>
      <c r="JWG58" s="546"/>
      <c r="JWH58" s="546"/>
      <c r="JWI58" s="546"/>
      <c r="JWJ58" s="546"/>
      <c r="JWK58" s="546"/>
      <c r="JWL58" s="546"/>
      <c r="JWM58" s="546"/>
      <c r="JWN58" s="546"/>
      <c r="JWO58" s="546"/>
      <c r="JWP58" s="546"/>
      <c r="JWQ58" s="546"/>
      <c r="JWR58" s="546"/>
      <c r="JWS58" s="546"/>
      <c r="JWT58" s="546"/>
      <c r="JWU58" s="546"/>
      <c r="JWV58" s="546"/>
      <c r="JWW58" s="546"/>
      <c r="JWX58" s="546"/>
      <c r="JWY58" s="546"/>
      <c r="JWZ58" s="546"/>
      <c r="JXA58" s="546"/>
      <c r="JXB58" s="546"/>
      <c r="JXC58" s="546"/>
      <c r="JXD58" s="546"/>
      <c r="JXE58" s="546"/>
      <c r="JXF58" s="546"/>
      <c r="JXG58" s="546"/>
      <c r="JXH58" s="546"/>
      <c r="JXI58" s="546"/>
      <c r="JXJ58" s="546"/>
      <c r="JXK58" s="546"/>
      <c r="JXL58" s="546"/>
      <c r="JXM58" s="546"/>
      <c r="JXN58" s="546"/>
      <c r="JXO58" s="546"/>
      <c r="JXP58" s="546"/>
      <c r="JXQ58" s="546"/>
      <c r="JXR58" s="546"/>
      <c r="JXS58" s="546"/>
      <c r="JXT58" s="546"/>
      <c r="JXU58" s="546"/>
      <c r="JXV58" s="546"/>
      <c r="JXW58" s="546"/>
      <c r="JXX58" s="546"/>
      <c r="JXY58" s="546"/>
      <c r="JXZ58" s="546"/>
      <c r="JYA58" s="546"/>
      <c r="JYB58" s="546"/>
      <c r="JYC58" s="546"/>
      <c r="JYD58" s="546"/>
      <c r="JYE58" s="546"/>
      <c r="JYF58" s="546"/>
      <c r="JYG58" s="546"/>
      <c r="JYH58" s="546"/>
      <c r="JYI58" s="546"/>
      <c r="JYJ58" s="546"/>
      <c r="JYK58" s="546"/>
      <c r="JYL58" s="546"/>
      <c r="JYM58" s="546"/>
      <c r="JYN58" s="546"/>
      <c r="JYO58" s="546"/>
      <c r="JYP58" s="546"/>
      <c r="JYQ58" s="546"/>
      <c r="JYR58" s="546"/>
      <c r="JYS58" s="546"/>
      <c r="JYT58" s="546"/>
      <c r="JYU58" s="546"/>
      <c r="JYV58" s="546"/>
      <c r="JYW58" s="546"/>
      <c r="JYX58" s="546"/>
      <c r="JYY58" s="546"/>
      <c r="JYZ58" s="546"/>
      <c r="JZA58" s="546"/>
      <c r="JZB58" s="546"/>
      <c r="JZC58" s="546"/>
      <c r="JZD58" s="546"/>
      <c r="JZE58" s="546"/>
      <c r="JZF58" s="546"/>
      <c r="JZG58" s="546"/>
      <c r="JZH58" s="546"/>
      <c r="JZI58" s="546"/>
      <c r="JZJ58" s="546"/>
      <c r="JZK58" s="546"/>
      <c r="JZL58" s="546"/>
      <c r="JZM58" s="546"/>
      <c r="JZN58" s="546"/>
      <c r="JZO58" s="546"/>
      <c r="JZP58" s="546"/>
      <c r="JZQ58" s="546"/>
      <c r="JZR58" s="546"/>
      <c r="JZS58" s="546"/>
      <c r="JZT58" s="546"/>
      <c r="JZU58" s="546"/>
      <c r="JZV58" s="546"/>
      <c r="JZW58" s="546"/>
      <c r="JZX58" s="546"/>
      <c r="JZY58" s="546"/>
      <c r="JZZ58" s="546"/>
      <c r="KAA58" s="546"/>
      <c r="KAB58" s="546"/>
      <c r="KAC58" s="546"/>
      <c r="KAD58" s="546"/>
      <c r="KAE58" s="546"/>
      <c r="KAF58" s="546"/>
      <c r="KAG58" s="546"/>
      <c r="KAH58" s="546"/>
      <c r="KAI58" s="546"/>
      <c r="KAJ58" s="546"/>
      <c r="KAK58" s="546"/>
      <c r="KAL58" s="546"/>
      <c r="KAM58" s="546"/>
      <c r="KAN58" s="546"/>
      <c r="KAO58" s="546"/>
      <c r="KAP58" s="546"/>
      <c r="KAQ58" s="546"/>
      <c r="KAR58" s="546"/>
      <c r="KAS58" s="546"/>
      <c r="KAT58" s="546"/>
      <c r="KAU58" s="546"/>
      <c r="KAV58" s="546"/>
      <c r="KAW58" s="546"/>
      <c r="KAX58" s="546"/>
      <c r="KAY58" s="546"/>
      <c r="KAZ58" s="546"/>
      <c r="KBA58" s="546"/>
      <c r="KBB58" s="546"/>
      <c r="KBC58" s="546"/>
      <c r="KBD58" s="546"/>
      <c r="KBE58" s="546"/>
      <c r="KBF58" s="546"/>
      <c r="KBG58" s="546"/>
      <c r="KBH58" s="546"/>
      <c r="KBI58" s="546"/>
      <c r="KBJ58" s="546"/>
      <c r="KBK58" s="546"/>
      <c r="KBL58" s="546"/>
      <c r="KBM58" s="546"/>
      <c r="KBN58" s="546"/>
      <c r="KBO58" s="546"/>
      <c r="KBP58" s="546"/>
      <c r="KBQ58" s="546"/>
      <c r="KBR58" s="546"/>
      <c r="KBS58" s="546"/>
      <c r="KBT58" s="546"/>
      <c r="KBU58" s="546"/>
      <c r="KBV58" s="546"/>
      <c r="KBW58" s="546"/>
      <c r="KBX58" s="546"/>
      <c r="KBY58" s="546"/>
      <c r="KBZ58" s="546"/>
      <c r="KCA58" s="546"/>
      <c r="KCB58" s="546"/>
      <c r="KCC58" s="546"/>
      <c r="KCD58" s="546"/>
      <c r="KCE58" s="546"/>
      <c r="KCF58" s="546"/>
      <c r="KCG58" s="546"/>
      <c r="KCH58" s="546"/>
      <c r="KCI58" s="546"/>
      <c r="KCJ58" s="546"/>
      <c r="KCK58" s="546"/>
      <c r="KCL58" s="546"/>
      <c r="KCM58" s="546"/>
      <c r="KCN58" s="546"/>
      <c r="KCO58" s="546"/>
      <c r="KCP58" s="546"/>
      <c r="KCQ58" s="546"/>
      <c r="KCR58" s="546"/>
      <c r="KCS58" s="546"/>
      <c r="KCT58" s="546"/>
      <c r="KCU58" s="546"/>
      <c r="KCV58" s="546"/>
      <c r="KCW58" s="546"/>
      <c r="KCX58" s="546"/>
      <c r="KCY58" s="546"/>
      <c r="KCZ58" s="546"/>
      <c r="KDA58" s="546"/>
      <c r="KDB58" s="546"/>
      <c r="KDC58" s="546"/>
      <c r="KDD58" s="546"/>
      <c r="KDE58" s="546"/>
      <c r="KDF58" s="546"/>
      <c r="KDG58" s="546"/>
      <c r="KDH58" s="546"/>
      <c r="KDI58" s="546"/>
      <c r="KDJ58" s="546"/>
      <c r="KDK58" s="546"/>
      <c r="KDL58" s="546"/>
      <c r="KDM58" s="546"/>
      <c r="KDN58" s="546"/>
      <c r="KDO58" s="546"/>
      <c r="KDP58" s="546"/>
      <c r="KDQ58" s="546"/>
      <c r="KDR58" s="546"/>
      <c r="KDS58" s="546"/>
      <c r="KDT58" s="546"/>
      <c r="KDU58" s="546"/>
      <c r="KDV58" s="546"/>
      <c r="KDW58" s="546"/>
      <c r="KDX58" s="546"/>
      <c r="KDY58" s="546"/>
      <c r="KDZ58" s="546"/>
      <c r="KEA58" s="546"/>
      <c r="KEB58" s="546"/>
      <c r="KEC58" s="546"/>
      <c r="KED58" s="546"/>
      <c r="KEE58" s="546"/>
      <c r="KEF58" s="546"/>
      <c r="KEG58" s="546"/>
      <c r="KEH58" s="546"/>
      <c r="KEI58" s="546"/>
      <c r="KEJ58" s="546"/>
      <c r="KEK58" s="546"/>
      <c r="KEL58" s="546"/>
      <c r="KEM58" s="546"/>
      <c r="KEN58" s="546"/>
      <c r="KEO58" s="546"/>
      <c r="KEP58" s="546"/>
      <c r="KEQ58" s="546"/>
      <c r="KER58" s="546"/>
      <c r="KES58" s="546"/>
      <c r="KET58" s="546"/>
      <c r="KEU58" s="546"/>
      <c r="KEV58" s="546"/>
      <c r="KEW58" s="546"/>
      <c r="KEX58" s="546"/>
      <c r="KEY58" s="546"/>
      <c r="KEZ58" s="546"/>
      <c r="KFA58" s="546"/>
      <c r="KFB58" s="546"/>
      <c r="KFC58" s="546"/>
      <c r="KFD58" s="546"/>
      <c r="KFE58" s="546"/>
      <c r="KFF58" s="546"/>
      <c r="KFG58" s="546"/>
      <c r="KFH58" s="546"/>
      <c r="KFI58" s="546"/>
      <c r="KFJ58" s="546"/>
      <c r="KFK58" s="546"/>
      <c r="KFL58" s="546"/>
      <c r="KFM58" s="546"/>
      <c r="KFN58" s="546"/>
      <c r="KFO58" s="546"/>
      <c r="KFP58" s="546"/>
      <c r="KFQ58" s="546"/>
      <c r="KFR58" s="546"/>
      <c r="KFS58" s="546"/>
      <c r="KFT58" s="546"/>
      <c r="KFU58" s="546"/>
      <c r="KFV58" s="546"/>
      <c r="KFW58" s="546"/>
      <c r="KFX58" s="546"/>
      <c r="KFY58" s="546"/>
      <c r="KFZ58" s="546"/>
      <c r="KGA58" s="546"/>
      <c r="KGB58" s="546"/>
      <c r="KGC58" s="546"/>
      <c r="KGD58" s="546"/>
      <c r="KGE58" s="546"/>
      <c r="KGF58" s="546"/>
      <c r="KGG58" s="546"/>
      <c r="KGH58" s="546"/>
      <c r="KGI58" s="546"/>
      <c r="KGJ58" s="546"/>
      <c r="KGK58" s="546"/>
      <c r="KGL58" s="546"/>
      <c r="KGM58" s="546"/>
      <c r="KGN58" s="546"/>
      <c r="KGO58" s="546"/>
      <c r="KGP58" s="546"/>
      <c r="KGQ58" s="546"/>
      <c r="KGR58" s="546"/>
      <c r="KGS58" s="546"/>
      <c r="KGT58" s="546"/>
      <c r="KGU58" s="546"/>
      <c r="KGV58" s="546"/>
      <c r="KGW58" s="546"/>
      <c r="KGX58" s="546"/>
      <c r="KGY58" s="546"/>
      <c r="KGZ58" s="546"/>
      <c r="KHA58" s="546"/>
      <c r="KHB58" s="546"/>
      <c r="KHC58" s="546"/>
      <c r="KHD58" s="546"/>
      <c r="KHE58" s="546"/>
      <c r="KHF58" s="546"/>
      <c r="KHG58" s="546"/>
      <c r="KHH58" s="546"/>
      <c r="KHI58" s="546"/>
      <c r="KHJ58" s="546"/>
      <c r="KHK58" s="546"/>
      <c r="KHL58" s="546"/>
      <c r="KHM58" s="546"/>
      <c r="KHN58" s="546"/>
      <c r="KHO58" s="546"/>
      <c r="KHP58" s="546"/>
      <c r="KHQ58" s="546"/>
      <c r="KHR58" s="546"/>
      <c r="KHS58" s="546"/>
      <c r="KHT58" s="546"/>
      <c r="KHU58" s="546"/>
      <c r="KHV58" s="546"/>
      <c r="KHW58" s="546"/>
      <c r="KHX58" s="546"/>
      <c r="KHY58" s="546"/>
      <c r="KHZ58" s="546"/>
      <c r="KIA58" s="546"/>
      <c r="KIB58" s="546"/>
      <c r="KIC58" s="546"/>
      <c r="KID58" s="546"/>
      <c r="KIE58" s="546"/>
      <c r="KIF58" s="546"/>
      <c r="KIG58" s="546"/>
      <c r="KIH58" s="546"/>
      <c r="KII58" s="546"/>
      <c r="KIJ58" s="546"/>
      <c r="KIK58" s="546"/>
      <c r="KIL58" s="546"/>
      <c r="KIM58" s="546"/>
      <c r="KIN58" s="546"/>
      <c r="KIO58" s="546"/>
      <c r="KIP58" s="546"/>
      <c r="KIQ58" s="546"/>
      <c r="KIR58" s="546"/>
      <c r="KIS58" s="546"/>
      <c r="KIT58" s="546"/>
      <c r="KIU58" s="546"/>
      <c r="KIV58" s="546"/>
      <c r="KIW58" s="546"/>
      <c r="KIX58" s="546"/>
      <c r="KIY58" s="546"/>
      <c r="KIZ58" s="546"/>
      <c r="KJA58" s="546"/>
      <c r="KJB58" s="546"/>
      <c r="KJC58" s="546"/>
      <c r="KJD58" s="546"/>
      <c r="KJE58" s="546"/>
      <c r="KJF58" s="546"/>
      <c r="KJG58" s="546"/>
      <c r="KJH58" s="546"/>
      <c r="KJI58" s="546"/>
      <c r="KJJ58" s="546"/>
      <c r="KJK58" s="546"/>
      <c r="KJL58" s="546"/>
      <c r="KJM58" s="546"/>
      <c r="KJN58" s="546"/>
      <c r="KJO58" s="546"/>
      <c r="KJP58" s="546"/>
      <c r="KJQ58" s="546"/>
      <c r="KJR58" s="546"/>
      <c r="KJS58" s="546"/>
      <c r="KJT58" s="546"/>
      <c r="KJU58" s="546"/>
      <c r="KJV58" s="546"/>
      <c r="KJW58" s="546"/>
      <c r="KJX58" s="546"/>
      <c r="KJY58" s="546"/>
      <c r="KJZ58" s="546"/>
      <c r="KKA58" s="546"/>
      <c r="KKB58" s="546"/>
      <c r="KKC58" s="546"/>
      <c r="KKD58" s="546"/>
      <c r="KKE58" s="546"/>
      <c r="KKF58" s="546"/>
      <c r="KKG58" s="546"/>
      <c r="KKH58" s="546"/>
      <c r="KKI58" s="546"/>
      <c r="KKJ58" s="546"/>
      <c r="KKK58" s="546"/>
      <c r="KKL58" s="546"/>
      <c r="KKM58" s="546"/>
      <c r="KKN58" s="546"/>
      <c r="KKO58" s="546"/>
      <c r="KKP58" s="546"/>
      <c r="KKQ58" s="546"/>
      <c r="KKR58" s="546"/>
      <c r="KKS58" s="546"/>
      <c r="KKT58" s="546"/>
      <c r="KKU58" s="546"/>
      <c r="KKV58" s="546"/>
      <c r="KKW58" s="546"/>
      <c r="KKX58" s="546"/>
      <c r="KKY58" s="546"/>
      <c r="KKZ58" s="546"/>
      <c r="KLA58" s="546"/>
      <c r="KLB58" s="546"/>
      <c r="KLC58" s="546"/>
      <c r="KLD58" s="546"/>
      <c r="KLE58" s="546"/>
      <c r="KLF58" s="546"/>
      <c r="KLG58" s="546"/>
      <c r="KLH58" s="546"/>
      <c r="KLI58" s="546"/>
      <c r="KLJ58" s="546"/>
      <c r="KLK58" s="546"/>
      <c r="KLL58" s="546"/>
      <c r="KLM58" s="546"/>
      <c r="KLN58" s="546"/>
      <c r="KLO58" s="546"/>
      <c r="KLP58" s="546"/>
      <c r="KLQ58" s="546"/>
      <c r="KLR58" s="546"/>
      <c r="KLS58" s="546"/>
      <c r="KLT58" s="546"/>
      <c r="KLU58" s="546"/>
      <c r="KLV58" s="546"/>
      <c r="KLW58" s="546"/>
      <c r="KLX58" s="546"/>
      <c r="KLY58" s="546"/>
      <c r="KLZ58" s="546"/>
      <c r="KMA58" s="546"/>
      <c r="KMB58" s="546"/>
      <c r="KMC58" s="546"/>
      <c r="KMD58" s="546"/>
      <c r="KME58" s="546"/>
      <c r="KMF58" s="546"/>
      <c r="KMG58" s="546"/>
      <c r="KMH58" s="546"/>
      <c r="KMI58" s="546"/>
      <c r="KMJ58" s="546"/>
      <c r="KMK58" s="546"/>
      <c r="KML58" s="546"/>
      <c r="KMM58" s="546"/>
      <c r="KMN58" s="546"/>
      <c r="KMO58" s="546"/>
      <c r="KMP58" s="546"/>
      <c r="KMQ58" s="546"/>
      <c r="KMR58" s="546"/>
      <c r="KMS58" s="546"/>
      <c r="KMT58" s="546"/>
      <c r="KMU58" s="546"/>
      <c r="KMV58" s="546"/>
      <c r="KMW58" s="546"/>
      <c r="KMX58" s="546"/>
      <c r="KMY58" s="546"/>
      <c r="KMZ58" s="546"/>
      <c r="KNA58" s="546"/>
      <c r="KNB58" s="546"/>
      <c r="KNC58" s="546"/>
      <c r="KND58" s="546"/>
      <c r="KNE58" s="546"/>
      <c r="KNF58" s="546"/>
      <c r="KNG58" s="546"/>
      <c r="KNH58" s="546"/>
      <c r="KNI58" s="546"/>
      <c r="KNJ58" s="546"/>
      <c r="KNK58" s="546"/>
      <c r="KNL58" s="546"/>
      <c r="KNM58" s="546"/>
      <c r="KNN58" s="546"/>
      <c r="KNO58" s="546"/>
      <c r="KNP58" s="546"/>
      <c r="KNQ58" s="546"/>
      <c r="KNR58" s="546"/>
      <c r="KNS58" s="546"/>
      <c r="KNT58" s="546"/>
      <c r="KNU58" s="546"/>
      <c r="KNV58" s="546"/>
      <c r="KNW58" s="546"/>
      <c r="KNX58" s="546"/>
      <c r="KNY58" s="546"/>
      <c r="KNZ58" s="546"/>
      <c r="KOA58" s="546"/>
      <c r="KOB58" s="546"/>
      <c r="KOC58" s="546"/>
      <c r="KOD58" s="546"/>
      <c r="KOE58" s="546"/>
      <c r="KOF58" s="546"/>
      <c r="KOG58" s="546"/>
      <c r="KOH58" s="546"/>
      <c r="KOI58" s="546"/>
      <c r="KOJ58" s="546"/>
      <c r="KOK58" s="546"/>
      <c r="KOL58" s="546"/>
      <c r="KOM58" s="546"/>
      <c r="KON58" s="546"/>
      <c r="KOO58" s="546"/>
      <c r="KOP58" s="546"/>
      <c r="KOQ58" s="546"/>
      <c r="KOR58" s="546"/>
      <c r="KOS58" s="546"/>
      <c r="KOT58" s="546"/>
      <c r="KOU58" s="546"/>
      <c r="KOV58" s="546"/>
      <c r="KOW58" s="546"/>
      <c r="KOX58" s="546"/>
      <c r="KOY58" s="546"/>
      <c r="KOZ58" s="546"/>
      <c r="KPA58" s="546"/>
      <c r="KPB58" s="546"/>
      <c r="KPC58" s="546"/>
      <c r="KPD58" s="546"/>
      <c r="KPE58" s="546"/>
      <c r="KPF58" s="546"/>
      <c r="KPG58" s="546"/>
      <c r="KPH58" s="546"/>
      <c r="KPI58" s="546"/>
      <c r="KPJ58" s="546"/>
      <c r="KPK58" s="546"/>
      <c r="KPL58" s="546"/>
      <c r="KPM58" s="546"/>
      <c r="KPN58" s="546"/>
      <c r="KPO58" s="546"/>
      <c r="KPP58" s="546"/>
      <c r="KPQ58" s="546"/>
      <c r="KPR58" s="546"/>
      <c r="KPS58" s="546"/>
      <c r="KPT58" s="546"/>
      <c r="KPU58" s="546"/>
      <c r="KPV58" s="546"/>
      <c r="KPW58" s="546"/>
      <c r="KPX58" s="546"/>
      <c r="KPY58" s="546"/>
      <c r="KPZ58" s="546"/>
      <c r="KQA58" s="546"/>
      <c r="KQB58" s="546"/>
      <c r="KQC58" s="546"/>
      <c r="KQD58" s="546"/>
      <c r="KQE58" s="546"/>
      <c r="KQF58" s="546"/>
      <c r="KQG58" s="546"/>
      <c r="KQH58" s="546"/>
      <c r="KQI58" s="546"/>
      <c r="KQJ58" s="546"/>
      <c r="KQK58" s="546"/>
      <c r="KQL58" s="546"/>
      <c r="KQM58" s="546"/>
      <c r="KQN58" s="546"/>
      <c r="KQO58" s="546"/>
      <c r="KQP58" s="546"/>
      <c r="KQQ58" s="546"/>
      <c r="KQR58" s="546"/>
      <c r="KQS58" s="546"/>
      <c r="KQT58" s="546"/>
      <c r="KQU58" s="546"/>
      <c r="KQV58" s="546"/>
      <c r="KQW58" s="546"/>
      <c r="KQX58" s="546"/>
      <c r="KQY58" s="546"/>
      <c r="KQZ58" s="546"/>
      <c r="KRA58" s="546"/>
      <c r="KRB58" s="546"/>
      <c r="KRC58" s="546"/>
      <c r="KRD58" s="546"/>
      <c r="KRE58" s="546"/>
      <c r="KRF58" s="546"/>
      <c r="KRG58" s="546"/>
      <c r="KRH58" s="546"/>
      <c r="KRI58" s="546"/>
      <c r="KRJ58" s="546"/>
      <c r="KRK58" s="546"/>
      <c r="KRL58" s="546"/>
      <c r="KRM58" s="546"/>
      <c r="KRN58" s="546"/>
      <c r="KRO58" s="546"/>
      <c r="KRP58" s="546"/>
      <c r="KRQ58" s="546"/>
      <c r="KRR58" s="546"/>
      <c r="KRS58" s="546"/>
      <c r="KRT58" s="546"/>
      <c r="KRU58" s="546"/>
      <c r="KRV58" s="546"/>
      <c r="KRW58" s="546"/>
      <c r="KRX58" s="546"/>
      <c r="KRY58" s="546"/>
      <c r="KRZ58" s="546"/>
      <c r="KSA58" s="546"/>
      <c r="KSB58" s="546"/>
      <c r="KSC58" s="546"/>
      <c r="KSD58" s="546"/>
      <c r="KSE58" s="546"/>
      <c r="KSF58" s="546"/>
      <c r="KSG58" s="546"/>
      <c r="KSH58" s="546"/>
      <c r="KSI58" s="546"/>
      <c r="KSJ58" s="546"/>
      <c r="KSK58" s="546"/>
      <c r="KSL58" s="546"/>
      <c r="KSM58" s="546"/>
      <c r="KSN58" s="546"/>
      <c r="KSO58" s="546"/>
      <c r="KSP58" s="546"/>
      <c r="KSQ58" s="546"/>
      <c r="KSR58" s="546"/>
      <c r="KSS58" s="546"/>
      <c r="KST58" s="546"/>
      <c r="KSU58" s="546"/>
      <c r="KSV58" s="546"/>
      <c r="KSW58" s="546"/>
      <c r="KSX58" s="546"/>
      <c r="KSY58" s="546"/>
      <c r="KSZ58" s="546"/>
      <c r="KTA58" s="546"/>
      <c r="KTB58" s="546"/>
      <c r="KTC58" s="546"/>
      <c r="KTD58" s="546"/>
      <c r="KTE58" s="546"/>
      <c r="KTF58" s="546"/>
      <c r="KTG58" s="546"/>
      <c r="KTH58" s="546"/>
      <c r="KTI58" s="546"/>
      <c r="KTJ58" s="546"/>
      <c r="KTK58" s="546"/>
      <c r="KTL58" s="546"/>
      <c r="KTM58" s="546"/>
      <c r="KTN58" s="546"/>
      <c r="KTO58" s="546"/>
      <c r="KTP58" s="546"/>
      <c r="KTQ58" s="546"/>
      <c r="KTR58" s="546"/>
      <c r="KTS58" s="546"/>
      <c r="KTT58" s="546"/>
      <c r="KTU58" s="546"/>
      <c r="KTV58" s="546"/>
      <c r="KTW58" s="546"/>
      <c r="KTX58" s="546"/>
      <c r="KTY58" s="546"/>
      <c r="KTZ58" s="546"/>
      <c r="KUA58" s="546"/>
      <c r="KUB58" s="546"/>
      <c r="KUC58" s="546"/>
      <c r="KUD58" s="546"/>
      <c r="KUE58" s="546"/>
      <c r="KUF58" s="546"/>
      <c r="KUG58" s="546"/>
      <c r="KUH58" s="546"/>
      <c r="KUI58" s="546"/>
      <c r="KUJ58" s="546"/>
      <c r="KUK58" s="546"/>
      <c r="KUL58" s="546"/>
      <c r="KUM58" s="546"/>
      <c r="KUN58" s="546"/>
      <c r="KUO58" s="546"/>
      <c r="KUP58" s="546"/>
      <c r="KUQ58" s="546"/>
      <c r="KUR58" s="546"/>
      <c r="KUS58" s="546"/>
      <c r="KUT58" s="546"/>
      <c r="KUU58" s="546"/>
      <c r="KUV58" s="546"/>
      <c r="KUW58" s="546"/>
      <c r="KUX58" s="546"/>
      <c r="KUY58" s="546"/>
      <c r="KUZ58" s="546"/>
      <c r="KVA58" s="546"/>
      <c r="KVB58" s="546"/>
      <c r="KVC58" s="546"/>
      <c r="KVD58" s="546"/>
      <c r="KVE58" s="546"/>
      <c r="KVF58" s="546"/>
      <c r="KVG58" s="546"/>
      <c r="KVH58" s="546"/>
      <c r="KVI58" s="546"/>
      <c r="KVJ58" s="546"/>
      <c r="KVK58" s="546"/>
      <c r="KVL58" s="546"/>
      <c r="KVM58" s="546"/>
      <c r="KVN58" s="546"/>
      <c r="KVO58" s="546"/>
      <c r="KVP58" s="546"/>
      <c r="KVQ58" s="546"/>
      <c r="KVR58" s="546"/>
      <c r="KVS58" s="546"/>
      <c r="KVT58" s="546"/>
      <c r="KVU58" s="546"/>
      <c r="KVV58" s="546"/>
      <c r="KVW58" s="546"/>
      <c r="KVX58" s="546"/>
      <c r="KVY58" s="546"/>
      <c r="KVZ58" s="546"/>
      <c r="KWA58" s="546"/>
      <c r="KWB58" s="546"/>
      <c r="KWC58" s="546"/>
      <c r="KWD58" s="546"/>
      <c r="KWE58" s="546"/>
      <c r="KWF58" s="546"/>
      <c r="KWG58" s="546"/>
      <c r="KWH58" s="546"/>
      <c r="KWI58" s="546"/>
      <c r="KWJ58" s="546"/>
      <c r="KWK58" s="546"/>
      <c r="KWL58" s="546"/>
      <c r="KWM58" s="546"/>
      <c r="KWN58" s="546"/>
      <c r="KWO58" s="546"/>
      <c r="KWP58" s="546"/>
      <c r="KWQ58" s="546"/>
      <c r="KWR58" s="546"/>
      <c r="KWS58" s="546"/>
      <c r="KWT58" s="546"/>
      <c r="KWU58" s="546"/>
      <c r="KWV58" s="546"/>
      <c r="KWW58" s="546"/>
      <c r="KWX58" s="546"/>
      <c r="KWY58" s="546"/>
      <c r="KWZ58" s="546"/>
      <c r="KXA58" s="546"/>
      <c r="KXB58" s="546"/>
      <c r="KXC58" s="546"/>
      <c r="KXD58" s="546"/>
      <c r="KXE58" s="546"/>
      <c r="KXF58" s="546"/>
      <c r="KXG58" s="546"/>
      <c r="KXH58" s="546"/>
      <c r="KXI58" s="546"/>
      <c r="KXJ58" s="546"/>
      <c r="KXK58" s="546"/>
      <c r="KXL58" s="546"/>
      <c r="KXM58" s="546"/>
      <c r="KXN58" s="546"/>
      <c r="KXO58" s="546"/>
      <c r="KXP58" s="546"/>
      <c r="KXQ58" s="546"/>
      <c r="KXR58" s="546"/>
      <c r="KXS58" s="546"/>
      <c r="KXT58" s="546"/>
      <c r="KXU58" s="546"/>
      <c r="KXV58" s="546"/>
      <c r="KXW58" s="546"/>
      <c r="KXX58" s="546"/>
      <c r="KXY58" s="546"/>
      <c r="KXZ58" s="546"/>
      <c r="KYA58" s="546"/>
      <c r="KYB58" s="546"/>
      <c r="KYC58" s="546"/>
      <c r="KYD58" s="546"/>
      <c r="KYE58" s="546"/>
      <c r="KYF58" s="546"/>
      <c r="KYG58" s="546"/>
      <c r="KYH58" s="546"/>
      <c r="KYI58" s="546"/>
      <c r="KYJ58" s="546"/>
      <c r="KYK58" s="546"/>
      <c r="KYL58" s="546"/>
      <c r="KYM58" s="546"/>
      <c r="KYN58" s="546"/>
      <c r="KYO58" s="546"/>
      <c r="KYP58" s="546"/>
      <c r="KYQ58" s="546"/>
      <c r="KYR58" s="546"/>
      <c r="KYS58" s="546"/>
      <c r="KYT58" s="546"/>
      <c r="KYU58" s="546"/>
      <c r="KYV58" s="546"/>
      <c r="KYW58" s="546"/>
      <c r="KYX58" s="546"/>
      <c r="KYY58" s="546"/>
      <c r="KYZ58" s="546"/>
      <c r="KZA58" s="546"/>
      <c r="KZB58" s="546"/>
      <c r="KZC58" s="546"/>
      <c r="KZD58" s="546"/>
      <c r="KZE58" s="546"/>
      <c r="KZF58" s="546"/>
      <c r="KZG58" s="546"/>
      <c r="KZH58" s="546"/>
      <c r="KZI58" s="546"/>
      <c r="KZJ58" s="546"/>
      <c r="KZK58" s="546"/>
      <c r="KZL58" s="546"/>
      <c r="KZM58" s="546"/>
      <c r="KZN58" s="546"/>
      <c r="KZO58" s="546"/>
      <c r="KZP58" s="546"/>
      <c r="KZQ58" s="546"/>
      <c r="KZR58" s="546"/>
      <c r="KZS58" s="546"/>
      <c r="KZT58" s="546"/>
      <c r="KZU58" s="546"/>
      <c r="KZV58" s="546"/>
      <c r="KZW58" s="546"/>
      <c r="KZX58" s="546"/>
      <c r="KZY58" s="546"/>
      <c r="KZZ58" s="546"/>
      <c r="LAA58" s="546"/>
      <c r="LAB58" s="546"/>
      <c r="LAC58" s="546"/>
      <c r="LAD58" s="546"/>
      <c r="LAE58" s="546"/>
      <c r="LAF58" s="546"/>
      <c r="LAG58" s="546"/>
      <c r="LAH58" s="546"/>
      <c r="LAI58" s="546"/>
      <c r="LAJ58" s="546"/>
      <c r="LAK58" s="546"/>
      <c r="LAL58" s="546"/>
      <c r="LAM58" s="546"/>
      <c r="LAN58" s="546"/>
      <c r="LAO58" s="546"/>
      <c r="LAP58" s="546"/>
      <c r="LAQ58" s="546"/>
      <c r="LAR58" s="546"/>
      <c r="LAS58" s="546"/>
      <c r="LAT58" s="546"/>
      <c r="LAU58" s="546"/>
      <c r="LAV58" s="546"/>
      <c r="LAW58" s="546"/>
      <c r="LAX58" s="546"/>
      <c r="LAY58" s="546"/>
      <c r="LAZ58" s="546"/>
      <c r="LBA58" s="546"/>
      <c r="LBB58" s="546"/>
      <c r="LBC58" s="546"/>
      <c r="LBD58" s="546"/>
      <c r="LBE58" s="546"/>
      <c r="LBF58" s="546"/>
      <c r="LBG58" s="546"/>
      <c r="LBH58" s="546"/>
      <c r="LBI58" s="546"/>
      <c r="LBJ58" s="546"/>
      <c r="LBK58" s="546"/>
      <c r="LBL58" s="546"/>
      <c r="LBM58" s="546"/>
      <c r="LBN58" s="546"/>
      <c r="LBO58" s="546"/>
      <c r="LBP58" s="546"/>
      <c r="LBQ58" s="546"/>
      <c r="LBR58" s="546"/>
      <c r="LBS58" s="546"/>
      <c r="LBT58" s="546"/>
      <c r="LBU58" s="546"/>
      <c r="LBV58" s="546"/>
      <c r="LBW58" s="546"/>
      <c r="LBX58" s="546"/>
      <c r="LBY58" s="546"/>
      <c r="LBZ58" s="546"/>
      <c r="LCA58" s="546"/>
      <c r="LCB58" s="546"/>
      <c r="LCC58" s="546"/>
      <c r="LCD58" s="546"/>
      <c r="LCE58" s="546"/>
      <c r="LCF58" s="546"/>
      <c r="LCG58" s="546"/>
      <c r="LCH58" s="546"/>
      <c r="LCI58" s="546"/>
      <c r="LCJ58" s="546"/>
      <c r="LCK58" s="546"/>
      <c r="LCL58" s="546"/>
      <c r="LCM58" s="546"/>
      <c r="LCN58" s="546"/>
      <c r="LCO58" s="546"/>
      <c r="LCP58" s="546"/>
      <c r="LCQ58" s="546"/>
      <c r="LCR58" s="546"/>
      <c r="LCS58" s="546"/>
      <c r="LCT58" s="546"/>
      <c r="LCU58" s="546"/>
      <c r="LCV58" s="546"/>
      <c r="LCW58" s="546"/>
      <c r="LCX58" s="546"/>
      <c r="LCY58" s="546"/>
      <c r="LCZ58" s="546"/>
      <c r="LDA58" s="546"/>
      <c r="LDB58" s="546"/>
      <c r="LDC58" s="546"/>
      <c r="LDD58" s="546"/>
      <c r="LDE58" s="546"/>
      <c r="LDF58" s="546"/>
      <c r="LDG58" s="546"/>
      <c r="LDH58" s="546"/>
      <c r="LDI58" s="546"/>
      <c r="LDJ58" s="546"/>
      <c r="LDK58" s="546"/>
      <c r="LDL58" s="546"/>
      <c r="LDM58" s="546"/>
      <c r="LDN58" s="546"/>
      <c r="LDO58" s="546"/>
      <c r="LDP58" s="546"/>
      <c r="LDQ58" s="546"/>
      <c r="LDR58" s="546"/>
      <c r="LDS58" s="546"/>
      <c r="LDT58" s="546"/>
      <c r="LDU58" s="546"/>
      <c r="LDV58" s="546"/>
      <c r="LDW58" s="546"/>
      <c r="LDX58" s="546"/>
      <c r="LDY58" s="546"/>
      <c r="LDZ58" s="546"/>
      <c r="LEA58" s="546"/>
      <c r="LEB58" s="546"/>
      <c r="LEC58" s="546"/>
      <c r="LED58" s="546"/>
      <c r="LEE58" s="546"/>
      <c r="LEF58" s="546"/>
      <c r="LEG58" s="546"/>
      <c r="LEH58" s="546"/>
      <c r="LEI58" s="546"/>
      <c r="LEJ58" s="546"/>
      <c r="LEK58" s="546"/>
      <c r="LEL58" s="546"/>
      <c r="LEM58" s="546"/>
      <c r="LEN58" s="546"/>
      <c r="LEO58" s="546"/>
      <c r="LEP58" s="546"/>
      <c r="LEQ58" s="546"/>
      <c r="LER58" s="546"/>
      <c r="LES58" s="546"/>
      <c r="LET58" s="546"/>
      <c r="LEU58" s="546"/>
      <c r="LEV58" s="546"/>
      <c r="LEW58" s="546"/>
      <c r="LEX58" s="546"/>
      <c r="LEY58" s="546"/>
      <c r="LEZ58" s="546"/>
      <c r="LFA58" s="546"/>
      <c r="LFB58" s="546"/>
      <c r="LFC58" s="546"/>
      <c r="LFD58" s="546"/>
      <c r="LFE58" s="546"/>
      <c r="LFF58" s="546"/>
      <c r="LFG58" s="546"/>
      <c r="LFH58" s="546"/>
      <c r="LFI58" s="546"/>
      <c r="LFJ58" s="546"/>
      <c r="LFK58" s="546"/>
      <c r="LFL58" s="546"/>
      <c r="LFM58" s="546"/>
      <c r="LFN58" s="546"/>
      <c r="LFO58" s="546"/>
      <c r="LFP58" s="546"/>
      <c r="LFQ58" s="546"/>
      <c r="LFR58" s="546"/>
      <c r="LFS58" s="546"/>
      <c r="LFT58" s="546"/>
      <c r="LFU58" s="546"/>
      <c r="LFV58" s="546"/>
      <c r="LFW58" s="546"/>
      <c r="LFX58" s="546"/>
      <c r="LFY58" s="546"/>
      <c r="LFZ58" s="546"/>
      <c r="LGA58" s="546"/>
      <c r="LGB58" s="546"/>
      <c r="LGC58" s="546"/>
      <c r="LGD58" s="546"/>
      <c r="LGE58" s="546"/>
      <c r="LGF58" s="546"/>
      <c r="LGG58" s="546"/>
      <c r="LGH58" s="546"/>
      <c r="LGI58" s="546"/>
      <c r="LGJ58" s="546"/>
      <c r="LGK58" s="546"/>
      <c r="LGL58" s="546"/>
      <c r="LGM58" s="546"/>
      <c r="LGN58" s="546"/>
      <c r="LGO58" s="546"/>
      <c r="LGP58" s="546"/>
      <c r="LGQ58" s="546"/>
      <c r="LGR58" s="546"/>
      <c r="LGS58" s="546"/>
      <c r="LGT58" s="546"/>
      <c r="LGU58" s="546"/>
      <c r="LGV58" s="546"/>
      <c r="LGW58" s="546"/>
      <c r="LGX58" s="546"/>
      <c r="LGY58" s="546"/>
      <c r="LGZ58" s="546"/>
      <c r="LHA58" s="546"/>
      <c r="LHB58" s="546"/>
      <c r="LHC58" s="546"/>
      <c r="LHD58" s="546"/>
      <c r="LHE58" s="546"/>
      <c r="LHF58" s="546"/>
      <c r="LHG58" s="546"/>
      <c r="LHH58" s="546"/>
      <c r="LHI58" s="546"/>
      <c r="LHJ58" s="546"/>
      <c r="LHK58" s="546"/>
      <c r="LHL58" s="546"/>
      <c r="LHM58" s="546"/>
      <c r="LHN58" s="546"/>
      <c r="LHO58" s="546"/>
      <c r="LHP58" s="546"/>
      <c r="LHQ58" s="546"/>
      <c r="LHR58" s="546"/>
      <c r="LHS58" s="546"/>
      <c r="LHT58" s="546"/>
      <c r="LHU58" s="546"/>
      <c r="LHV58" s="546"/>
      <c r="LHW58" s="546"/>
      <c r="LHX58" s="546"/>
      <c r="LHY58" s="546"/>
      <c r="LHZ58" s="546"/>
      <c r="LIA58" s="546"/>
      <c r="LIB58" s="546"/>
      <c r="LIC58" s="546"/>
      <c r="LID58" s="546"/>
      <c r="LIE58" s="546"/>
      <c r="LIF58" s="546"/>
      <c r="LIG58" s="546"/>
      <c r="LIH58" s="546"/>
      <c r="LII58" s="546"/>
      <c r="LIJ58" s="546"/>
      <c r="LIK58" s="546"/>
      <c r="LIL58" s="546"/>
      <c r="LIM58" s="546"/>
      <c r="LIN58" s="546"/>
      <c r="LIO58" s="546"/>
      <c r="LIP58" s="546"/>
      <c r="LIQ58" s="546"/>
      <c r="LIR58" s="546"/>
      <c r="LIS58" s="546"/>
      <c r="LIT58" s="546"/>
      <c r="LIU58" s="546"/>
      <c r="LIV58" s="546"/>
      <c r="LIW58" s="546"/>
      <c r="LIX58" s="546"/>
      <c r="LIY58" s="546"/>
      <c r="LIZ58" s="546"/>
      <c r="LJA58" s="546"/>
      <c r="LJB58" s="546"/>
      <c r="LJC58" s="546"/>
      <c r="LJD58" s="546"/>
      <c r="LJE58" s="546"/>
      <c r="LJF58" s="546"/>
      <c r="LJG58" s="546"/>
      <c r="LJH58" s="546"/>
      <c r="LJI58" s="546"/>
      <c r="LJJ58" s="546"/>
      <c r="LJK58" s="546"/>
      <c r="LJL58" s="546"/>
      <c r="LJM58" s="546"/>
      <c r="LJN58" s="546"/>
      <c r="LJO58" s="546"/>
      <c r="LJP58" s="546"/>
      <c r="LJQ58" s="546"/>
      <c r="LJR58" s="546"/>
      <c r="LJS58" s="546"/>
      <c r="LJT58" s="546"/>
      <c r="LJU58" s="546"/>
      <c r="LJV58" s="546"/>
      <c r="LJW58" s="546"/>
      <c r="LJX58" s="546"/>
      <c r="LJY58" s="546"/>
      <c r="LJZ58" s="546"/>
      <c r="LKA58" s="546"/>
      <c r="LKB58" s="546"/>
      <c r="LKC58" s="546"/>
      <c r="LKD58" s="546"/>
      <c r="LKE58" s="546"/>
      <c r="LKF58" s="546"/>
      <c r="LKG58" s="546"/>
      <c r="LKH58" s="546"/>
      <c r="LKI58" s="546"/>
      <c r="LKJ58" s="546"/>
      <c r="LKK58" s="546"/>
      <c r="LKL58" s="546"/>
      <c r="LKM58" s="546"/>
      <c r="LKN58" s="546"/>
      <c r="LKO58" s="546"/>
      <c r="LKP58" s="546"/>
      <c r="LKQ58" s="546"/>
      <c r="LKR58" s="546"/>
      <c r="LKS58" s="546"/>
      <c r="LKT58" s="546"/>
      <c r="LKU58" s="546"/>
      <c r="LKV58" s="546"/>
      <c r="LKW58" s="546"/>
      <c r="LKX58" s="546"/>
      <c r="LKY58" s="546"/>
      <c r="LKZ58" s="546"/>
      <c r="LLA58" s="546"/>
      <c r="LLB58" s="546"/>
      <c r="LLC58" s="546"/>
      <c r="LLD58" s="546"/>
      <c r="LLE58" s="546"/>
      <c r="LLF58" s="546"/>
      <c r="LLG58" s="546"/>
      <c r="LLH58" s="546"/>
      <c r="LLI58" s="546"/>
      <c r="LLJ58" s="546"/>
      <c r="LLK58" s="546"/>
      <c r="LLL58" s="546"/>
      <c r="LLM58" s="546"/>
      <c r="LLN58" s="546"/>
      <c r="LLO58" s="546"/>
      <c r="LLP58" s="546"/>
      <c r="LLQ58" s="546"/>
      <c r="LLR58" s="546"/>
      <c r="LLS58" s="546"/>
      <c r="LLT58" s="546"/>
      <c r="LLU58" s="546"/>
      <c r="LLV58" s="546"/>
      <c r="LLW58" s="546"/>
      <c r="LLX58" s="546"/>
      <c r="LLY58" s="546"/>
      <c r="LLZ58" s="546"/>
      <c r="LMA58" s="546"/>
      <c r="LMB58" s="546"/>
      <c r="LMC58" s="546"/>
      <c r="LMD58" s="546"/>
      <c r="LME58" s="546"/>
      <c r="LMF58" s="546"/>
      <c r="LMG58" s="546"/>
      <c r="LMH58" s="546"/>
      <c r="LMI58" s="546"/>
      <c r="LMJ58" s="546"/>
      <c r="LMK58" s="546"/>
      <c r="LML58" s="546"/>
      <c r="LMM58" s="546"/>
      <c r="LMN58" s="546"/>
      <c r="LMO58" s="546"/>
      <c r="LMP58" s="546"/>
      <c r="LMQ58" s="546"/>
      <c r="LMR58" s="546"/>
      <c r="LMS58" s="546"/>
      <c r="LMT58" s="546"/>
      <c r="LMU58" s="546"/>
      <c r="LMV58" s="546"/>
      <c r="LMW58" s="546"/>
      <c r="LMX58" s="546"/>
      <c r="LMY58" s="546"/>
      <c r="LMZ58" s="546"/>
      <c r="LNA58" s="546"/>
      <c r="LNB58" s="546"/>
      <c r="LNC58" s="546"/>
      <c r="LND58" s="546"/>
      <c r="LNE58" s="546"/>
      <c r="LNF58" s="546"/>
      <c r="LNG58" s="546"/>
      <c r="LNH58" s="546"/>
      <c r="LNI58" s="546"/>
      <c r="LNJ58" s="546"/>
      <c r="LNK58" s="546"/>
      <c r="LNL58" s="546"/>
      <c r="LNM58" s="546"/>
      <c r="LNN58" s="546"/>
      <c r="LNO58" s="546"/>
      <c r="LNP58" s="546"/>
      <c r="LNQ58" s="546"/>
      <c r="LNR58" s="546"/>
      <c r="LNS58" s="546"/>
      <c r="LNT58" s="546"/>
      <c r="LNU58" s="546"/>
      <c r="LNV58" s="546"/>
      <c r="LNW58" s="546"/>
      <c r="LNX58" s="546"/>
      <c r="LNY58" s="546"/>
      <c r="LNZ58" s="546"/>
      <c r="LOA58" s="546"/>
      <c r="LOB58" s="546"/>
      <c r="LOC58" s="546"/>
      <c r="LOD58" s="546"/>
      <c r="LOE58" s="546"/>
      <c r="LOF58" s="546"/>
      <c r="LOG58" s="546"/>
      <c r="LOH58" s="546"/>
      <c r="LOI58" s="546"/>
      <c r="LOJ58" s="546"/>
      <c r="LOK58" s="546"/>
      <c r="LOL58" s="546"/>
      <c r="LOM58" s="546"/>
      <c r="LON58" s="546"/>
      <c r="LOO58" s="546"/>
      <c r="LOP58" s="546"/>
      <c r="LOQ58" s="546"/>
      <c r="LOR58" s="546"/>
      <c r="LOS58" s="546"/>
      <c r="LOT58" s="546"/>
      <c r="LOU58" s="546"/>
      <c r="LOV58" s="546"/>
      <c r="LOW58" s="546"/>
      <c r="LOX58" s="546"/>
      <c r="LOY58" s="546"/>
      <c r="LOZ58" s="546"/>
      <c r="LPA58" s="546"/>
      <c r="LPB58" s="546"/>
      <c r="LPC58" s="546"/>
      <c r="LPD58" s="546"/>
      <c r="LPE58" s="546"/>
      <c r="LPF58" s="546"/>
      <c r="LPG58" s="546"/>
      <c r="LPH58" s="546"/>
      <c r="LPI58" s="546"/>
      <c r="LPJ58" s="546"/>
      <c r="LPK58" s="546"/>
      <c r="LPL58" s="546"/>
      <c r="LPM58" s="546"/>
      <c r="LPN58" s="546"/>
      <c r="LPO58" s="546"/>
      <c r="LPP58" s="546"/>
      <c r="LPQ58" s="546"/>
      <c r="LPR58" s="546"/>
      <c r="LPS58" s="546"/>
      <c r="LPT58" s="546"/>
      <c r="LPU58" s="546"/>
      <c r="LPV58" s="546"/>
      <c r="LPW58" s="546"/>
      <c r="LPX58" s="546"/>
      <c r="LPY58" s="546"/>
      <c r="LPZ58" s="546"/>
      <c r="LQA58" s="546"/>
      <c r="LQB58" s="546"/>
      <c r="LQC58" s="546"/>
      <c r="LQD58" s="546"/>
      <c r="LQE58" s="546"/>
      <c r="LQF58" s="546"/>
      <c r="LQG58" s="546"/>
      <c r="LQH58" s="546"/>
      <c r="LQI58" s="546"/>
      <c r="LQJ58" s="546"/>
      <c r="LQK58" s="546"/>
      <c r="LQL58" s="546"/>
      <c r="LQM58" s="546"/>
      <c r="LQN58" s="546"/>
      <c r="LQO58" s="546"/>
      <c r="LQP58" s="546"/>
      <c r="LQQ58" s="546"/>
      <c r="LQR58" s="546"/>
      <c r="LQS58" s="546"/>
      <c r="LQT58" s="546"/>
      <c r="LQU58" s="546"/>
      <c r="LQV58" s="546"/>
      <c r="LQW58" s="546"/>
      <c r="LQX58" s="546"/>
      <c r="LQY58" s="546"/>
      <c r="LQZ58" s="546"/>
      <c r="LRA58" s="546"/>
      <c r="LRB58" s="546"/>
      <c r="LRC58" s="546"/>
      <c r="LRD58" s="546"/>
      <c r="LRE58" s="546"/>
      <c r="LRF58" s="546"/>
      <c r="LRG58" s="546"/>
      <c r="LRH58" s="546"/>
      <c r="LRI58" s="546"/>
      <c r="LRJ58" s="546"/>
      <c r="LRK58" s="546"/>
      <c r="LRL58" s="546"/>
      <c r="LRM58" s="546"/>
      <c r="LRN58" s="546"/>
      <c r="LRO58" s="546"/>
      <c r="LRP58" s="546"/>
      <c r="LRQ58" s="546"/>
      <c r="LRR58" s="546"/>
      <c r="LRS58" s="546"/>
      <c r="LRT58" s="546"/>
      <c r="LRU58" s="546"/>
      <c r="LRV58" s="546"/>
      <c r="LRW58" s="546"/>
      <c r="LRX58" s="546"/>
      <c r="LRY58" s="546"/>
      <c r="LRZ58" s="546"/>
      <c r="LSA58" s="546"/>
      <c r="LSB58" s="546"/>
      <c r="LSC58" s="546"/>
      <c r="LSD58" s="546"/>
      <c r="LSE58" s="546"/>
      <c r="LSF58" s="546"/>
      <c r="LSG58" s="546"/>
      <c r="LSH58" s="546"/>
      <c r="LSI58" s="546"/>
      <c r="LSJ58" s="546"/>
      <c r="LSK58" s="546"/>
      <c r="LSL58" s="546"/>
      <c r="LSM58" s="546"/>
      <c r="LSN58" s="546"/>
      <c r="LSO58" s="546"/>
      <c r="LSP58" s="546"/>
      <c r="LSQ58" s="546"/>
      <c r="LSR58" s="546"/>
      <c r="LSS58" s="546"/>
      <c r="LST58" s="546"/>
      <c r="LSU58" s="546"/>
      <c r="LSV58" s="546"/>
      <c r="LSW58" s="546"/>
      <c r="LSX58" s="546"/>
      <c r="LSY58" s="546"/>
      <c r="LSZ58" s="546"/>
      <c r="LTA58" s="546"/>
      <c r="LTB58" s="546"/>
      <c r="LTC58" s="546"/>
      <c r="LTD58" s="546"/>
      <c r="LTE58" s="546"/>
      <c r="LTF58" s="546"/>
      <c r="LTG58" s="546"/>
      <c r="LTH58" s="546"/>
      <c r="LTI58" s="546"/>
      <c r="LTJ58" s="546"/>
      <c r="LTK58" s="546"/>
      <c r="LTL58" s="546"/>
      <c r="LTM58" s="546"/>
      <c r="LTN58" s="546"/>
      <c r="LTO58" s="546"/>
      <c r="LTP58" s="546"/>
      <c r="LTQ58" s="546"/>
      <c r="LTR58" s="546"/>
      <c r="LTS58" s="546"/>
      <c r="LTT58" s="546"/>
      <c r="LTU58" s="546"/>
      <c r="LTV58" s="546"/>
      <c r="LTW58" s="546"/>
      <c r="LTX58" s="546"/>
      <c r="LTY58" s="546"/>
      <c r="LTZ58" s="546"/>
      <c r="LUA58" s="546"/>
      <c r="LUB58" s="546"/>
      <c r="LUC58" s="546"/>
      <c r="LUD58" s="546"/>
      <c r="LUE58" s="546"/>
      <c r="LUF58" s="546"/>
      <c r="LUG58" s="546"/>
      <c r="LUH58" s="546"/>
      <c r="LUI58" s="546"/>
      <c r="LUJ58" s="546"/>
      <c r="LUK58" s="546"/>
      <c r="LUL58" s="546"/>
      <c r="LUM58" s="546"/>
      <c r="LUN58" s="546"/>
      <c r="LUO58" s="546"/>
      <c r="LUP58" s="546"/>
      <c r="LUQ58" s="546"/>
      <c r="LUR58" s="546"/>
      <c r="LUS58" s="546"/>
      <c r="LUT58" s="546"/>
      <c r="LUU58" s="546"/>
      <c r="LUV58" s="546"/>
      <c r="LUW58" s="546"/>
      <c r="LUX58" s="546"/>
      <c r="LUY58" s="546"/>
      <c r="LUZ58" s="546"/>
      <c r="LVA58" s="546"/>
      <c r="LVB58" s="546"/>
      <c r="LVC58" s="546"/>
      <c r="LVD58" s="546"/>
      <c r="LVE58" s="546"/>
      <c r="LVF58" s="546"/>
      <c r="LVG58" s="546"/>
      <c r="LVH58" s="546"/>
      <c r="LVI58" s="546"/>
      <c r="LVJ58" s="546"/>
      <c r="LVK58" s="546"/>
      <c r="LVL58" s="546"/>
      <c r="LVM58" s="546"/>
      <c r="LVN58" s="546"/>
      <c r="LVO58" s="546"/>
      <c r="LVP58" s="546"/>
      <c r="LVQ58" s="546"/>
      <c r="LVR58" s="546"/>
      <c r="LVS58" s="546"/>
      <c r="LVT58" s="546"/>
      <c r="LVU58" s="546"/>
      <c r="LVV58" s="546"/>
      <c r="LVW58" s="546"/>
      <c r="LVX58" s="546"/>
      <c r="LVY58" s="546"/>
      <c r="LVZ58" s="546"/>
      <c r="LWA58" s="546"/>
      <c r="LWB58" s="546"/>
      <c r="LWC58" s="546"/>
      <c r="LWD58" s="546"/>
      <c r="LWE58" s="546"/>
      <c r="LWF58" s="546"/>
      <c r="LWG58" s="546"/>
      <c r="LWH58" s="546"/>
      <c r="LWI58" s="546"/>
      <c r="LWJ58" s="546"/>
      <c r="LWK58" s="546"/>
      <c r="LWL58" s="546"/>
      <c r="LWM58" s="546"/>
      <c r="LWN58" s="546"/>
      <c r="LWO58" s="546"/>
      <c r="LWP58" s="546"/>
      <c r="LWQ58" s="546"/>
      <c r="LWR58" s="546"/>
      <c r="LWS58" s="546"/>
      <c r="LWT58" s="546"/>
      <c r="LWU58" s="546"/>
      <c r="LWV58" s="546"/>
      <c r="LWW58" s="546"/>
      <c r="LWX58" s="546"/>
      <c r="LWY58" s="546"/>
      <c r="LWZ58" s="546"/>
      <c r="LXA58" s="546"/>
      <c r="LXB58" s="546"/>
      <c r="LXC58" s="546"/>
      <c r="LXD58" s="546"/>
      <c r="LXE58" s="546"/>
      <c r="LXF58" s="546"/>
      <c r="LXG58" s="546"/>
      <c r="LXH58" s="546"/>
      <c r="LXI58" s="546"/>
      <c r="LXJ58" s="546"/>
      <c r="LXK58" s="546"/>
      <c r="LXL58" s="546"/>
      <c r="LXM58" s="546"/>
      <c r="LXN58" s="546"/>
      <c r="LXO58" s="546"/>
      <c r="LXP58" s="546"/>
      <c r="LXQ58" s="546"/>
      <c r="LXR58" s="546"/>
      <c r="LXS58" s="546"/>
      <c r="LXT58" s="546"/>
      <c r="LXU58" s="546"/>
      <c r="LXV58" s="546"/>
      <c r="LXW58" s="546"/>
      <c r="LXX58" s="546"/>
      <c r="LXY58" s="546"/>
      <c r="LXZ58" s="546"/>
      <c r="LYA58" s="546"/>
      <c r="LYB58" s="546"/>
      <c r="LYC58" s="546"/>
      <c r="LYD58" s="546"/>
      <c r="LYE58" s="546"/>
      <c r="LYF58" s="546"/>
      <c r="LYG58" s="546"/>
      <c r="LYH58" s="546"/>
      <c r="LYI58" s="546"/>
      <c r="LYJ58" s="546"/>
      <c r="LYK58" s="546"/>
      <c r="LYL58" s="546"/>
      <c r="LYM58" s="546"/>
      <c r="LYN58" s="546"/>
      <c r="LYO58" s="546"/>
      <c r="LYP58" s="546"/>
      <c r="LYQ58" s="546"/>
      <c r="LYR58" s="546"/>
      <c r="LYS58" s="546"/>
      <c r="LYT58" s="546"/>
      <c r="LYU58" s="546"/>
      <c r="LYV58" s="546"/>
      <c r="LYW58" s="546"/>
      <c r="LYX58" s="546"/>
      <c r="LYY58" s="546"/>
      <c r="LYZ58" s="546"/>
      <c r="LZA58" s="546"/>
      <c r="LZB58" s="546"/>
      <c r="LZC58" s="546"/>
      <c r="LZD58" s="546"/>
      <c r="LZE58" s="546"/>
      <c r="LZF58" s="546"/>
      <c r="LZG58" s="546"/>
      <c r="LZH58" s="546"/>
      <c r="LZI58" s="546"/>
      <c r="LZJ58" s="546"/>
      <c r="LZK58" s="546"/>
      <c r="LZL58" s="546"/>
      <c r="LZM58" s="546"/>
      <c r="LZN58" s="546"/>
      <c r="LZO58" s="546"/>
      <c r="LZP58" s="546"/>
      <c r="LZQ58" s="546"/>
      <c r="LZR58" s="546"/>
      <c r="LZS58" s="546"/>
      <c r="LZT58" s="546"/>
      <c r="LZU58" s="546"/>
      <c r="LZV58" s="546"/>
      <c r="LZW58" s="546"/>
      <c r="LZX58" s="546"/>
      <c r="LZY58" s="546"/>
      <c r="LZZ58" s="546"/>
      <c r="MAA58" s="546"/>
      <c r="MAB58" s="546"/>
      <c r="MAC58" s="546"/>
      <c r="MAD58" s="546"/>
      <c r="MAE58" s="546"/>
      <c r="MAF58" s="546"/>
      <c r="MAG58" s="546"/>
      <c r="MAH58" s="546"/>
      <c r="MAI58" s="546"/>
      <c r="MAJ58" s="546"/>
      <c r="MAK58" s="546"/>
      <c r="MAL58" s="546"/>
      <c r="MAM58" s="546"/>
      <c r="MAN58" s="546"/>
      <c r="MAO58" s="546"/>
      <c r="MAP58" s="546"/>
      <c r="MAQ58" s="546"/>
      <c r="MAR58" s="546"/>
      <c r="MAS58" s="546"/>
      <c r="MAT58" s="546"/>
      <c r="MAU58" s="546"/>
      <c r="MAV58" s="546"/>
      <c r="MAW58" s="546"/>
      <c r="MAX58" s="546"/>
      <c r="MAY58" s="546"/>
      <c r="MAZ58" s="546"/>
      <c r="MBA58" s="546"/>
      <c r="MBB58" s="546"/>
      <c r="MBC58" s="546"/>
      <c r="MBD58" s="546"/>
      <c r="MBE58" s="546"/>
      <c r="MBF58" s="546"/>
      <c r="MBG58" s="546"/>
      <c r="MBH58" s="546"/>
      <c r="MBI58" s="546"/>
      <c r="MBJ58" s="546"/>
      <c r="MBK58" s="546"/>
      <c r="MBL58" s="546"/>
      <c r="MBM58" s="546"/>
      <c r="MBN58" s="546"/>
      <c r="MBO58" s="546"/>
      <c r="MBP58" s="546"/>
      <c r="MBQ58" s="546"/>
      <c r="MBR58" s="546"/>
      <c r="MBS58" s="546"/>
      <c r="MBT58" s="546"/>
      <c r="MBU58" s="546"/>
      <c r="MBV58" s="546"/>
      <c r="MBW58" s="546"/>
      <c r="MBX58" s="546"/>
      <c r="MBY58" s="546"/>
      <c r="MBZ58" s="546"/>
      <c r="MCA58" s="546"/>
      <c r="MCB58" s="546"/>
      <c r="MCC58" s="546"/>
      <c r="MCD58" s="546"/>
      <c r="MCE58" s="546"/>
      <c r="MCF58" s="546"/>
      <c r="MCG58" s="546"/>
      <c r="MCH58" s="546"/>
      <c r="MCI58" s="546"/>
      <c r="MCJ58" s="546"/>
      <c r="MCK58" s="546"/>
      <c r="MCL58" s="546"/>
      <c r="MCM58" s="546"/>
      <c r="MCN58" s="546"/>
      <c r="MCO58" s="546"/>
      <c r="MCP58" s="546"/>
      <c r="MCQ58" s="546"/>
      <c r="MCR58" s="546"/>
      <c r="MCS58" s="546"/>
      <c r="MCT58" s="546"/>
      <c r="MCU58" s="546"/>
      <c r="MCV58" s="546"/>
      <c r="MCW58" s="546"/>
      <c r="MCX58" s="546"/>
      <c r="MCY58" s="546"/>
      <c r="MCZ58" s="546"/>
      <c r="MDA58" s="546"/>
      <c r="MDB58" s="546"/>
      <c r="MDC58" s="546"/>
      <c r="MDD58" s="546"/>
      <c r="MDE58" s="546"/>
      <c r="MDF58" s="546"/>
      <c r="MDG58" s="546"/>
      <c r="MDH58" s="546"/>
      <c r="MDI58" s="546"/>
      <c r="MDJ58" s="546"/>
      <c r="MDK58" s="546"/>
      <c r="MDL58" s="546"/>
      <c r="MDM58" s="546"/>
      <c r="MDN58" s="546"/>
      <c r="MDO58" s="546"/>
      <c r="MDP58" s="546"/>
      <c r="MDQ58" s="546"/>
      <c r="MDR58" s="546"/>
      <c r="MDS58" s="546"/>
      <c r="MDT58" s="546"/>
      <c r="MDU58" s="546"/>
      <c r="MDV58" s="546"/>
      <c r="MDW58" s="546"/>
      <c r="MDX58" s="546"/>
      <c r="MDY58" s="546"/>
      <c r="MDZ58" s="546"/>
      <c r="MEA58" s="546"/>
      <c r="MEB58" s="546"/>
      <c r="MEC58" s="546"/>
      <c r="MED58" s="546"/>
      <c r="MEE58" s="546"/>
      <c r="MEF58" s="546"/>
      <c r="MEG58" s="546"/>
      <c r="MEH58" s="546"/>
      <c r="MEI58" s="546"/>
      <c r="MEJ58" s="546"/>
      <c r="MEK58" s="546"/>
      <c r="MEL58" s="546"/>
      <c r="MEM58" s="546"/>
      <c r="MEN58" s="546"/>
      <c r="MEO58" s="546"/>
      <c r="MEP58" s="546"/>
      <c r="MEQ58" s="546"/>
      <c r="MER58" s="546"/>
      <c r="MES58" s="546"/>
      <c r="MET58" s="546"/>
      <c r="MEU58" s="546"/>
      <c r="MEV58" s="546"/>
      <c r="MEW58" s="546"/>
      <c r="MEX58" s="546"/>
      <c r="MEY58" s="546"/>
      <c r="MEZ58" s="546"/>
      <c r="MFA58" s="546"/>
      <c r="MFB58" s="546"/>
      <c r="MFC58" s="546"/>
      <c r="MFD58" s="546"/>
      <c r="MFE58" s="546"/>
      <c r="MFF58" s="546"/>
      <c r="MFG58" s="546"/>
      <c r="MFH58" s="546"/>
      <c r="MFI58" s="546"/>
      <c r="MFJ58" s="546"/>
      <c r="MFK58" s="546"/>
      <c r="MFL58" s="546"/>
      <c r="MFM58" s="546"/>
      <c r="MFN58" s="546"/>
      <c r="MFO58" s="546"/>
      <c r="MFP58" s="546"/>
      <c r="MFQ58" s="546"/>
      <c r="MFR58" s="546"/>
      <c r="MFS58" s="546"/>
      <c r="MFT58" s="546"/>
      <c r="MFU58" s="546"/>
      <c r="MFV58" s="546"/>
      <c r="MFW58" s="546"/>
      <c r="MFX58" s="546"/>
      <c r="MFY58" s="546"/>
      <c r="MFZ58" s="546"/>
      <c r="MGA58" s="546"/>
      <c r="MGB58" s="546"/>
      <c r="MGC58" s="546"/>
      <c r="MGD58" s="546"/>
      <c r="MGE58" s="546"/>
      <c r="MGF58" s="546"/>
      <c r="MGG58" s="546"/>
      <c r="MGH58" s="546"/>
      <c r="MGI58" s="546"/>
      <c r="MGJ58" s="546"/>
      <c r="MGK58" s="546"/>
      <c r="MGL58" s="546"/>
      <c r="MGM58" s="546"/>
      <c r="MGN58" s="546"/>
      <c r="MGO58" s="546"/>
      <c r="MGP58" s="546"/>
      <c r="MGQ58" s="546"/>
      <c r="MGR58" s="546"/>
      <c r="MGS58" s="546"/>
      <c r="MGT58" s="546"/>
      <c r="MGU58" s="546"/>
      <c r="MGV58" s="546"/>
      <c r="MGW58" s="546"/>
      <c r="MGX58" s="546"/>
      <c r="MGY58" s="546"/>
      <c r="MGZ58" s="546"/>
      <c r="MHA58" s="546"/>
      <c r="MHB58" s="546"/>
      <c r="MHC58" s="546"/>
      <c r="MHD58" s="546"/>
      <c r="MHE58" s="546"/>
      <c r="MHF58" s="546"/>
      <c r="MHG58" s="546"/>
      <c r="MHH58" s="546"/>
      <c r="MHI58" s="546"/>
      <c r="MHJ58" s="546"/>
      <c r="MHK58" s="546"/>
      <c r="MHL58" s="546"/>
      <c r="MHM58" s="546"/>
      <c r="MHN58" s="546"/>
      <c r="MHO58" s="546"/>
      <c r="MHP58" s="546"/>
      <c r="MHQ58" s="546"/>
      <c r="MHR58" s="546"/>
      <c r="MHS58" s="546"/>
      <c r="MHT58" s="546"/>
      <c r="MHU58" s="546"/>
      <c r="MHV58" s="546"/>
      <c r="MHW58" s="546"/>
      <c r="MHX58" s="546"/>
      <c r="MHY58" s="546"/>
      <c r="MHZ58" s="546"/>
      <c r="MIA58" s="546"/>
      <c r="MIB58" s="546"/>
      <c r="MIC58" s="546"/>
      <c r="MID58" s="546"/>
      <c r="MIE58" s="546"/>
      <c r="MIF58" s="546"/>
      <c r="MIG58" s="546"/>
      <c r="MIH58" s="546"/>
      <c r="MII58" s="546"/>
      <c r="MIJ58" s="546"/>
      <c r="MIK58" s="546"/>
      <c r="MIL58" s="546"/>
      <c r="MIM58" s="546"/>
      <c r="MIN58" s="546"/>
      <c r="MIO58" s="546"/>
      <c r="MIP58" s="546"/>
      <c r="MIQ58" s="546"/>
      <c r="MIR58" s="546"/>
      <c r="MIS58" s="546"/>
      <c r="MIT58" s="546"/>
      <c r="MIU58" s="546"/>
      <c r="MIV58" s="546"/>
      <c r="MIW58" s="546"/>
      <c r="MIX58" s="546"/>
      <c r="MIY58" s="546"/>
      <c r="MIZ58" s="546"/>
      <c r="MJA58" s="546"/>
      <c r="MJB58" s="546"/>
      <c r="MJC58" s="546"/>
      <c r="MJD58" s="546"/>
      <c r="MJE58" s="546"/>
      <c r="MJF58" s="546"/>
      <c r="MJG58" s="546"/>
      <c r="MJH58" s="546"/>
      <c r="MJI58" s="546"/>
      <c r="MJJ58" s="546"/>
      <c r="MJK58" s="546"/>
      <c r="MJL58" s="546"/>
      <c r="MJM58" s="546"/>
      <c r="MJN58" s="546"/>
      <c r="MJO58" s="546"/>
      <c r="MJP58" s="546"/>
      <c r="MJQ58" s="546"/>
      <c r="MJR58" s="546"/>
      <c r="MJS58" s="546"/>
      <c r="MJT58" s="546"/>
      <c r="MJU58" s="546"/>
      <c r="MJV58" s="546"/>
      <c r="MJW58" s="546"/>
      <c r="MJX58" s="546"/>
      <c r="MJY58" s="546"/>
      <c r="MJZ58" s="546"/>
      <c r="MKA58" s="546"/>
      <c r="MKB58" s="546"/>
      <c r="MKC58" s="546"/>
      <c r="MKD58" s="546"/>
      <c r="MKE58" s="546"/>
      <c r="MKF58" s="546"/>
      <c r="MKG58" s="546"/>
      <c r="MKH58" s="546"/>
      <c r="MKI58" s="546"/>
      <c r="MKJ58" s="546"/>
      <c r="MKK58" s="546"/>
      <c r="MKL58" s="546"/>
      <c r="MKM58" s="546"/>
      <c r="MKN58" s="546"/>
      <c r="MKO58" s="546"/>
      <c r="MKP58" s="546"/>
      <c r="MKQ58" s="546"/>
      <c r="MKR58" s="546"/>
      <c r="MKS58" s="546"/>
      <c r="MKT58" s="546"/>
      <c r="MKU58" s="546"/>
      <c r="MKV58" s="546"/>
      <c r="MKW58" s="546"/>
      <c r="MKX58" s="546"/>
      <c r="MKY58" s="546"/>
      <c r="MKZ58" s="546"/>
      <c r="MLA58" s="546"/>
      <c r="MLB58" s="546"/>
      <c r="MLC58" s="546"/>
      <c r="MLD58" s="546"/>
      <c r="MLE58" s="546"/>
      <c r="MLF58" s="546"/>
      <c r="MLG58" s="546"/>
      <c r="MLH58" s="546"/>
      <c r="MLI58" s="546"/>
      <c r="MLJ58" s="546"/>
      <c r="MLK58" s="546"/>
      <c r="MLL58" s="546"/>
      <c r="MLM58" s="546"/>
      <c r="MLN58" s="546"/>
      <c r="MLO58" s="546"/>
      <c r="MLP58" s="546"/>
      <c r="MLQ58" s="546"/>
      <c r="MLR58" s="546"/>
      <c r="MLS58" s="546"/>
      <c r="MLT58" s="546"/>
      <c r="MLU58" s="546"/>
      <c r="MLV58" s="546"/>
      <c r="MLW58" s="546"/>
      <c r="MLX58" s="546"/>
      <c r="MLY58" s="546"/>
      <c r="MLZ58" s="546"/>
      <c r="MMA58" s="546"/>
      <c r="MMB58" s="546"/>
      <c r="MMC58" s="546"/>
      <c r="MMD58" s="546"/>
      <c r="MME58" s="546"/>
      <c r="MMF58" s="546"/>
      <c r="MMG58" s="546"/>
      <c r="MMH58" s="546"/>
      <c r="MMI58" s="546"/>
      <c r="MMJ58" s="546"/>
      <c r="MMK58" s="546"/>
      <c r="MML58" s="546"/>
      <c r="MMM58" s="546"/>
      <c r="MMN58" s="546"/>
      <c r="MMO58" s="546"/>
      <c r="MMP58" s="546"/>
      <c r="MMQ58" s="546"/>
      <c r="MMR58" s="546"/>
      <c r="MMS58" s="546"/>
      <c r="MMT58" s="546"/>
      <c r="MMU58" s="546"/>
      <c r="MMV58" s="546"/>
      <c r="MMW58" s="546"/>
      <c r="MMX58" s="546"/>
      <c r="MMY58" s="546"/>
      <c r="MMZ58" s="546"/>
      <c r="MNA58" s="546"/>
      <c r="MNB58" s="546"/>
      <c r="MNC58" s="546"/>
      <c r="MND58" s="546"/>
      <c r="MNE58" s="546"/>
      <c r="MNF58" s="546"/>
      <c r="MNG58" s="546"/>
      <c r="MNH58" s="546"/>
      <c r="MNI58" s="546"/>
      <c r="MNJ58" s="546"/>
      <c r="MNK58" s="546"/>
      <c r="MNL58" s="546"/>
      <c r="MNM58" s="546"/>
      <c r="MNN58" s="546"/>
      <c r="MNO58" s="546"/>
      <c r="MNP58" s="546"/>
      <c r="MNQ58" s="546"/>
      <c r="MNR58" s="546"/>
      <c r="MNS58" s="546"/>
      <c r="MNT58" s="546"/>
      <c r="MNU58" s="546"/>
      <c r="MNV58" s="546"/>
      <c r="MNW58" s="546"/>
      <c r="MNX58" s="546"/>
      <c r="MNY58" s="546"/>
      <c r="MNZ58" s="546"/>
      <c r="MOA58" s="546"/>
      <c r="MOB58" s="546"/>
      <c r="MOC58" s="546"/>
      <c r="MOD58" s="546"/>
      <c r="MOE58" s="546"/>
      <c r="MOF58" s="546"/>
      <c r="MOG58" s="546"/>
      <c r="MOH58" s="546"/>
      <c r="MOI58" s="546"/>
      <c r="MOJ58" s="546"/>
      <c r="MOK58" s="546"/>
      <c r="MOL58" s="546"/>
      <c r="MOM58" s="546"/>
      <c r="MON58" s="546"/>
      <c r="MOO58" s="546"/>
      <c r="MOP58" s="546"/>
      <c r="MOQ58" s="546"/>
      <c r="MOR58" s="546"/>
      <c r="MOS58" s="546"/>
      <c r="MOT58" s="546"/>
      <c r="MOU58" s="546"/>
      <c r="MOV58" s="546"/>
      <c r="MOW58" s="546"/>
      <c r="MOX58" s="546"/>
      <c r="MOY58" s="546"/>
      <c r="MOZ58" s="546"/>
      <c r="MPA58" s="546"/>
      <c r="MPB58" s="546"/>
      <c r="MPC58" s="546"/>
      <c r="MPD58" s="546"/>
      <c r="MPE58" s="546"/>
      <c r="MPF58" s="546"/>
      <c r="MPG58" s="546"/>
      <c r="MPH58" s="546"/>
      <c r="MPI58" s="546"/>
      <c r="MPJ58" s="546"/>
      <c r="MPK58" s="546"/>
      <c r="MPL58" s="546"/>
      <c r="MPM58" s="546"/>
      <c r="MPN58" s="546"/>
      <c r="MPO58" s="546"/>
      <c r="MPP58" s="546"/>
      <c r="MPQ58" s="546"/>
      <c r="MPR58" s="546"/>
      <c r="MPS58" s="546"/>
      <c r="MPT58" s="546"/>
      <c r="MPU58" s="546"/>
      <c r="MPV58" s="546"/>
      <c r="MPW58" s="546"/>
      <c r="MPX58" s="546"/>
      <c r="MPY58" s="546"/>
      <c r="MPZ58" s="546"/>
      <c r="MQA58" s="546"/>
      <c r="MQB58" s="546"/>
      <c r="MQC58" s="546"/>
      <c r="MQD58" s="546"/>
      <c r="MQE58" s="546"/>
      <c r="MQF58" s="546"/>
      <c r="MQG58" s="546"/>
      <c r="MQH58" s="546"/>
      <c r="MQI58" s="546"/>
      <c r="MQJ58" s="546"/>
      <c r="MQK58" s="546"/>
      <c r="MQL58" s="546"/>
      <c r="MQM58" s="546"/>
      <c r="MQN58" s="546"/>
      <c r="MQO58" s="546"/>
      <c r="MQP58" s="546"/>
      <c r="MQQ58" s="546"/>
      <c r="MQR58" s="546"/>
      <c r="MQS58" s="546"/>
      <c r="MQT58" s="546"/>
      <c r="MQU58" s="546"/>
      <c r="MQV58" s="546"/>
      <c r="MQW58" s="546"/>
      <c r="MQX58" s="546"/>
      <c r="MQY58" s="546"/>
      <c r="MQZ58" s="546"/>
      <c r="MRA58" s="546"/>
      <c r="MRB58" s="546"/>
      <c r="MRC58" s="546"/>
      <c r="MRD58" s="546"/>
      <c r="MRE58" s="546"/>
      <c r="MRF58" s="546"/>
      <c r="MRG58" s="546"/>
      <c r="MRH58" s="546"/>
      <c r="MRI58" s="546"/>
      <c r="MRJ58" s="546"/>
      <c r="MRK58" s="546"/>
      <c r="MRL58" s="546"/>
      <c r="MRM58" s="546"/>
      <c r="MRN58" s="546"/>
      <c r="MRO58" s="546"/>
      <c r="MRP58" s="546"/>
      <c r="MRQ58" s="546"/>
      <c r="MRR58" s="546"/>
      <c r="MRS58" s="546"/>
      <c r="MRT58" s="546"/>
      <c r="MRU58" s="546"/>
      <c r="MRV58" s="546"/>
      <c r="MRW58" s="546"/>
      <c r="MRX58" s="546"/>
      <c r="MRY58" s="546"/>
      <c r="MRZ58" s="546"/>
      <c r="MSA58" s="546"/>
      <c r="MSB58" s="546"/>
      <c r="MSC58" s="546"/>
      <c r="MSD58" s="546"/>
      <c r="MSE58" s="546"/>
      <c r="MSF58" s="546"/>
      <c r="MSG58" s="546"/>
      <c r="MSH58" s="546"/>
      <c r="MSI58" s="546"/>
      <c r="MSJ58" s="546"/>
      <c r="MSK58" s="546"/>
      <c r="MSL58" s="546"/>
      <c r="MSM58" s="546"/>
      <c r="MSN58" s="546"/>
      <c r="MSO58" s="546"/>
      <c r="MSP58" s="546"/>
      <c r="MSQ58" s="546"/>
      <c r="MSR58" s="546"/>
      <c r="MSS58" s="546"/>
      <c r="MST58" s="546"/>
      <c r="MSU58" s="546"/>
      <c r="MSV58" s="546"/>
      <c r="MSW58" s="546"/>
      <c r="MSX58" s="546"/>
      <c r="MSY58" s="546"/>
      <c r="MSZ58" s="546"/>
      <c r="MTA58" s="546"/>
      <c r="MTB58" s="546"/>
      <c r="MTC58" s="546"/>
      <c r="MTD58" s="546"/>
      <c r="MTE58" s="546"/>
      <c r="MTF58" s="546"/>
      <c r="MTG58" s="546"/>
      <c r="MTH58" s="546"/>
      <c r="MTI58" s="546"/>
      <c r="MTJ58" s="546"/>
      <c r="MTK58" s="546"/>
      <c r="MTL58" s="546"/>
      <c r="MTM58" s="546"/>
      <c r="MTN58" s="546"/>
      <c r="MTO58" s="546"/>
      <c r="MTP58" s="546"/>
      <c r="MTQ58" s="546"/>
      <c r="MTR58" s="546"/>
      <c r="MTS58" s="546"/>
      <c r="MTT58" s="546"/>
      <c r="MTU58" s="546"/>
      <c r="MTV58" s="546"/>
      <c r="MTW58" s="546"/>
      <c r="MTX58" s="546"/>
      <c r="MTY58" s="546"/>
      <c r="MTZ58" s="546"/>
      <c r="MUA58" s="546"/>
      <c r="MUB58" s="546"/>
      <c r="MUC58" s="546"/>
      <c r="MUD58" s="546"/>
      <c r="MUE58" s="546"/>
      <c r="MUF58" s="546"/>
      <c r="MUG58" s="546"/>
      <c r="MUH58" s="546"/>
      <c r="MUI58" s="546"/>
      <c r="MUJ58" s="546"/>
      <c r="MUK58" s="546"/>
      <c r="MUL58" s="546"/>
      <c r="MUM58" s="546"/>
      <c r="MUN58" s="546"/>
      <c r="MUO58" s="546"/>
      <c r="MUP58" s="546"/>
      <c r="MUQ58" s="546"/>
      <c r="MUR58" s="546"/>
      <c r="MUS58" s="546"/>
      <c r="MUT58" s="546"/>
      <c r="MUU58" s="546"/>
      <c r="MUV58" s="546"/>
      <c r="MUW58" s="546"/>
      <c r="MUX58" s="546"/>
      <c r="MUY58" s="546"/>
      <c r="MUZ58" s="546"/>
      <c r="MVA58" s="546"/>
      <c r="MVB58" s="546"/>
      <c r="MVC58" s="546"/>
      <c r="MVD58" s="546"/>
      <c r="MVE58" s="546"/>
      <c r="MVF58" s="546"/>
      <c r="MVG58" s="546"/>
      <c r="MVH58" s="546"/>
      <c r="MVI58" s="546"/>
      <c r="MVJ58" s="546"/>
      <c r="MVK58" s="546"/>
      <c r="MVL58" s="546"/>
      <c r="MVM58" s="546"/>
      <c r="MVN58" s="546"/>
      <c r="MVO58" s="546"/>
      <c r="MVP58" s="546"/>
      <c r="MVQ58" s="546"/>
      <c r="MVR58" s="546"/>
      <c r="MVS58" s="546"/>
      <c r="MVT58" s="546"/>
      <c r="MVU58" s="546"/>
      <c r="MVV58" s="546"/>
      <c r="MVW58" s="546"/>
      <c r="MVX58" s="546"/>
      <c r="MVY58" s="546"/>
      <c r="MVZ58" s="546"/>
      <c r="MWA58" s="546"/>
      <c r="MWB58" s="546"/>
      <c r="MWC58" s="546"/>
      <c r="MWD58" s="546"/>
      <c r="MWE58" s="546"/>
      <c r="MWF58" s="546"/>
      <c r="MWG58" s="546"/>
      <c r="MWH58" s="546"/>
      <c r="MWI58" s="546"/>
      <c r="MWJ58" s="546"/>
      <c r="MWK58" s="546"/>
      <c r="MWL58" s="546"/>
      <c r="MWM58" s="546"/>
      <c r="MWN58" s="546"/>
      <c r="MWO58" s="546"/>
      <c r="MWP58" s="546"/>
      <c r="MWQ58" s="546"/>
      <c r="MWR58" s="546"/>
      <c r="MWS58" s="546"/>
      <c r="MWT58" s="546"/>
      <c r="MWU58" s="546"/>
      <c r="MWV58" s="546"/>
      <c r="MWW58" s="546"/>
      <c r="MWX58" s="546"/>
      <c r="MWY58" s="546"/>
      <c r="MWZ58" s="546"/>
      <c r="MXA58" s="546"/>
      <c r="MXB58" s="546"/>
      <c r="MXC58" s="546"/>
      <c r="MXD58" s="546"/>
      <c r="MXE58" s="546"/>
      <c r="MXF58" s="546"/>
      <c r="MXG58" s="546"/>
      <c r="MXH58" s="546"/>
      <c r="MXI58" s="546"/>
      <c r="MXJ58" s="546"/>
      <c r="MXK58" s="546"/>
      <c r="MXL58" s="546"/>
      <c r="MXM58" s="546"/>
      <c r="MXN58" s="546"/>
      <c r="MXO58" s="546"/>
      <c r="MXP58" s="546"/>
      <c r="MXQ58" s="546"/>
      <c r="MXR58" s="546"/>
      <c r="MXS58" s="546"/>
      <c r="MXT58" s="546"/>
      <c r="MXU58" s="546"/>
      <c r="MXV58" s="546"/>
      <c r="MXW58" s="546"/>
      <c r="MXX58" s="546"/>
      <c r="MXY58" s="546"/>
      <c r="MXZ58" s="546"/>
      <c r="MYA58" s="546"/>
      <c r="MYB58" s="546"/>
      <c r="MYC58" s="546"/>
      <c r="MYD58" s="546"/>
      <c r="MYE58" s="546"/>
      <c r="MYF58" s="546"/>
      <c r="MYG58" s="546"/>
      <c r="MYH58" s="546"/>
      <c r="MYI58" s="546"/>
      <c r="MYJ58" s="546"/>
      <c r="MYK58" s="546"/>
      <c r="MYL58" s="546"/>
      <c r="MYM58" s="546"/>
      <c r="MYN58" s="546"/>
      <c r="MYO58" s="546"/>
      <c r="MYP58" s="546"/>
      <c r="MYQ58" s="546"/>
      <c r="MYR58" s="546"/>
      <c r="MYS58" s="546"/>
      <c r="MYT58" s="546"/>
      <c r="MYU58" s="546"/>
      <c r="MYV58" s="546"/>
      <c r="MYW58" s="546"/>
      <c r="MYX58" s="546"/>
      <c r="MYY58" s="546"/>
      <c r="MYZ58" s="546"/>
      <c r="MZA58" s="546"/>
      <c r="MZB58" s="546"/>
      <c r="MZC58" s="546"/>
      <c r="MZD58" s="546"/>
      <c r="MZE58" s="546"/>
      <c r="MZF58" s="546"/>
      <c r="MZG58" s="546"/>
      <c r="MZH58" s="546"/>
      <c r="MZI58" s="546"/>
      <c r="MZJ58" s="546"/>
      <c r="MZK58" s="546"/>
      <c r="MZL58" s="546"/>
      <c r="MZM58" s="546"/>
      <c r="MZN58" s="546"/>
      <c r="MZO58" s="546"/>
      <c r="MZP58" s="546"/>
      <c r="MZQ58" s="546"/>
      <c r="MZR58" s="546"/>
      <c r="MZS58" s="546"/>
      <c r="MZT58" s="546"/>
      <c r="MZU58" s="546"/>
      <c r="MZV58" s="546"/>
      <c r="MZW58" s="546"/>
      <c r="MZX58" s="546"/>
      <c r="MZY58" s="546"/>
      <c r="MZZ58" s="546"/>
      <c r="NAA58" s="546"/>
      <c r="NAB58" s="546"/>
      <c r="NAC58" s="546"/>
      <c r="NAD58" s="546"/>
      <c r="NAE58" s="546"/>
      <c r="NAF58" s="546"/>
      <c r="NAG58" s="546"/>
      <c r="NAH58" s="546"/>
      <c r="NAI58" s="546"/>
      <c r="NAJ58" s="546"/>
      <c r="NAK58" s="546"/>
      <c r="NAL58" s="546"/>
      <c r="NAM58" s="546"/>
      <c r="NAN58" s="546"/>
      <c r="NAO58" s="546"/>
      <c r="NAP58" s="546"/>
      <c r="NAQ58" s="546"/>
      <c r="NAR58" s="546"/>
      <c r="NAS58" s="546"/>
      <c r="NAT58" s="546"/>
      <c r="NAU58" s="546"/>
      <c r="NAV58" s="546"/>
      <c r="NAW58" s="546"/>
      <c r="NAX58" s="546"/>
      <c r="NAY58" s="546"/>
      <c r="NAZ58" s="546"/>
      <c r="NBA58" s="546"/>
      <c r="NBB58" s="546"/>
      <c r="NBC58" s="546"/>
      <c r="NBD58" s="546"/>
      <c r="NBE58" s="546"/>
      <c r="NBF58" s="546"/>
      <c r="NBG58" s="546"/>
      <c r="NBH58" s="546"/>
      <c r="NBI58" s="546"/>
      <c r="NBJ58" s="546"/>
      <c r="NBK58" s="546"/>
      <c r="NBL58" s="546"/>
      <c r="NBM58" s="546"/>
      <c r="NBN58" s="546"/>
      <c r="NBO58" s="546"/>
      <c r="NBP58" s="546"/>
      <c r="NBQ58" s="546"/>
      <c r="NBR58" s="546"/>
      <c r="NBS58" s="546"/>
      <c r="NBT58" s="546"/>
      <c r="NBU58" s="546"/>
      <c r="NBV58" s="546"/>
      <c r="NBW58" s="546"/>
      <c r="NBX58" s="546"/>
      <c r="NBY58" s="546"/>
      <c r="NBZ58" s="546"/>
      <c r="NCA58" s="546"/>
      <c r="NCB58" s="546"/>
      <c r="NCC58" s="546"/>
      <c r="NCD58" s="546"/>
      <c r="NCE58" s="546"/>
      <c r="NCF58" s="546"/>
      <c r="NCG58" s="546"/>
      <c r="NCH58" s="546"/>
      <c r="NCI58" s="546"/>
      <c r="NCJ58" s="546"/>
      <c r="NCK58" s="546"/>
      <c r="NCL58" s="546"/>
      <c r="NCM58" s="546"/>
      <c r="NCN58" s="546"/>
      <c r="NCO58" s="546"/>
      <c r="NCP58" s="546"/>
      <c r="NCQ58" s="546"/>
      <c r="NCR58" s="546"/>
      <c r="NCS58" s="546"/>
      <c r="NCT58" s="546"/>
      <c r="NCU58" s="546"/>
      <c r="NCV58" s="546"/>
      <c r="NCW58" s="546"/>
      <c r="NCX58" s="546"/>
      <c r="NCY58" s="546"/>
      <c r="NCZ58" s="546"/>
      <c r="NDA58" s="546"/>
      <c r="NDB58" s="546"/>
      <c r="NDC58" s="546"/>
      <c r="NDD58" s="546"/>
      <c r="NDE58" s="546"/>
      <c r="NDF58" s="546"/>
      <c r="NDG58" s="546"/>
      <c r="NDH58" s="546"/>
      <c r="NDI58" s="546"/>
      <c r="NDJ58" s="546"/>
      <c r="NDK58" s="546"/>
      <c r="NDL58" s="546"/>
      <c r="NDM58" s="546"/>
      <c r="NDN58" s="546"/>
      <c r="NDO58" s="546"/>
      <c r="NDP58" s="546"/>
      <c r="NDQ58" s="546"/>
      <c r="NDR58" s="546"/>
      <c r="NDS58" s="546"/>
      <c r="NDT58" s="546"/>
      <c r="NDU58" s="546"/>
      <c r="NDV58" s="546"/>
      <c r="NDW58" s="546"/>
      <c r="NDX58" s="546"/>
      <c r="NDY58" s="546"/>
      <c r="NDZ58" s="546"/>
      <c r="NEA58" s="546"/>
      <c r="NEB58" s="546"/>
      <c r="NEC58" s="546"/>
      <c r="NED58" s="546"/>
      <c r="NEE58" s="546"/>
      <c r="NEF58" s="546"/>
      <c r="NEG58" s="546"/>
      <c r="NEH58" s="546"/>
      <c r="NEI58" s="546"/>
      <c r="NEJ58" s="546"/>
      <c r="NEK58" s="546"/>
      <c r="NEL58" s="546"/>
      <c r="NEM58" s="546"/>
      <c r="NEN58" s="546"/>
      <c r="NEO58" s="546"/>
      <c r="NEP58" s="546"/>
      <c r="NEQ58" s="546"/>
      <c r="NER58" s="546"/>
      <c r="NES58" s="546"/>
      <c r="NET58" s="546"/>
      <c r="NEU58" s="546"/>
      <c r="NEV58" s="546"/>
      <c r="NEW58" s="546"/>
      <c r="NEX58" s="546"/>
      <c r="NEY58" s="546"/>
      <c r="NEZ58" s="546"/>
      <c r="NFA58" s="546"/>
      <c r="NFB58" s="546"/>
      <c r="NFC58" s="546"/>
      <c r="NFD58" s="546"/>
      <c r="NFE58" s="546"/>
      <c r="NFF58" s="546"/>
      <c r="NFG58" s="546"/>
      <c r="NFH58" s="546"/>
      <c r="NFI58" s="546"/>
      <c r="NFJ58" s="546"/>
      <c r="NFK58" s="546"/>
      <c r="NFL58" s="546"/>
      <c r="NFM58" s="546"/>
      <c r="NFN58" s="546"/>
      <c r="NFO58" s="546"/>
      <c r="NFP58" s="546"/>
      <c r="NFQ58" s="546"/>
      <c r="NFR58" s="546"/>
      <c r="NFS58" s="546"/>
      <c r="NFT58" s="546"/>
      <c r="NFU58" s="546"/>
      <c r="NFV58" s="546"/>
      <c r="NFW58" s="546"/>
      <c r="NFX58" s="546"/>
      <c r="NFY58" s="546"/>
      <c r="NFZ58" s="546"/>
      <c r="NGA58" s="546"/>
      <c r="NGB58" s="546"/>
      <c r="NGC58" s="546"/>
      <c r="NGD58" s="546"/>
      <c r="NGE58" s="546"/>
      <c r="NGF58" s="546"/>
      <c r="NGG58" s="546"/>
      <c r="NGH58" s="546"/>
      <c r="NGI58" s="546"/>
      <c r="NGJ58" s="546"/>
      <c r="NGK58" s="546"/>
      <c r="NGL58" s="546"/>
      <c r="NGM58" s="546"/>
      <c r="NGN58" s="546"/>
      <c r="NGO58" s="546"/>
      <c r="NGP58" s="546"/>
      <c r="NGQ58" s="546"/>
      <c r="NGR58" s="546"/>
      <c r="NGS58" s="546"/>
      <c r="NGT58" s="546"/>
      <c r="NGU58" s="546"/>
      <c r="NGV58" s="546"/>
      <c r="NGW58" s="546"/>
      <c r="NGX58" s="546"/>
      <c r="NGY58" s="546"/>
      <c r="NGZ58" s="546"/>
      <c r="NHA58" s="546"/>
      <c r="NHB58" s="546"/>
      <c r="NHC58" s="546"/>
      <c r="NHD58" s="546"/>
      <c r="NHE58" s="546"/>
      <c r="NHF58" s="546"/>
      <c r="NHG58" s="546"/>
      <c r="NHH58" s="546"/>
      <c r="NHI58" s="546"/>
      <c r="NHJ58" s="546"/>
      <c r="NHK58" s="546"/>
      <c r="NHL58" s="546"/>
      <c r="NHM58" s="546"/>
      <c r="NHN58" s="546"/>
      <c r="NHO58" s="546"/>
      <c r="NHP58" s="546"/>
      <c r="NHQ58" s="546"/>
      <c r="NHR58" s="546"/>
      <c r="NHS58" s="546"/>
      <c r="NHT58" s="546"/>
      <c r="NHU58" s="546"/>
      <c r="NHV58" s="546"/>
      <c r="NHW58" s="546"/>
      <c r="NHX58" s="546"/>
      <c r="NHY58" s="546"/>
      <c r="NHZ58" s="546"/>
      <c r="NIA58" s="546"/>
      <c r="NIB58" s="546"/>
      <c r="NIC58" s="546"/>
      <c r="NID58" s="546"/>
      <c r="NIE58" s="546"/>
      <c r="NIF58" s="546"/>
      <c r="NIG58" s="546"/>
      <c r="NIH58" s="546"/>
      <c r="NII58" s="546"/>
      <c r="NIJ58" s="546"/>
      <c r="NIK58" s="546"/>
      <c r="NIL58" s="546"/>
      <c r="NIM58" s="546"/>
      <c r="NIN58" s="546"/>
      <c r="NIO58" s="546"/>
      <c r="NIP58" s="546"/>
      <c r="NIQ58" s="546"/>
      <c r="NIR58" s="546"/>
      <c r="NIS58" s="546"/>
      <c r="NIT58" s="546"/>
      <c r="NIU58" s="546"/>
      <c r="NIV58" s="546"/>
      <c r="NIW58" s="546"/>
      <c r="NIX58" s="546"/>
      <c r="NIY58" s="546"/>
      <c r="NIZ58" s="546"/>
      <c r="NJA58" s="546"/>
      <c r="NJB58" s="546"/>
      <c r="NJC58" s="546"/>
      <c r="NJD58" s="546"/>
      <c r="NJE58" s="546"/>
      <c r="NJF58" s="546"/>
      <c r="NJG58" s="546"/>
      <c r="NJH58" s="546"/>
      <c r="NJI58" s="546"/>
      <c r="NJJ58" s="546"/>
      <c r="NJK58" s="546"/>
      <c r="NJL58" s="546"/>
      <c r="NJM58" s="546"/>
      <c r="NJN58" s="546"/>
      <c r="NJO58" s="546"/>
      <c r="NJP58" s="546"/>
      <c r="NJQ58" s="546"/>
      <c r="NJR58" s="546"/>
      <c r="NJS58" s="546"/>
      <c r="NJT58" s="546"/>
      <c r="NJU58" s="546"/>
      <c r="NJV58" s="546"/>
      <c r="NJW58" s="546"/>
      <c r="NJX58" s="546"/>
      <c r="NJY58" s="546"/>
      <c r="NJZ58" s="546"/>
      <c r="NKA58" s="546"/>
      <c r="NKB58" s="546"/>
      <c r="NKC58" s="546"/>
      <c r="NKD58" s="546"/>
      <c r="NKE58" s="546"/>
      <c r="NKF58" s="546"/>
      <c r="NKG58" s="546"/>
      <c r="NKH58" s="546"/>
      <c r="NKI58" s="546"/>
      <c r="NKJ58" s="546"/>
      <c r="NKK58" s="546"/>
      <c r="NKL58" s="546"/>
      <c r="NKM58" s="546"/>
      <c r="NKN58" s="546"/>
      <c r="NKO58" s="546"/>
      <c r="NKP58" s="546"/>
      <c r="NKQ58" s="546"/>
      <c r="NKR58" s="546"/>
      <c r="NKS58" s="546"/>
      <c r="NKT58" s="546"/>
      <c r="NKU58" s="546"/>
      <c r="NKV58" s="546"/>
      <c r="NKW58" s="546"/>
      <c r="NKX58" s="546"/>
      <c r="NKY58" s="546"/>
      <c r="NKZ58" s="546"/>
      <c r="NLA58" s="546"/>
      <c r="NLB58" s="546"/>
      <c r="NLC58" s="546"/>
      <c r="NLD58" s="546"/>
      <c r="NLE58" s="546"/>
      <c r="NLF58" s="546"/>
      <c r="NLG58" s="546"/>
      <c r="NLH58" s="546"/>
      <c r="NLI58" s="546"/>
      <c r="NLJ58" s="546"/>
      <c r="NLK58" s="546"/>
      <c r="NLL58" s="546"/>
      <c r="NLM58" s="546"/>
      <c r="NLN58" s="546"/>
      <c r="NLO58" s="546"/>
      <c r="NLP58" s="546"/>
      <c r="NLQ58" s="546"/>
      <c r="NLR58" s="546"/>
      <c r="NLS58" s="546"/>
      <c r="NLT58" s="546"/>
      <c r="NLU58" s="546"/>
      <c r="NLV58" s="546"/>
      <c r="NLW58" s="546"/>
      <c r="NLX58" s="546"/>
      <c r="NLY58" s="546"/>
      <c r="NLZ58" s="546"/>
      <c r="NMA58" s="546"/>
      <c r="NMB58" s="546"/>
      <c r="NMC58" s="546"/>
      <c r="NMD58" s="546"/>
      <c r="NME58" s="546"/>
      <c r="NMF58" s="546"/>
      <c r="NMG58" s="546"/>
      <c r="NMH58" s="546"/>
      <c r="NMI58" s="546"/>
      <c r="NMJ58" s="546"/>
      <c r="NMK58" s="546"/>
      <c r="NML58" s="546"/>
      <c r="NMM58" s="546"/>
      <c r="NMN58" s="546"/>
      <c r="NMO58" s="546"/>
      <c r="NMP58" s="546"/>
      <c r="NMQ58" s="546"/>
      <c r="NMR58" s="546"/>
      <c r="NMS58" s="546"/>
      <c r="NMT58" s="546"/>
      <c r="NMU58" s="546"/>
      <c r="NMV58" s="546"/>
      <c r="NMW58" s="546"/>
      <c r="NMX58" s="546"/>
      <c r="NMY58" s="546"/>
      <c r="NMZ58" s="546"/>
      <c r="NNA58" s="546"/>
      <c r="NNB58" s="546"/>
      <c r="NNC58" s="546"/>
      <c r="NND58" s="546"/>
      <c r="NNE58" s="546"/>
      <c r="NNF58" s="546"/>
      <c r="NNG58" s="546"/>
      <c r="NNH58" s="546"/>
      <c r="NNI58" s="546"/>
      <c r="NNJ58" s="546"/>
      <c r="NNK58" s="546"/>
      <c r="NNL58" s="546"/>
      <c r="NNM58" s="546"/>
      <c r="NNN58" s="546"/>
      <c r="NNO58" s="546"/>
      <c r="NNP58" s="546"/>
      <c r="NNQ58" s="546"/>
      <c r="NNR58" s="546"/>
      <c r="NNS58" s="546"/>
      <c r="NNT58" s="546"/>
      <c r="NNU58" s="546"/>
      <c r="NNV58" s="546"/>
      <c r="NNW58" s="546"/>
      <c r="NNX58" s="546"/>
      <c r="NNY58" s="546"/>
      <c r="NNZ58" s="546"/>
      <c r="NOA58" s="546"/>
      <c r="NOB58" s="546"/>
      <c r="NOC58" s="546"/>
      <c r="NOD58" s="546"/>
      <c r="NOE58" s="546"/>
      <c r="NOF58" s="546"/>
      <c r="NOG58" s="546"/>
      <c r="NOH58" s="546"/>
      <c r="NOI58" s="546"/>
      <c r="NOJ58" s="546"/>
      <c r="NOK58" s="546"/>
      <c r="NOL58" s="546"/>
      <c r="NOM58" s="546"/>
      <c r="NON58" s="546"/>
      <c r="NOO58" s="546"/>
      <c r="NOP58" s="546"/>
      <c r="NOQ58" s="546"/>
      <c r="NOR58" s="546"/>
      <c r="NOS58" s="546"/>
      <c r="NOT58" s="546"/>
      <c r="NOU58" s="546"/>
      <c r="NOV58" s="546"/>
      <c r="NOW58" s="546"/>
      <c r="NOX58" s="546"/>
      <c r="NOY58" s="546"/>
      <c r="NOZ58" s="546"/>
      <c r="NPA58" s="546"/>
      <c r="NPB58" s="546"/>
      <c r="NPC58" s="546"/>
      <c r="NPD58" s="546"/>
      <c r="NPE58" s="546"/>
      <c r="NPF58" s="546"/>
      <c r="NPG58" s="546"/>
      <c r="NPH58" s="546"/>
      <c r="NPI58" s="546"/>
      <c r="NPJ58" s="546"/>
      <c r="NPK58" s="546"/>
      <c r="NPL58" s="546"/>
      <c r="NPM58" s="546"/>
      <c r="NPN58" s="546"/>
      <c r="NPO58" s="546"/>
      <c r="NPP58" s="546"/>
      <c r="NPQ58" s="546"/>
      <c r="NPR58" s="546"/>
      <c r="NPS58" s="546"/>
      <c r="NPT58" s="546"/>
      <c r="NPU58" s="546"/>
      <c r="NPV58" s="546"/>
      <c r="NPW58" s="546"/>
      <c r="NPX58" s="546"/>
      <c r="NPY58" s="546"/>
      <c r="NPZ58" s="546"/>
      <c r="NQA58" s="546"/>
      <c r="NQB58" s="546"/>
      <c r="NQC58" s="546"/>
      <c r="NQD58" s="546"/>
      <c r="NQE58" s="546"/>
      <c r="NQF58" s="546"/>
      <c r="NQG58" s="546"/>
      <c r="NQH58" s="546"/>
      <c r="NQI58" s="546"/>
      <c r="NQJ58" s="546"/>
      <c r="NQK58" s="546"/>
      <c r="NQL58" s="546"/>
      <c r="NQM58" s="546"/>
      <c r="NQN58" s="546"/>
      <c r="NQO58" s="546"/>
      <c r="NQP58" s="546"/>
      <c r="NQQ58" s="546"/>
      <c r="NQR58" s="546"/>
      <c r="NQS58" s="546"/>
      <c r="NQT58" s="546"/>
      <c r="NQU58" s="546"/>
      <c r="NQV58" s="546"/>
      <c r="NQW58" s="546"/>
      <c r="NQX58" s="546"/>
      <c r="NQY58" s="546"/>
      <c r="NQZ58" s="546"/>
      <c r="NRA58" s="546"/>
      <c r="NRB58" s="546"/>
      <c r="NRC58" s="546"/>
      <c r="NRD58" s="546"/>
      <c r="NRE58" s="546"/>
      <c r="NRF58" s="546"/>
      <c r="NRG58" s="546"/>
      <c r="NRH58" s="546"/>
      <c r="NRI58" s="546"/>
      <c r="NRJ58" s="546"/>
      <c r="NRK58" s="546"/>
      <c r="NRL58" s="546"/>
      <c r="NRM58" s="546"/>
      <c r="NRN58" s="546"/>
      <c r="NRO58" s="546"/>
      <c r="NRP58" s="546"/>
      <c r="NRQ58" s="546"/>
      <c r="NRR58" s="546"/>
      <c r="NRS58" s="546"/>
      <c r="NRT58" s="546"/>
      <c r="NRU58" s="546"/>
      <c r="NRV58" s="546"/>
      <c r="NRW58" s="546"/>
      <c r="NRX58" s="546"/>
      <c r="NRY58" s="546"/>
      <c r="NRZ58" s="546"/>
      <c r="NSA58" s="546"/>
      <c r="NSB58" s="546"/>
      <c r="NSC58" s="546"/>
      <c r="NSD58" s="546"/>
      <c r="NSE58" s="546"/>
      <c r="NSF58" s="546"/>
      <c r="NSG58" s="546"/>
      <c r="NSH58" s="546"/>
      <c r="NSI58" s="546"/>
      <c r="NSJ58" s="546"/>
      <c r="NSK58" s="546"/>
      <c r="NSL58" s="546"/>
      <c r="NSM58" s="546"/>
      <c r="NSN58" s="546"/>
      <c r="NSO58" s="546"/>
      <c r="NSP58" s="546"/>
      <c r="NSQ58" s="546"/>
      <c r="NSR58" s="546"/>
      <c r="NSS58" s="546"/>
      <c r="NST58" s="546"/>
      <c r="NSU58" s="546"/>
      <c r="NSV58" s="546"/>
      <c r="NSW58" s="546"/>
      <c r="NSX58" s="546"/>
      <c r="NSY58" s="546"/>
      <c r="NSZ58" s="546"/>
      <c r="NTA58" s="546"/>
      <c r="NTB58" s="546"/>
      <c r="NTC58" s="546"/>
      <c r="NTD58" s="546"/>
      <c r="NTE58" s="546"/>
      <c r="NTF58" s="546"/>
      <c r="NTG58" s="546"/>
      <c r="NTH58" s="546"/>
      <c r="NTI58" s="546"/>
      <c r="NTJ58" s="546"/>
      <c r="NTK58" s="546"/>
      <c r="NTL58" s="546"/>
      <c r="NTM58" s="546"/>
      <c r="NTN58" s="546"/>
      <c r="NTO58" s="546"/>
      <c r="NTP58" s="546"/>
      <c r="NTQ58" s="546"/>
      <c r="NTR58" s="546"/>
      <c r="NTS58" s="546"/>
      <c r="NTT58" s="546"/>
      <c r="NTU58" s="546"/>
      <c r="NTV58" s="546"/>
      <c r="NTW58" s="546"/>
      <c r="NTX58" s="546"/>
      <c r="NTY58" s="546"/>
      <c r="NTZ58" s="546"/>
      <c r="NUA58" s="546"/>
      <c r="NUB58" s="546"/>
      <c r="NUC58" s="546"/>
      <c r="NUD58" s="546"/>
      <c r="NUE58" s="546"/>
      <c r="NUF58" s="546"/>
      <c r="NUG58" s="546"/>
      <c r="NUH58" s="546"/>
      <c r="NUI58" s="546"/>
      <c r="NUJ58" s="546"/>
      <c r="NUK58" s="546"/>
      <c r="NUL58" s="546"/>
      <c r="NUM58" s="546"/>
      <c r="NUN58" s="546"/>
      <c r="NUO58" s="546"/>
      <c r="NUP58" s="546"/>
      <c r="NUQ58" s="546"/>
      <c r="NUR58" s="546"/>
      <c r="NUS58" s="546"/>
      <c r="NUT58" s="546"/>
      <c r="NUU58" s="546"/>
      <c r="NUV58" s="546"/>
      <c r="NUW58" s="546"/>
      <c r="NUX58" s="546"/>
      <c r="NUY58" s="546"/>
      <c r="NUZ58" s="546"/>
      <c r="NVA58" s="546"/>
      <c r="NVB58" s="546"/>
      <c r="NVC58" s="546"/>
      <c r="NVD58" s="546"/>
      <c r="NVE58" s="546"/>
      <c r="NVF58" s="546"/>
      <c r="NVG58" s="546"/>
      <c r="NVH58" s="546"/>
      <c r="NVI58" s="546"/>
      <c r="NVJ58" s="546"/>
      <c r="NVK58" s="546"/>
      <c r="NVL58" s="546"/>
      <c r="NVM58" s="546"/>
      <c r="NVN58" s="546"/>
      <c r="NVO58" s="546"/>
      <c r="NVP58" s="546"/>
      <c r="NVQ58" s="546"/>
      <c r="NVR58" s="546"/>
      <c r="NVS58" s="546"/>
      <c r="NVT58" s="546"/>
      <c r="NVU58" s="546"/>
      <c r="NVV58" s="546"/>
      <c r="NVW58" s="546"/>
      <c r="NVX58" s="546"/>
      <c r="NVY58" s="546"/>
      <c r="NVZ58" s="546"/>
      <c r="NWA58" s="546"/>
      <c r="NWB58" s="546"/>
      <c r="NWC58" s="546"/>
      <c r="NWD58" s="546"/>
      <c r="NWE58" s="546"/>
      <c r="NWF58" s="546"/>
      <c r="NWG58" s="546"/>
      <c r="NWH58" s="546"/>
      <c r="NWI58" s="546"/>
      <c r="NWJ58" s="546"/>
      <c r="NWK58" s="546"/>
      <c r="NWL58" s="546"/>
      <c r="NWM58" s="546"/>
      <c r="NWN58" s="546"/>
      <c r="NWO58" s="546"/>
      <c r="NWP58" s="546"/>
      <c r="NWQ58" s="546"/>
      <c r="NWR58" s="546"/>
      <c r="NWS58" s="546"/>
      <c r="NWT58" s="546"/>
      <c r="NWU58" s="546"/>
      <c r="NWV58" s="546"/>
      <c r="NWW58" s="546"/>
      <c r="NWX58" s="546"/>
      <c r="NWY58" s="546"/>
      <c r="NWZ58" s="546"/>
      <c r="NXA58" s="546"/>
      <c r="NXB58" s="546"/>
      <c r="NXC58" s="546"/>
      <c r="NXD58" s="546"/>
      <c r="NXE58" s="546"/>
      <c r="NXF58" s="546"/>
      <c r="NXG58" s="546"/>
      <c r="NXH58" s="546"/>
      <c r="NXI58" s="546"/>
      <c r="NXJ58" s="546"/>
      <c r="NXK58" s="546"/>
      <c r="NXL58" s="546"/>
      <c r="NXM58" s="546"/>
      <c r="NXN58" s="546"/>
      <c r="NXO58" s="546"/>
      <c r="NXP58" s="546"/>
      <c r="NXQ58" s="546"/>
      <c r="NXR58" s="546"/>
      <c r="NXS58" s="546"/>
      <c r="NXT58" s="546"/>
      <c r="NXU58" s="546"/>
      <c r="NXV58" s="546"/>
      <c r="NXW58" s="546"/>
      <c r="NXX58" s="546"/>
      <c r="NXY58" s="546"/>
      <c r="NXZ58" s="546"/>
      <c r="NYA58" s="546"/>
      <c r="NYB58" s="546"/>
      <c r="NYC58" s="546"/>
      <c r="NYD58" s="546"/>
      <c r="NYE58" s="546"/>
      <c r="NYF58" s="546"/>
      <c r="NYG58" s="546"/>
      <c r="NYH58" s="546"/>
      <c r="NYI58" s="546"/>
      <c r="NYJ58" s="546"/>
      <c r="NYK58" s="546"/>
      <c r="NYL58" s="546"/>
      <c r="NYM58" s="546"/>
      <c r="NYN58" s="546"/>
      <c r="NYO58" s="546"/>
      <c r="NYP58" s="546"/>
      <c r="NYQ58" s="546"/>
      <c r="NYR58" s="546"/>
      <c r="NYS58" s="546"/>
      <c r="NYT58" s="546"/>
      <c r="NYU58" s="546"/>
      <c r="NYV58" s="546"/>
      <c r="NYW58" s="546"/>
      <c r="NYX58" s="546"/>
      <c r="NYY58" s="546"/>
      <c r="NYZ58" s="546"/>
      <c r="NZA58" s="546"/>
      <c r="NZB58" s="546"/>
      <c r="NZC58" s="546"/>
      <c r="NZD58" s="546"/>
      <c r="NZE58" s="546"/>
      <c r="NZF58" s="546"/>
      <c r="NZG58" s="546"/>
      <c r="NZH58" s="546"/>
      <c r="NZI58" s="546"/>
      <c r="NZJ58" s="546"/>
      <c r="NZK58" s="546"/>
      <c r="NZL58" s="546"/>
      <c r="NZM58" s="546"/>
      <c r="NZN58" s="546"/>
      <c r="NZO58" s="546"/>
      <c r="NZP58" s="546"/>
      <c r="NZQ58" s="546"/>
      <c r="NZR58" s="546"/>
      <c r="NZS58" s="546"/>
      <c r="NZT58" s="546"/>
      <c r="NZU58" s="546"/>
      <c r="NZV58" s="546"/>
      <c r="NZW58" s="546"/>
      <c r="NZX58" s="546"/>
      <c r="NZY58" s="546"/>
      <c r="NZZ58" s="546"/>
      <c r="OAA58" s="546"/>
      <c r="OAB58" s="546"/>
      <c r="OAC58" s="546"/>
      <c r="OAD58" s="546"/>
      <c r="OAE58" s="546"/>
      <c r="OAF58" s="546"/>
      <c r="OAG58" s="546"/>
      <c r="OAH58" s="546"/>
      <c r="OAI58" s="546"/>
      <c r="OAJ58" s="546"/>
      <c r="OAK58" s="546"/>
      <c r="OAL58" s="546"/>
      <c r="OAM58" s="546"/>
      <c r="OAN58" s="546"/>
      <c r="OAO58" s="546"/>
      <c r="OAP58" s="546"/>
      <c r="OAQ58" s="546"/>
      <c r="OAR58" s="546"/>
      <c r="OAS58" s="546"/>
      <c r="OAT58" s="546"/>
      <c r="OAU58" s="546"/>
      <c r="OAV58" s="546"/>
      <c r="OAW58" s="546"/>
      <c r="OAX58" s="546"/>
      <c r="OAY58" s="546"/>
      <c r="OAZ58" s="546"/>
      <c r="OBA58" s="546"/>
      <c r="OBB58" s="546"/>
      <c r="OBC58" s="546"/>
      <c r="OBD58" s="546"/>
      <c r="OBE58" s="546"/>
      <c r="OBF58" s="546"/>
      <c r="OBG58" s="546"/>
      <c r="OBH58" s="546"/>
      <c r="OBI58" s="546"/>
      <c r="OBJ58" s="546"/>
      <c r="OBK58" s="546"/>
      <c r="OBL58" s="546"/>
      <c r="OBM58" s="546"/>
      <c r="OBN58" s="546"/>
      <c r="OBO58" s="546"/>
      <c r="OBP58" s="546"/>
      <c r="OBQ58" s="546"/>
      <c r="OBR58" s="546"/>
      <c r="OBS58" s="546"/>
      <c r="OBT58" s="546"/>
      <c r="OBU58" s="546"/>
      <c r="OBV58" s="546"/>
      <c r="OBW58" s="546"/>
      <c r="OBX58" s="546"/>
      <c r="OBY58" s="546"/>
      <c r="OBZ58" s="546"/>
      <c r="OCA58" s="546"/>
      <c r="OCB58" s="546"/>
      <c r="OCC58" s="546"/>
      <c r="OCD58" s="546"/>
      <c r="OCE58" s="546"/>
      <c r="OCF58" s="546"/>
      <c r="OCG58" s="546"/>
      <c r="OCH58" s="546"/>
      <c r="OCI58" s="546"/>
      <c r="OCJ58" s="546"/>
      <c r="OCK58" s="546"/>
      <c r="OCL58" s="546"/>
      <c r="OCM58" s="546"/>
      <c r="OCN58" s="546"/>
      <c r="OCO58" s="546"/>
      <c r="OCP58" s="546"/>
      <c r="OCQ58" s="546"/>
      <c r="OCR58" s="546"/>
      <c r="OCS58" s="546"/>
      <c r="OCT58" s="546"/>
      <c r="OCU58" s="546"/>
      <c r="OCV58" s="546"/>
      <c r="OCW58" s="546"/>
      <c r="OCX58" s="546"/>
      <c r="OCY58" s="546"/>
      <c r="OCZ58" s="546"/>
      <c r="ODA58" s="546"/>
      <c r="ODB58" s="546"/>
      <c r="ODC58" s="546"/>
      <c r="ODD58" s="546"/>
      <c r="ODE58" s="546"/>
      <c r="ODF58" s="546"/>
      <c r="ODG58" s="546"/>
      <c r="ODH58" s="546"/>
      <c r="ODI58" s="546"/>
      <c r="ODJ58" s="546"/>
      <c r="ODK58" s="546"/>
      <c r="ODL58" s="546"/>
      <c r="ODM58" s="546"/>
      <c r="ODN58" s="546"/>
      <c r="ODO58" s="546"/>
      <c r="ODP58" s="546"/>
      <c r="ODQ58" s="546"/>
      <c r="ODR58" s="546"/>
      <c r="ODS58" s="546"/>
      <c r="ODT58" s="546"/>
      <c r="ODU58" s="546"/>
      <c r="ODV58" s="546"/>
      <c r="ODW58" s="546"/>
      <c r="ODX58" s="546"/>
      <c r="ODY58" s="546"/>
      <c r="ODZ58" s="546"/>
      <c r="OEA58" s="546"/>
      <c r="OEB58" s="546"/>
      <c r="OEC58" s="546"/>
      <c r="OED58" s="546"/>
      <c r="OEE58" s="546"/>
      <c r="OEF58" s="546"/>
      <c r="OEG58" s="546"/>
      <c r="OEH58" s="546"/>
      <c r="OEI58" s="546"/>
      <c r="OEJ58" s="546"/>
      <c r="OEK58" s="546"/>
      <c r="OEL58" s="546"/>
      <c r="OEM58" s="546"/>
      <c r="OEN58" s="546"/>
      <c r="OEO58" s="546"/>
      <c r="OEP58" s="546"/>
      <c r="OEQ58" s="546"/>
      <c r="OER58" s="546"/>
      <c r="OES58" s="546"/>
      <c r="OET58" s="546"/>
      <c r="OEU58" s="546"/>
      <c r="OEV58" s="546"/>
      <c r="OEW58" s="546"/>
      <c r="OEX58" s="546"/>
      <c r="OEY58" s="546"/>
      <c r="OEZ58" s="546"/>
      <c r="OFA58" s="546"/>
      <c r="OFB58" s="546"/>
      <c r="OFC58" s="546"/>
      <c r="OFD58" s="546"/>
      <c r="OFE58" s="546"/>
      <c r="OFF58" s="546"/>
      <c r="OFG58" s="546"/>
      <c r="OFH58" s="546"/>
      <c r="OFI58" s="546"/>
      <c r="OFJ58" s="546"/>
      <c r="OFK58" s="546"/>
      <c r="OFL58" s="546"/>
      <c r="OFM58" s="546"/>
      <c r="OFN58" s="546"/>
      <c r="OFO58" s="546"/>
      <c r="OFP58" s="546"/>
      <c r="OFQ58" s="546"/>
      <c r="OFR58" s="546"/>
      <c r="OFS58" s="546"/>
      <c r="OFT58" s="546"/>
      <c r="OFU58" s="546"/>
      <c r="OFV58" s="546"/>
      <c r="OFW58" s="546"/>
      <c r="OFX58" s="546"/>
      <c r="OFY58" s="546"/>
      <c r="OFZ58" s="546"/>
      <c r="OGA58" s="546"/>
      <c r="OGB58" s="546"/>
      <c r="OGC58" s="546"/>
      <c r="OGD58" s="546"/>
      <c r="OGE58" s="546"/>
      <c r="OGF58" s="546"/>
      <c r="OGG58" s="546"/>
      <c r="OGH58" s="546"/>
      <c r="OGI58" s="546"/>
      <c r="OGJ58" s="546"/>
      <c r="OGK58" s="546"/>
      <c r="OGL58" s="546"/>
      <c r="OGM58" s="546"/>
      <c r="OGN58" s="546"/>
      <c r="OGO58" s="546"/>
      <c r="OGP58" s="546"/>
      <c r="OGQ58" s="546"/>
      <c r="OGR58" s="546"/>
      <c r="OGS58" s="546"/>
      <c r="OGT58" s="546"/>
      <c r="OGU58" s="546"/>
      <c r="OGV58" s="546"/>
      <c r="OGW58" s="546"/>
      <c r="OGX58" s="546"/>
      <c r="OGY58" s="546"/>
      <c r="OGZ58" s="546"/>
      <c r="OHA58" s="546"/>
      <c r="OHB58" s="546"/>
      <c r="OHC58" s="546"/>
      <c r="OHD58" s="546"/>
      <c r="OHE58" s="546"/>
      <c r="OHF58" s="546"/>
      <c r="OHG58" s="546"/>
      <c r="OHH58" s="546"/>
      <c r="OHI58" s="546"/>
      <c r="OHJ58" s="546"/>
      <c r="OHK58" s="546"/>
      <c r="OHL58" s="546"/>
      <c r="OHM58" s="546"/>
      <c r="OHN58" s="546"/>
      <c r="OHO58" s="546"/>
      <c r="OHP58" s="546"/>
      <c r="OHQ58" s="546"/>
      <c r="OHR58" s="546"/>
      <c r="OHS58" s="546"/>
      <c r="OHT58" s="546"/>
      <c r="OHU58" s="546"/>
      <c r="OHV58" s="546"/>
      <c r="OHW58" s="546"/>
      <c r="OHX58" s="546"/>
      <c r="OHY58" s="546"/>
      <c r="OHZ58" s="546"/>
      <c r="OIA58" s="546"/>
      <c r="OIB58" s="546"/>
      <c r="OIC58" s="546"/>
      <c r="OID58" s="546"/>
      <c r="OIE58" s="546"/>
      <c r="OIF58" s="546"/>
      <c r="OIG58" s="546"/>
      <c r="OIH58" s="546"/>
      <c r="OII58" s="546"/>
      <c r="OIJ58" s="546"/>
      <c r="OIK58" s="546"/>
      <c r="OIL58" s="546"/>
      <c r="OIM58" s="546"/>
      <c r="OIN58" s="546"/>
      <c r="OIO58" s="546"/>
      <c r="OIP58" s="546"/>
      <c r="OIQ58" s="546"/>
      <c r="OIR58" s="546"/>
      <c r="OIS58" s="546"/>
      <c r="OIT58" s="546"/>
      <c r="OIU58" s="546"/>
      <c r="OIV58" s="546"/>
      <c r="OIW58" s="546"/>
      <c r="OIX58" s="546"/>
      <c r="OIY58" s="546"/>
      <c r="OIZ58" s="546"/>
      <c r="OJA58" s="546"/>
      <c r="OJB58" s="546"/>
      <c r="OJC58" s="546"/>
      <c r="OJD58" s="546"/>
      <c r="OJE58" s="546"/>
      <c r="OJF58" s="546"/>
      <c r="OJG58" s="546"/>
      <c r="OJH58" s="546"/>
      <c r="OJI58" s="546"/>
      <c r="OJJ58" s="546"/>
      <c r="OJK58" s="546"/>
      <c r="OJL58" s="546"/>
      <c r="OJM58" s="546"/>
      <c r="OJN58" s="546"/>
      <c r="OJO58" s="546"/>
      <c r="OJP58" s="546"/>
      <c r="OJQ58" s="546"/>
      <c r="OJR58" s="546"/>
      <c r="OJS58" s="546"/>
      <c r="OJT58" s="546"/>
      <c r="OJU58" s="546"/>
      <c r="OJV58" s="546"/>
      <c r="OJW58" s="546"/>
      <c r="OJX58" s="546"/>
      <c r="OJY58" s="546"/>
      <c r="OJZ58" s="546"/>
      <c r="OKA58" s="546"/>
      <c r="OKB58" s="546"/>
      <c r="OKC58" s="546"/>
      <c r="OKD58" s="546"/>
      <c r="OKE58" s="546"/>
      <c r="OKF58" s="546"/>
      <c r="OKG58" s="546"/>
      <c r="OKH58" s="546"/>
      <c r="OKI58" s="546"/>
      <c r="OKJ58" s="546"/>
      <c r="OKK58" s="546"/>
      <c r="OKL58" s="546"/>
      <c r="OKM58" s="546"/>
      <c r="OKN58" s="546"/>
      <c r="OKO58" s="546"/>
      <c r="OKP58" s="546"/>
      <c r="OKQ58" s="546"/>
      <c r="OKR58" s="546"/>
      <c r="OKS58" s="546"/>
      <c r="OKT58" s="546"/>
      <c r="OKU58" s="546"/>
      <c r="OKV58" s="546"/>
      <c r="OKW58" s="546"/>
      <c r="OKX58" s="546"/>
      <c r="OKY58" s="546"/>
      <c r="OKZ58" s="546"/>
      <c r="OLA58" s="546"/>
      <c r="OLB58" s="546"/>
      <c r="OLC58" s="546"/>
      <c r="OLD58" s="546"/>
      <c r="OLE58" s="546"/>
      <c r="OLF58" s="546"/>
      <c r="OLG58" s="546"/>
      <c r="OLH58" s="546"/>
      <c r="OLI58" s="546"/>
      <c r="OLJ58" s="546"/>
      <c r="OLK58" s="546"/>
      <c r="OLL58" s="546"/>
      <c r="OLM58" s="546"/>
      <c r="OLN58" s="546"/>
      <c r="OLO58" s="546"/>
      <c r="OLP58" s="546"/>
      <c r="OLQ58" s="546"/>
      <c r="OLR58" s="546"/>
      <c r="OLS58" s="546"/>
      <c r="OLT58" s="546"/>
      <c r="OLU58" s="546"/>
      <c r="OLV58" s="546"/>
      <c r="OLW58" s="546"/>
      <c r="OLX58" s="546"/>
      <c r="OLY58" s="546"/>
      <c r="OLZ58" s="546"/>
      <c r="OMA58" s="546"/>
      <c r="OMB58" s="546"/>
      <c r="OMC58" s="546"/>
      <c r="OMD58" s="546"/>
      <c r="OME58" s="546"/>
      <c r="OMF58" s="546"/>
      <c r="OMG58" s="546"/>
      <c r="OMH58" s="546"/>
      <c r="OMI58" s="546"/>
      <c r="OMJ58" s="546"/>
      <c r="OMK58" s="546"/>
      <c r="OML58" s="546"/>
      <c r="OMM58" s="546"/>
      <c r="OMN58" s="546"/>
      <c r="OMO58" s="546"/>
      <c r="OMP58" s="546"/>
      <c r="OMQ58" s="546"/>
      <c r="OMR58" s="546"/>
      <c r="OMS58" s="546"/>
      <c r="OMT58" s="546"/>
      <c r="OMU58" s="546"/>
      <c r="OMV58" s="546"/>
      <c r="OMW58" s="546"/>
      <c r="OMX58" s="546"/>
      <c r="OMY58" s="546"/>
      <c r="OMZ58" s="546"/>
      <c r="ONA58" s="546"/>
      <c r="ONB58" s="546"/>
      <c r="ONC58" s="546"/>
      <c r="OND58" s="546"/>
      <c r="ONE58" s="546"/>
      <c r="ONF58" s="546"/>
      <c r="ONG58" s="546"/>
      <c r="ONH58" s="546"/>
      <c r="ONI58" s="546"/>
      <c r="ONJ58" s="546"/>
      <c r="ONK58" s="546"/>
      <c r="ONL58" s="546"/>
      <c r="ONM58" s="546"/>
      <c r="ONN58" s="546"/>
      <c r="ONO58" s="546"/>
      <c r="ONP58" s="546"/>
      <c r="ONQ58" s="546"/>
      <c r="ONR58" s="546"/>
      <c r="ONS58" s="546"/>
      <c r="ONT58" s="546"/>
      <c r="ONU58" s="546"/>
      <c r="ONV58" s="546"/>
      <c r="ONW58" s="546"/>
      <c r="ONX58" s="546"/>
      <c r="ONY58" s="546"/>
      <c r="ONZ58" s="546"/>
      <c r="OOA58" s="546"/>
      <c r="OOB58" s="546"/>
      <c r="OOC58" s="546"/>
      <c r="OOD58" s="546"/>
      <c r="OOE58" s="546"/>
      <c r="OOF58" s="546"/>
      <c r="OOG58" s="546"/>
      <c r="OOH58" s="546"/>
      <c r="OOI58" s="546"/>
      <c r="OOJ58" s="546"/>
      <c r="OOK58" s="546"/>
      <c r="OOL58" s="546"/>
      <c r="OOM58" s="546"/>
      <c r="OON58" s="546"/>
      <c r="OOO58" s="546"/>
      <c r="OOP58" s="546"/>
      <c r="OOQ58" s="546"/>
      <c r="OOR58" s="546"/>
      <c r="OOS58" s="546"/>
      <c r="OOT58" s="546"/>
      <c r="OOU58" s="546"/>
      <c r="OOV58" s="546"/>
      <c r="OOW58" s="546"/>
      <c r="OOX58" s="546"/>
      <c r="OOY58" s="546"/>
      <c r="OOZ58" s="546"/>
      <c r="OPA58" s="546"/>
      <c r="OPB58" s="546"/>
      <c r="OPC58" s="546"/>
      <c r="OPD58" s="546"/>
      <c r="OPE58" s="546"/>
      <c r="OPF58" s="546"/>
      <c r="OPG58" s="546"/>
      <c r="OPH58" s="546"/>
      <c r="OPI58" s="546"/>
      <c r="OPJ58" s="546"/>
      <c r="OPK58" s="546"/>
      <c r="OPL58" s="546"/>
      <c r="OPM58" s="546"/>
      <c r="OPN58" s="546"/>
      <c r="OPO58" s="546"/>
      <c r="OPP58" s="546"/>
      <c r="OPQ58" s="546"/>
      <c r="OPR58" s="546"/>
      <c r="OPS58" s="546"/>
      <c r="OPT58" s="546"/>
      <c r="OPU58" s="546"/>
      <c r="OPV58" s="546"/>
      <c r="OPW58" s="546"/>
      <c r="OPX58" s="546"/>
      <c r="OPY58" s="546"/>
      <c r="OPZ58" s="546"/>
      <c r="OQA58" s="546"/>
      <c r="OQB58" s="546"/>
      <c r="OQC58" s="546"/>
      <c r="OQD58" s="546"/>
      <c r="OQE58" s="546"/>
      <c r="OQF58" s="546"/>
      <c r="OQG58" s="546"/>
      <c r="OQH58" s="546"/>
      <c r="OQI58" s="546"/>
      <c r="OQJ58" s="546"/>
      <c r="OQK58" s="546"/>
      <c r="OQL58" s="546"/>
      <c r="OQM58" s="546"/>
      <c r="OQN58" s="546"/>
      <c r="OQO58" s="546"/>
      <c r="OQP58" s="546"/>
      <c r="OQQ58" s="546"/>
      <c r="OQR58" s="546"/>
      <c r="OQS58" s="546"/>
      <c r="OQT58" s="546"/>
      <c r="OQU58" s="546"/>
      <c r="OQV58" s="546"/>
      <c r="OQW58" s="546"/>
      <c r="OQX58" s="546"/>
      <c r="OQY58" s="546"/>
      <c r="OQZ58" s="546"/>
      <c r="ORA58" s="546"/>
      <c r="ORB58" s="546"/>
      <c r="ORC58" s="546"/>
      <c r="ORD58" s="546"/>
      <c r="ORE58" s="546"/>
      <c r="ORF58" s="546"/>
      <c r="ORG58" s="546"/>
      <c r="ORH58" s="546"/>
      <c r="ORI58" s="546"/>
      <c r="ORJ58" s="546"/>
      <c r="ORK58" s="546"/>
      <c r="ORL58" s="546"/>
      <c r="ORM58" s="546"/>
      <c r="ORN58" s="546"/>
      <c r="ORO58" s="546"/>
      <c r="ORP58" s="546"/>
      <c r="ORQ58" s="546"/>
      <c r="ORR58" s="546"/>
      <c r="ORS58" s="546"/>
      <c r="ORT58" s="546"/>
      <c r="ORU58" s="546"/>
      <c r="ORV58" s="546"/>
      <c r="ORW58" s="546"/>
      <c r="ORX58" s="546"/>
      <c r="ORY58" s="546"/>
      <c r="ORZ58" s="546"/>
      <c r="OSA58" s="546"/>
      <c r="OSB58" s="546"/>
      <c r="OSC58" s="546"/>
      <c r="OSD58" s="546"/>
      <c r="OSE58" s="546"/>
      <c r="OSF58" s="546"/>
      <c r="OSG58" s="546"/>
      <c r="OSH58" s="546"/>
      <c r="OSI58" s="546"/>
      <c r="OSJ58" s="546"/>
      <c r="OSK58" s="546"/>
      <c r="OSL58" s="546"/>
      <c r="OSM58" s="546"/>
      <c r="OSN58" s="546"/>
      <c r="OSO58" s="546"/>
      <c r="OSP58" s="546"/>
      <c r="OSQ58" s="546"/>
      <c r="OSR58" s="546"/>
      <c r="OSS58" s="546"/>
      <c r="OST58" s="546"/>
      <c r="OSU58" s="546"/>
      <c r="OSV58" s="546"/>
      <c r="OSW58" s="546"/>
      <c r="OSX58" s="546"/>
      <c r="OSY58" s="546"/>
      <c r="OSZ58" s="546"/>
      <c r="OTA58" s="546"/>
      <c r="OTB58" s="546"/>
      <c r="OTC58" s="546"/>
      <c r="OTD58" s="546"/>
      <c r="OTE58" s="546"/>
      <c r="OTF58" s="546"/>
      <c r="OTG58" s="546"/>
      <c r="OTH58" s="546"/>
      <c r="OTI58" s="546"/>
      <c r="OTJ58" s="546"/>
      <c r="OTK58" s="546"/>
      <c r="OTL58" s="546"/>
      <c r="OTM58" s="546"/>
      <c r="OTN58" s="546"/>
      <c r="OTO58" s="546"/>
      <c r="OTP58" s="546"/>
      <c r="OTQ58" s="546"/>
      <c r="OTR58" s="546"/>
      <c r="OTS58" s="546"/>
      <c r="OTT58" s="546"/>
      <c r="OTU58" s="546"/>
      <c r="OTV58" s="546"/>
      <c r="OTW58" s="546"/>
      <c r="OTX58" s="546"/>
      <c r="OTY58" s="546"/>
      <c r="OTZ58" s="546"/>
      <c r="OUA58" s="546"/>
      <c r="OUB58" s="546"/>
      <c r="OUC58" s="546"/>
      <c r="OUD58" s="546"/>
      <c r="OUE58" s="546"/>
      <c r="OUF58" s="546"/>
      <c r="OUG58" s="546"/>
      <c r="OUH58" s="546"/>
      <c r="OUI58" s="546"/>
      <c r="OUJ58" s="546"/>
      <c r="OUK58" s="546"/>
      <c r="OUL58" s="546"/>
      <c r="OUM58" s="546"/>
      <c r="OUN58" s="546"/>
      <c r="OUO58" s="546"/>
      <c r="OUP58" s="546"/>
      <c r="OUQ58" s="546"/>
      <c r="OUR58" s="546"/>
      <c r="OUS58" s="546"/>
      <c r="OUT58" s="546"/>
      <c r="OUU58" s="546"/>
      <c r="OUV58" s="546"/>
      <c r="OUW58" s="546"/>
      <c r="OUX58" s="546"/>
      <c r="OUY58" s="546"/>
      <c r="OUZ58" s="546"/>
      <c r="OVA58" s="546"/>
      <c r="OVB58" s="546"/>
      <c r="OVC58" s="546"/>
      <c r="OVD58" s="546"/>
      <c r="OVE58" s="546"/>
      <c r="OVF58" s="546"/>
      <c r="OVG58" s="546"/>
      <c r="OVH58" s="546"/>
      <c r="OVI58" s="546"/>
      <c r="OVJ58" s="546"/>
      <c r="OVK58" s="546"/>
      <c r="OVL58" s="546"/>
      <c r="OVM58" s="546"/>
      <c r="OVN58" s="546"/>
      <c r="OVO58" s="546"/>
      <c r="OVP58" s="546"/>
      <c r="OVQ58" s="546"/>
      <c r="OVR58" s="546"/>
      <c r="OVS58" s="546"/>
      <c r="OVT58" s="546"/>
      <c r="OVU58" s="546"/>
      <c r="OVV58" s="546"/>
      <c r="OVW58" s="546"/>
      <c r="OVX58" s="546"/>
      <c r="OVY58" s="546"/>
      <c r="OVZ58" s="546"/>
      <c r="OWA58" s="546"/>
      <c r="OWB58" s="546"/>
      <c r="OWC58" s="546"/>
      <c r="OWD58" s="546"/>
      <c r="OWE58" s="546"/>
      <c r="OWF58" s="546"/>
      <c r="OWG58" s="546"/>
      <c r="OWH58" s="546"/>
      <c r="OWI58" s="546"/>
      <c r="OWJ58" s="546"/>
      <c r="OWK58" s="546"/>
      <c r="OWL58" s="546"/>
      <c r="OWM58" s="546"/>
      <c r="OWN58" s="546"/>
      <c r="OWO58" s="546"/>
      <c r="OWP58" s="546"/>
      <c r="OWQ58" s="546"/>
      <c r="OWR58" s="546"/>
      <c r="OWS58" s="546"/>
      <c r="OWT58" s="546"/>
      <c r="OWU58" s="546"/>
      <c r="OWV58" s="546"/>
      <c r="OWW58" s="546"/>
      <c r="OWX58" s="546"/>
      <c r="OWY58" s="546"/>
      <c r="OWZ58" s="546"/>
      <c r="OXA58" s="546"/>
      <c r="OXB58" s="546"/>
      <c r="OXC58" s="546"/>
      <c r="OXD58" s="546"/>
      <c r="OXE58" s="546"/>
      <c r="OXF58" s="546"/>
      <c r="OXG58" s="546"/>
      <c r="OXH58" s="546"/>
      <c r="OXI58" s="546"/>
      <c r="OXJ58" s="546"/>
      <c r="OXK58" s="546"/>
      <c r="OXL58" s="546"/>
      <c r="OXM58" s="546"/>
      <c r="OXN58" s="546"/>
      <c r="OXO58" s="546"/>
      <c r="OXP58" s="546"/>
      <c r="OXQ58" s="546"/>
      <c r="OXR58" s="546"/>
      <c r="OXS58" s="546"/>
      <c r="OXT58" s="546"/>
      <c r="OXU58" s="546"/>
      <c r="OXV58" s="546"/>
      <c r="OXW58" s="546"/>
      <c r="OXX58" s="546"/>
      <c r="OXY58" s="546"/>
      <c r="OXZ58" s="546"/>
      <c r="OYA58" s="546"/>
      <c r="OYB58" s="546"/>
      <c r="OYC58" s="546"/>
      <c r="OYD58" s="546"/>
      <c r="OYE58" s="546"/>
      <c r="OYF58" s="546"/>
      <c r="OYG58" s="546"/>
      <c r="OYH58" s="546"/>
      <c r="OYI58" s="546"/>
      <c r="OYJ58" s="546"/>
      <c r="OYK58" s="546"/>
      <c r="OYL58" s="546"/>
      <c r="OYM58" s="546"/>
      <c r="OYN58" s="546"/>
      <c r="OYO58" s="546"/>
      <c r="OYP58" s="546"/>
      <c r="OYQ58" s="546"/>
      <c r="OYR58" s="546"/>
      <c r="OYS58" s="546"/>
      <c r="OYT58" s="546"/>
      <c r="OYU58" s="546"/>
      <c r="OYV58" s="546"/>
      <c r="OYW58" s="546"/>
      <c r="OYX58" s="546"/>
      <c r="OYY58" s="546"/>
      <c r="OYZ58" s="546"/>
      <c r="OZA58" s="546"/>
      <c r="OZB58" s="546"/>
      <c r="OZC58" s="546"/>
      <c r="OZD58" s="546"/>
      <c r="OZE58" s="546"/>
      <c r="OZF58" s="546"/>
      <c r="OZG58" s="546"/>
      <c r="OZH58" s="546"/>
      <c r="OZI58" s="546"/>
      <c r="OZJ58" s="546"/>
      <c r="OZK58" s="546"/>
      <c r="OZL58" s="546"/>
      <c r="OZM58" s="546"/>
      <c r="OZN58" s="546"/>
      <c r="OZO58" s="546"/>
      <c r="OZP58" s="546"/>
      <c r="OZQ58" s="546"/>
      <c r="OZR58" s="546"/>
      <c r="OZS58" s="546"/>
      <c r="OZT58" s="546"/>
      <c r="OZU58" s="546"/>
      <c r="OZV58" s="546"/>
      <c r="OZW58" s="546"/>
      <c r="OZX58" s="546"/>
      <c r="OZY58" s="546"/>
      <c r="OZZ58" s="546"/>
      <c r="PAA58" s="546"/>
      <c r="PAB58" s="546"/>
      <c r="PAC58" s="546"/>
      <c r="PAD58" s="546"/>
      <c r="PAE58" s="546"/>
      <c r="PAF58" s="546"/>
      <c r="PAG58" s="546"/>
      <c r="PAH58" s="546"/>
      <c r="PAI58" s="546"/>
      <c r="PAJ58" s="546"/>
      <c r="PAK58" s="546"/>
      <c r="PAL58" s="546"/>
      <c r="PAM58" s="546"/>
      <c r="PAN58" s="546"/>
      <c r="PAO58" s="546"/>
      <c r="PAP58" s="546"/>
      <c r="PAQ58" s="546"/>
      <c r="PAR58" s="546"/>
      <c r="PAS58" s="546"/>
      <c r="PAT58" s="546"/>
      <c r="PAU58" s="546"/>
      <c r="PAV58" s="546"/>
      <c r="PAW58" s="546"/>
      <c r="PAX58" s="546"/>
      <c r="PAY58" s="546"/>
      <c r="PAZ58" s="546"/>
      <c r="PBA58" s="546"/>
      <c r="PBB58" s="546"/>
      <c r="PBC58" s="546"/>
      <c r="PBD58" s="546"/>
      <c r="PBE58" s="546"/>
      <c r="PBF58" s="546"/>
      <c r="PBG58" s="546"/>
      <c r="PBH58" s="546"/>
      <c r="PBI58" s="546"/>
      <c r="PBJ58" s="546"/>
      <c r="PBK58" s="546"/>
      <c r="PBL58" s="546"/>
      <c r="PBM58" s="546"/>
      <c r="PBN58" s="546"/>
      <c r="PBO58" s="546"/>
      <c r="PBP58" s="546"/>
      <c r="PBQ58" s="546"/>
      <c r="PBR58" s="546"/>
      <c r="PBS58" s="546"/>
      <c r="PBT58" s="546"/>
      <c r="PBU58" s="546"/>
      <c r="PBV58" s="546"/>
      <c r="PBW58" s="546"/>
      <c r="PBX58" s="546"/>
      <c r="PBY58" s="546"/>
      <c r="PBZ58" s="546"/>
      <c r="PCA58" s="546"/>
      <c r="PCB58" s="546"/>
      <c r="PCC58" s="546"/>
      <c r="PCD58" s="546"/>
      <c r="PCE58" s="546"/>
      <c r="PCF58" s="546"/>
      <c r="PCG58" s="546"/>
      <c r="PCH58" s="546"/>
      <c r="PCI58" s="546"/>
      <c r="PCJ58" s="546"/>
      <c r="PCK58" s="546"/>
      <c r="PCL58" s="546"/>
      <c r="PCM58" s="546"/>
      <c r="PCN58" s="546"/>
      <c r="PCO58" s="546"/>
      <c r="PCP58" s="546"/>
      <c r="PCQ58" s="546"/>
      <c r="PCR58" s="546"/>
      <c r="PCS58" s="546"/>
      <c r="PCT58" s="546"/>
      <c r="PCU58" s="546"/>
      <c r="PCV58" s="546"/>
      <c r="PCW58" s="546"/>
      <c r="PCX58" s="546"/>
      <c r="PCY58" s="546"/>
      <c r="PCZ58" s="546"/>
      <c r="PDA58" s="546"/>
      <c r="PDB58" s="546"/>
      <c r="PDC58" s="546"/>
      <c r="PDD58" s="546"/>
      <c r="PDE58" s="546"/>
      <c r="PDF58" s="546"/>
      <c r="PDG58" s="546"/>
      <c r="PDH58" s="546"/>
      <c r="PDI58" s="546"/>
      <c r="PDJ58" s="546"/>
      <c r="PDK58" s="546"/>
      <c r="PDL58" s="546"/>
      <c r="PDM58" s="546"/>
      <c r="PDN58" s="546"/>
      <c r="PDO58" s="546"/>
      <c r="PDP58" s="546"/>
      <c r="PDQ58" s="546"/>
      <c r="PDR58" s="546"/>
      <c r="PDS58" s="546"/>
      <c r="PDT58" s="546"/>
      <c r="PDU58" s="546"/>
      <c r="PDV58" s="546"/>
      <c r="PDW58" s="546"/>
      <c r="PDX58" s="546"/>
      <c r="PDY58" s="546"/>
      <c r="PDZ58" s="546"/>
      <c r="PEA58" s="546"/>
      <c r="PEB58" s="546"/>
      <c r="PEC58" s="546"/>
      <c r="PED58" s="546"/>
      <c r="PEE58" s="546"/>
      <c r="PEF58" s="546"/>
      <c r="PEG58" s="546"/>
      <c r="PEH58" s="546"/>
      <c r="PEI58" s="546"/>
      <c r="PEJ58" s="546"/>
      <c r="PEK58" s="546"/>
      <c r="PEL58" s="546"/>
      <c r="PEM58" s="546"/>
      <c r="PEN58" s="546"/>
      <c r="PEO58" s="546"/>
      <c r="PEP58" s="546"/>
      <c r="PEQ58" s="546"/>
      <c r="PER58" s="546"/>
      <c r="PES58" s="546"/>
      <c r="PET58" s="546"/>
      <c r="PEU58" s="546"/>
      <c r="PEV58" s="546"/>
      <c r="PEW58" s="546"/>
      <c r="PEX58" s="546"/>
      <c r="PEY58" s="546"/>
      <c r="PEZ58" s="546"/>
      <c r="PFA58" s="546"/>
      <c r="PFB58" s="546"/>
      <c r="PFC58" s="546"/>
      <c r="PFD58" s="546"/>
      <c r="PFE58" s="546"/>
      <c r="PFF58" s="546"/>
      <c r="PFG58" s="546"/>
      <c r="PFH58" s="546"/>
      <c r="PFI58" s="546"/>
      <c r="PFJ58" s="546"/>
      <c r="PFK58" s="546"/>
      <c r="PFL58" s="546"/>
      <c r="PFM58" s="546"/>
      <c r="PFN58" s="546"/>
      <c r="PFO58" s="546"/>
      <c r="PFP58" s="546"/>
      <c r="PFQ58" s="546"/>
      <c r="PFR58" s="546"/>
      <c r="PFS58" s="546"/>
      <c r="PFT58" s="546"/>
      <c r="PFU58" s="546"/>
      <c r="PFV58" s="546"/>
      <c r="PFW58" s="546"/>
      <c r="PFX58" s="546"/>
      <c r="PFY58" s="546"/>
      <c r="PFZ58" s="546"/>
      <c r="PGA58" s="546"/>
      <c r="PGB58" s="546"/>
      <c r="PGC58" s="546"/>
      <c r="PGD58" s="546"/>
      <c r="PGE58" s="546"/>
      <c r="PGF58" s="546"/>
      <c r="PGG58" s="546"/>
      <c r="PGH58" s="546"/>
      <c r="PGI58" s="546"/>
      <c r="PGJ58" s="546"/>
      <c r="PGK58" s="546"/>
      <c r="PGL58" s="546"/>
      <c r="PGM58" s="546"/>
      <c r="PGN58" s="546"/>
      <c r="PGO58" s="546"/>
      <c r="PGP58" s="546"/>
      <c r="PGQ58" s="546"/>
      <c r="PGR58" s="546"/>
      <c r="PGS58" s="546"/>
      <c r="PGT58" s="546"/>
      <c r="PGU58" s="546"/>
      <c r="PGV58" s="546"/>
      <c r="PGW58" s="546"/>
      <c r="PGX58" s="546"/>
      <c r="PGY58" s="546"/>
      <c r="PGZ58" s="546"/>
      <c r="PHA58" s="546"/>
      <c r="PHB58" s="546"/>
      <c r="PHC58" s="546"/>
      <c r="PHD58" s="546"/>
      <c r="PHE58" s="546"/>
      <c r="PHF58" s="546"/>
      <c r="PHG58" s="546"/>
      <c r="PHH58" s="546"/>
      <c r="PHI58" s="546"/>
      <c r="PHJ58" s="546"/>
      <c r="PHK58" s="546"/>
      <c r="PHL58" s="546"/>
      <c r="PHM58" s="546"/>
      <c r="PHN58" s="546"/>
      <c r="PHO58" s="546"/>
      <c r="PHP58" s="546"/>
      <c r="PHQ58" s="546"/>
      <c r="PHR58" s="546"/>
      <c r="PHS58" s="546"/>
      <c r="PHT58" s="546"/>
      <c r="PHU58" s="546"/>
      <c r="PHV58" s="546"/>
      <c r="PHW58" s="546"/>
      <c r="PHX58" s="546"/>
      <c r="PHY58" s="546"/>
      <c r="PHZ58" s="546"/>
      <c r="PIA58" s="546"/>
      <c r="PIB58" s="546"/>
      <c r="PIC58" s="546"/>
      <c r="PID58" s="546"/>
      <c r="PIE58" s="546"/>
      <c r="PIF58" s="546"/>
      <c r="PIG58" s="546"/>
      <c r="PIH58" s="546"/>
      <c r="PII58" s="546"/>
      <c r="PIJ58" s="546"/>
      <c r="PIK58" s="546"/>
      <c r="PIL58" s="546"/>
      <c r="PIM58" s="546"/>
      <c r="PIN58" s="546"/>
      <c r="PIO58" s="546"/>
      <c r="PIP58" s="546"/>
      <c r="PIQ58" s="546"/>
      <c r="PIR58" s="546"/>
      <c r="PIS58" s="546"/>
      <c r="PIT58" s="546"/>
      <c r="PIU58" s="546"/>
      <c r="PIV58" s="546"/>
      <c r="PIW58" s="546"/>
      <c r="PIX58" s="546"/>
      <c r="PIY58" s="546"/>
      <c r="PIZ58" s="546"/>
      <c r="PJA58" s="546"/>
      <c r="PJB58" s="546"/>
      <c r="PJC58" s="546"/>
      <c r="PJD58" s="546"/>
      <c r="PJE58" s="546"/>
      <c r="PJF58" s="546"/>
      <c r="PJG58" s="546"/>
      <c r="PJH58" s="546"/>
      <c r="PJI58" s="546"/>
      <c r="PJJ58" s="546"/>
      <c r="PJK58" s="546"/>
      <c r="PJL58" s="546"/>
      <c r="PJM58" s="546"/>
      <c r="PJN58" s="546"/>
      <c r="PJO58" s="546"/>
      <c r="PJP58" s="546"/>
      <c r="PJQ58" s="546"/>
      <c r="PJR58" s="546"/>
      <c r="PJS58" s="546"/>
      <c r="PJT58" s="546"/>
      <c r="PJU58" s="546"/>
      <c r="PJV58" s="546"/>
      <c r="PJW58" s="546"/>
      <c r="PJX58" s="546"/>
      <c r="PJY58" s="546"/>
      <c r="PJZ58" s="546"/>
      <c r="PKA58" s="546"/>
      <c r="PKB58" s="546"/>
      <c r="PKC58" s="546"/>
      <c r="PKD58" s="546"/>
      <c r="PKE58" s="546"/>
      <c r="PKF58" s="546"/>
      <c r="PKG58" s="546"/>
      <c r="PKH58" s="546"/>
      <c r="PKI58" s="546"/>
      <c r="PKJ58" s="546"/>
      <c r="PKK58" s="546"/>
      <c r="PKL58" s="546"/>
      <c r="PKM58" s="546"/>
      <c r="PKN58" s="546"/>
      <c r="PKO58" s="546"/>
      <c r="PKP58" s="546"/>
      <c r="PKQ58" s="546"/>
      <c r="PKR58" s="546"/>
      <c r="PKS58" s="546"/>
      <c r="PKT58" s="546"/>
      <c r="PKU58" s="546"/>
      <c r="PKV58" s="546"/>
      <c r="PKW58" s="546"/>
      <c r="PKX58" s="546"/>
      <c r="PKY58" s="546"/>
      <c r="PKZ58" s="546"/>
      <c r="PLA58" s="546"/>
      <c r="PLB58" s="546"/>
      <c r="PLC58" s="546"/>
      <c r="PLD58" s="546"/>
      <c r="PLE58" s="546"/>
      <c r="PLF58" s="546"/>
      <c r="PLG58" s="546"/>
      <c r="PLH58" s="546"/>
      <c r="PLI58" s="546"/>
      <c r="PLJ58" s="546"/>
      <c r="PLK58" s="546"/>
      <c r="PLL58" s="546"/>
      <c r="PLM58" s="546"/>
      <c r="PLN58" s="546"/>
      <c r="PLO58" s="546"/>
      <c r="PLP58" s="546"/>
      <c r="PLQ58" s="546"/>
      <c r="PLR58" s="546"/>
      <c r="PLS58" s="546"/>
      <c r="PLT58" s="546"/>
      <c r="PLU58" s="546"/>
      <c r="PLV58" s="546"/>
      <c r="PLW58" s="546"/>
      <c r="PLX58" s="546"/>
      <c r="PLY58" s="546"/>
      <c r="PLZ58" s="546"/>
      <c r="PMA58" s="546"/>
      <c r="PMB58" s="546"/>
      <c r="PMC58" s="546"/>
      <c r="PMD58" s="546"/>
      <c r="PME58" s="546"/>
      <c r="PMF58" s="546"/>
      <c r="PMG58" s="546"/>
      <c r="PMH58" s="546"/>
      <c r="PMI58" s="546"/>
      <c r="PMJ58" s="546"/>
      <c r="PMK58" s="546"/>
      <c r="PML58" s="546"/>
      <c r="PMM58" s="546"/>
      <c r="PMN58" s="546"/>
      <c r="PMO58" s="546"/>
      <c r="PMP58" s="546"/>
      <c r="PMQ58" s="546"/>
      <c r="PMR58" s="546"/>
      <c r="PMS58" s="546"/>
      <c r="PMT58" s="546"/>
      <c r="PMU58" s="546"/>
      <c r="PMV58" s="546"/>
      <c r="PMW58" s="546"/>
      <c r="PMX58" s="546"/>
      <c r="PMY58" s="546"/>
      <c r="PMZ58" s="546"/>
      <c r="PNA58" s="546"/>
      <c r="PNB58" s="546"/>
      <c r="PNC58" s="546"/>
      <c r="PND58" s="546"/>
      <c r="PNE58" s="546"/>
      <c r="PNF58" s="546"/>
      <c r="PNG58" s="546"/>
      <c r="PNH58" s="546"/>
      <c r="PNI58" s="546"/>
      <c r="PNJ58" s="546"/>
      <c r="PNK58" s="546"/>
      <c r="PNL58" s="546"/>
      <c r="PNM58" s="546"/>
      <c r="PNN58" s="546"/>
      <c r="PNO58" s="546"/>
      <c r="PNP58" s="546"/>
      <c r="PNQ58" s="546"/>
      <c r="PNR58" s="546"/>
      <c r="PNS58" s="546"/>
      <c r="PNT58" s="546"/>
      <c r="PNU58" s="546"/>
      <c r="PNV58" s="546"/>
      <c r="PNW58" s="546"/>
      <c r="PNX58" s="546"/>
      <c r="PNY58" s="546"/>
      <c r="PNZ58" s="546"/>
      <c r="POA58" s="546"/>
      <c r="POB58" s="546"/>
      <c r="POC58" s="546"/>
      <c r="POD58" s="546"/>
      <c r="POE58" s="546"/>
      <c r="POF58" s="546"/>
      <c r="POG58" s="546"/>
      <c r="POH58" s="546"/>
      <c r="POI58" s="546"/>
      <c r="POJ58" s="546"/>
      <c r="POK58" s="546"/>
      <c r="POL58" s="546"/>
      <c r="POM58" s="546"/>
      <c r="PON58" s="546"/>
      <c r="POO58" s="546"/>
      <c r="POP58" s="546"/>
      <c r="POQ58" s="546"/>
      <c r="POR58" s="546"/>
      <c r="POS58" s="546"/>
      <c r="POT58" s="546"/>
      <c r="POU58" s="546"/>
      <c r="POV58" s="546"/>
      <c r="POW58" s="546"/>
      <c r="POX58" s="546"/>
      <c r="POY58" s="546"/>
      <c r="POZ58" s="546"/>
      <c r="PPA58" s="546"/>
      <c r="PPB58" s="546"/>
      <c r="PPC58" s="546"/>
      <c r="PPD58" s="546"/>
      <c r="PPE58" s="546"/>
      <c r="PPF58" s="546"/>
      <c r="PPG58" s="546"/>
      <c r="PPH58" s="546"/>
      <c r="PPI58" s="546"/>
      <c r="PPJ58" s="546"/>
      <c r="PPK58" s="546"/>
      <c r="PPL58" s="546"/>
      <c r="PPM58" s="546"/>
      <c r="PPN58" s="546"/>
      <c r="PPO58" s="546"/>
      <c r="PPP58" s="546"/>
      <c r="PPQ58" s="546"/>
      <c r="PPR58" s="546"/>
      <c r="PPS58" s="546"/>
      <c r="PPT58" s="546"/>
      <c r="PPU58" s="546"/>
      <c r="PPV58" s="546"/>
      <c r="PPW58" s="546"/>
      <c r="PPX58" s="546"/>
      <c r="PPY58" s="546"/>
      <c r="PPZ58" s="546"/>
      <c r="PQA58" s="546"/>
      <c r="PQB58" s="546"/>
      <c r="PQC58" s="546"/>
      <c r="PQD58" s="546"/>
      <c r="PQE58" s="546"/>
      <c r="PQF58" s="546"/>
      <c r="PQG58" s="546"/>
      <c r="PQH58" s="546"/>
      <c r="PQI58" s="546"/>
      <c r="PQJ58" s="546"/>
      <c r="PQK58" s="546"/>
      <c r="PQL58" s="546"/>
      <c r="PQM58" s="546"/>
      <c r="PQN58" s="546"/>
      <c r="PQO58" s="546"/>
      <c r="PQP58" s="546"/>
      <c r="PQQ58" s="546"/>
      <c r="PQR58" s="546"/>
      <c r="PQS58" s="546"/>
      <c r="PQT58" s="546"/>
      <c r="PQU58" s="546"/>
      <c r="PQV58" s="546"/>
      <c r="PQW58" s="546"/>
      <c r="PQX58" s="546"/>
      <c r="PQY58" s="546"/>
      <c r="PQZ58" s="546"/>
      <c r="PRA58" s="546"/>
      <c r="PRB58" s="546"/>
      <c r="PRC58" s="546"/>
      <c r="PRD58" s="546"/>
      <c r="PRE58" s="546"/>
      <c r="PRF58" s="546"/>
      <c r="PRG58" s="546"/>
      <c r="PRH58" s="546"/>
      <c r="PRI58" s="546"/>
      <c r="PRJ58" s="546"/>
      <c r="PRK58" s="546"/>
      <c r="PRL58" s="546"/>
      <c r="PRM58" s="546"/>
      <c r="PRN58" s="546"/>
      <c r="PRO58" s="546"/>
      <c r="PRP58" s="546"/>
      <c r="PRQ58" s="546"/>
      <c r="PRR58" s="546"/>
      <c r="PRS58" s="546"/>
      <c r="PRT58" s="546"/>
      <c r="PRU58" s="546"/>
      <c r="PRV58" s="546"/>
      <c r="PRW58" s="546"/>
      <c r="PRX58" s="546"/>
      <c r="PRY58" s="546"/>
      <c r="PRZ58" s="546"/>
      <c r="PSA58" s="546"/>
      <c r="PSB58" s="546"/>
      <c r="PSC58" s="546"/>
      <c r="PSD58" s="546"/>
      <c r="PSE58" s="546"/>
      <c r="PSF58" s="546"/>
      <c r="PSG58" s="546"/>
      <c r="PSH58" s="546"/>
      <c r="PSI58" s="546"/>
      <c r="PSJ58" s="546"/>
      <c r="PSK58" s="546"/>
      <c r="PSL58" s="546"/>
      <c r="PSM58" s="546"/>
      <c r="PSN58" s="546"/>
      <c r="PSO58" s="546"/>
      <c r="PSP58" s="546"/>
      <c r="PSQ58" s="546"/>
      <c r="PSR58" s="546"/>
      <c r="PSS58" s="546"/>
      <c r="PST58" s="546"/>
      <c r="PSU58" s="546"/>
      <c r="PSV58" s="546"/>
      <c r="PSW58" s="546"/>
      <c r="PSX58" s="546"/>
      <c r="PSY58" s="546"/>
      <c r="PSZ58" s="546"/>
      <c r="PTA58" s="546"/>
      <c r="PTB58" s="546"/>
      <c r="PTC58" s="546"/>
      <c r="PTD58" s="546"/>
      <c r="PTE58" s="546"/>
      <c r="PTF58" s="546"/>
      <c r="PTG58" s="546"/>
      <c r="PTH58" s="546"/>
      <c r="PTI58" s="546"/>
      <c r="PTJ58" s="546"/>
      <c r="PTK58" s="546"/>
      <c r="PTL58" s="546"/>
      <c r="PTM58" s="546"/>
      <c r="PTN58" s="546"/>
      <c r="PTO58" s="546"/>
      <c r="PTP58" s="546"/>
      <c r="PTQ58" s="546"/>
      <c r="PTR58" s="546"/>
      <c r="PTS58" s="546"/>
      <c r="PTT58" s="546"/>
      <c r="PTU58" s="546"/>
      <c r="PTV58" s="546"/>
      <c r="PTW58" s="546"/>
      <c r="PTX58" s="546"/>
      <c r="PTY58" s="546"/>
      <c r="PTZ58" s="546"/>
      <c r="PUA58" s="546"/>
      <c r="PUB58" s="546"/>
      <c r="PUC58" s="546"/>
      <c r="PUD58" s="546"/>
      <c r="PUE58" s="546"/>
      <c r="PUF58" s="546"/>
      <c r="PUG58" s="546"/>
      <c r="PUH58" s="546"/>
      <c r="PUI58" s="546"/>
      <c r="PUJ58" s="546"/>
      <c r="PUK58" s="546"/>
      <c r="PUL58" s="546"/>
      <c r="PUM58" s="546"/>
      <c r="PUN58" s="546"/>
      <c r="PUO58" s="546"/>
      <c r="PUP58" s="546"/>
      <c r="PUQ58" s="546"/>
      <c r="PUR58" s="546"/>
      <c r="PUS58" s="546"/>
      <c r="PUT58" s="546"/>
      <c r="PUU58" s="546"/>
      <c r="PUV58" s="546"/>
      <c r="PUW58" s="546"/>
      <c r="PUX58" s="546"/>
      <c r="PUY58" s="546"/>
      <c r="PUZ58" s="546"/>
      <c r="PVA58" s="546"/>
      <c r="PVB58" s="546"/>
      <c r="PVC58" s="546"/>
      <c r="PVD58" s="546"/>
      <c r="PVE58" s="546"/>
      <c r="PVF58" s="546"/>
      <c r="PVG58" s="546"/>
      <c r="PVH58" s="546"/>
      <c r="PVI58" s="546"/>
      <c r="PVJ58" s="546"/>
      <c r="PVK58" s="546"/>
      <c r="PVL58" s="546"/>
      <c r="PVM58" s="546"/>
      <c r="PVN58" s="546"/>
      <c r="PVO58" s="546"/>
      <c r="PVP58" s="546"/>
      <c r="PVQ58" s="546"/>
      <c r="PVR58" s="546"/>
      <c r="PVS58" s="546"/>
      <c r="PVT58" s="546"/>
      <c r="PVU58" s="546"/>
      <c r="PVV58" s="546"/>
      <c r="PVW58" s="546"/>
      <c r="PVX58" s="546"/>
      <c r="PVY58" s="546"/>
      <c r="PVZ58" s="546"/>
      <c r="PWA58" s="546"/>
      <c r="PWB58" s="546"/>
      <c r="PWC58" s="546"/>
      <c r="PWD58" s="546"/>
      <c r="PWE58" s="546"/>
      <c r="PWF58" s="546"/>
      <c r="PWG58" s="546"/>
      <c r="PWH58" s="546"/>
      <c r="PWI58" s="546"/>
      <c r="PWJ58" s="546"/>
      <c r="PWK58" s="546"/>
      <c r="PWL58" s="546"/>
      <c r="PWM58" s="546"/>
      <c r="PWN58" s="546"/>
      <c r="PWO58" s="546"/>
      <c r="PWP58" s="546"/>
      <c r="PWQ58" s="546"/>
      <c r="PWR58" s="546"/>
      <c r="PWS58" s="546"/>
      <c r="PWT58" s="546"/>
      <c r="PWU58" s="546"/>
      <c r="PWV58" s="546"/>
      <c r="PWW58" s="546"/>
      <c r="PWX58" s="546"/>
      <c r="PWY58" s="546"/>
      <c r="PWZ58" s="546"/>
      <c r="PXA58" s="546"/>
      <c r="PXB58" s="546"/>
      <c r="PXC58" s="546"/>
      <c r="PXD58" s="546"/>
      <c r="PXE58" s="546"/>
      <c r="PXF58" s="546"/>
      <c r="PXG58" s="546"/>
      <c r="PXH58" s="546"/>
      <c r="PXI58" s="546"/>
      <c r="PXJ58" s="546"/>
      <c r="PXK58" s="546"/>
      <c r="PXL58" s="546"/>
      <c r="PXM58" s="546"/>
      <c r="PXN58" s="546"/>
      <c r="PXO58" s="546"/>
      <c r="PXP58" s="546"/>
      <c r="PXQ58" s="546"/>
      <c r="PXR58" s="546"/>
      <c r="PXS58" s="546"/>
      <c r="PXT58" s="546"/>
      <c r="PXU58" s="546"/>
      <c r="PXV58" s="546"/>
      <c r="PXW58" s="546"/>
      <c r="PXX58" s="546"/>
      <c r="PXY58" s="546"/>
      <c r="PXZ58" s="546"/>
      <c r="PYA58" s="546"/>
      <c r="PYB58" s="546"/>
      <c r="PYC58" s="546"/>
      <c r="PYD58" s="546"/>
      <c r="PYE58" s="546"/>
      <c r="PYF58" s="546"/>
      <c r="PYG58" s="546"/>
      <c r="PYH58" s="546"/>
      <c r="PYI58" s="546"/>
      <c r="PYJ58" s="546"/>
      <c r="PYK58" s="546"/>
      <c r="PYL58" s="546"/>
      <c r="PYM58" s="546"/>
      <c r="PYN58" s="546"/>
      <c r="PYO58" s="546"/>
      <c r="PYP58" s="546"/>
      <c r="PYQ58" s="546"/>
      <c r="PYR58" s="546"/>
      <c r="PYS58" s="546"/>
      <c r="PYT58" s="546"/>
      <c r="PYU58" s="546"/>
      <c r="PYV58" s="546"/>
      <c r="PYW58" s="546"/>
      <c r="PYX58" s="546"/>
      <c r="PYY58" s="546"/>
      <c r="PYZ58" s="546"/>
      <c r="PZA58" s="546"/>
      <c r="PZB58" s="546"/>
      <c r="PZC58" s="546"/>
      <c r="PZD58" s="546"/>
      <c r="PZE58" s="546"/>
      <c r="PZF58" s="546"/>
      <c r="PZG58" s="546"/>
      <c r="PZH58" s="546"/>
      <c r="PZI58" s="546"/>
      <c r="PZJ58" s="546"/>
      <c r="PZK58" s="546"/>
      <c r="PZL58" s="546"/>
      <c r="PZM58" s="546"/>
      <c r="PZN58" s="546"/>
      <c r="PZO58" s="546"/>
      <c r="PZP58" s="546"/>
      <c r="PZQ58" s="546"/>
      <c r="PZR58" s="546"/>
      <c r="PZS58" s="546"/>
      <c r="PZT58" s="546"/>
      <c r="PZU58" s="546"/>
      <c r="PZV58" s="546"/>
      <c r="PZW58" s="546"/>
      <c r="PZX58" s="546"/>
      <c r="PZY58" s="546"/>
      <c r="PZZ58" s="546"/>
      <c r="QAA58" s="546"/>
      <c r="QAB58" s="546"/>
      <c r="QAC58" s="546"/>
      <c r="QAD58" s="546"/>
      <c r="QAE58" s="546"/>
      <c r="QAF58" s="546"/>
      <c r="QAG58" s="546"/>
      <c r="QAH58" s="546"/>
      <c r="QAI58" s="546"/>
      <c r="QAJ58" s="546"/>
      <c r="QAK58" s="546"/>
      <c r="QAL58" s="546"/>
      <c r="QAM58" s="546"/>
      <c r="QAN58" s="546"/>
      <c r="QAO58" s="546"/>
      <c r="QAP58" s="546"/>
      <c r="QAQ58" s="546"/>
      <c r="QAR58" s="546"/>
      <c r="QAS58" s="546"/>
      <c r="QAT58" s="546"/>
      <c r="QAU58" s="546"/>
      <c r="QAV58" s="546"/>
      <c r="QAW58" s="546"/>
      <c r="QAX58" s="546"/>
      <c r="QAY58" s="546"/>
      <c r="QAZ58" s="546"/>
      <c r="QBA58" s="546"/>
      <c r="QBB58" s="546"/>
      <c r="QBC58" s="546"/>
      <c r="QBD58" s="546"/>
      <c r="QBE58" s="546"/>
      <c r="QBF58" s="546"/>
      <c r="QBG58" s="546"/>
      <c r="QBH58" s="546"/>
      <c r="QBI58" s="546"/>
      <c r="QBJ58" s="546"/>
      <c r="QBK58" s="546"/>
      <c r="QBL58" s="546"/>
      <c r="QBM58" s="546"/>
      <c r="QBN58" s="546"/>
      <c r="QBO58" s="546"/>
      <c r="QBP58" s="546"/>
      <c r="QBQ58" s="546"/>
      <c r="QBR58" s="546"/>
      <c r="QBS58" s="546"/>
      <c r="QBT58" s="546"/>
      <c r="QBU58" s="546"/>
      <c r="QBV58" s="546"/>
      <c r="QBW58" s="546"/>
      <c r="QBX58" s="546"/>
      <c r="QBY58" s="546"/>
      <c r="QBZ58" s="546"/>
      <c r="QCA58" s="546"/>
      <c r="QCB58" s="546"/>
      <c r="QCC58" s="546"/>
      <c r="QCD58" s="546"/>
      <c r="QCE58" s="546"/>
      <c r="QCF58" s="546"/>
      <c r="QCG58" s="546"/>
      <c r="QCH58" s="546"/>
      <c r="QCI58" s="546"/>
      <c r="QCJ58" s="546"/>
      <c r="QCK58" s="546"/>
      <c r="QCL58" s="546"/>
      <c r="QCM58" s="546"/>
      <c r="QCN58" s="546"/>
      <c r="QCO58" s="546"/>
      <c r="QCP58" s="546"/>
      <c r="QCQ58" s="546"/>
      <c r="QCR58" s="546"/>
      <c r="QCS58" s="546"/>
      <c r="QCT58" s="546"/>
      <c r="QCU58" s="546"/>
      <c r="QCV58" s="546"/>
      <c r="QCW58" s="546"/>
      <c r="QCX58" s="546"/>
      <c r="QCY58" s="546"/>
      <c r="QCZ58" s="546"/>
      <c r="QDA58" s="546"/>
      <c r="QDB58" s="546"/>
      <c r="QDC58" s="546"/>
      <c r="QDD58" s="546"/>
      <c r="QDE58" s="546"/>
      <c r="QDF58" s="546"/>
      <c r="QDG58" s="546"/>
      <c r="QDH58" s="546"/>
      <c r="QDI58" s="546"/>
      <c r="QDJ58" s="546"/>
      <c r="QDK58" s="546"/>
      <c r="QDL58" s="546"/>
      <c r="QDM58" s="546"/>
      <c r="QDN58" s="546"/>
      <c r="QDO58" s="546"/>
      <c r="QDP58" s="546"/>
      <c r="QDQ58" s="546"/>
      <c r="QDR58" s="546"/>
      <c r="QDS58" s="546"/>
      <c r="QDT58" s="546"/>
      <c r="QDU58" s="546"/>
      <c r="QDV58" s="546"/>
      <c r="QDW58" s="546"/>
      <c r="QDX58" s="546"/>
      <c r="QDY58" s="546"/>
      <c r="QDZ58" s="546"/>
      <c r="QEA58" s="546"/>
      <c r="QEB58" s="546"/>
      <c r="QEC58" s="546"/>
      <c r="QED58" s="546"/>
      <c r="QEE58" s="546"/>
      <c r="QEF58" s="546"/>
      <c r="QEG58" s="546"/>
      <c r="QEH58" s="546"/>
      <c r="QEI58" s="546"/>
      <c r="QEJ58" s="546"/>
      <c r="QEK58" s="546"/>
      <c r="QEL58" s="546"/>
      <c r="QEM58" s="546"/>
      <c r="QEN58" s="546"/>
      <c r="QEO58" s="546"/>
      <c r="QEP58" s="546"/>
      <c r="QEQ58" s="546"/>
      <c r="QER58" s="546"/>
      <c r="QES58" s="546"/>
      <c r="QET58" s="546"/>
      <c r="QEU58" s="546"/>
      <c r="QEV58" s="546"/>
      <c r="QEW58" s="546"/>
      <c r="QEX58" s="546"/>
      <c r="QEY58" s="546"/>
      <c r="QEZ58" s="546"/>
      <c r="QFA58" s="546"/>
      <c r="QFB58" s="546"/>
      <c r="QFC58" s="546"/>
      <c r="QFD58" s="546"/>
      <c r="QFE58" s="546"/>
      <c r="QFF58" s="546"/>
      <c r="QFG58" s="546"/>
      <c r="QFH58" s="546"/>
      <c r="QFI58" s="546"/>
      <c r="QFJ58" s="546"/>
      <c r="QFK58" s="546"/>
      <c r="QFL58" s="546"/>
      <c r="QFM58" s="546"/>
      <c r="QFN58" s="546"/>
      <c r="QFO58" s="546"/>
      <c r="QFP58" s="546"/>
      <c r="QFQ58" s="546"/>
      <c r="QFR58" s="546"/>
      <c r="QFS58" s="546"/>
      <c r="QFT58" s="546"/>
      <c r="QFU58" s="546"/>
      <c r="QFV58" s="546"/>
      <c r="QFW58" s="546"/>
      <c r="QFX58" s="546"/>
      <c r="QFY58" s="546"/>
      <c r="QFZ58" s="546"/>
      <c r="QGA58" s="546"/>
      <c r="QGB58" s="546"/>
      <c r="QGC58" s="546"/>
      <c r="QGD58" s="546"/>
      <c r="QGE58" s="546"/>
      <c r="QGF58" s="546"/>
      <c r="QGG58" s="546"/>
      <c r="QGH58" s="546"/>
      <c r="QGI58" s="546"/>
      <c r="QGJ58" s="546"/>
      <c r="QGK58" s="546"/>
      <c r="QGL58" s="546"/>
      <c r="QGM58" s="546"/>
      <c r="QGN58" s="546"/>
      <c r="QGO58" s="546"/>
      <c r="QGP58" s="546"/>
      <c r="QGQ58" s="546"/>
      <c r="QGR58" s="546"/>
      <c r="QGS58" s="546"/>
      <c r="QGT58" s="546"/>
      <c r="QGU58" s="546"/>
      <c r="QGV58" s="546"/>
      <c r="QGW58" s="546"/>
      <c r="QGX58" s="546"/>
      <c r="QGY58" s="546"/>
      <c r="QGZ58" s="546"/>
      <c r="QHA58" s="546"/>
      <c r="QHB58" s="546"/>
      <c r="QHC58" s="546"/>
      <c r="QHD58" s="546"/>
      <c r="QHE58" s="546"/>
      <c r="QHF58" s="546"/>
      <c r="QHG58" s="546"/>
      <c r="QHH58" s="546"/>
      <c r="QHI58" s="546"/>
      <c r="QHJ58" s="546"/>
      <c r="QHK58" s="546"/>
      <c r="QHL58" s="546"/>
      <c r="QHM58" s="546"/>
      <c r="QHN58" s="546"/>
      <c r="QHO58" s="546"/>
      <c r="QHP58" s="546"/>
      <c r="QHQ58" s="546"/>
      <c r="QHR58" s="546"/>
      <c r="QHS58" s="546"/>
      <c r="QHT58" s="546"/>
      <c r="QHU58" s="546"/>
      <c r="QHV58" s="546"/>
      <c r="QHW58" s="546"/>
      <c r="QHX58" s="546"/>
      <c r="QHY58" s="546"/>
      <c r="QHZ58" s="546"/>
      <c r="QIA58" s="546"/>
      <c r="QIB58" s="546"/>
      <c r="QIC58" s="546"/>
      <c r="QID58" s="546"/>
      <c r="QIE58" s="546"/>
      <c r="QIF58" s="546"/>
      <c r="QIG58" s="546"/>
      <c r="QIH58" s="546"/>
      <c r="QII58" s="546"/>
      <c r="QIJ58" s="546"/>
      <c r="QIK58" s="546"/>
      <c r="QIL58" s="546"/>
      <c r="QIM58" s="546"/>
      <c r="QIN58" s="546"/>
      <c r="QIO58" s="546"/>
      <c r="QIP58" s="546"/>
      <c r="QIQ58" s="546"/>
      <c r="QIR58" s="546"/>
      <c r="QIS58" s="546"/>
      <c r="QIT58" s="546"/>
      <c r="QIU58" s="546"/>
      <c r="QIV58" s="546"/>
      <c r="QIW58" s="546"/>
      <c r="QIX58" s="546"/>
      <c r="QIY58" s="546"/>
      <c r="QIZ58" s="546"/>
      <c r="QJA58" s="546"/>
      <c r="QJB58" s="546"/>
      <c r="QJC58" s="546"/>
      <c r="QJD58" s="546"/>
      <c r="QJE58" s="546"/>
      <c r="QJF58" s="546"/>
      <c r="QJG58" s="546"/>
      <c r="QJH58" s="546"/>
      <c r="QJI58" s="546"/>
      <c r="QJJ58" s="546"/>
      <c r="QJK58" s="546"/>
      <c r="QJL58" s="546"/>
      <c r="QJM58" s="546"/>
      <c r="QJN58" s="546"/>
      <c r="QJO58" s="546"/>
      <c r="QJP58" s="546"/>
      <c r="QJQ58" s="546"/>
      <c r="QJR58" s="546"/>
      <c r="QJS58" s="546"/>
      <c r="QJT58" s="546"/>
      <c r="QJU58" s="546"/>
      <c r="QJV58" s="546"/>
      <c r="QJW58" s="546"/>
      <c r="QJX58" s="546"/>
      <c r="QJY58" s="546"/>
      <c r="QJZ58" s="546"/>
      <c r="QKA58" s="546"/>
      <c r="QKB58" s="546"/>
      <c r="QKC58" s="546"/>
      <c r="QKD58" s="546"/>
      <c r="QKE58" s="546"/>
      <c r="QKF58" s="546"/>
      <c r="QKG58" s="546"/>
      <c r="QKH58" s="546"/>
      <c r="QKI58" s="546"/>
      <c r="QKJ58" s="546"/>
      <c r="QKK58" s="546"/>
      <c r="QKL58" s="546"/>
      <c r="QKM58" s="546"/>
      <c r="QKN58" s="546"/>
      <c r="QKO58" s="546"/>
      <c r="QKP58" s="546"/>
      <c r="QKQ58" s="546"/>
      <c r="QKR58" s="546"/>
      <c r="QKS58" s="546"/>
      <c r="QKT58" s="546"/>
      <c r="QKU58" s="546"/>
      <c r="QKV58" s="546"/>
      <c r="QKW58" s="546"/>
      <c r="QKX58" s="546"/>
      <c r="QKY58" s="546"/>
      <c r="QKZ58" s="546"/>
      <c r="QLA58" s="546"/>
      <c r="QLB58" s="546"/>
      <c r="QLC58" s="546"/>
      <c r="QLD58" s="546"/>
      <c r="QLE58" s="546"/>
      <c r="QLF58" s="546"/>
      <c r="QLG58" s="546"/>
      <c r="QLH58" s="546"/>
      <c r="QLI58" s="546"/>
      <c r="QLJ58" s="546"/>
      <c r="QLK58" s="546"/>
      <c r="QLL58" s="546"/>
      <c r="QLM58" s="546"/>
      <c r="QLN58" s="546"/>
      <c r="QLO58" s="546"/>
      <c r="QLP58" s="546"/>
      <c r="QLQ58" s="546"/>
      <c r="QLR58" s="546"/>
      <c r="QLS58" s="546"/>
      <c r="QLT58" s="546"/>
      <c r="QLU58" s="546"/>
      <c r="QLV58" s="546"/>
      <c r="QLW58" s="546"/>
      <c r="QLX58" s="546"/>
      <c r="QLY58" s="546"/>
      <c r="QLZ58" s="546"/>
      <c r="QMA58" s="546"/>
      <c r="QMB58" s="546"/>
      <c r="QMC58" s="546"/>
      <c r="QMD58" s="546"/>
      <c r="QME58" s="546"/>
      <c r="QMF58" s="546"/>
      <c r="QMG58" s="546"/>
      <c r="QMH58" s="546"/>
      <c r="QMI58" s="546"/>
      <c r="QMJ58" s="546"/>
      <c r="QMK58" s="546"/>
      <c r="QML58" s="546"/>
      <c r="QMM58" s="546"/>
      <c r="QMN58" s="546"/>
      <c r="QMO58" s="546"/>
      <c r="QMP58" s="546"/>
      <c r="QMQ58" s="546"/>
      <c r="QMR58" s="546"/>
      <c r="QMS58" s="546"/>
      <c r="QMT58" s="546"/>
      <c r="QMU58" s="546"/>
      <c r="QMV58" s="546"/>
      <c r="QMW58" s="546"/>
      <c r="QMX58" s="546"/>
      <c r="QMY58" s="546"/>
      <c r="QMZ58" s="546"/>
      <c r="QNA58" s="546"/>
      <c r="QNB58" s="546"/>
      <c r="QNC58" s="546"/>
      <c r="QND58" s="546"/>
      <c r="QNE58" s="546"/>
      <c r="QNF58" s="546"/>
      <c r="QNG58" s="546"/>
      <c r="QNH58" s="546"/>
      <c r="QNI58" s="546"/>
      <c r="QNJ58" s="546"/>
      <c r="QNK58" s="546"/>
      <c r="QNL58" s="546"/>
      <c r="QNM58" s="546"/>
      <c r="QNN58" s="546"/>
      <c r="QNO58" s="546"/>
      <c r="QNP58" s="546"/>
      <c r="QNQ58" s="546"/>
      <c r="QNR58" s="546"/>
      <c r="QNS58" s="546"/>
      <c r="QNT58" s="546"/>
      <c r="QNU58" s="546"/>
      <c r="QNV58" s="546"/>
      <c r="QNW58" s="546"/>
      <c r="QNX58" s="546"/>
      <c r="QNY58" s="546"/>
      <c r="QNZ58" s="546"/>
      <c r="QOA58" s="546"/>
      <c r="QOB58" s="546"/>
      <c r="QOC58" s="546"/>
      <c r="QOD58" s="546"/>
      <c r="QOE58" s="546"/>
      <c r="QOF58" s="546"/>
      <c r="QOG58" s="546"/>
      <c r="QOH58" s="546"/>
      <c r="QOI58" s="546"/>
      <c r="QOJ58" s="546"/>
      <c r="QOK58" s="546"/>
      <c r="QOL58" s="546"/>
      <c r="QOM58" s="546"/>
      <c r="QON58" s="546"/>
      <c r="QOO58" s="546"/>
      <c r="QOP58" s="546"/>
      <c r="QOQ58" s="546"/>
      <c r="QOR58" s="546"/>
      <c r="QOS58" s="546"/>
      <c r="QOT58" s="546"/>
      <c r="QOU58" s="546"/>
      <c r="QOV58" s="546"/>
      <c r="QOW58" s="546"/>
      <c r="QOX58" s="546"/>
      <c r="QOY58" s="546"/>
      <c r="QOZ58" s="546"/>
      <c r="QPA58" s="546"/>
      <c r="QPB58" s="546"/>
      <c r="QPC58" s="546"/>
      <c r="QPD58" s="546"/>
      <c r="QPE58" s="546"/>
      <c r="QPF58" s="546"/>
      <c r="QPG58" s="546"/>
      <c r="QPH58" s="546"/>
      <c r="QPI58" s="546"/>
      <c r="QPJ58" s="546"/>
      <c r="QPK58" s="546"/>
      <c r="QPL58" s="546"/>
      <c r="QPM58" s="546"/>
      <c r="QPN58" s="546"/>
      <c r="QPO58" s="546"/>
      <c r="QPP58" s="546"/>
      <c r="QPQ58" s="546"/>
      <c r="QPR58" s="546"/>
      <c r="QPS58" s="546"/>
      <c r="QPT58" s="546"/>
      <c r="QPU58" s="546"/>
      <c r="QPV58" s="546"/>
      <c r="QPW58" s="546"/>
      <c r="QPX58" s="546"/>
      <c r="QPY58" s="546"/>
      <c r="QPZ58" s="546"/>
      <c r="QQA58" s="546"/>
      <c r="QQB58" s="546"/>
      <c r="QQC58" s="546"/>
      <c r="QQD58" s="546"/>
      <c r="QQE58" s="546"/>
      <c r="QQF58" s="546"/>
      <c r="QQG58" s="546"/>
      <c r="QQH58" s="546"/>
      <c r="QQI58" s="546"/>
      <c r="QQJ58" s="546"/>
      <c r="QQK58" s="546"/>
      <c r="QQL58" s="546"/>
      <c r="QQM58" s="546"/>
      <c r="QQN58" s="546"/>
      <c r="QQO58" s="546"/>
      <c r="QQP58" s="546"/>
      <c r="QQQ58" s="546"/>
      <c r="QQR58" s="546"/>
      <c r="QQS58" s="546"/>
      <c r="QQT58" s="546"/>
      <c r="QQU58" s="546"/>
      <c r="QQV58" s="546"/>
      <c r="QQW58" s="546"/>
      <c r="QQX58" s="546"/>
      <c r="QQY58" s="546"/>
      <c r="QQZ58" s="546"/>
      <c r="QRA58" s="546"/>
      <c r="QRB58" s="546"/>
      <c r="QRC58" s="546"/>
      <c r="QRD58" s="546"/>
      <c r="QRE58" s="546"/>
      <c r="QRF58" s="546"/>
      <c r="QRG58" s="546"/>
      <c r="QRH58" s="546"/>
      <c r="QRI58" s="546"/>
      <c r="QRJ58" s="546"/>
      <c r="QRK58" s="546"/>
      <c r="QRL58" s="546"/>
      <c r="QRM58" s="546"/>
      <c r="QRN58" s="546"/>
      <c r="QRO58" s="546"/>
      <c r="QRP58" s="546"/>
      <c r="QRQ58" s="546"/>
      <c r="QRR58" s="546"/>
      <c r="QRS58" s="546"/>
      <c r="QRT58" s="546"/>
      <c r="QRU58" s="546"/>
      <c r="QRV58" s="546"/>
      <c r="QRW58" s="546"/>
      <c r="QRX58" s="546"/>
      <c r="QRY58" s="546"/>
      <c r="QRZ58" s="546"/>
      <c r="QSA58" s="546"/>
      <c r="QSB58" s="546"/>
      <c r="QSC58" s="546"/>
      <c r="QSD58" s="546"/>
      <c r="QSE58" s="546"/>
      <c r="QSF58" s="546"/>
      <c r="QSG58" s="546"/>
      <c r="QSH58" s="546"/>
      <c r="QSI58" s="546"/>
      <c r="QSJ58" s="546"/>
      <c r="QSK58" s="546"/>
      <c r="QSL58" s="546"/>
      <c r="QSM58" s="546"/>
      <c r="QSN58" s="546"/>
      <c r="QSO58" s="546"/>
      <c r="QSP58" s="546"/>
      <c r="QSQ58" s="546"/>
      <c r="QSR58" s="546"/>
      <c r="QSS58" s="546"/>
      <c r="QST58" s="546"/>
      <c r="QSU58" s="546"/>
      <c r="QSV58" s="546"/>
      <c r="QSW58" s="546"/>
      <c r="QSX58" s="546"/>
      <c r="QSY58" s="546"/>
      <c r="QSZ58" s="546"/>
      <c r="QTA58" s="546"/>
      <c r="QTB58" s="546"/>
      <c r="QTC58" s="546"/>
      <c r="QTD58" s="546"/>
      <c r="QTE58" s="546"/>
      <c r="QTF58" s="546"/>
      <c r="QTG58" s="546"/>
      <c r="QTH58" s="546"/>
      <c r="QTI58" s="546"/>
      <c r="QTJ58" s="546"/>
      <c r="QTK58" s="546"/>
      <c r="QTL58" s="546"/>
      <c r="QTM58" s="546"/>
      <c r="QTN58" s="546"/>
      <c r="QTO58" s="546"/>
      <c r="QTP58" s="546"/>
      <c r="QTQ58" s="546"/>
      <c r="QTR58" s="546"/>
      <c r="QTS58" s="546"/>
      <c r="QTT58" s="546"/>
      <c r="QTU58" s="546"/>
      <c r="QTV58" s="546"/>
      <c r="QTW58" s="546"/>
      <c r="QTX58" s="546"/>
      <c r="QTY58" s="546"/>
      <c r="QTZ58" s="546"/>
      <c r="QUA58" s="546"/>
      <c r="QUB58" s="546"/>
      <c r="QUC58" s="546"/>
      <c r="QUD58" s="546"/>
      <c r="QUE58" s="546"/>
      <c r="QUF58" s="546"/>
      <c r="QUG58" s="546"/>
      <c r="QUH58" s="546"/>
      <c r="QUI58" s="546"/>
      <c r="QUJ58" s="546"/>
      <c r="QUK58" s="546"/>
      <c r="QUL58" s="546"/>
      <c r="QUM58" s="546"/>
      <c r="QUN58" s="546"/>
      <c r="QUO58" s="546"/>
      <c r="QUP58" s="546"/>
      <c r="QUQ58" s="546"/>
      <c r="QUR58" s="546"/>
      <c r="QUS58" s="546"/>
      <c r="QUT58" s="546"/>
      <c r="QUU58" s="546"/>
      <c r="QUV58" s="546"/>
      <c r="QUW58" s="546"/>
      <c r="QUX58" s="546"/>
      <c r="QUY58" s="546"/>
      <c r="QUZ58" s="546"/>
      <c r="QVA58" s="546"/>
      <c r="QVB58" s="546"/>
      <c r="QVC58" s="546"/>
      <c r="QVD58" s="546"/>
      <c r="QVE58" s="546"/>
      <c r="QVF58" s="546"/>
      <c r="QVG58" s="546"/>
      <c r="QVH58" s="546"/>
      <c r="QVI58" s="546"/>
      <c r="QVJ58" s="546"/>
      <c r="QVK58" s="546"/>
      <c r="QVL58" s="546"/>
      <c r="QVM58" s="546"/>
      <c r="QVN58" s="546"/>
      <c r="QVO58" s="546"/>
      <c r="QVP58" s="546"/>
      <c r="QVQ58" s="546"/>
      <c r="QVR58" s="546"/>
      <c r="QVS58" s="546"/>
      <c r="QVT58" s="546"/>
      <c r="QVU58" s="546"/>
      <c r="QVV58" s="546"/>
      <c r="QVW58" s="546"/>
      <c r="QVX58" s="546"/>
      <c r="QVY58" s="546"/>
      <c r="QVZ58" s="546"/>
      <c r="QWA58" s="546"/>
      <c r="QWB58" s="546"/>
      <c r="QWC58" s="546"/>
      <c r="QWD58" s="546"/>
      <c r="QWE58" s="546"/>
      <c r="QWF58" s="546"/>
      <c r="QWG58" s="546"/>
      <c r="QWH58" s="546"/>
      <c r="QWI58" s="546"/>
      <c r="QWJ58" s="546"/>
      <c r="QWK58" s="546"/>
      <c r="QWL58" s="546"/>
      <c r="QWM58" s="546"/>
      <c r="QWN58" s="546"/>
      <c r="QWO58" s="546"/>
      <c r="QWP58" s="546"/>
      <c r="QWQ58" s="546"/>
      <c r="QWR58" s="546"/>
      <c r="QWS58" s="546"/>
      <c r="QWT58" s="546"/>
      <c r="QWU58" s="546"/>
      <c r="QWV58" s="546"/>
      <c r="QWW58" s="546"/>
      <c r="QWX58" s="546"/>
      <c r="QWY58" s="546"/>
      <c r="QWZ58" s="546"/>
      <c r="QXA58" s="546"/>
      <c r="QXB58" s="546"/>
      <c r="QXC58" s="546"/>
      <c r="QXD58" s="546"/>
      <c r="QXE58" s="546"/>
      <c r="QXF58" s="546"/>
      <c r="QXG58" s="546"/>
      <c r="QXH58" s="546"/>
      <c r="QXI58" s="546"/>
      <c r="QXJ58" s="546"/>
      <c r="QXK58" s="546"/>
      <c r="QXL58" s="546"/>
      <c r="QXM58" s="546"/>
      <c r="QXN58" s="546"/>
      <c r="QXO58" s="546"/>
      <c r="QXP58" s="546"/>
      <c r="QXQ58" s="546"/>
      <c r="QXR58" s="546"/>
      <c r="QXS58" s="546"/>
      <c r="QXT58" s="546"/>
      <c r="QXU58" s="546"/>
      <c r="QXV58" s="546"/>
      <c r="QXW58" s="546"/>
      <c r="QXX58" s="546"/>
      <c r="QXY58" s="546"/>
      <c r="QXZ58" s="546"/>
      <c r="QYA58" s="546"/>
      <c r="QYB58" s="546"/>
      <c r="QYC58" s="546"/>
      <c r="QYD58" s="546"/>
      <c r="QYE58" s="546"/>
      <c r="QYF58" s="546"/>
      <c r="QYG58" s="546"/>
      <c r="QYH58" s="546"/>
      <c r="QYI58" s="546"/>
      <c r="QYJ58" s="546"/>
      <c r="QYK58" s="546"/>
      <c r="QYL58" s="546"/>
      <c r="QYM58" s="546"/>
      <c r="QYN58" s="546"/>
      <c r="QYO58" s="546"/>
      <c r="QYP58" s="546"/>
      <c r="QYQ58" s="546"/>
      <c r="QYR58" s="546"/>
      <c r="QYS58" s="546"/>
      <c r="QYT58" s="546"/>
      <c r="QYU58" s="546"/>
      <c r="QYV58" s="546"/>
      <c r="QYW58" s="546"/>
      <c r="QYX58" s="546"/>
      <c r="QYY58" s="546"/>
      <c r="QYZ58" s="546"/>
      <c r="QZA58" s="546"/>
      <c r="QZB58" s="546"/>
      <c r="QZC58" s="546"/>
      <c r="QZD58" s="546"/>
      <c r="QZE58" s="546"/>
      <c r="QZF58" s="546"/>
      <c r="QZG58" s="546"/>
      <c r="QZH58" s="546"/>
      <c r="QZI58" s="546"/>
      <c r="QZJ58" s="546"/>
      <c r="QZK58" s="546"/>
      <c r="QZL58" s="546"/>
      <c r="QZM58" s="546"/>
      <c r="QZN58" s="546"/>
      <c r="QZO58" s="546"/>
      <c r="QZP58" s="546"/>
      <c r="QZQ58" s="546"/>
      <c r="QZR58" s="546"/>
      <c r="QZS58" s="546"/>
      <c r="QZT58" s="546"/>
      <c r="QZU58" s="546"/>
      <c r="QZV58" s="546"/>
      <c r="QZW58" s="546"/>
      <c r="QZX58" s="546"/>
      <c r="QZY58" s="546"/>
      <c r="QZZ58" s="546"/>
      <c r="RAA58" s="546"/>
      <c r="RAB58" s="546"/>
      <c r="RAC58" s="546"/>
      <c r="RAD58" s="546"/>
      <c r="RAE58" s="546"/>
      <c r="RAF58" s="546"/>
      <c r="RAG58" s="546"/>
      <c r="RAH58" s="546"/>
      <c r="RAI58" s="546"/>
      <c r="RAJ58" s="546"/>
      <c r="RAK58" s="546"/>
      <c r="RAL58" s="546"/>
      <c r="RAM58" s="546"/>
      <c r="RAN58" s="546"/>
      <c r="RAO58" s="546"/>
      <c r="RAP58" s="546"/>
      <c r="RAQ58" s="546"/>
      <c r="RAR58" s="546"/>
      <c r="RAS58" s="546"/>
      <c r="RAT58" s="546"/>
      <c r="RAU58" s="546"/>
      <c r="RAV58" s="546"/>
      <c r="RAW58" s="546"/>
      <c r="RAX58" s="546"/>
      <c r="RAY58" s="546"/>
      <c r="RAZ58" s="546"/>
      <c r="RBA58" s="546"/>
      <c r="RBB58" s="546"/>
      <c r="RBC58" s="546"/>
      <c r="RBD58" s="546"/>
      <c r="RBE58" s="546"/>
      <c r="RBF58" s="546"/>
      <c r="RBG58" s="546"/>
      <c r="RBH58" s="546"/>
      <c r="RBI58" s="546"/>
      <c r="RBJ58" s="546"/>
      <c r="RBK58" s="546"/>
      <c r="RBL58" s="546"/>
      <c r="RBM58" s="546"/>
      <c r="RBN58" s="546"/>
      <c r="RBO58" s="546"/>
      <c r="RBP58" s="546"/>
      <c r="RBQ58" s="546"/>
      <c r="RBR58" s="546"/>
      <c r="RBS58" s="546"/>
      <c r="RBT58" s="546"/>
      <c r="RBU58" s="546"/>
      <c r="RBV58" s="546"/>
      <c r="RBW58" s="546"/>
      <c r="RBX58" s="546"/>
      <c r="RBY58" s="546"/>
      <c r="RBZ58" s="546"/>
      <c r="RCA58" s="546"/>
      <c r="RCB58" s="546"/>
      <c r="RCC58" s="546"/>
      <c r="RCD58" s="546"/>
      <c r="RCE58" s="546"/>
      <c r="RCF58" s="546"/>
      <c r="RCG58" s="546"/>
      <c r="RCH58" s="546"/>
      <c r="RCI58" s="546"/>
      <c r="RCJ58" s="546"/>
      <c r="RCK58" s="546"/>
      <c r="RCL58" s="546"/>
      <c r="RCM58" s="546"/>
      <c r="RCN58" s="546"/>
      <c r="RCO58" s="546"/>
      <c r="RCP58" s="546"/>
      <c r="RCQ58" s="546"/>
      <c r="RCR58" s="546"/>
      <c r="RCS58" s="546"/>
      <c r="RCT58" s="546"/>
      <c r="RCU58" s="546"/>
      <c r="RCV58" s="546"/>
      <c r="RCW58" s="546"/>
      <c r="RCX58" s="546"/>
      <c r="RCY58" s="546"/>
      <c r="RCZ58" s="546"/>
      <c r="RDA58" s="546"/>
      <c r="RDB58" s="546"/>
      <c r="RDC58" s="546"/>
      <c r="RDD58" s="546"/>
      <c r="RDE58" s="546"/>
      <c r="RDF58" s="546"/>
      <c r="RDG58" s="546"/>
      <c r="RDH58" s="546"/>
      <c r="RDI58" s="546"/>
      <c r="RDJ58" s="546"/>
      <c r="RDK58" s="546"/>
      <c r="RDL58" s="546"/>
      <c r="RDM58" s="546"/>
      <c r="RDN58" s="546"/>
      <c r="RDO58" s="546"/>
      <c r="RDP58" s="546"/>
      <c r="RDQ58" s="546"/>
      <c r="RDR58" s="546"/>
      <c r="RDS58" s="546"/>
      <c r="RDT58" s="546"/>
      <c r="RDU58" s="546"/>
      <c r="RDV58" s="546"/>
      <c r="RDW58" s="546"/>
      <c r="RDX58" s="546"/>
      <c r="RDY58" s="546"/>
      <c r="RDZ58" s="546"/>
      <c r="REA58" s="546"/>
      <c r="REB58" s="546"/>
      <c r="REC58" s="546"/>
      <c r="RED58" s="546"/>
      <c r="REE58" s="546"/>
      <c r="REF58" s="546"/>
      <c r="REG58" s="546"/>
      <c r="REH58" s="546"/>
      <c r="REI58" s="546"/>
      <c r="REJ58" s="546"/>
      <c r="REK58" s="546"/>
      <c r="REL58" s="546"/>
      <c r="REM58" s="546"/>
      <c r="REN58" s="546"/>
      <c r="REO58" s="546"/>
      <c r="REP58" s="546"/>
      <c r="REQ58" s="546"/>
      <c r="RER58" s="546"/>
      <c r="RES58" s="546"/>
      <c r="RET58" s="546"/>
      <c r="REU58" s="546"/>
      <c r="REV58" s="546"/>
      <c r="REW58" s="546"/>
      <c r="REX58" s="546"/>
      <c r="REY58" s="546"/>
      <c r="REZ58" s="546"/>
      <c r="RFA58" s="546"/>
      <c r="RFB58" s="546"/>
      <c r="RFC58" s="546"/>
      <c r="RFD58" s="546"/>
      <c r="RFE58" s="546"/>
      <c r="RFF58" s="546"/>
      <c r="RFG58" s="546"/>
      <c r="RFH58" s="546"/>
      <c r="RFI58" s="546"/>
      <c r="RFJ58" s="546"/>
      <c r="RFK58" s="546"/>
      <c r="RFL58" s="546"/>
      <c r="RFM58" s="546"/>
      <c r="RFN58" s="546"/>
      <c r="RFO58" s="546"/>
      <c r="RFP58" s="546"/>
      <c r="RFQ58" s="546"/>
      <c r="RFR58" s="546"/>
      <c r="RFS58" s="546"/>
      <c r="RFT58" s="546"/>
      <c r="RFU58" s="546"/>
      <c r="RFV58" s="546"/>
      <c r="RFW58" s="546"/>
      <c r="RFX58" s="546"/>
      <c r="RFY58" s="546"/>
      <c r="RFZ58" s="546"/>
      <c r="RGA58" s="546"/>
      <c r="RGB58" s="546"/>
      <c r="RGC58" s="546"/>
      <c r="RGD58" s="546"/>
      <c r="RGE58" s="546"/>
      <c r="RGF58" s="546"/>
      <c r="RGG58" s="546"/>
      <c r="RGH58" s="546"/>
      <c r="RGI58" s="546"/>
      <c r="RGJ58" s="546"/>
      <c r="RGK58" s="546"/>
      <c r="RGL58" s="546"/>
      <c r="RGM58" s="546"/>
      <c r="RGN58" s="546"/>
      <c r="RGO58" s="546"/>
      <c r="RGP58" s="546"/>
      <c r="RGQ58" s="546"/>
      <c r="RGR58" s="546"/>
      <c r="RGS58" s="546"/>
      <c r="RGT58" s="546"/>
      <c r="RGU58" s="546"/>
      <c r="RGV58" s="546"/>
      <c r="RGW58" s="546"/>
      <c r="RGX58" s="546"/>
      <c r="RGY58" s="546"/>
      <c r="RGZ58" s="546"/>
      <c r="RHA58" s="546"/>
      <c r="RHB58" s="546"/>
      <c r="RHC58" s="546"/>
      <c r="RHD58" s="546"/>
      <c r="RHE58" s="546"/>
      <c r="RHF58" s="546"/>
      <c r="RHG58" s="546"/>
      <c r="RHH58" s="546"/>
      <c r="RHI58" s="546"/>
      <c r="RHJ58" s="546"/>
      <c r="RHK58" s="546"/>
      <c r="RHL58" s="546"/>
      <c r="RHM58" s="546"/>
      <c r="RHN58" s="546"/>
      <c r="RHO58" s="546"/>
      <c r="RHP58" s="546"/>
      <c r="RHQ58" s="546"/>
      <c r="RHR58" s="546"/>
      <c r="RHS58" s="546"/>
      <c r="RHT58" s="546"/>
      <c r="RHU58" s="546"/>
      <c r="RHV58" s="546"/>
      <c r="RHW58" s="546"/>
      <c r="RHX58" s="546"/>
      <c r="RHY58" s="546"/>
      <c r="RHZ58" s="546"/>
      <c r="RIA58" s="546"/>
      <c r="RIB58" s="546"/>
      <c r="RIC58" s="546"/>
      <c r="RID58" s="546"/>
      <c r="RIE58" s="546"/>
      <c r="RIF58" s="546"/>
      <c r="RIG58" s="546"/>
      <c r="RIH58" s="546"/>
      <c r="RII58" s="546"/>
      <c r="RIJ58" s="546"/>
      <c r="RIK58" s="546"/>
      <c r="RIL58" s="546"/>
      <c r="RIM58" s="546"/>
      <c r="RIN58" s="546"/>
      <c r="RIO58" s="546"/>
      <c r="RIP58" s="546"/>
      <c r="RIQ58" s="546"/>
      <c r="RIR58" s="546"/>
      <c r="RIS58" s="546"/>
      <c r="RIT58" s="546"/>
      <c r="RIU58" s="546"/>
      <c r="RIV58" s="546"/>
      <c r="RIW58" s="546"/>
      <c r="RIX58" s="546"/>
      <c r="RIY58" s="546"/>
      <c r="RIZ58" s="546"/>
      <c r="RJA58" s="546"/>
      <c r="RJB58" s="546"/>
      <c r="RJC58" s="546"/>
      <c r="RJD58" s="546"/>
      <c r="RJE58" s="546"/>
      <c r="RJF58" s="546"/>
      <c r="RJG58" s="546"/>
      <c r="RJH58" s="546"/>
      <c r="RJI58" s="546"/>
      <c r="RJJ58" s="546"/>
      <c r="RJK58" s="546"/>
      <c r="RJL58" s="546"/>
      <c r="RJM58" s="546"/>
      <c r="RJN58" s="546"/>
      <c r="RJO58" s="546"/>
      <c r="RJP58" s="546"/>
      <c r="RJQ58" s="546"/>
      <c r="RJR58" s="546"/>
      <c r="RJS58" s="546"/>
      <c r="RJT58" s="546"/>
      <c r="RJU58" s="546"/>
      <c r="RJV58" s="546"/>
      <c r="RJW58" s="546"/>
      <c r="RJX58" s="546"/>
      <c r="RJY58" s="546"/>
      <c r="RJZ58" s="546"/>
      <c r="RKA58" s="546"/>
      <c r="RKB58" s="546"/>
      <c r="RKC58" s="546"/>
      <c r="RKD58" s="546"/>
      <c r="RKE58" s="546"/>
      <c r="RKF58" s="546"/>
      <c r="RKG58" s="546"/>
      <c r="RKH58" s="546"/>
      <c r="RKI58" s="546"/>
      <c r="RKJ58" s="546"/>
      <c r="RKK58" s="546"/>
      <c r="RKL58" s="546"/>
      <c r="RKM58" s="546"/>
      <c r="RKN58" s="546"/>
      <c r="RKO58" s="546"/>
      <c r="RKP58" s="546"/>
      <c r="RKQ58" s="546"/>
      <c r="RKR58" s="546"/>
      <c r="RKS58" s="546"/>
      <c r="RKT58" s="546"/>
      <c r="RKU58" s="546"/>
      <c r="RKV58" s="546"/>
      <c r="RKW58" s="546"/>
      <c r="RKX58" s="546"/>
      <c r="RKY58" s="546"/>
      <c r="RKZ58" s="546"/>
      <c r="RLA58" s="546"/>
      <c r="RLB58" s="546"/>
      <c r="RLC58" s="546"/>
      <c r="RLD58" s="546"/>
      <c r="RLE58" s="546"/>
      <c r="RLF58" s="546"/>
      <c r="RLG58" s="546"/>
      <c r="RLH58" s="546"/>
      <c r="RLI58" s="546"/>
      <c r="RLJ58" s="546"/>
      <c r="RLK58" s="546"/>
      <c r="RLL58" s="546"/>
      <c r="RLM58" s="546"/>
      <c r="RLN58" s="546"/>
      <c r="RLO58" s="546"/>
      <c r="RLP58" s="546"/>
      <c r="RLQ58" s="546"/>
      <c r="RLR58" s="546"/>
      <c r="RLS58" s="546"/>
      <c r="RLT58" s="546"/>
      <c r="RLU58" s="546"/>
      <c r="RLV58" s="546"/>
      <c r="RLW58" s="546"/>
      <c r="RLX58" s="546"/>
      <c r="RLY58" s="546"/>
      <c r="RLZ58" s="546"/>
      <c r="RMA58" s="546"/>
      <c r="RMB58" s="546"/>
      <c r="RMC58" s="546"/>
      <c r="RMD58" s="546"/>
      <c r="RME58" s="546"/>
      <c r="RMF58" s="546"/>
      <c r="RMG58" s="546"/>
      <c r="RMH58" s="546"/>
      <c r="RMI58" s="546"/>
      <c r="RMJ58" s="546"/>
      <c r="RMK58" s="546"/>
      <c r="RML58" s="546"/>
      <c r="RMM58" s="546"/>
      <c r="RMN58" s="546"/>
      <c r="RMO58" s="546"/>
      <c r="RMP58" s="546"/>
      <c r="RMQ58" s="546"/>
      <c r="RMR58" s="546"/>
      <c r="RMS58" s="546"/>
      <c r="RMT58" s="546"/>
      <c r="RMU58" s="546"/>
      <c r="RMV58" s="546"/>
      <c r="RMW58" s="546"/>
      <c r="RMX58" s="546"/>
      <c r="RMY58" s="546"/>
      <c r="RMZ58" s="546"/>
      <c r="RNA58" s="546"/>
      <c r="RNB58" s="546"/>
      <c r="RNC58" s="546"/>
      <c r="RND58" s="546"/>
      <c r="RNE58" s="546"/>
      <c r="RNF58" s="546"/>
      <c r="RNG58" s="546"/>
      <c r="RNH58" s="546"/>
      <c r="RNI58" s="546"/>
      <c r="RNJ58" s="546"/>
      <c r="RNK58" s="546"/>
      <c r="RNL58" s="546"/>
      <c r="RNM58" s="546"/>
      <c r="RNN58" s="546"/>
      <c r="RNO58" s="546"/>
      <c r="RNP58" s="546"/>
      <c r="RNQ58" s="546"/>
      <c r="RNR58" s="546"/>
      <c r="RNS58" s="546"/>
      <c r="RNT58" s="546"/>
      <c r="RNU58" s="546"/>
      <c r="RNV58" s="546"/>
      <c r="RNW58" s="546"/>
      <c r="RNX58" s="546"/>
      <c r="RNY58" s="546"/>
      <c r="RNZ58" s="546"/>
      <c r="ROA58" s="546"/>
      <c r="ROB58" s="546"/>
      <c r="ROC58" s="546"/>
      <c r="ROD58" s="546"/>
      <c r="ROE58" s="546"/>
      <c r="ROF58" s="546"/>
      <c r="ROG58" s="546"/>
      <c r="ROH58" s="546"/>
      <c r="ROI58" s="546"/>
      <c r="ROJ58" s="546"/>
      <c r="ROK58" s="546"/>
      <c r="ROL58" s="546"/>
      <c r="ROM58" s="546"/>
      <c r="RON58" s="546"/>
      <c r="ROO58" s="546"/>
      <c r="ROP58" s="546"/>
      <c r="ROQ58" s="546"/>
      <c r="ROR58" s="546"/>
      <c r="ROS58" s="546"/>
      <c r="ROT58" s="546"/>
      <c r="ROU58" s="546"/>
      <c r="ROV58" s="546"/>
      <c r="ROW58" s="546"/>
      <c r="ROX58" s="546"/>
      <c r="ROY58" s="546"/>
      <c r="ROZ58" s="546"/>
      <c r="RPA58" s="546"/>
      <c r="RPB58" s="546"/>
      <c r="RPC58" s="546"/>
      <c r="RPD58" s="546"/>
      <c r="RPE58" s="546"/>
      <c r="RPF58" s="546"/>
      <c r="RPG58" s="546"/>
      <c r="RPH58" s="546"/>
      <c r="RPI58" s="546"/>
      <c r="RPJ58" s="546"/>
      <c r="RPK58" s="546"/>
      <c r="RPL58" s="546"/>
      <c r="RPM58" s="546"/>
      <c r="RPN58" s="546"/>
      <c r="RPO58" s="546"/>
      <c r="RPP58" s="546"/>
      <c r="RPQ58" s="546"/>
      <c r="RPR58" s="546"/>
      <c r="RPS58" s="546"/>
      <c r="RPT58" s="546"/>
      <c r="RPU58" s="546"/>
      <c r="RPV58" s="546"/>
      <c r="RPW58" s="546"/>
      <c r="RPX58" s="546"/>
      <c r="RPY58" s="546"/>
      <c r="RPZ58" s="546"/>
      <c r="RQA58" s="546"/>
      <c r="RQB58" s="546"/>
      <c r="RQC58" s="546"/>
      <c r="RQD58" s="546"/>
      <c r="RQE58" s="546"/>
      <c r="RQF58" s="546"/>
      <c r="RQG58" s="546"/>
      <c r="RQH58" s="546"/>
      <c r="RQI58" s="546"/>
      <c r="RQJ58" s="546"/>
      <c r="RQK58" s="546"/>
      <c r="RQL58" s="546"/>
      <c r="RQM58" s="546"/>
      <c r="RQN58" s="546"/>
      <c r="RQO58" s="546"/>
      <c r="RQP58" s="546"/>
      <c r="RQQ58" s="546"/>
      <c r="RQR58" s="546"/>
      <c r="RQS58" s="546"/>
      <c r="RQT58" s="546"/>
      <c r="RQU58" s="546"/>
      <c r="RQV58" s="546"/>
      <c r="RQW58" s="546"/>
      <c r="RQX58" s="546"/>
      <c r="RQY58" s="546"/>
      <c r="RQZ58" s="546"/>
      <c r="RRA58" s="546"/>
      <c r="RRB58" s="546"/>
      <c r="RRC58" s="546"/>
      <c r="RRD58" s="546"/>
      <c r="RRE58" s="546"/>
      <c r="RRF58" s="546"/>
      <c r="RRG58" s="546"/>
      <c r="RRH58" s="546"/>
      <c r="RRI58" s="546"/>
      <c r="RRJ58" s="546"/>
      <c r="RRK58" s="546"/>
      <c r="RRL58" s="546"/>
      <c r="RRM58" s="546"/>
      <c r="RRN58" s="546"/>
      <c r="RRO58" s="546"/>
      <c r="RRP58" s="546"/>
      <c r="RRQ58" s="546"/>
      <c r="RRR58" s="546"/>
      <c r="RRS58" s="546"/>
      <c r="RRT58" s="546"/>
      <c r="RRU58" s="546"/>
      <c r="RRV58" s="546"/>
      <c r="RRW58" s="546"/>
      <c r="RRX58" s="546"/>
      <c r="RRY58" s="546"/>
      <c r="RRZ58" s="546"/>
      <c r="RSA58" s="546"/>
      <c r="RSB58" s="546"/>
      <c r="RSC58" s="546"/>
      <c r="RSD58" s="546"/>
      <c r="RSE58" s="546"/>
      <c r="RSF58" s="546"/>
      <c r="RSG58" s="546"/>
      <c r="RSH58" s="546"/>
      <c r="RSI58" s="546"/>
      <c r="RSJ58" s="546"/>
      <c r="RSK58" s="546"/>
      <c r="RSL58" s="546"/>
      <c r="RSM58" s="546"/>
      <c r="RSN58" s="546"/>
      <c r="RSO58" s="546"/>
      <c r="RSP58" s="546"/>
      <c r="RSQ58" s="546"/>
      <c r="RSR58" s="546"/>
      <c r="RSS58" s="546"/>
      <c r="RST58" s="546"/>
      <c r="RSU58" s="546"/>
      <c r="RSV58" s="546"/>
      <c r="RSW58" s="546"/>
      <c r="RSX58" s="546"/>
      <c r="RSY58" s="546"/>
      <c r="RSZ58" s="546"/>
      <c r="RTA58" s="546"/>
      <c r="RTB58" s="546"/>
      <c r="RTC58" s="546"/>
      <c r="RTD58" s="546"/>
      <c r="RTE58" s="546"/>
      <c r="RTF58" s="546"/>
      <c r="RTG58" s="546"/>
      <c r="RTH58" s="546"/>
      <c r="RTI58" s="546"/>
      <c r="RTJ58" s="546"/>
      <c r="RTK58" s="546"/>
      <c r="RTL58" s="546"/>
      <c r="RTM58" s="546"/>
      <c r="RTN58" s="546"/>
      <c r="RTO58" s="546"/>
      <c r="RTP58" s="546"/>
      <c r="RTQ58" s="546"/>
      <c r="RTR58" s="546"/>
      <c r="RTS58" s="546"/>
      <c r="RTT58" s="546"/>
      <c r="RTU58" s="546"/>
      <c r="RTV58" s="546"/>
      <c r="RTW58" s="546"/>
      <c r="RTX58" s="546"/>
      <c r="RTY58" s="546"/>
      <c r="RTZ58" s="546"/>
      <c r="RUA58" s="546"/>
      <c r="RUB58" s="546"/>
      <c r="RUC58" s="546"/>
      <c r="RUD58" s="546"/>
      <c r="RUE58" s="546"/>
      <c r="RUF58" s="546"/>
      <c r="RUG58" s="546"/>
      <c r="RUH58" s="546"/>
      <c r="RUI58" s="546"/>
      <c r="RUJ58" s="546"/>
      <c r="RUK58" s="546"/>
      <c r="RUL58" s="546"/>
      <c r="RUM58" s="546"/>
      <c r="RUN58" s="546"/>
      <c r="RUO58" s="546"/>
      <c r="RUP58" s="546"/>
      <c r="RUQ58" s="546"/>
      <c r="RUR58" s="546"/>
      <c r="RUS58" s="546"/>
      <c r="RUT58" s="546"/>
      <c r="RUU58" s="546"/>
      <c r="RUV58" s="546"/>
      <c r="RUW58" s="546"/>
      <c r="RUX58" s="546"/>
      <c r="RUY58" s="546"/>
      <c r="RUZ58" s="546"/>
      <c r="RVA58" s="546"/>
      <c r="RVB58" s="546"/>
      <c r="RVC58" s="546"/>
      <c r="RVD58" s="546"/>
      <c r="RVE58" s="546"/>
      <c r="RVF58" s="546"/>
      <c r="RVG58" s="546"/>
      <c r="RVH58" s="546"/>
      <c r="RVI58" s="546"/>
      <c r="RVJ58" s="546"/>
      <c r="RVK58" s="546"/>
      <c r="RVL58" s="546"/>
      <c r="RVM58" s="546"/>
      <c r="RVN58" s="546"/>
      <c r="RVO58" s="546"/>
      <c r="RVP58" s="546"/>
      <c r="RVQ58" s="546"/>
      <c r="RVR58" s="546"/>
      <c r="RVS58" s="546"/>
      <c r="RVT58" s="546"/>
      <c r="RVU58" s="546"/>
      <c r="RVV58" s="546"/>
      <c r="RVW58" s="546"/>
      <c r="RVX58" s="546"/>
      <c r="RVY58" s="546"/>
      <c r="RVZ58" s="546"/>
      <c r="RWA58" s="546"/>
      <c r="RWB58" s="546"/>
      <c r="RWC58" s="546"/>
      <c r="RWD58" s="546"/>
      <c r="RWE58" s="546"/>
      <c r="RWF58" s="546"/>
      <c r="RWG58" s="546"/>
      <c r="RWH58" s="546"/>
      <c r="RWI58" s="546"/>
      <c r="RWJ58" s="546"/>
      <c r="RWK58" s="546"/>
      <c r="RWL58" s="546"/>
      <c r="RWM58" s="546"/>
      <c r="RWN58" s="546"/>
      <c r="RWO58" s="546"/>
      <c r="RWP58" s="546"/>
      <c r="RWQ58" s="546"/>
      <c r="RWR58" s="546"/>
      <c r="RWS58" s="546"/>
      <c r="RWT58" s="546"/>
      <c r="RWU58" s="546"/>
      <c r="RWV58" s="546"/>
      <c r="RWW58" s="546"/>
      <c r="RWX58" s="546"/>
      <c r="RWY58" s="546"/>
      <c r="RWZ58" s="546"/>
      <c r="RXA58" s="546"/>
      <c r="RXB58" s="546"/>
      <c r="RXC58" s="546"/>
      <c r="RXD58" s="546"/>
      <c r="RXE58" s="546"/>
      <c r="RXF58" s="546"/>
      <c r="RXG58" s="546"/>
      <c r="RXH58" s="546"/>
      <c r="RXI58" s="546"/>
      <c r="RXJ58" s="546"/>
      <c r="RXK58" s="546"/>
      <c r="RXL58" s="546"/>
      <c r="RXM58" s="546"/>
      <c r="RXN58" s="546"/>
      <c r="RXO58" s="546"/>
      <c r="RXP58" s="546"/>
      <c r="RXQ58" s="546"/>
      <c r="RXR58" s="546"/>
      <c r="RXS58" s="546"/>
      <c r="RXT58" s="546"/>
      <c r="RXU58" s="546"/>
      <c r="RXV58" s="546"/>
      <c r="RXW58" s="546"/>
      <c r="RXX58" s="546"/>
      <c r="RXY58" s="546"/>
      <c r="RXZ58" s="546"/>
      <c r="RYA58" s="546"/>
      <c r="RYB58" s="546"/>
      <c r="RYC58" s="546"/>
      <c r="RYD58" s="546"/>
      <c r="RYE58" s="546"/>
      <c r="RYF58" s="546"/>
      <c r="RYG58" s="546"/>
      <c r="RYH58" s="546"/>
      <c r="RYI58" s="546"/>
      <c r="RYJ58" s="546"/>
      <c r="RYK58" s="546"/>
      <c r="RYL58" s="546"/>
      <c r="RYM58" s="546"/>
      <c r="RYN58" s="546"/>
      <c r="RYO58" s="546"/>
      <c r="RYP58" s="546"/>
      <c r="RYQ58" s="546"/>
      <c r="RYR58" s="546"/>
      <c r="RYS58" s="546"/>
      <c r="RYT58" s="546"/>
      <c r="RYU58" s="546"/>
      <c r="RYV58" s="546"/>
      <c r="RYW58" s="546"/>
      <c r="RYX58" s="546"/>
      <c r="RYY58" s="546"/>
      <c r="RYZ58" s="546"/>
      <c r="RZA58" s="546"/>
      <c r="RZB58" s="546"/>
      <c r="RZC58" s="546"/>
      <c r="RZD58" s="546"/>
      <c r="RZE58" s="546"/>
      <c r="RZF58" s="546"/>
      <c r="RZG58" s="546"/>
      <c r="RZH58" s="546"/>
      <c r="RZI58" s="546"/>
      <c r="RZJ58" s="546"/>
      <c r="RZK58" s="546"/>
      <c r="RZL58" s="546"/>
      <c r="RZM58" s="546"/>
      <c r="RZN58" s="546"/>
      <c r="RZO58" s="546"/>
      <c r="RZP58" s="546"/>
      <c r="RZQ58" s="546"/>
      <c r="RZR58" s="546"/>
      <c r="RZS58" s="546"/>
      <c r="RZT58" s="546"/>
      <c r="RZU58" s="546"/>
      <c r="RZV58" s="546"/>
      <c r="RZW58" s="546"/>
      <c r="RZX58" s="546"/>
      <c r="RZY58" s="546"/>
      <c r="RZZ58" s="546"/>
      <c r="SAA58" s="546"/>
      <c r="SAB58" s="546"/>
      <c r="SAC58" s="546"/>
      <c r="SAD58" s="546"/>
      <c r="SAE58" s="546"/>
      <c r="SAF58" s="546"/>
      <c r="SAG58" s="546"/>
      <c r="SAH58" s="546"/>
      <c r="SAI58" s="546"/>
      <c r="SAJ58" s="546"/>
      <c r="SAK58" s="546"/>
      <c r="SAL58" s="546"/>
      <c r="SAM58" s="546"/>
      <c r="SAN58" s="546"/>
      <c r="SAO58" s="546"/>
      <c r="SAP58" s="546"/>
      <c r="SAQ58" s="546"/>
      <c r="SAR58" s="546"/>
      <c r="SAS58" s="546"/>
      <c r="SAT58" s="546"/>
      <c r="SAU58" s="546"/>
      <c r="SAV58" s="546"/>
      <c r="SAW58" s="546"/>
      <c r="SAX58" s="546"/>
      <c r="SAY58" s="546"/>
      <c r="SAZ58" s="546"/>
      <c r="SBA58" s="546"/>
      <c r="SBB58" s="546"/>
      <c r="SBC58" s="546"/>
      <c r="SBD58" s="546"/>
      <c r="SBE58" s="546"/>
      <c r="SBF58" s="546"/>
      <c r="SBG58" s="546"/>
      <c r="SBH58" s="546"/>
      <c r="SBI58" s="546"/>
      <c r="SBJ58" s="546"/>
      <c r="SBK58" s="546"/>
      <c r="SBL58" s="546"/>
      <c r="SBM58" s="546"/>
      <c r="SBN58" s="546"/>
      <c r="SBO58" s="546"/>
      <c r="SBP58" s="546"/>
      <c r="SBQ58" s="546"/>
      <c r="SBR58" s="546"/>
      <c r="SBS58" s="546"/>
      <c r="SBT58" s="546"/>
      <c r="SBU58" s="546"/>
      <c r="SBV58" s="546"/>
      <c r="SBW58" s="546"/>
      <c r="SBX58" s="546"/>
      <c r="SBY58" s="546"/>
      <c r="SBZ58" s="546"/>
      <c r="SCA58" s="546"/>
      <c r="SCB58" s="546"/>
      <c r="SCC58" s="546"/>
      <c r="SCD58" s="546"/>
      <c r="SCE58" s="546"/>
      <c r="SCF58" s="546"/>
      <c r="SCG58" s="546"/>
      <c r="SCH58" s="546"/>
      <c r="SCI58" s="546"/>
      <c r="SCJ58" s="546"/>
      <c r="SCK58" s="546"/>
      <c r="SCL58" s="546"/>
      <c r="SCM58" s="546"/>
      <c r="SCN58" s="546"/>
      <c r="SCO58" s="546"/>
      <c r="SCP58" s="546"/>
      <c r="SCQ58" s="546"/>
      <c r="SCR58" s="546"/>
      <c r="SCS58" s="546"/>
      <c r="SCT58" s="546"/>
      <c r="SCU58" s="546"/>
      <c r="SCV58" s="546"/>
      <c r="SCW58" s="546"/>
      <c r="SCX58" s="546"/>
      <c r="SCY58" s="546"/>
      <c r="SCZ58" s="546"/>
      <c r="SDA58" s="546"/>
      <c r="SDB58" s="546"/>
      <c r="SDC58" s="546"/>
      <c r="SDD58" s="546"/>
      <c r="SDE58" s="546"/>
      <c r="SDF58" s="546"/>
      <c r="SDG58" s="546"/>
      <c r="SDH58" s="546"/>
      <c r="SDI58" s="546"/>
      <c r="SDJ58" s="546"/>
      <c r="SDK58" s="546"/>
      <c r="SDL58" s="546"/>
      <c r="SDM58" s="546"/>
      <c r="SDN58" s="546"/>
      <c r="SDO58" s="546"/>
      <c r="SDP58" s="546"/>
      <c r="SDQ58" s="546"/>
      <c r="SDR58" s="546"/>
      <c r="SDS58" s="546"/>
      <c r="SDT58" s="546"/>
      <c r="SDU58" s="546"/>
      <c r="SDV58" s="546"/>
      <c r="SDW58" s="546"/>
      <c r="SDX58" s="546"/>
      <c r="SDY58" s="546"/>
      <c r="SDZ58" s="546"/>
      <c r="SEA58" s="546"/>
      <c r="SEB58" s="546"/>
      <c r="SEC58" s="546"/>
      <c r="SED58" s="546"/>
      <c r="SEE58" s="546"/>
      <c r="SEF58" s="546"/>
      <c r="SEG58" s="546"/>
      <c r="SEH58" s="546"/>
      <c r="SEI58" s="546"/>
      <c r="SEJ58" s="546"/>
      <c r="SEK58" s="546"/>
      <c r="SEL58" s="546"/>
      <c r="SEM58" s="546"/>
      <c r="SEN58" s="546"/>
      <c r="SEO58" s="546"/>
      <c r="SEP58" s="546"/>
      <c r="SEQ58" s="546"/>
      <c r="SER58" s="546"/>
      <c r="SES58" s="546"/>
      <c r="SET58" s="546"/>
      <c r="SEU58" s="546"/>
      <c r="SEV58" s="546"/>
      <c r="SEW58" s="546"/>
      <c r="SEX58" s="546"/>
      <c r="SEY58" s="546"/>
      <c r="SEZ58" s="546"/>
      <c r="SFA58" s="546"/>
      <c r="SFB58" s="546"/>
      <c r="SFC58" s="546"/>
      <c r="SFD58" s="546"/>
      <c r="SFE58" s="546"/>
      <c r="SFF58" s="546"/>
      <c r="SFG58" s="546"/>
      <c r="SFH58" s="546"/>
      <c r="SFI58" s="546"/>
      <c r="SFJ58" s="546"/>
      <c r="SFK58" s="546"/>
      <c r="SFL58" s="546"/>
      <c r="SFM58" s="546"/>
      <c r="SFN58" s="546"/>
      <c r="SFO58" s="546"/>
      <c r="SFP58" s="546"/>
      <c r="SFQ58" s="546"/>
      <c r="SFR58" s="546"/>
      <c r="SFS58" s="546"/>
      <c r="SFT58" s="546"/>
      <c r="SFU58" s="546"/>
      <c r="SFV58" s="546"/>
      <c r="SFW58" s="546"/>
      <c r="SFX58" s="546"/>
      <c r="SFY58" s="546"/>
      <c r="SFZ58" s="546"/>
      <c r="SGA58" s="546"/>
      <c r="SGB58" s="546"/>
      <c r="SGC58" s="546"/>
      <c r="SGD58" s="546"/>
      <c r="SGE58" s="546"/>
      <c r="SGF58" s="546"/>
      <c r="SGG58" s="546"/>
      <c r="SGH58" s="546"/>
      <c r="SGI58" s="546"/>
      <c r="SGJ58" s="546"/>
      <c r="SGK58" s="546"/>
      <c r="SGL58" s="546"/>
      <c r="SGM58" s="546"/>
      <c r="SGN58" s="546"/>
      <c r="SGO58" s="546"/>
      <c r="SGP58" s="546"/>
      <c r="SGQ58" s="546"/>
      <c r="SGR58" s="546"/>
      <c r="SGS58" s="546"/>
      <c r="SGT58" s="546"/>
      <c r="SGU58" s="546"/>
      <c r="SGV58" s="546"/>
      <c r="SGW58" s="546"/>
      <c r="SGX58" s="546"/>
      <c r="SGY58" s="546"/>
      <c r="SGZ58" s="546"/>
      <c r="SHA58" s="546"/>
      <c r="SHB58" s="546"/>
      <c r="SHC58" s="546"/>
      <c r="SHD58" s="546"/>
      <c r="SHE58" s="546"/>
      <c r="SHF58" s="546"/>
      <c r="SHG58" s="546"/>
      <c r="SHH58" s="546"/>
      <c r="SHI58" s="546"/>
      <c r="SHJ58" s="546"/>
      <c r="SHK58" s="546"/>
      <c r="SHL58" s="546"/>
      <c r="SHM58" s="546"/>
      <c r="SHN58" s="546"/>
      <c r="SHO58" s="546"/>
      <c r="SHP58" s="546"/>
      <c r="SHQ58" s="546"/>
      <c r="SHR58" s="546"/>
      <c r="SHS58" s="546"/>
      <c r="SHT58" s="546"/>
      <c r="SHU58" s="546"/>
      <c r="SHV58" s="546"/>
      <c r="SHW58" s="546"/>
      <c r="SHX58" s="546"/>
      <c r="SHY58" s="546"/>
      <c r="SHZ58" s="546"/>
      <c r="SIA58" s="546"/>
      <c r="SIB58" s="546"/>
      <c r="SIC58" s="546"/>
      <c r="SID58" s="546"/>
      <c r="SIE58" s="546"/>
      <c r="SIF58" s="546"/>
      <c r="SIG58" s="546"/>
      <c r="SIH58" s="546"/>
      <c r="SII58" s="546"/>
      <c r="SIJ58" s="546"/>
      <c r="SIK58" s="546"/>
      <c r="SIL58" s="546"/>
      <c r="SIM58" s="546"/>
      <c r="SIN58" s="546"/>
      <c r="SIO58" s="546"/>
      <c r="SIP58" s="546"/>
      <c r="SIQ58" s="546"/>
      <c r="SIR58" s="546"/>
      <c r="SIS58" s="546"/>
      <c r="SIT58" s="546"/>
      <c r="SIU58" s="546"/>
      <c r="SIV58" s="546"/>
      <c r="SIW58" s="546"/>
      <c r="SIX58" s="546"/>
      <c r="SIY58" s="546"/>
      <c r="SIZ58" s="546"/>
      <c r="SJA58" s="546"/>
      <c r="SJB58" s="546"/>
      <c r="SJC58" s="546"/>
      <c r="SJD58" s="546"/>
      <c r="SJE58" s="546"/>
      <c r="SJF58" s="546"/>
      <c r="SJG58" s="546"/>
      <c r="SJH58" s="546"/>
      <c r="SJI58" s="546"/>
      <c r="SJJ58" s="546"/>
      <c r="SJK58" s="546"/>
      <c r="SJL58" s="546"/>
      <c r="SJM58" s="546"/>
      <c r="SJN58" s="546"/>
      <c r="SJO58" s="546"/>
      <c r="SJP58" s="546"/>
      <c r="SJQ58" s="546"/>
      <c r="SJR58" s="546"/>
      <c r="SJS58" s="546"/>
      <c r="SJT58" s="546"/>
      <c r="SJU58" s="546"/>
      <c r="SJV58" s="546"/>
      <c r="SJW58" s="546"/>
      <c r="SJX58" s="546"/>
      <c r="SJY58" s="546"/>
      <c r="SJZ58" s="546"/>
      <c r="SKA58" s="546"/>
      <c r="SKB58" s="546"/>
      <c r="SKC58" s="546"/>
      <c r="SKD58" s="546"/>
      <c r="SKE58" s="546"/>
      <c r="SKF58" s="546"/>
      <c r="SKG58" s="546"/>
      <c r="SKH58" s="546"/>
      <c r="SKI58" s="546"/>
      <c r="SKJ58" s="546"/>
      <c r="SKK58" s="546"/>
      <c r="SKL58" s="546"/>
      <c r="SKM58" s="546"/>
      <c r="SKN58" s="546"/>
      <c r="SKO58" s="546"/>
      <c r="SKP58" s="546"/>
      <c r="SKQ58" s="546"/>
      <c r="SKR58" s="546"/>
      <c r="SKS58" s="546"/>
      <c r="SKT58" s="546"/>
      <c r="SKU58" s="546"/>
      <c r="SKV58" s="546"/>
      <c r="SKW58" s="546"/>
      <c r="SKX58" s="546"/>
      <c r="SKY58" s="546"/>
      <c r="SKZ58" s="546"/>
      <c r="SLA58" s="546"/>
      <c r="SLB58" s="546"/>
      <c r="SLC58" s="546"/>
      <c r="SLD58" s="546"/>
      <c r="SLE58" s="546"/>
      <c r="SLF58" s="546"/>
      <c r="SLG58" s="546"/>
      <c r="SLH58" s="546"/>
      <c r="SLI58" s="546"/>
      <c r="SLJ58" s="546"/>
      <c r="SLK58" s="546"/>
      <c r="SLL58" s="546"/>
      <c r="SLM58" s="546"/>
      <c r="SLN58" s="546"/>
      <c r="SLO58" s="546"/>
      <c r="SLP58" s="546"/>
      <c r="SLQ58" s="546"/>
      <c r="SLR58" s="546"/>
      <c r="SLS58" s="546"/>
      <c r="SLT58" s="546"/>
      <c r="SLU58" s="546"/>
      <c r="SLV58" s="546"/>
      <c r="SLW58" s="546"/>
      <c r="SLX58" s="546"/>
      <c r="SLY58" s="546"/>
      <c r="SLZ58" s="546"/>
      <c r="SMA58" s="546"/>
      <c r="SMB58" s="546"/>
      <c r="SMC58" s="546"/>
      <c r="SMD58" s="546"/>
      <c r="SME58" s="546"/>
      <c r="SMF58" s="546"/>
      <c r="SMG58" s="546"/>
      <c r="SMH58" s="546"/>
      <c r="SMI58" s="546"/>
      <c r="SMJ58" s="546"/>
      <c r="SMK58" s="546"/>
      <c r="SML58" s="546"/>
      <c r="SMM58" s="546"/>
      <c r="SMN58" s="546"/>
      <c r="SMO58" s="546"/>
      <c r="SMP58" s="546"/>
      <c r="SMQ58" s="546"/>
      <c r="SMR58" s="546"/>
      <c r="SMS58" s="546"/>
      <c r="SMT58" s="546"/>
      <c r="SMU58" s="546"/>
      <c r="SMV58" s="546"/>
      <c r="SMW58" s="546"/>
      <c r="SMX58" s="546"/>
      <c r="SMY58" s="546"/>
      <c r="SMZ58" s="546"/>
      <c r="SNA58" s="546"/>
      <c r="SNB58" s="546"/>
      <c r="SNC58" s="546"/>
      <c r="SND58" s="546"/>
      <c r="SNE58" s="546"/>
      <c r="SNF58" s="546"/>
      <c r="SNG58" s="546"/>
      <c r="SNH58" s="546"/>
      <c r="SNI58" s="546"/>
      <c r="SNJ58" s="546"/>
      <c r="SNK58" s="546"/>
      <c r="SNL58" s="546"/>
      <c r="SNM58" s="546"/>
      <c r="SNN58" s="546"/>
      <c r="SNO58" s="546"/>
      <c r="SNP58" s="546"/>
      <c r="SNQ58" s="546"/>
      <c r="SNR58" s="546"/>
      <c r="SNS58" s="546"/>
      <c r="SNT58" s="546"/>
      <c r="SNU58" s="546"/>
      <c r="SNV58" s="546"/>
      <c r="SNW58" s="546"/>
      <c r="SNX58" s="546"/>
      <c r="SNY58" s="546"/>
      <c r="SNZ58" s="546"/>
      <c r="SOA58" s="546"/>
      <c r="SOB58" s="546"/>
      <c r="SOC58" s="546"/>
      <c r="SOD58" s="546"/>
      <c r="SOE58" s="546"/>
      <c r="SOF58" s="546"/>
      <c r="SOG58" s="546"/>
      <c r="SOH58" s="546"/>
      <c r="SOI58" s="546"/>
      <c r="SOJ58" s="546"/>
      <c r="SOK58" s="546"/>
      <c r="SOL58" s="546"/>
      <c r="SOM58" s="546"/>
      <c r="SON58" s="546"/>
      <c r="SOO58" s="546"/>
      <c r="SOP58" s="546"/>
      <c r="SOQ58" s="546"/>
      <c r="SOR58" s="546"/>
      <c r="SOS58" s="546"/>
      <c r="SOT58" s="546"/>
      <c r="SOU58" s="546"/>
      <c r="SOV58" s="546"/>
      <c r="SOW58" s="546"/>
      <c r="SOX58" s="546"/>
      <c r="SOY58" s="546"/>
      <c r="SOZ58" s="546"/>
      <c r="SPA58" s="546"/>
      <c r="SPB58" s="546"/>
      <c r="SPC58" s="546"/>
      <c r="SPD58" s="546"/>
      <c r="SPE58" s="546"/>
      <c r="SPF58" s="546"/>
      <c r="SPG58" s="546"/>
      <c r="SPH58" s="546"/>
      <c r="SPI58" s="546"/>
      <c r="SPJ58" s="546"/>
      <c r="SPK58" s="546"/>
      <c r="SPL58" s="546"/>
      <c r="SPM58" s="546"/>
      <c r="SPN58" s="546"/>
      <c r="SPO58" s="546"/>
      <c r="SPP58" s="546"/>
      <c r="SPQ58" s="546"/>
      <c r="SPR58" s="546"/>
      <c r="SPS58" s="546"/>
      <c r="SPT58" s="546"/>
      <c r="SPU58" s="546"/>
      <c r="SPV58" s="546"/>
      <c r="SPW58" s="546"/>
      <c r="SPX58" s="546"/>
      <c r="SPY58" s="546"/>
      <c r="SPZ58" s="546"/>
      <c r="SQA58" s="546"/>
      <c r="SQB58" s="546"/>
      <c r="SQC58" s="546"/>
      <c r="SQD58" s="546"/>
      <c r="SQE58" s="546"/>
      <c r="SQF58" s="546"/>
      <c r="SQG58" s="546"/>
      <c r="SQH58" s="546"/>
      <c r="SQI58" s="546"/>
      <c r="SQJ58" s="546"/>
      <c r="SQK58" s="546"/>
      <c r="SQL58" s="546"/>
      <c r="SQM58" s="546"/>
      <c r="SQN58" s="546"/>
      <c r="SQO58" s="546"/>
      <c r="SQP58" s="546"/>
      <c r="SQQ58" s="546"/>
      <c r="SQR58" s="546"/>
      <c r="SQS58" s="546"/>
      <c r="SQT58" s="546"/>
      <c r="SQU58" s="546"/>
      <c r="SQV58" s="546"/>
      <c r="SQW58" s="546"/>
      <c r="SQX58" s="546"/>
      <c r="SQY58" s="546"/>
      <c r="SQZ58" s="546"/>
      <c r="SRA58" s="546"/>
      <c r="SRB58" s="546"/>
      <c r="SRC58" s="546"/>
      <c r="SRD58" s="546"/>
      <c r="SRE58" s="546"/>
      <c r="SRF58" s="546"/>
      <c r="SRG58" s="546"/>
      <c r="SRH58" s="546"/>
      <c r="SRI58" s="546"/>
      <c r="SRJ58" s="546"/>
      <c r="SRK58" s="546"/>
      <c r="SRL58" s="546"/>
      <c r="SRM58" s="546"/>
      <c r="SRN58" s="546"/>
      <c r="SRO58" s="546"/>
      <c r="SRP58" s="546"/>
      <c r="SRQ58" s="546"/>
      <c r="SRR58" s="546"/>
      <c r="SRS58" s="546"/>
      <c r="SRT58" s="546"/>
      <c r="SRU58" s="546"/>
      <c r="SRV58" s="546"/>
      <c r="SRW58" s="546"/>
      <c r="SRX58" s="546"/>
      <c r="SRY58" s="546"/>
      <c r="SRZ58" s="546"/>
      <c r="SSA58" s="546"/>
      <c r="SSB58" s="546"/>
      <c r="SSC58" s="546"/>
      <c r="SSD58" s="546"/>
      <c r="SSE58" s="546"/>
      <c r="SSF58" s="546"/>
      <c r="SSG58" s="546"/>
      <c r="SSH58" s="546"/>
      <c r="SSI58" s="546"/>
      <c r="SSJ58" s="546"/>
      <c r="SSK58" s="546"/>
      <c r="SSL58" s="546"/>
      <c r="SSM58" s="546"/>
      <c r="SSN58" s="546"/>
      <c r="SSO58" s="546"/>
      <c r="SSP58" s="546"/>
      <c r="SSQ58" s="546"/>
      <c r="SSR58" s="546"/>
      <c r="SSS58" s="546"/>
      <c r="SST58" s="546"/>
      <c r="SSU58" s="546"/>
      <c r="SSV58" s="546"/>
      <c r="SSW58" s="546"/>
      <c r="SSX58" s="546"/>
      <c r="SSY58" s="546"/>
      <c r="SSZ58" s="546"/>
      <c r="STA58" s="546"/>
      <c r="STB58" s="546"/>
      <c r="STC58" s="546"/>
      <c r="STD58" s="546"/>
      <c r="STE58" s="546"/>
      <c r="STF58" s="546"/>
      <c r="STG58" s="546"/>
      <c r="STH58" s="546"/>
      <c r="STI58" s="546"/>
      <c r="STJ58" s="546"/>
      <c r="STK58" s="546"/>
      <c r="STL58" s="546"/>
      <c r="STM58" s="546"/>
      <c r="STN58" s="546"/>
      <c r="STO58" s="546"/>
      <c r="STP58" s="546"/>
      <c r="STQ58" s="546"/>
      <c r="STR58" s="546"/>
      <c r="STS58" s="546"/>
      <c r="STT58" s="546"/>
      <c r="STU58" s="546"/>
      <c r="STV58" s="546"/>
      <c r="STW58" s="546"/>
      <c r="STX58" s="546"/>
      <c r="STY58" s="546"/>
      <c r="STZ58" s="546"/>
      <c r="SUA58" s="546"/>
      <c r="SUB58" s="546"/>
      <c r="SUC58" s="546"/>
      <c r="SUD58" s="546"/>
      <c r="SUE58" s="546"/>
      <c r="SUF58" s="546"/>
      <c r="SUG58" s="546"/>
      <c r="SUH58" s="546"/>
      <c r="SUI58" s="546"/>
      <c r="SUJ58" s="546"/>
      <c r="SUK58" s="546"/>
      <c r="SUL58" s="546"/>
      <c r="SUM58" s="546"/>
      <c r="SUN58" s="546"/>
      <c r="SUO58" s="546"/>
      <c r="SUP58" s="546"/>
      <c r="SUQ58" s="546"/>
      <c r="SUR58" s="546"/>
      <c r="SUS58" s="546"/>
      <c r="SUT58" s="546"/>
      <c r="SUU58" s="546"/>
      <c r="SUV58" s="546"/>
      <c r="SUW58" s="546"/>
      <c r="SUX58" s="546"/>
      <c r="SUY58" s="546"/>
      <c r="SUZ58" s="546"/>
      <c r="SVA58" s="546"/>
      <c r="SVB58" s="546"/>
      <c r="SVC58" s="546"/>
      <c r="SVD58" s="546"/>
      <c r="SVE58" s="546"/>
      <c r="SVF58" s="546"/>
      <c r="SVG58" s="546"/>
      <c r="SVH58" s="546"/>
      <c r="SVI58" s="546"/>
      <c r="SVJ58" s="546"/>
      <c r="SVK58" s="546"/>
      <c r="SVL58" s="546"/>
      <c r="SVM58" s="546"/>
      <c r="SVN58" s="546"/>
      <c r="SVO58" s="546"/>
      <c r="SVP58" s="546"/>
      <c r="SVQ58" s="546"/>
      <c r="SVR58" s="546"/>
      <c r="SVS58" s="546"/>
      <c r="SVT58" s="546"/>
      <c r="SVU58" s="546"/>
      <c r="SVV58" s="546"/>
      <c r="SVW58" s="546"/>
      <c r="SVX58" s="546"/>
      <c r="SVY58" s="546"/>
      <c r="SVZ58" s="546"/>
      <c r="SWA58" s="546"/>
      <c r="SWB58" s="546"/>
      <c r="SWC58" s="546"/>
      <c r="SWD58" s="546"/>
      <c r="SWE58" s="546"/>
      <c r="SWF58" s="546"/>
      <c r="SWG58" s="546"/>
      <c r="SWH58" s="546"/>
      <c r="SWI58" s="546"/>
      <c r="SWJ58" s="546"/>
      <c r="SWK58" s="546"/>
      <c r="SWL58" s="546"/>
      <c r="SWM58" s="546"/>
      <c r="SWN58" s="546"/>
      <c r="SWO58" s="546"/>
      <c r="SWP58" s="546"/>
      <c r="SWQ58" s="546"/>
      <c r="SWR58" s="546"/>
      <c r="SWS58" s="546"/>
      <c r="SWT58" s="546"/>
      <c r="SWU58" s="546"/>
      <c r="SWV58" s="546"/>
      <c r="SWW58" s="546"/>
      <c r="SWX58" s="546"/>
      <c r="SWY58" s="546"/>
      <c r="SWZ58" s="546"/>
      <c r="SXA58" s="546"/>
      <c r="SXB58" s="546"/>
      <c r="SXC58" s="546"/>
      <c r="SXD58" s="546"/>
      <c r="SXE58" s="546"/>
      <c r="SXF58" s="546"/>
      <c r="SXG58" s="546"/>
      <c r="SXH58" s="546"/>
      <c r="SXI58" s="546"/>
      <c r="SXJ58" s="546"/>
      <c r="SXK58" s="546"/>
      <c r="SXL58" s="546"/>
      <c r="SXM58" s="546"/>
      <c r="SXN58" s="546"/>
      <c r="SXO58" s="546"/>
      <c r="SXP58" s="546"/>
      <c r="SXQ58" s="546"/>
      <c r="SXR58" s="546"/>
      <c r="SXS58" s="546"/>
      <c r="SXT58" s="546"/>
      <c r="SXU58" s="546"/>
      <c r="SXV58" s="546"/>
      <c r="SXW58" s="546"/>
      <c r="SXX58" s="546"/>
      <c r="SXY58" s="546"/>
      <c r="SXZ58" s="546"/>
      <c r="SYA58" s="546"/>
      <c r="SYB58" s="546"/>
      <c r="SYC58" s="546"/>
      <c r="SYD58" s="546"/>
      <c r="SYE58" s="546"/>
      <c r="SYF58" s="546"/>
      <c r="SYG58" s="546"/>
      <c r="SYH58" s="546"/>
      <c r="SYI58" s="546"/>
      <c r="SYJ58" s="546"/>
      <c r="SYK58" s="546"/>
      <c r="SYL58" s="546"/>
      <c r="SYM58" s="546"/>
      <c r="SYN58" s="546"/>
      <c r="SYO58" s="546"/>
      <c r="SYP58" s="546"/>
      <c r="SYQ58" s="546"/>
      <c r="SYR58" s="546"/>
      <c r="SYS58" s="546"/>
      <c r="SYT58" s="546"/>
      <c r="SYU58" s="546"/>
      <c r="SYV58" s="546"/>
      <c r="SYW58" s="546"/>
      <c r="SYX58" s="546"/>
      <c r="SYY58" s="546"/>
      <c r="SYZ58" s="546"/>
      <c r="SZA58" s="546"/>
      <c r="SZB58" s="546"/>
      <c r="SZC58" s="546"/>
      <c r="SZD58" s="546"/>
      <c r="SZE58" s="546"/>
      <c r="SZF58" s="546"/>
      <c r="SZG58" s="546"/>
      <c r="SZH58" s="546"/>
      <c r="SZI58" s="546"/>
      <c r="SZJ58" s="546"/>
      <c r="SZK58" s="546"/>
      <c r="SZL58" s="546"/>
      <c r="SZM58" s="546"/>
      <c r="SZN58" s="546"/>
      <c r="SZO58" s="546"/>
      <c r="SZP58" s="546"/>
      <c r="SZQ58" s="546"/>
      <c r="SZR58" s="546"/>
      <c r="SZS58" s="546"/>
      <c r="SZT58" s="546"/>
      <c r="SZU58" s="546"/>
      <c r="SZV58" s="546"/>
      <c r="SZW58" s="546"/>
      <c r="SZX58" s="546"/>
      <c r="SZY58" s="546"/>
      <c r="SZZ58" s="546"/>
      <c r="TAA58" s="546"/>
      <c r="TAB58" s="546"/>
      <c r="TAC58" s="546"/>
      <c r="TAD58" s="546"/>
      <c r="TAE58" s="546"/>
      <c r="TAF58" s="546"/>
      <c r="TAG58" s="546"/>
      <c r="TAH58" s="546"/>
      <c r="TAI58" s="546"/>
      <c r="TAJ58" s="546"/>
      <c r="TAK58" s="546"/>
      <c r="TAL58" s="546"/>
      <c r="TAM58" s="546"/>
      <c r="TAN58" s="546"/>
      <c r="TAO58" s="546"/>
      <c r="TAP58" s="546"/>
      <c r="TAQ58" s="546"/>
      <c r="TAR58" s="546"/>
      <c r="TAS58" s="546"/>
      <c r="TAT58" s="546"/>
      <c r="TAU58" s="546"/>
      <c r="TAV58" s="546"/>
      <c r="TAW58" s="546"/>
      <c r="TAX58" s="546"/>
      <c r="TAY58" s="546"/>
      <c r="TAZ58" s="546"/>
      <c r="TBA58" s="546"/>
      <c r="TBB58" s="546"/>
      <c r="TBC58" s="546"/>
      <c r="TBD58" s="546"/>
      <c r="TBE58" s="546"/>
      <c r="TBF58" s="546"/>
      <c r="TBG58" s="546"/>
      <c r="TBH58" s="546"/>
      <c r="TBI58" s="546"/>
      <c r="TBJ58" s="546"/>
      <c r="TBK58" s="546"/>
      <c r="TBL58" s="546"/>
      <c r="TBM58" s="546"/>
      <c r="TBN58" s="546"/>
      <c r="TBO58" s="546"/>
      <c r="TBP58" s="546"/>
      <c r="TBQ58" s="546"/>
      <c r="TBR58" s="546"/>
      <c r="TBS58" s="546"/>
      <c r="TBT58" s="546"/>
      <c r="TBU58" s="546"/>
      <c r="TBV58" s="546"/>
      <c r="TBW58" s="546"/>
      <c r="TBX58" s="546"/>
      <c r="TBY58" s="546"/>
      <c r="TBZ58" s="546"/>
      <c r="TCA58" s="546"/>
      <c r="TCB58" s="546"/>
      <c r="TCC58" s="546"/>
      <c r="TCD58" s="546"/>
      <c r="TCE58" s="546"/>
      <c r="TCF58" s="546"/>
      <c r="TCG58" s="546"/>
      <c r="TCH58" s="546"/>
      <c r="TCI58" s="546"/>
      <c r="TCJ58" s="546"/>
      <c r="TCK58" s="546"/>
      <c r="TCL58" s="546"/>
      <c r="TCM58" s="546"/>
      <c r="TCN58" s="546"/>
      <c r="TCO58" s="546"/>
      <c r="TCP58" s="546"/>
      <c r="TCQ58" s="546"/>
      <c r="TCR58" s="546"/>
      <c r="TCS58" s="546"/>
      <c r="TCT58" s="546"/>
      <c r="TCU58" s="546"/>
      <c r="TCV58" s="546"/>
      <c r="TCW58" s="546"/>
      <c r="TCX58" s="546"/>
      <c r="TCY58" s="546"/>
      <c r="TCZ58" s="546"/>
      <c r="TDA58" s="546"/>
      <c r="TDB58" s="546"/>
      <c r="TDC58" s="546"/>
      <c r="TDD58" s="546"/>
      <c r="TDE58" s="546"/>
      <c r="TDF58" s="546"/>
      <c r="TDG58" s="546"/>
      <c r="TDH58" s="546"/>
      <c r="TDI58" s="546"/>
      <c r="TDJ58" s="546"/>
      <c r="TDK58" s="546"/>
      <c r="TDL58" s="546"/>
      <c r="TDM58" s="546"/>
      <c r="TDN58" s="546"/>
      <c r="TDO58" s="546"/>
      <c r="TDP58" s="546"/>
      <c r="TDQ58" s="546"/>
      <c r="TDR58" s="546"/>
      <c r="TDS58" s="546"/>
      <c r="TDT58" s="546"/>
      <c r="TDU58" s="546"/>
      <c r="TDV58" s="546"/>
      <c r="TDW58" s="546"/>
      <c r="TDX58" s="546"/>
      <c r="TDY58" s="546"/>
      <c r="TDZ58" s="546"/>
      <c r="TEA58" s="546"/>
      <c r="TEB58" s="546"/>
      <c r="TEC58" s="546"/>
      <c r="TED58" s="546"/>
      <c r="TEE58" s="546"/>
      <c r="TEF58" s="546"/>
      <c r="TEG58" s="546"/>
      <c r="TEH58" s="546"/>
      <c r="TEI58" s="546"/>
      <c r="TEJ58" s="546"/>
      <c r="TEK58" s="546"/>
      <c r="TEL58" s="546"/>
      <c r="TEM58" s="546"/>
      <c r="TEN58" s="546"/>
      <c r="TEO58" s="546"/>
      <c r="TEP58" s="546"/>
      <c r="TEQ58" s="546"/>
      <c r="TER58" s="546"/>
      <c r="TES58" s="546"/>
      <c r="TET58" s="546"/>
      <c r="TEU58" s="546"/>
      <c r="TEV58" s="546"/>
      <c r="TEW58" s="546"/>
      <c r="TEX58" s="546"/>
      <c r="TEY58" s="546"/>
      <c r="TEZ58" s="546"/>
      <c r="TFA58" s="546"/>
      <c r="TFB58" s="546"/>
      <c r="TFC58" s="546"/>
      <c r="TFD58" s="546"/>
      <c r="TFE58" s="546"/>
      <c r="TFF58" s="546"/>
      <c r="TFG58" s="546"/>
      <c r="TFH58" s="546"/>
      <c r="TFI58" s="546"/>
      <c r="TFJ58" s="546"/>
      <c r="TFK58" s="546"/>
      <c r="TFL58" s="546"/>
      <c r="TFM58" s="546"/>
      <c r="TFN58" s="546"/>
      <c r="TFO58" s="546"/>
      <c r="TFP58" s="546"/>
      <c r="TFQ58" s="546"/>
      <c r="TFR58" s="546"/>
      <c r="TFS58" s="546"/>
      <c r="TFT58" s="546"/>
      <c r="TFU58" s="546"/>
      <c r="TFV58" s="546"/>
      <c r="TFW58" s="546"/>
      <c r="TFX58" s="546"/>
      <c r="TFY58" s="546"/>
      <c r="TFZ58" s="546"/>
      <c r="TGA58" s="546"/>
      <c r="TGB58" s="546"/>
      <c r="TGC58" s="546"/>
      <c r="TGD58" s="546"/>
      <c r="TGE58" s="546"/>
      <c r="TGF58" s="546"/>
      <c r="TGG58" s="546"/>
      <c r="TGH58" s="546"/>
      <c r="TGI58" s="546"/>
      <c r="TGJ58" s="546"/>
      <c r="TGK58" s="546"/>
      <c r="TGL58" s="546"/>
      <c r="TGM58" s="546"/>
      <c r="TGN58" s="546"/>
      <c r="TGO58" s="546"/>
      <c r="TGP58" s="546"/>
      <c r="TGQ58" s="546"/>
      <c r="TGR58" s="546"/>
      <c r="TGS58" s="546"/>
      <c r="TGT58" s="546"/>
      <c r="TGU58" s="546"/>
      <c r="TGV58" s="546"/>
      <c r="TGW58" s="546"/>
      <c r="TGX58" s="546"/>
      <c r="TGY58" s="546"/>
      <c r="TGZ58" s="546"/>
      <c r="THA58" s="546"/>
      <c r="THB58" s="546"/>
      <c r="THC58" s="546"/>
      <c r="THD58" s="546"/>
      <c r="THE58" s="546"/>
      <c r="THF58" s="546"/>
      <c r="THG58" s="546"/>
      <c r="THH58" s="546"/>
      <c r="THI58" s="546"/>
      <c r="THJ58" s="546"/>
      <c r="THK58" s="546"/>
      <c r="THL58" s="546"/>
      <c r="THM58" s="546"/>
      <c r="THN58" s="546"/>
      <c r="THO58" s="546"/>
      <c r="THP58" s="546"/>
      <c r="THQ58" s="546"/>
      <c r="THR58" s="546"/>
      <c r="THS58" s="546"/>
      <c r="THT58" s="546"/>
      <c r="THU58" s="546"/>
      <c r="THV58" s="546"/>
      <c r="THW58" s="546"/>
      <c r="THX58" s="546"/>
      <c r="THY58" s="546"/>
      <c r="THZ58" s="546"/>
      <c r="TIA58" s="546"/>
      <c r="TIB58" s="546"/>
      <c r="TIC58" s="546"/>
      <c r="TID58" s="546"/>
      <c r="TIE58" s="546"/>
      <c r="TIF58" s="546"/>
      <c r="TIG58" s="546"/>
      <c r="TIH58" s="546"/>
      <c r="TII58" s="546"/>
      <c r="TIJ58" s="546"/>
      <c r="TIK58" s="546"/>
      <c r="TIL58" s="546"/>
      <c r="TIM58" s="546"/>
      <c r="TIN58" s="546"/>
      <c r="TIO58" s="546"/>
      <c r="TIP58" s="546"/>
      <c r="TIQ58" s="546"/>
      <c r="TIR58" s="546"/>
      <c r="TIS58" s="546"/>
      <c r="TIT58" s="546"/>
      <c r="TIU58" s="546"/>
      <c r="TIV58" s="546"/>
      <c r="TIW58" s="546"/>
      <c r="TIX58" s="546"/>
      <c r="TIY58" s="546"/>
      <c r="TIZ58" s="546"/>
      <c r="TJA58" s="546"/>
      <c r="TJB58" s="546"/>
      <c r="TJC58" s="546"/>
      <c r="TJD58" s="546"/>
      <c r="TJE58" s="546"/>
      <c r="TJF58" s="546"/>
      <c r="TJG58" s="546"/>
      <c r="TJH58" s="546"/>
      <c r="TJI58" s="546"/>
      <c r="TJJ58" s="546"/>
      <c r="TJK58" s="546"/>
      <c r="TJL58" s="546"/>
      <c r="TJM58" s="546"/>
      <c r="TJN58" s="546"/>
      <c r="TJO58" s="546"/>
      <c r="TJP58" s="546"/>
      <c r="TJQ58" s="546"/>
      <c r="TJR58" s="546"/>
      <c r="TJS58" s="546"/>
      <c r="TJT58" s="546"/>
      <c r="TJU58" s="546"/>
      <c r="TJV58" s="546"/>
      <c r="TJW58" s="546"/>
      <c r="TJX58" s="546"/>
      <c r="TJY58" s="546"/>
      <c r="TJZ58" s="546"/>
      <c r="TKA58" s="546"/>
      <c r="TKB58" s="546"/>
      <c r="TKC58" s="546"/>
      <c r="TKD58" s="546"/>
      <c r="TKE58" s="546"/>
      <c r="TKF58" s="546"/>
      <c r="TKG58" s="546"/>
      <c r="TKH58" s="546"/>
      <c r="TKI58" s="546"/>
      <c r="TKJ58" s="546"/>
      <c r="TKK58" s="546"/>
      <c r="TKL58" s="546"/>
      <c r="TKM58" s="546"/>
      <c r="TKN58" s="546"/>
      <c r="TKO58" s="546"/>
      <c r="TKP58" s="546"/>
      <c r="TKQ58" s="546"/>
      <c r="TKR58" s="546"/>
      <c r="TKS58" s="546"/>
      <c r="TKT58" s="546"/>
      <c r="TKU58" s="546"/>
      <c r="TKV58" s="546"/>
      <c r="TKW58" s="546"/>
      <c r="TKX58" s="546"/>
      <c r="TKY58" s="546"/>
      <c r="TKZ58" s="546"/>
      <c r="TLA58" s="546"/>
      <c r="TLB58" s="546"/>
      <c r="TLC58" s="546"/>
      <c r="TLD58" s="546"/>
      <c r="TLE58" s="546"/>
      <c r="TLF58" s="546"/>
      <c r="TLG58" s="546"/>
      <c r="TLH58" s="546"/>
      <c r="TLI58" s="546"/>
      <c r="TLJ58" s="546"/>
      <c r="TLK58" s="546"/>
      <c r="TLL58" s="546"/>
      <c r="TLM58" s="546"/>
      <c r="TLN58" s="546"/>
      <c r="TLO58" s="546"/>
      <c r="TLP58" s="546"/>
      <c r="TLQ58" s="546"/>
      <c r="TLR58" s="546"/>
      <c r="TLS58" s="546"/>
      <c r="TLT58" s="546"/>
      <c r="TLU58" s="546"/>
      <c r="TLV58" s="546"/>
      <c r="TLW58" s="546"/>
      <c r="TLX58" s="546"/>
      <c r="TLY58" s="546"/>
      <c r="TLZ58" s="546"/>
      <c r="TMA58" s="546"/>
      <c r="TMB58" s="546"/>
      <c r="TMC58" s="546"/>
      <c r="TMD58" s="546"/>
      <c r="TME58" s="546"/>
      <c r="TMF58" s="546"/>
      <c r="TMG58" s="546"/>
      <c r="TMH58" s="546"/>
      <c r="TMI58" s="546"/>
      <c r="TMJ58" s="546"/>
      <c r="TMK58" s="546"/>
      <c r="TML58" s="546"/>
      <c r="TMM58" s="546"/>
      <c r="TMN58" s="546"/>
      <c r="TMO58" s="546"/>
      <c r="TMP58" s="546"/>
      <c r="TMQ58" s="546"/>
      <c r="TMR58" s="546"/>
      <c r="TMS58" s="546"/>
      <c r="TMT58" s="546"/>
      <c r="TMU58" s="546"/>
      <c r="TMV58" s="546"/>
      <c r="TMW58" s="546"/>
      <c r="TMX58" s="546"/>
      <c r="TMY58" s="546"/>
      <c r="TMZ58" s="546"/>
      <c r="TNA58" s="546"/>
      <c r="TNB58" s="546"/>
      <c r="TNC58" s="546"/>
      <c r="TND58" s="546"/>
      <c r="TNE58" s="546"/>
      <c r="TNF58" s="546"/>
      <c r="TNG58" s="546"/>
      <c r="TNH58" s="546"/>
      <c r="TNI58" s="546"/>
      <c r="TNJ58" s="546"/>
      <c r="TNK58" s="546"/>
      <c r="TNL58" s="546"/>
      <c r="TNM58" s="546"/>
      <c r="TNN58" s="546"/>
      <c r="TNO58" s="546"/>
      <c r="TNP58" s="546"/>
      <c r="TNQ58" s="546"/>
      <c r="TNR58" s="546"/>
      <c r="TNS58" s="546"/>
      <c r="TNT58" s="546"/>
      <c r="TNU58" s="546"/>
      <c r="TNV58" s="546"/>
      <c r="TNW58" s="546"/>
      <c r="TNX58" s="546"/>
      <c r="TNY58" s="546"/>
      <c r="TNZ58" s="546"/>
      <c r="TOA58" s="546"/>
      <c r="TOB58" s="546"/>
      <c r="TOC58" s="546"/>
      <c r="TOD58" s="546"/>
      <c r="TOE58" s="546"/>
      <c r="TOF58" s="546"/>
      <c r="TOG58" s="546"/>
      <c r="TOH58" s="546"/>
      <c r="TOI58" s="546"/>
      <c r="TOJ58" s="546"/>
      <c r="TOK58" s="546"/>
      <c r="TOL58" s="546"/>
      <c r="TOM58" s="546"/>
      <c r="TON58" s="546"/>
      <c r="TOO58" s="546"/>
      <c r="TOP58" s="546"/>
      <c r="TOQ58" s="546"/>
      <c r="TOR58" s="546"/>
      <c r="TOS58" s="546"/>
      <c r="TOT58" s="546"/>
      <c r="TOU58" s="546"/>
      <c r="TOV58" s="546"/>
      <c r="TOW58" s="546"/>
      <c r="TOX58" s="546"/>
      <c r="TOY58" s="546"/>
      <c r="TOZ58" s="546"/>
      <c r="TPA58" s="546"/>
      <c r="TPB58" s="546"/>
      <c r="TPC58" s="546"/>
      <c r="TPD58" s="546"/>
      <c r="TPE58" s="546"/>
      <c r="TPF58" s="546"/>
      <c r="TPG58" s="546"/>
      <c r="TPH58" s="546"/>
      <c r="TPI58" s="546"/>
      <c r="TPJ58" s="546"/>
      <c r="TPK58" s="546"/>
      <c r="TPL58" s="546"/>
      <c r="TPM58" s="546"/>
      <c r="TPN58" s="546"/>
      <c r="TPO58" s="546"/>
      <c r="TPP58" s="546"/>
      <c r="TPQ58" s="546"/>
      <c r="TPR58" s="546"/>
      <c r="TPS58" s="546"/>
      <c r="TPT58" s="546"/>
      <c r="TPU58" s="546"/>
      <c r="TPV58" s="546"/>
      <c r="TPW58" s="546"/>
      <c r="TPX58" s="546"/>
      <c r="TPY58" s="546"/>
      <c r="TPZ58" s="546"/>
      <c r="TQA58" s="546"/>
      <c r="TQB58" s="546"/>
      <c r="TQC58" s="546"/>
      <c r="TQD58" s="546"/>
      <c r="TQE58" s="546"/>
      <c r="TQF58" s="546"/>
      <c r="TQG58" s="546"/>
      <c r="TQH58" s="546"/>
      <c r="TQI58" s="546"/>
      <c r="TQJ58" s="546"/>
      <c r="TQK58" s="546"/>
      <c r="TQL58" s="546"/>
      <c r="TQM58" s="546"/>
      <c r="TQN58" s="546"/>
      <c r="TQO58" s="546"/>
      <c r="TQP58" s="546"/>
      <c r="TQQ58" s="546"/>
      <c r="TQR58" s="546"/>
      <c r="TQS58" s="546"/>
      <c r="TQT58" s="546"/>
      <c r="TQU58" s="546"/>
      <c r="TQV58" s="546"/>
      <c r="TQW58" s="546"/>
      <c r="TQX58" s="546"/>
      <c r="TQY58" s="546"/>
      <c r="TQZ58" s="546"/>
      <c r="TRA58" s="546"/>
      <c r="TRB58" s="546"/>
      <c r="TRC58" s="546"/>
      <c r="TRD58" s="546"/>
      <c r="TRE58" s="546"/>
      <c r="TRF58" s="546"/>
      <c r="TRG58" s="546"/>
      <c r="TRH58" s="546"/>
      <c r="TRI58" s="546"/>
      <c r="TRJ58" s="546"/>
      <c r="TRK58" s="546"/>
      <c r="TRL58" s="546"/>
      <c r="TRM58" s="546"/>
      <c r="TRN58" s="546"/>
      <c r="TRO58" s="546"/>
      <c r="TRP58" s="546"/>
      <c r="TRQ58" s="546"/>
      <c r="TRR58" s="546"/>
      <c r="TRS58" s="546"/>
      <c r="TRT58" s="546"/>
      <c r="TRU58" s="546"/>
      <c r="TRV58" s="546"/>
      <c r="TRW58" s="546"/>
      <c r="TRX58" s="546"/>
      <c r="TRY58" s="546"/>
      <c r="TRZ58" s="546"/>
      <c r="TSA58" s="546"/>
      <c r="TSB58" s="546"/>
      <c r="TSC58" s="546"/>
      <c r="TSD58" s="546"/>
      <c r="TSE58" s="546"/>
      <c r="TSF58" s="546"/>
      <c r="TSG58" s="546"/>
      <c r="TSH58" s="546"/>
      <c r="TSI58" s="546"/>
      <c r="TSJ58" s="546"/>
      <c r="TSK58" s="546"/>
      <c r="TSL58" s="546"/>
      <c r="TSM58" s="546"/>
      <c r="TSN58" s="546"/>
      <c r="TSO58" s="546"/>
      <c r="TSP58" s="546"/>
      <c r="TSQ58" s="546"/>
      <c r="TSR58" s="546"/>
      <c r="TSS58" s="546"/>
      <c r="TST58" s="546"/>
      <c r="TSU58" s="546"/>
      <c r="TSV58" s="546"/>
      <c r="TSW58" s="546"/>
      <c r="TSX58" s="546"/>
      <c r="TSY58" s="546"/>
      <c r="TSZ58" s="546"/>
      <c r="TTA58" s="546"/>
      <c r="TTB58" s="546"/>
      <c r="TTC58" s="546"/>
      <c r="TTD58" s="546"/>
      <c r="TTE58" s="546"/>
      <c r="TTF58" s="546"/>
      <c r="TTG58" s="546"/>
      <c r="TTH58" s="546"/>
      <c r="TTI58" s="546"/>
      <c r="TTJ58" s="546"/>
      <c r="TTK58" s="546"/>
      <c r="TTL58" s="546"/>
      <c r="TTM58" s="546"/>
      <c r="TTN58" s="546"/>
      <c r="TTO58" s="546"/>
      <c r="TTP58" s="546"/>
      <c r="TTQ58" s="546"/>
      <c r="TTR58" s="546"/>
      <c r="TTS58" s="546"/>
      <c r="TTT58" s="546"/>
      <c r="TTU58" s="546"/>
      <c r="TTV58" s="546"/>
      <c r="TTW58" s="546"/>
      <c r="TTX58" s="546"/>
      <c r="TTY58" s="546"/>
      <c r="TTZ58" s="546"/>
      <c r="TUA58" s="546"/>
      <c r="TUB58" s="546"/>
      <c r="TUC58" s="546"/>
      <c r="TUD58" s="546"/>
      <c r="TUE58" s="546"/>
      <c r="TUF58" s="546"/>
      <c r="TUG58" s="546"/>
      <c r="TUH58" s="546"/>
      <c r="TUI58" s="546"/>
      <c r="TUJ58" s="546"/>
      <c r="TUK58" s="546"/>
      <c r="TUL58" s="546"/>
      <c r="TUM58" s="546"/>
      <c r="TUN58" s="546"/>
      <c r="TUO58" s="546"/>
      <c r="TUP58" s="546"/>
      <c r="TUQ58" s="546"/>
      <c r="TUR58" s="546"/>
      <c r="TUS58" s="546"/>
      <c r="TUT58" s="546"/>
      <c r="TUU58" s="546"/>
      <c r="TUV58" s="546"/>
      <c r="TUW58" s="546"/>
      <c r="TUX58" s="546"/>
      <c r="TUY58" s="546"/>
      <c r="TUZ58" s="546"/>
      <c r="TVA58" s="546"/>
      <c r="TVB58" s="546"/>
      <c r="TVC58" s="546"/>
      <c r="TVD58" s="546"/>
      <c r="TVE58" s="546"/>
      <c r="TVF58" s="546"/>
      <c r="TVG58" s="546"/>
      <c r="TVH58" s="546"/>
      <c r="TVI58" s="546"/>
      <c r="TVJ58" s="546"/>
      <c r="TVK58" s="546"/>
      <c r="TVL58" s="546"/>
      <c r="TVM58" s="546"/>
      <c r="TVN58" s="546"/>
      <c r="TVO58" s="546"/>
      <c r="TVP58" s="546"/>
      <c r="TVQ58" s="546"/>
      <c r="TVR58" s="546"/>
      <c r="TVS58" s="546"/>
      <c r="TVT58" s="546"/>
      <c r="TVU58" s="546"/>
      <c r="TVV58" s="546"/>
      <c r="TVW58" s="546"/>
      <c r="TVX58" s="546"/>
      <c r="TVY58" s="546"/>
      <c r="TVZ58" s="546"/>
      <c r="TWA58" s="546"/>
      <c r="TWB58" s="546"/>
      <c r="TWC58" s="546"/>
      <c r="TWD58" s="546"/>
      <c r="TWE58" s="546"/>
      <c r="TWF58" s="546"/>
      <c r="TWG58" s="546"/>
      <c r="TWH58" s="546"/>
      <c r="TWI58" s="546"/>
      <c r="TWJ58" s="546"/>
      <c r="TWK58" s="546"/>
      <c r="TWL58" s="546"/>
      <c r="TWM58" s="546"/>
      <c r="TWN58" s="546"/>
      <c r="TWO58" s="546"/>
      <c r="TWP58" s="546"/>
      <c r="TWQ58" s="546"/>
      <c r="TWR58" s="546"/>
      <c r="TWS58" s="546"/>
      <c r="TWT58" s="546"/>
      <c r="TWU58" s="546"/>
      <c r="TWV58" s="546"/>
      <c r="TWW58" s="546"/>
      <c r="TWX58" s="546"/>
      <c r="TWY58" s="546"/>
      <c r="TWZ58" s="546"/>
      <c r="TXA58" s="546"/>
      <c r="TXB58" s="546"/>
      <c r="TXC58" s="546"/>
      <c r="TXD58" s="546"/>
      <c r="TXE58" s="546"/>
      <c r="TXF58" s="546"/>
      <c r="TXG58" s="546"/>
      <c r="TXH58" s="546"/>
      <c r="TXI58" s="546"/>
      <c r="TXJ58" s="546"/>
      <c r="TXK58" s="546"/>
      <c r="TXL58" s="546"/>
      <c r="TXM58" s="546"/>
      <c r="TXN58" s="546"/>
      <c r="TXO58" s="546"/>
      <c r="TXP58" s="546"/>
      <c r="TXQ58" s="546"/>
      <c r="TXR58" s="546"/>
      <c r="TXS58" s="546"/>
      <c r="TXT58" s="546"/>
      <c r="TXU58" s="546"/>
      <c r="TXV58" s="546"/>
      <c r="TXW58" s="546"/>
      <c r="TXX58" s="546"/>
      <c r="TXY58" s="546"/>
      <c r="TXZ58" s="546"/>
      <c r="TYA58" s="546"/>
      <c r="TYB58" s="546"/>
      <c r="TYC58" s="546"/>
      <c r="TYD58" s="546"/>
      <c r="TYE58" s="546"/>
      <c r="TYF58" s="546"/>
      <c r="TYG58" s="546"/>
      <c r="TYH58" s="546"/>
      <c r="TYI58" s="546"/>
      <c r="TYJ58" s="546"/>
      <c r="TYK58" s="546"/>
      <c r="TYL58" s="546"/>
      <c r="TYM58" s="546"/>
      <c r="TYN58" s="546"/>
      <c r="TYO58" s="546"/>
      <c r="TYP58" s="546"/>
      <c r="TYQ58" s="546"/>
      <c r="TYR58" s="546"/>
      <c r="TYS58" s="546"/>
      <c r="TYT58" s="546"/>
      <c r="TYU58" s="546"/>
      <c r="TYV58" s="546"/>
      <c r="TYW58" s="546"/>
      <c r="TYX58" s="546"/>
      <c r="TYY58" s="546"/>
      <c r="TYZ58" s="546"/>
      <c r="TZA58" s="546"/>
      <c r="TZB58" s="546"/>
      <c r="TZC58" s="546"/>
      <c r="TZD58" s="546"/>
      <c r="TZE58" s="546"/>
      <c r="TZF58" s="546"/>
      <c r="TZG58" s="546"/>
      <c r="TZH58" s="546"/>
      <c r="TZI58" s="546"/>
      <c r="TZJ58" s="546"/>
      <c r="TZK58" s="546"/>
      <c r="TZL58" s="546"/>
      <c r="TZM58" s="546"/>
      <c r="TZN58" s="546"/>
      <c r="TZO58" s="546"/>
      <c r="TZP58" s="546"/>
      <c r="TZQ58" s="546"/>
      <c r="TZR58" s="546"/>
      <c r="TZS58" s="546"/>
      <c r="TZT58" s="546"/>
      <c r="TZU58" s="546"/>
      <c r="TZV58" s="546"/>
      <c r="TZW58" s="546"/>
      <c r="TZX58" s="546"/>
      <c r="TZY58" s="546"/>
      <c r="TZZ58" s="546"/>
      <c r="UAA58" s="546"/>
      <c r="UAB58" s="546"/>
      <c r="UAC58" s="546"/>
      <c r="UAD58" s="546"/>
      <c r="UAE58" s="546"/>
      <c r="UAF58" s="546"/>
      <c r="UAG58" s="546"/>
      <c r="UAH58" s="546"/>
      <c r="UAI58" s="546"/>
      <c r="UAJ58" s="546"/>
      <c r="UAK58" s="546"/>
      <c r="UAL58" s="546"/>
      <c r="UAM58" s="546"/>
      <c r="UAN58" s="546"/>
      <c r="UAO58" s="546"/>
      <c r="UAP58" s="546"/>
      <c r="UAQ58" s="546"/>
      <c r="UAR58" s="546"/>
      <c r="UAS58" s="546"/>
      <c r="UAT58" s="546"/>
      <c r="UAU58" s="546"/>
      <c r="UAV58" s="546"/>
      <c r="UAW58" s="546"/>
      <c r="UAX58" s="546"/>
      <c r="UAY58" s="546"/>
      <c r="UAZ58" s="546"/>
      <c r="UBA58" s="546"/>
      <c r="UBB58" s="546"/>
      <c r="UBC58" s="546"/>
      <c r="UBD58" s="546"/>
      <c r="UBE58" s="546"/>
      <c r="UBF58" s="546"/>
      <c r="UBG58" s="546"/>
      <c r="UBH58" s="546"/>
      <c r="UBI58" s="546"/>
      <c r="UBJ58" s="546"/>
      <c r="UBK58" s="546"/>
      <c r="UBL58" s="546"/>
      <c r="UBM58" s="546"/>
      <c r="UBN58" s="546"/>
      <c r="UBO58" s="546"/>
      <c r="UBP58" s="546"/>
      <c r="UBQ58" s="546"/>
      <c r="UBR58" s="546"/>
      <c r="UBS58" s="546"/>
      <c r="UBT58" s="546"/>
      <c r="UBU58" s="546"/>
      <c r="UBV58" s="546"/>
      <c r="UBW58" s="546"/>
      <c r="UBX58" s="546"/>
      <c r="UBY58" s="546"/>
      <c r="UBZ58" s="546"/>
      <c r="UCA58" s="546"/>
      <c r="UCB58" s="546"/>
      <c r="UCC58" s="546"/>
      <c r="UCD58" s="546"/>
      <c r="UCE58" s="546"/>
      <c r="UCF58" s="546"/>
      <c r="UCG58" s="546"/>
      <c r="UCH58" s="546"/>
      <c r="UCI58" s="546"/>
      <c r="UCJ58" s="546"/>
      <c r="UCK58" s="546"/>
      <c r="UCL58" s="546"/>
      <c r="UCM58" s="546"/>
      <c r="UCN58" s="546"/>
      <c r="UCO58" s="546"/>
      <c r="UCP58" s="546"/>
      <c r="UCQ58" s="546"/>
      <c r="UCR58" s="546"/>
      <c r="UCS58" s="546"/>
      <c r="UCT58" s="546"/>
      <c r="UCU58" s="546"/>
      <c r="UCV58" s="546"/>
      <c r="UCW58" s="546"/>
      <c r="UCX58" s="546"/>
      <c r="UCY58" s="546"/>
      <c r="UCZ58" s="546"/>
      <c r="UDA58" s="546"/>
      <c r="UDB58" s="546"/>
      <c r="UDC58" s="546"/>
      <c r="UDD58" s="546"/>
      <c r="UDE58" s="546"/>
      <c r="UDF58" s="546"/>
      <c r="UDG58" s="546"/>
      <c r="UDH58" s="546"/>
      <c r="UDI58" s="546"/>
      <c r="UDJ58" s="546"/>
      <c r="UDK58" s="546"/>
      <c r="UDL58" s="546"/>
      <c r="UDM58" s="546"/>
      <c r="UDN58" s="546"/>
      <c r="UDO58" s="546"/>
      <c r="UDP58" s="546"/>
      <c r="UDQ58" s="546"/>
      <c r="UDR58" s="546"/>
      <c r="UDS58" s="546"/>
      <c r="UDT58" s="546"/>
      <c r="UDU58" s="546"/>
      <c r="UDV58" s="546"/>
      <c r="UDW58" s="546"/>
      <c r="UDX58" s="546"/>
      <c r="UDY58" s="546"/>
      <c r="UDZ58" s="546"/>
      <c r="UEA58" s="546"/>
      <c r="UEB58" s="546"/>
      <c r="UEC58" s="546"/>
      <c r="UED58" s="546"/>
      <c r="UEE58" s="546"/>
      <c r="UEF58" s="546"/>
      <c r="UEG58" s="546"/>
      <c r="UEH58" s="546"/>
      <c r="UEI58" s="546"/>
      <c r="UEJ58" s="546"/>
      <c r="UEK58" s="546"/>
      <c r="UEL58" s="546"/>
      <c r="UEM58" s="546"/>
      <c r="UEN58" s="546"/>
      <c r="UEO58" s="546"/>
      <c r="UEP58" s="546"/>
      <c r="UEQ58" s="546"/>
      <c r="UER58" s="546"/>
      <c r="UES58" s="546"/>
      <c r="UET58" s="546"/>
      <c r="UEU58" s="546"/>
      <c r="UEV58" s="546"/>
      <c r="UEW58" s="546"/>
      <c r="UEX58" s="546"/>
      <c r="UEY58" s="546"/>
      <c r="UEZ58" s="546"/>
      <c r="UFA58" s="546"/>
      <c r="UFB58" s="546"/>
      <c r="UFC58" s="546"/>
      <c r="UFD58" s="546"/>
      <c r="UFE58" s="546"/>
      <c r="UFF58" s="546"/>
      <c r="UFG58" s="546"/>
      <c r="UFH58" s="546"/>
      <c r="UFI58" s="546"/>
      <c r="UFJ58" s="546"/>
      <c r="UFK58" s="546"/>
      <c r="UFL58" s="546"/>
      <c r="UFM58" s="546"/>
      <c r="UFN58" s="546"/>
      <c r="UFO58" s="546"/>
      <c r="UFP58" s="546"/>
      <c r="UFQ58" s="546"/>
      <c r="UFR58" s="546"/>
      <c r="UFS58" s="546"/>
      <c r="UFT58" s="546"/>
      <c r="UFU58" s="546"/>
      <c r="UFV58" s="546"/>
      <c r="UFW58" s="546"/>
      <c r="UFX58" s="546"/>
      <c r="UFY58" s="546"/>
      <c r="UFZ58" s="546"/>
      <c r="UGA58" s="546"/>
      <c r="UGB58" s="546"/>
      <c r="UGC58" s="546"/>
      <c r="UGD58" s="546"/>
      <c r="UGE58" s="546"/>
      <c r="UGF58" s="546"/>
      <c r="UGG58" s="546"/>
      <c r="UGH58" s="546"/>
      <c r="UGI58" s="546"/>
      <c r="UGJ58" s="546"/>
      <c r="UGK58" s="546"/>
      <c r="UGL58" s="546"/>
      <c r="UGM58" s="546"/>
      <c r="UGN58" s="546"/>
      <c r="UGO58" s="546"/>
      <c r="UGP58" s="546"/>
      <c r="UGQ58" s="546"/>
      <c r="UGR58" s="546"/>
      <c r="UGS58" s="546"/>
      <c r="UGT58" s="546"/>
      <c r="UGU58" s="546"/>
      <c r="UGV58" s="546"/>
      <c r="UGW58" s="546"/>
      <c r="UGX58" s="546"/>
      <c r="UGY58" s="546"/>
      <c r="UGZ58" s="546"/>
      <c r="UHA58" s="546"/>
      <c r="UHB58" s="546"/>
      <c r="UHC58" s="546"/>
      <c r="UHD58" s="546"/>
      <c r="UHE58" s="546"/>
      <c r="UHF58" s="546"/>
      <c r="UHG58" s="546"/>
      <c r="UHH58" s="546"/>
      <c r="UHI58" s="546"/>
      <c r="UHJ58" s="546"/>
      <c r="UHK58" s="546"/>
      <c r="UHL58" s="546"/>
      <c r="UHM58" s="546"/>
      <c r="UHN58" s="546"/>
      <c r="UHO58" s="546"/>
      <c r="UHP58" s="546"/>
      <c r="UHQ58" s="546"/>
      <c r="UHR58" s="546"/>
      <c r="UHS58" s="546"/>
      <c r="UHT58" s="546"/>
      <c r="UHU58" s="546"/>
      <c r="UHV58" s="546"/>
      <c r="UHW58" s="546"/>
      <c r="UHX58" s="546"/>
      <c r="UHY58" s="546"/>
      <c r="UHZ58" s="546"/>
      <c r="UIA58" s="546"/>
      <c r="UIB58" s="546"/>
      <c r="UIC58" s="546"/>
      <c r="UID58" s="546"/>
      <c r="UIE58" s="546"/>
      <c r="UIF58" s="546"/>
      <c r="UIG58" s="546"/>
      <c r="UIH58" s="546"/>
      <c r="UII58" s="546"/>
      <c r="UIJ58" s="546"/>
      <c r="UIK58" s="546"/>
      <c r="UIL58" s="546"/>
      <c r="UIM58" s="546"/>
      <c r="UIN58" s="546"/>
      <c r="UIO58" s="546"/>
      <c r="UIP58" s="546"/>
      <c r="UIQ58" s="546"/>
      <c r="UIR58" s="546"/>
      <c r="UIS58" s="546"/>
      <c r="UIT58" s="546"/>
      <c r="UIU58" s="546"/>
      <c r="UIV58" s="546"/>
      <c r="UIW58" s="546"/>
      <c r="UIX58" s="546"/>
      <c r="UIY58" s="546"/>
      <c r="UIZ58" s="546"/>
      <c r="UJA58" s="546"/>
      <c r="UJB58" s="546"/>
      <c r="UJC58" s="546"/>
      <c r="UJD58" s="546"/>
      <c r="UJE58" s="546"/>
      <c r="UJF58" s="546"/>
      <c r="UJG58" s="546"/>
      <c r="UJH58" s="546"/>
      <c r="UJI58" s="546"/>
      <c r="UJJ58" s="546"/>
      <c r="UJK58" s="546"/>
      <c r="UJL58" s="546"/>
      <c r="UJM58" s="546"/>
      <c r="UJN58" s="546"/>
      <c r="UJO58" s="546"/>
      <c r="UJP58" s="546"/>
      <c r="UJQ58" s="546"/>
      <c r="UJR58" s="546"/>
      <c r="UJS58" s="546"/>
      <c r="UJT58" s="546"/>
      <c r="UJU58" s="546"/>
      <c r="UJV58" s="546"/>
      <c r="UJW58" s="546"/>
      <c r="UJX58" s="546"/>
      <c r="UJY58" s="546"/>
      <c r="UJZ58" s="546"/>
      <c r="UKA58" s="546"/>
      <c r="UKB58" s="546"/>
      <c r="UKC58" s="546"/>
      <c r="UKD58" s="546"/>
      <c r="UKE58" s="546"/>
      <c r="UKF58" s="546"/>
      <c r="UKG58" s="546"/>
      <c r="UKH58" s="546"/>
      <c r="UKI58" s="546"/>
      <c r="UKJ58" s="546"/>
      <c r="UKK58" s="546"/>
      <c r="UKL58" s="546"/>
      <c r="UKM58" s="546"/>
      <c r="UKN58" s="546"/>
      <c r="UKO58" s="546"/>
      <c r="UKP58" s="546"/>
      <c r="UKQ58" s="546"/>
      <c r="UKR58" s="546"/>
      <c r="UKS58" s="546"/>
      <c r="UKT58" s="546"/>
      <c r="UKU58" s="546"/>
      <c r="UKV58" s="546"/>
      <c r="UKW58" s="546"/>
      <c r="UKX58" s="546"/>
      <c r="UKY58" s="546"/>
      <c r="UKZ58" s="546"/>
      <c r="ULA58" s="546"/>
      <c r="ULB58" s="546"/>
      <c r="ULC58" s="546"/>
      <c r="ULD58" s="546"/>
      <c r="ULE58" s="546"/>
      <c r="ULF58" s="546"/>
      <c r="ULG58" s="546"/>
      <c r="ULH58" s="546"/>
      <c r="ULI58" s="546"/>
      <c r="ULJ58" s="546"/>
      <c r="ULK58" s="546"/>
      <c r="ULL58" s="546"/>
      <c r="ULM58" s="546"/>
      <c r="ULN58" s="546"/>
      <c r="ULO58" s="546"/>
      <c r="ULP58" s="546"/>
      <c r="ULQ58" s="546"/>
      <c r="ULR58" s="546"/>
      <c r="ULS58" s="546"/>
      <c r="ULT58" s="546"/>
      <c r="ULU58" s="546"/>
      <c r="ULV58" s="546"/>
      <c r="ULW58" s="546"/>
      <c r="ULX58" s="546"/>
      <c r="ULY58" s="546"/>
      <c r="ULZ58" s="546"/>
      <c r="UMA58" s="546"/>
      <c r="UMB58" s="546"/>
      <c r="UMC58" s="546"/>
      <c r="UMD58" s="546"/>
      <c r="UME58" s="546"/>
      <c r="UMF58" s="546"/>
      <c r="UMG58" s="546"/>
      <c r="UMH58" s="546"/>
      <c r="UMI58" s="546"/>
      <c r="UMJ58" s="546"/>
      <c r="UMK58" s="546"/>
      <c r="UML58" s="546"/>
      <c r="UMM58" s="546"/>
      <c r="UMN58" s="546"/>
      <c r="UMO58" s="546"/>
      <c r="UMP58" s="546"/>
      <c r="UMQ58" s="546"/>
      <c r="UMR58" s="546"/>
      <c r="UMS58" s="546"/>
      <c r="UMT58" s="546"/>
      <c r="UMU58" s="546"/>
      <c r="UMV58" s="546"/>
      <c r="UMW58" s="546"/>
      <c r="UMX58" s="546"/>
      <c r="UMY58" s="546"/>
      <c r="UMZ58" s="546"/>
      <c r="UNA58" s="546"/>
      <c r="UNB58" s="546"/>
      <c r="UNC58" s="546"/>
      <c r="UND58" s="546"/>
      <c r="UNE58" s="546"/>
      <c r="UNF58" s="546"/>
      <c r="UNG58" s="546"/>
      <c r="UNH58" s="546"/>
      <c r="UNI58" s="546"/>
      <c r="UNJ58" s="546"/>
      <c r="UNK58" s="546"/>
      <c r="UNL58" s="546"/>
      <c r="UNM58" s="546"/>
      <c r="UNN58" s="546"/>
      <c r="UNO58" s="546"/>
      <c r="UNP58" s="546"/>
      <c r="UNQ58" s="546"/>
      <c r="UNR58" s="546"/>
      <c r="UNS58" s="546"/>
      <c r="UNT58" s="546"/>
      <c r="UNU58" s="546"/>
      <c r="UNV58" s="546"/>
      <c r="UNW58" s="546"/>
      <c r="UNX58" s="546"/>
      <c r="UNY58" s="546"/>
      <c r="UNZ58" s="546"/>
      <c r="UOA58" s="546"/>
      <c r="UOB58" s="546"/>
      <c r="UOC58" s="546"/>
      <c r="UOD58" s="546"/>
      <c r="UOE58" s="546"/>
      <c r="UOF58" s="546"/>
      <c r="UOG58" s="546"/>
      <c r="UOH58" s="546"/>
      <c r="UOI58" s="546"/>
      <c r="UOJ58" s="546"/>
      <c r="UOK58" s="546"/>
      <c r="UOL58" s="546"/>
      <c r="UOM58" s="546"/>
      <c r="UON58" s="546"/>
      <c r="UOO58" s="546"/>
      <c r="UOP58" s="546"/>
      <c r="UOQ58" s="546"/>
      <c r="UOR58" s="546"/>
      <c r="UOS58" s="546"/>
      <c r="UOT58" s="546"/>
      <c r="UOU58" s="546"/>
      <c r="UOV58" s="546"/>
      <c r="UOW58" s="546"/>
      <c r="UOX58" s="546"/>
      <c r="UOY58" s="546"/>
      <c r="UOZ58" s="546"/>
      <c r="UPA58" s="546"/>
      <c r="UPB58" s="546"/>
      <c r="UPC58" s="546"/>
      <c r="UPD58" s="546"/>
      <c r="UPE58" s="546"/>
      <c r="UPF58" s="546"/>
      <c r="UPG58" s="546"/>
      <c r="UPH58" s="546"/>
      <c r="UPI58" s="546"/>
      <c r="UPJ58" s="546"/>
      <c r="UPK58" s="546"/>
      <c r="UPL58" s="546"/>
      <c r="UPM58" s="546"/>
      <c r="UPN58" s="546"/>
      <c r="UPO58" s="546"/>
      <c r="UPP58" s="546"/>
      <c r="UPQ58" s="546"/>
      <c r="UPR58" s="546"/>
      <c r="UPS58" s="546"/>
      <c r="UPT58" s="546"/>
      <c r="UPU58" s="546"/>
      <c r="UPV58" s="546"/>
      <c r="UPW58" s="546"/>
      <c r="UPX58" s="546"/>
      <c r="UPY58" s="546"/>
      <c r="UPZ58" s="546"/>
      <c r="UQA58" s="546"/>
      <c r="UQB58" s="546"/>
      <c r="UQC58" s="546"/>
      <c r="UQD58" s="546"/>
      <c r="UQE58" s="546"/>
      <c r="UQF58" s="546"/>
      <c r="UQG58" s="546"/>
      <c r="UQH58" s="546"/>
      <c r="UQI58" s="546"/>
      <c r="UQJ58" s="546"/>
      <c r="UQK58" s="546"/>
      <c r="UQL58" s="546"/>
      <c r="UQM58" s="546"/>
      <c r="UQN58" s="546"/>
      <c r="UQO58" s="546"/>
      <c r="UQP58" s="546"/>
      <c r="UQQ58" s="546"/>
      <c r="UQR58" s="546"/>
      <c r="UQS58" s="546"/>
      <c r="UQT58" s="546"/>
      <c r="UQU58" s="546"/>
      <c r="UQV58" s="546"/>
      <c r="UQW58" s="546"/>
      <c r="UQX58" s="546"/>
      <c r="UQY58" s="546"/>
      <c r="UQZ58" s="546"/>
      <c r="URA58" s="546"/>
      <c r="URB58" s="546"/>
      <c r="URC58" s="546"/>
      <c r="URD58" s="546"/>
      <c r="URE58" s="546"/>
      <c r="URF58" s="546"/>
      <c r="URG58" s="546"/>
      <c r="URH58" s="546"/>
      <c r="URI58" s="546"/>
      <c r="URJ58" s="546"/>
      <c r="URK58" s="546"/>
      <c r="URL58" s="546"/>
      <c r="URM58" s="546"/>
      <c r="URN58" s="546"/>
      <c r="URO58" s="546"/>
      <c r="URP58" s="546"/>
      <c r="URQ58" s="546"/>
      <c r="URR58" s="546"/>
      <c r="URS58" s="546"/>
      <c r="URT58" s="546"/>
      <c r="URU58" s="546"/>
      <c r="URV58" s="546"/>
      <c r="URW58" s="546"/>
      <c r="URX58" s="546"/>
      <c r="URY58" s="546"/>
      <c r="URZ58" s="546"/>
      <c r="USA58" s="546"/>
      <c r="USB58" s="546"/>
      <c r="USC58" s="546"/>
      <c r="USD58" s="546"/>
      <c r="USE58" s="546"/>
      <c r="USF58" s="546"/>
      <c r="USG58" s="546"/>
      <c r="USH58" s="546"/>
      <c r="USI58" s="546"/>
      <c r="USJ58" s="546"/>
      <c r="USK58" s="546"/>
      <c r="USL58" s="546"/>
      <c r="USM58" s="546"/>
      <c r="USN58" s="546"/>
      <c r="USO58" s="546"/>
      <c r="USP58" s="546"/>
      <c r="USQ58" s="546"/>
      <c r="USR58" s="546"/>
      <c r="USS58" s="546"/>
      <c r="UST58" s="546"/>
      <c r="USU58" s="546"/>
      <c r="USV58" s="546"/>
      <c r="USW58" s="546"/>
      <c r="USX58" s="546"/>
      <c r="USY58" s="546"/>
      <c r="USZ58" s="546"/>
      <c r="UTA58" s="546"/>
      <c r="UTB58" s="546"/>
      <c r="UTC58" s="546"/>
      <c r="UTD58" s="546"/>
      <c r="UTE58" s="546"/>
      <c r="UTF58" s="546"/>
      <c r="UTG58" s="546"/>
      <c r="UTH58" s="546"/>
      <c r="UTI58" s="546"/>
      <c r="UTJ58" s="546"/>
      <c r="UTK58" s="546"/>
      <c r="UTL58" s="546"/>
      <c r="UTM58" s="546"/>
      <c r="UTN58" s="546"/>
      <c r="UTO58" s="546"/>
      <c r="UTP58" s="546"/>
      <c r="UTQ58" s="546"/>
      <c r="UTR58" s="546"/>
      <c r="UTS58" s="546"/>
      <c r="UTT58" s="546"/>
      <c r="UTU58" s="546"/>
      <c r="UTV58" s="546"/>
      <c r="UTW58" s="546"/>
      <c r="UTX58" s="546"/>
      <c r="UTY58" s="546"/>
      <c r="UTZ58" s="546"/>
      <c r="UUA58" s="546"/>
      <c r="UUB58" s="546"/>
      <c r="UUC58" s="546"/>
      <c r="UUD58" s="546"/>
      <c r="UUE58" s="546"/>
      <c r="UUF58" s="546"/>
      <c r="UUG58" s="546"/>
      <c r="UUH58" s="546"/>
      <c r="UUI58" s="546"/>
      <c r="UUJ58" s="546"/>
      <c r="UUK58" s="546"/>
      <c r="UUL58" s="546"/>
      <c r="UUM58" s="546"/>
      <c r="UUN58" s="546"/>
      <c r="UUO58" s="546"/>
      <c r="UUP58" s="546"/>
      <c r="UUQ58" s="546"/>
      <c r="UUR58" s="546"/>
      <c r="UUS58" s="546"/>
      <c r="UUT58" s="546"/>
      <c r="UUU58" s="546"/>
      <c r="UUV58" s="546"/>
      <c r="UUW58" s="546"/>
      <c r="UUX58" s="546"/>
      <c r="UUY58" s="546"/>
      <c r="UUZ58" s="546"/>
      <c r="UVA58" s="546"/>
      <c r="UVB58" s="546"/>
      <c r="UVC58" s="546"/>
      <c r="UVD58" s="546"/>
      <c r="UVE58" s="546"/>
      <c r="UVF58" s="546"/>
      <c r="UVG58" s="546"/>
      <c r="UVH58" s="546"/>
      <c r="UVI58" s="546"/>
      <c r="UVJ58" s="546"/>
      <c r="UVK58" s="546"/>
      <c r="UVL58" s="546"/>
      <c r="UVM58" s="546"/>
      <c r="UVN58" s="546"/>
      <c r="UVO58" s="546"/>
      <c r="UVP58" s="546"/>
      <c r="UVQ58" s="546"/>
      <c r="UVR58" s="546"/>
      <c r="UVS58" s="546"/>
      <c r="UVT58" s="546"/>
      <c r="UVU58" s="546"/>
      <c r="UVV58" s="546"/>
      <c r="UVW58" s="546"/>
      <c r="UVX58" s="546"/>
      <c r="UVY58" s="546"/>
      <c r="UVZ58" s="546"/>
      <c r="UWA58" s="546"/>
      <c r="UWB58" s="546"/>
      <c r="UWC58" s="546"/>
      <c r="UWD58" s="546"/>
      <c r="UWE58" s="546"/>
      <c r="UWF58" s="546"/>
      <c r="UWG58" s="546"/>
      <c r="UWH58" s="546"/>
      <c r="UWI58" s="546"/>
      <c r="UWJ58" s="546"/>
      <c r="UWK58" s="546"/>
      <c r="UWL58" s="546"/>
      <c r="UWM58" s="546"/>
      <c r="UWN58" s="546"/>
      <c r="UWO58" s="546"/>
      <c r="UWP58" s="546"/>
      <c r="UWQ58" s="546"/>
      <c r="UWR58" s="546"/>
      <c r="UWS58" s="546"/>
      <c r="UWT58" s="546"/>
      <c r="UWU58" s="546"/>
      <c r="UWV58" s="546"/>
      <c r="UWW58" s="546"/>
      <c r="UWX58" s="546"/>
      <c r="UWY58" s="546"/>
      <c r="UWZ58" s="546"/>
      <c r="UXA58" s="546"/>
      <c r="UXB58" s="546"/>
      <c r="UXC58" s="546"/>
      <c r="UXD58" s="546"/>
      <c r="UXE58" s="546"/>
      <c r="UXF58" s="546"/>
      <c r="UXG58" s="546"/>
      <c r="UXH58" s="546"/>
      <c r="UXI58" s="546"/>
      <c r="UXJ58" s="546"/>
      <c r="UXK58" s="546"/>
      <c r="UXL58" s="546"/>
      <c r="UXM58" s="546"/>
      <c r="UXN58" s="546"/>
      <c r="UXO58" s="546"/>
      <c r="UXP58" s="546"/>
      <c r="UXQ58" s="546"/>
      <c r="UXR58" s="546"/>
      <c r="UXS58" s="546"/>
      <c r="UXT58" s="546"/>
      <c r="UXU58" s="546"/>
      <c r="UXV58" s="546"/>
      <c r="UXW58" s="546"/>
      <c r="UXX58" s="546"/>
      <c r="UXY58" s="546"/>
      <c r="UXZ58" s="546"/>
      <c r="UYA58" s="546"/>
      <c r="UYB58" s="546"/>
      <c r="UYC58" s="546"/>
      <c r="UYD58" s="546"/>
      <c r="UYE58" s="546"/>
      <c r="UYF58" s="546"/>
      <c r="UYG58" s="546"/>
      <c r="UYH58" s="546"/>
      <c r="UYI58" s="546"/>
      <c r="UYJ58" s="546"/>
      <c r="UYK58" s="546"/>
      <c r="UYL58" s="546"/>
      <c r="UYM58" s="546"/>
      <c r="UYN58" s="546"/>
      <c r="UYO58" s="546"/>
      <c r="UYP58" s="546"/>
      <c r="UYQ58" s="546"/>
      <c r="UYR58" s="546"/>
      <c r="UYS58" s="546"/>
      <c r="UYT58" s="546"/>
      <c r="UYU58" s="546"/>
      <c r="UYV58" s="546"/>
      <c r="UYW58" s="546"/>
      <c r="UYX58" s="546"/>
      <c r="UYY58" s="546"/>
      <c r="UYZ58" s="546"/>
      <c r="UZA58" s="546"/>
      <c r="UZB58" s="546"/>
      <c r="UZC58" s="546"/>
      <c r="UZD58" s="546"/>
      <c r="UZE58" s="546"/>
      <c r="UZF58" s="546"/>
      <c r="UZG58" s="546"/>
      <c r="UZH58" s="546"/>
      <c r="UZI58" s="546"/>
      <c r="UZJ58" s="546"/>
      <c r="UZK58" s="546"/>
      <c r="UZL58" s="546"/>
      <c r="UZM58" s="546"/>
      <c r="UZN58" s="546"/>
      <c r="UZO58" s="546"/>
      <c r="UZP58" s="546"/>
      <c r="UZQ58" s="546"/>
      <c r="UZR58" s="546"/>
      <c r="UZS58" s="546"/>
      <c r="UZT58" s="546"/>
      <c r="UZU58" s="546"/>
      <c r="UZV58" s="546"/>
      <c r="UZW58" s="546"/>
      <c r="UZX58" s="546"/>
      <c r="UZY58" s="546"/>
      <c r="UZZ58" s="546"/>
      <c r="VAA58" s="546"/>
      <c r="VAB58" s="546"/>
      <c r="VAC58" s="546"/>
      <c r="VAD58" s="546"/>
      <c r="VAE58" s="546"/>
      <c r="VAF58" s="546"/>
      <c r="VAG58" s="546"/>
      <c r="VAH58" s="546"/>
      <c r="VAI58" s="546"/>
      <c r="VAJ58" s="546"/>
      <c r="VAK58" s="546"/>
      <c r="VAL58" s="546"/>
      <c r="VAM58" s="546"/>
      <c r="VAN58" s="546"/>
      <c r="VAO58" s="546"/>
      <c r="VAP58" s="546"/>
      <c r="VAQ58" s="546"/>
      <c r="VAR58" s="546"/>
      <c r="VAS58" s="546"/>
      <c r="VAT58" s="546"/>
      <c r="VAU58" s="546"/>
      <c r="VAV58" s="546"/>
      <c r="VAW58" s="546"/>
      <c r="VAX58" s="546"/>
      <c r="VAY58" s="546"/>
      <c r="VAZ58" s="546"/>
      <c r="VBA58" s="546"/>
      <c r="VBB58" s="546"/>
      <c r="VBC58" s="546"/>
      <c r="VBD58" s="546"/>
      <c r="VBE58" s="546"/>
      <c r="VBF58" s="546"/>
      <c r="VBG58" s="546"/>
      <c r="VBH58" s="546"/>
      <c r="VBI58" s="546"/>
      <c r="VBJ58" s="546"/>
      <c r="VBK58" s="546"/>
      <c r="VBL58" s="546"/>
      <c r="VBM58" s="546"/>
      <c r="VBN58" s="546"/>
      <c r="VBO58" s="546"/>
      <c r="VBP58" s="546"/>
      <c r="VBQ58" s="546"/>
      <c r="VBR58" s="546"/>
      <c r="VBS58" s="546"/>
      <c r="VBT58" s="546"/>
      <c r="VBU58" s="546"/>
      <c r="VBV58" s="546"/>
      <c r="VBW58" s="546"/>
      <c r="VBX58" s="546"/>
      <c r="VBY58" s="546"/>
      <c r="VBZ58" s="546"/>
      <c r="VCA58" s="546"/>
      <c r="VCB58" s="546"/>
      <c r="VCC58" s="546"/>
      <c r="VCD58" s="546"/>
      <c r="VCE58" s="546"/>
      <c r="VCF58" s="546"/>
      <c r="VCG58" s="546"/>
      <c r="VCH58" s="546"/>
      <c r="VCI58" s="546"/>
      <c r="VCJ58" s="546"/>
      <c r="VCK58" s="546"/>
      <c r="VCL58" s="546"/>
      <c r="VCM58" s="546"/>
      <c r="VCN58" s="546"/>
      <c r="VCO58" s="546"/>
      <c r="VCP58" s="546"/>
      <c r="VCQ58" s="546"/>
      <c r="VCR58" s="546"/>
      <c r="VCS58" s="546"/>
      <c r="VCT58" s="546"/>
      <c r="VCU58" s="546"/>
      <c r="VCV58" s="546"/>
      <c r="VCW58" s="546"/>
      <c r="VCX58" s="546"/>
      <c r="VCY58" s="546"/>
      <c r="VCZ58" s="546"/>
      <c r="VDA58" s="546"/>
      <c r="VDB58" s="546"/>
      <c r="VDC58" s="546"/>
      <c r="VDD58" s="546"/>
      <c r="VDE58" s="546"/>
      <c r="VDF58" s="546"/>
      <c r="VDG58" s="546"/>
      <c r="VDH58" s="546"/>
      <c r="VDI58" s="546"/>
      <c r="VDJ58" s="546"/>
      <c r="VDK58" s="546"/>
      <c r="VDL58" s="546"/>
      <c r="VDM58" s="546"/>
      <c r="VDN58" s="546"/>
      <c r="VDO58" s="546"/>
      <c r="VDP58" s="546"/>
      <c r="VDQ58" s="546"/>
      <c r="VDR58" s="546"/>
      <c r="VDS58" s="546"/>
      <c r="VDT58" s="546"/>
      <c r="VDU58" s="546"/>
      <c r="VDV58" s="546"/>
      <c r="VDW58" s="546"/>
      <c r="VDX58" s="546"/>
      <c r="VDY58" s="546"/>
      <c r="VDZ58" s="546"/>
      <c r="VEA58" s="546"/>
      <c r="VEB58" s="546"/>
      <c r="VEC58" s="546"/>
      <c r="VED58" s="546"/>
      <c r="VEE58" s="546"/>
      <c r="VEF58" s="546"/>
      <c r="VEG58" s="546"/>
      <c r="VEH58" s="546"/>
      <c r="VEI58" s="546"/>
      <c r="VEJ58" s="546"/>
      <c r="VEK58" s="546"/>
      <c r="VEL58" s="546"/>
      <c r="VEM58" s="546"/>
      <c r="VEN58" s="546"/>
      <c r="VEO58" s="546"/>
      <c r="VEP58" s="546"/>
      <c r="VEQ58" s="546"/>
      <c r="VER58" s="546"/>
      <c r="VES58" s="546"/>
      <c r="VET58" s="546"/>
      <c r="VEU58" s="546"/>
      <c r="VEV58" s="546"/>
      <c r="VEW58" s="546"/>
      <c r="VEX58" s="546"/>
      <c r="VEY58" s="546"/>
      <c r="VEZ58" s="546"/>
      <c r="VFA58" s="546"/>
      <c r="VFB58" s="546"/>
      <c r="VFC58" s="546"/>
      <c r="VFD58" s="546"/>
      <c r="VFE58" s="546"/>
      <c r="VFF58" s="546"/>
      <c r="VFG58" s="546"/>
      <c r="VFH58" s="546"/>
      <c r="VFI58" s="546"/>
      <c r="VFJ58" s="546"/>
      <c r="VFK58" s="546"/>
      <c r="VFL58" s="546"/>
      <c r="VFM58" s="546"/>
      <c r="VFN58" s="546"/>
      <c r="VFO58" s="546"/>
      <c r="VFP58" s="546"/>
      <c r="VFQ58" s="546"/>
      <c r="VFR58" s="546"/>
      <c r="VFS58" s="546"/>
      <c r="VFT58" s="546"/>
      <c r="VFU58" s="546"/>
      <c r="VFV58" s="546"/>
      <c r="VFW58" s="546"/>
      <c r="VFX58" s="546"/>
      <c r="VFY58" s="546"/>
      <c r="VFZ58" s="546"/>
      <c r="VGA58" s="546"/>
      <c r="VGB58" s="546"/>
      <c r="VGC58" s="546"/>
      <c r="VGD58" s="546"/>
      <c r="VGE58" s="546"/>
      <c r="VGF58" s="546"/>
      <c r="VGG58" s="546"/>
      <c r="VGH58" s="546"/>
      <c r="VGI58" s="546"/>
      <c r="VGJ58" s="546"/>
      <c r="VGK58" s="546"/>
      <c r="VGL58" s="546"/>
      <c r="VGM58" s="546"/>
      <c r="VGN58" s="546"/>
      <c r="VGO58" s="546"/>
      <c r="VGP58" s="546"/>
      <c r="VGQ58" s="546"/>
      <c r="VGR58" s="546"/>
      <c r="VGS58" s="546"/>
      <c r="VGT58" s="546"/>
      <c r="VGU58" s="546"/>
      <c r="VGV58" s="546"/>
      <c r="VGW58" s="546"/>
      <c r="VGX58" s="546"/>
      <c r="VGY58" s="546"/>
      <c r="VGZ58" s="546"/>
      <c r="VHA58" s="546"/>
      <c r="VHB58" s="546"/>
      <c r="VHC58" s="546"/>
      <c r="VHD58" s="546"/>
      <c r="VHE58" s="546"/>
      <c r="VHF58" s="546"/>
      <c r="VHG58" s="546"/>
      <c r="VHH58" s="546"/>
      <c r="VHI58" s="546"/>
      <c r="VHJ58" s="546"/>
      <c r="VHK58" s="546"/>
      <c r="VHL58" s="546"/>
      <c r="VHM58" s="546"/>
      <c r="VHN58" s="546"/>
      <c r="VHO58" s="546"/>
      <c r="VHP58" s="546"/>
      <c r="VHQ58" s="546"/>
      <c r="VHR58" s="546"/>
      <c r="VHS58" s="546"/>
      <c r="VHT58" s="546"/>
      <c r="VHU58" s="546"/>
      <c r="VHV58" s="546"/>
      <c r="VHW58" s="546"/>
      <c r="VHX58" s="546"/>
      <c r="VHY58" s="546"/>
      <c r="VHZ58" s="546"/>
      <c r="VIA58" s="546"/>
      <c r="VIB58" s="546"/>
      <c r="VIC58" s="546"/>
      <c r="VID58" s="546"/>
      <c r="VIE58" s="546"/>
      <c r="VIF58" s="546"/>
      <c r="VIG58" s="546"/>
      <c r="VIH58" s="546"/>
      <c r="VII58" s="546"/>
      <c r="VIJ58" s="546"/>
      <c r="VIK58" s="546"/>
      <c r="VIL58" s="546"/>
      <c r="VIM58" s="546"/>
      <c r="VIN58" s="546"/>
      <c r="VIO58" s="546"/>
      <c r="VIP58" s="546"/>
      <c r="VIQ58" s="546"/>
      <c r="VIR58" s="546"/>
      <c r="VIS58" s="546"/>
      <c r="VIT58" s="546"/>
      <c r="VIU58" s="546"/>
      <c r="VIV58" s="546"/>
      <c r="VIW58" s="546"/>
      <c r="VIX58" s="546"/>
      <c r="VIY58" s="546"/>
      <c r="VIZ58" s="546"/>
      <c r="VJA58" s="546"/>
      <c r="VJB58" s="546"/>
      <c r="VJC58" s="546"/>
      <c r="VJD58" s="546"/>
      <c r="VJE58" s="546"/>
      <c r="VJF58" s="546"/>
      <c r="VJG58" s="546"/>
      <c r="VJH58" s="546"/>
      <c r="VJI58" s="546"/>
      <c r="VJJ58" s="546"/>
      <c r="VJK58" s="546"/>
      <c r="VJL58" s="546"/>
      <c r="VJM58" s="546"/>
      <c r="VJN58" s="546"/>
      <c r="VJO58" s="546"/>
      <c r="VJP58" s="546"/>
      <c r="VJQ58" s="546"/>
      <c r="VJR58" s="546"/>
      <c r="VJS58" s="546"/>
      <c r="VJT58" s="546"/>
      <c r="VJU58" s="546"/>
      <c r="VJV58" s="546"/>
      <c r="VJW58" s="546"/>
      <c r="VJX58" s="546"/>
      <c r="VJY58" s="546"/>
      <c r="VJZ58" s="546"/>
      <c r="VKA58" s="546"/>
      <c r="VKB58" s="546"/>
      <c r="VKC58" s="546"/>
      <c r="VKD58" s="546"/>
      <c r="VKE58" s="546"/>
      <c r="VKF58" s="546"/>
      <c r="VKG58" s="546"/>
      <c r="VKH58" s="546"/>
      <c r="VKI58" s="546"/>
      <c r="VKJ58" s="546"/>
      <c r="VKK58" s="546"/>
      <c r="VKL58" s="546"/>
      <c r="VKM58" s="546"/>
      <c r="VKN58" s="546"/>
      <c r="VKO58" s="546"/>
      <c r="VKP58" s="546"/>
      <c r="VKQ58" s="546"/>
      <c r="VKR58" s="546"/>
      <c r="VKS58" s="546"/>
      <c r="VKT58" s="546"/>
      <c r="VKU58" s="546"/>
      <c r="VKV58" s="546"/>
      <c r="VKW58" s="546"/>
      <c r="VKX58" s="546"/>
      <c r="VKY58" s="546"/>
      <c r="VKZ58" s="546"/>
      <c r="VLA58" s="546"/>
      <c r="VLB58" s="546"/>
      <c r="VLC58" s="546"/>
      <c r="VLD58" s="546"/>
      <c r="VLE58" s="546"/>
      <c r="VLF58" s="546"/>
      <c r="VLG58" s="546"/>
      <c r="VLH58" s="546"/>
      <c r="VLI58" s="546"/>
      <c r="VLJ58" s="546"/>
      <c r="VLK58" s="546"/>
      <c r="VLL58" s="546"/>
      <c r="VLM58" s="546"/>
      <c r="VLN58" s="546"/>
      <c r="VLO58" s="546"/>
      <c r="VLP58" s="546"/>
      <c r="VLQ58" s="546"/>
      <c r="VLR58" s="546"/>
      <c r="VLS58" s="546"/>
      <c r="VLT58" s="546"/>
      <c r="VLU58" s="546"/>
      <c r="VLV58" s="546"/>
      <c r="VLW58" s="546"/>
      <c r="VLX58" s="546"/>
      <c r="VLY58" s="546"/>
      <c r="VLZ58" s="546"/>
      <c r="VMA58" s="546"/>
      <c r="VMB58" s="546"/>
      <c r="VMC58" s="546"/>
      <c r="VMD58" s="546"/>
      <c r="VME58" s="546"/>
      <c r="VMF58" s="546"/>
      <c r="VMG58" s="546"/>
      <c r="VMH58" s="546"/>
      <c r="VMI58" s="546"/>
      <c r="VMJ58" s="546"/>
      <c r="VMK58" s="546"/>
      <c r="VML58" s="546"/>
      <c r="VMM58" s="546"/>
      <c r="VMN58" s="546"/>
      <c r="VMO58" s="546"/>
      <c r="VMP58" s="546"/>
      <c r="VMQ58" s="546"/>
      <c r="VMR58" s="546"/>
      <c r="VMS58" s="546"/>
      <c r="VMT58" s="546"/>
      <c r="VMU58" s="546"/>
      <c r="VMV58" s="546"/>
      <c r="VMW58" s="546"/>
      <c r="VMX58" s="546"/>
      <c r="VMY58" s="546"/>
      <c r="VMZ58" s="546"/>
      <c r="VNA58" s="546"/>
      <c r="VNB58" s="546"/>
      <c r="VNC58" s="546"/>
      <c r="VND58" s="546"/>
      <c r="VNE58" s="546"/>
      <c r="VNF58" s="546"/>
      <c r="VNG58" s="546"/>
      <c r="VNH58" s="546"/>
      <c r="VNI58" s="546"/>
      <c r="VNJ58" s="546"/>
      <c r="VNK58" s="546"/>
      <c r="VNL58" s="546"/>
      <c r="VNM58" s="546"/>
      <c r="VNN58" s="546"/>
      <c r="VNO58" s="546"/>
      <c r="VNP58" s="546"/>
      <c r="VNQ58" s="546"/>
      <c r="VNR58" s="546"/>
      <c r="VNS58" s="546"/>
      <c r="VNT58" s="546"/>
      <c r="VNU58" s="546"/>
      <c r="VNV58" s="546"/>
      <c r="VNW58" s="546"/>
      <c r="VNX58" s="546"/>
      <c r="VNY58" s="546"/>
      <c r="VNZ58" s="546"/>
      <c r="VOA58" s="546"/>
      <c r="VOB58" s="546"/>
      <c r="VOC58" s="546"/>
      <c r="VOD58" s="546"/>
      <c r="VOE58" s="546"/>
      <c r="VOF58" s="546"/>
      <c r="VOG58" s="546"/>
      <c r="VOH58" s="546"/>
      <c r="VOI58" s="546"/>
      <c r="VOJ58" s="546"/>
      <c r="VOK58" s="546"/>
      <c r="VOL58" s="546"/>
      <c r="VOM58" s="546"/>
      <c r="VON58" s="546"/>
      <c r="VOO58" s="546"/>
      <c r="VOP58" s="546"/>
      <c r="VOQ58" s="546"/>
      <c r="VOR58" s="546"/>
      <c r="VOS58" s="546"/>
      <c r="VOT58" s="546"/>
      <c r="VOU58" s="546"/>
      <c r="VOV58" s="546"/>
      <c r="VOW58" s="546"/>
      <c r="VOX58" s="546"/>
      <c r="VOY58" s="546"/>
      <c r="VOZ58" s="546"/>
      <c r="VPA58" s="546"/>
      <c r="VPB58" s="546"/>
      <c r="VPC58" s="546"/>
      <c r="VPD58" s="546"/>
      <c r="VPE58" s="546"/>
      <c r="VPF58" s="546"/>
      <c r="VPG58" s="546"/>
      <c r="VPH58" s="546"/>
      <c r="VPI58" s="546"/>
      <c r="VPJ58" s="546"/>
      <c r="VPK58" s="546"/>
      <c r="VPL58" s="546"/>
      <c r="VPM58" s="546"/>
      <c r="VPN58" s="546"/>
      <c r="VPO58" s="546"/>
      <c r="VPP58" s="546"/>
      <c r="VPQ58" s="546"/>
      <c r="VPR58" s="546"/>
      <c r="VPS58" s="546"/>
      <c r="VPT58" s="546"/>
      <c r="VPU58" s="546"/>
      <c r="VPV58" s="546"/>
      <c r="VPW58" s="546"/>
      <c r="VPX58" s="546"/>
      <c r="VPY58" s="546"/>
      <c r="VPZ58" s="546"/>
      <c r="VQA58" s="546"/>
      <c r="VQB58" s="546"/>
      <c r="VQC58" s="546"/>
      <c r="VQD58" s="546"/>
      <c r="VQE58" s="546"/>
      <c r="VQF58" s="546"/>
      <c r="VQG58" s="546"/>
      <c r="VQH58" s="546"/>
      <c r="VQI58" s="546"/>
      <c r="VQJ58" s="546"/>
      <c r="VQK58" s="546"/>
      <c r="VQL58" s="546"/>
      <c r="VQM58" s="546"/>
      <c r="VQN58" s="546"/>
      <c r="VQO58" s="546"/>
      <c r="VQP58" s="546"/>
      <c r="VQQ58" s="546"/>
      <c r="VQR58" s="546"/>
      <c r="VQS58" s="546"/>
      <c r="VQT58" s="546"/>
      <c r="VQU58" s="546"/>
      <c r="VQV58" s="546"/>
      <c r="VQW58" s="546"/>
      <c r="VQX58" s="546"/>
      <c r="VQY58" s="546"/>
      <c r="VQZ58" s="546"/>
      <c r="VRA58" s="546"/>
      <c r="VRB58" s="546"/>
      <c r="VRC58" s="546"/>
      <c r="VRD58" s="546"/>
      <c r="VRE58" s="546"/>
      <c r="VRF58" s="546"/>
      <c r="VRG58" s="546"/>
      <c r="VRH58" s="546"/>
      <c r="VRI58" s="546"/>
      <c r="VRJ58" s="546"/>
      <c r="VRK58" s="546"/>
      <c r="VRL58" s="546"/>
      <c r="VRM58" s="546"/>
      <c r="VRN58" s="546"/>
      <c r="VRO58" s="546"/>
      <c r="VRP58" s="546"/>
      <c r="VRQ58" s="546"/>
      <c r="VRR58" s="546"/>
      <c r="VRS58" s="546"/>
      <c r="VRT58" s="546"/>
      <c r="VRU58" s="546"/>
      <c r="VRV58" s="546"/>
      <c r="VRW58" s="546"/>
      <c r="VRX58" s="546"/>
      <c r="VRY58" s="546"/>
      <c r="VRZ58" s="546"/>
      <c r="VSA58" s="546"/>
      <c r="VSB58" s="546"/>
      <c r="VSC58" s="546"/>
      <c r="VSD58" s="546"/>
      <c r="VSE58" s="546"/>
      <c r="VSF58" s="546"/>
      <c r="VSG58" s="546"/>
      <c r="VSH58" s="546"/>
      <c r="VSI58" s="546"/>
      <c r="VSJ58" s="546"/>
      <c r="VSK58" s="546"/>
      <c r="VSL58" s="546"/>
      <c r="VSM58" s="546"/>
      <c r="VSN58" s="546"/>
      <c r="VSO58" s="546"/>
      <c r="VSP58" s="546"/>
      <c r="VSQ58" s="546"/>
      <c r="VSR58" s="546"/>
      <c r="VSS58" s="546"/>
      <c r="VST58" s="546"/>
      <c r="VSU58" s="546"/>
      <c r="VSV58" s="546"/>
      <c r="VSW58" s="546"/>
      <c r="VSX58" s="546"/>
      <c r="VSY58" s="546"/>
      <c r="VSZ58" s="546"/>
      <c r="VTA58" s="546"/>
      <c r="VTB58" s="546"/>
      <c r="VTC58" s="546"/>
      <c r="VTD58" s="546"/>
      <c r="VTE58" s="546"/>
      <c r="VTF58" s="546"/>
      <c r="VTG58" s="546"/>
      <c r="VTH58" s="546"/>
      <c r="VTI58" s="546"/>
      <c r="VTJ58" s="546"/>
      <c r="VTK58" s="546"/>
      <c r="VTL58" s="546"/>
      <c r="VTM58" s="546"/>
      <c r="VTN58" s="546"/>
      <c r="VTO58" s="546"/>
      <c r="VTP58" s="546"/>
      <c r="VTQ58" s="546"/>
      <c r="VTR58" s="546"/>
      <c r="VTS58" s="546"/>
      <c r="VTT58" s="546"/>
      <c r="VTU58" s="546"/>
      <c r="VTV58" s="546"/>
      <c r="VTW58" s="546"/>
      <c r="VTX58" s="546"/>
      <c r="VTY58" s="546"/>
      <c r="VTZ58" s="546"/>
      <c r="VUA58" s="546"/>
      <c r="VUB58" s="546"/>
      <c r="VUC58" s="546"/>
      <c r="VUD58" s="546"/>
      <c r="VUE58" s="546"/>
      <c r="VUF58" s="546"/>
      <c r="VUG58" s="546"/>
      <c r="VUH58" s="546"/>
      <c r="VUI58" s="546"/>
      <c r="VUJ58" s="546"/>
      <c r="VUK58" s="546"/>
      <c r="VUL58" s="546"/>
      <c r="VUM58" s="546"/>
      <c r="VUN58" s="546"/>
      <c r="VUO58" s="546"/>
      <c r="VUP58" s="546"/>
      <c r="VUQ58" s="546"/>
      <c r="VUR58" s="546"/>
      <c r="VUS58" s="546"/>
      <c r="VUT58" s="546"/>
      <c r="VUU58" s="546"/>
      <c r="VUV58" s="546"/>
      <c r="VUW58" s="546"/>
      <c r="VUX58" s="546"/>
      <c r="VUY58" s="546"/>
      <c r="VUZ58" s="546"/>
      <c r="VVA58" s="546"/>
      <c r="VVB58" s="546"/>
      <c r="VVC58" s="546"/>
      <c r="VVD58" s="546"/>
      <c r="VVE58" s="546"/>
      <c r="VVF58" s="546"/>
      <c r="VVG58" s="546"/>
      <c r="VVH58" s="546"/>
      <c r="VVI58" s="546"/>
      <c r="VVJ58" s="546"/>
      <c r="VVK58" s="546"/>
      <c r="VVL58" s="546"/>
      <c r="VVM58" s="546"/>
      <c r="VVN58" s="546"/>
      <c r="VVO58" s="546"/>
      <c r="VVP58" s="546"/>
      <c r="VVQ58" s="546"/>
      <c r="VVR58" s="546"/>
      <c r="VVS58" s="546"/>
      <c r="VVT58" s="546"/>
      <c r="VVU58" s="546"/>
      <c r="VVV58" s="546"/>
      <c r="VVW58" s="546"/>
      <c r="VVX58" s="546"/>
      <c r="VVY58" s="546"/>
      <c r="VVZ58" s="546"/>
      <c r="VWA58" s="546"/>
      <c r="VWB58" s="546"/>
      <c r="VWC58" s="546"/>
      <c r="VWD58" s="546"/>
      <c r="VWE58" s="546"/>
      <c r="VWF58" s="546"/>
      <c r="VWG58" s="546"/>
      <c r="VWH58" s="546"/>
      <c r="VWI58" s="546"/>
      <c r="VWJ58" s="546"/>
      <c r="VWK58" s="546"/>
      <c r="VWL58" s="546"/>
      <c r="VWM58" s="546"/>
      <c r="VWN58" s="546"/>
      <c r="VWO58" s="546"/>
      <c r="VWP58" s="546"/>
      <c r="VWQ58" s="546"/>
      <c r="VWR58" s="546"/>
      <c r="VWS58" s="546"/>
      <c r="VWT58" s="546"/>
      <c r="VWU58" s="546"/>
      <c r="VWV58" s="546"/>
      <c r="VWW58" s="546"/>
      <c r="VWX58" s="546"/>
      <c r="VWY58" s="546"/>
      <c r="VWZ58" s="546"/>
      <c r="VXA58" s="546"/>
      <c r="VXB58" s="546"/>
      <c r="VXC58" s="546"/>
      <c r="VXD58" s="546"/>
      <c r="VXE58" s="546"/>
      <c r="VXF58" s="546"/>
      <c r="VXG58" s="546"/>
      <c r="VXH58" s="546"/>
      <c r="VXI58" s="546"/>
      <c r="VXJ58" s="546"/>
      <c r="VXK58" s="546"/>
      <c r="VXL58" s="546"/>
      <c r="VXM58" s="546"/>
      <c r="VXN58" s="546"/>
      <c r="VXO58" s="546"/>
      <c r="VXP58" s="546"/>
      <c r="VXQ58" s="546"/>
      <c r="VXR58" s="546"/>
      <c r="VXS58" s="546"/>
      <c r="VXT58" s="546"/>
      <c r="VXU58" s="546"/>
      <c r="VXV58" s="546"/>
      <c r="VXW58" s="546"/>
      <c r="VXX58" s="546"/>
      <c r="VXY58" s="546"/>
      <c r="VXZ58" s="546"/>
      <c r="VYA58" s="546"/>
      <c r="VYB58" s="546"/>
      <c r="VYC58" s="546"/>
      <c r="VYD58" s="546"/>
      <c r="VYE58" s="546"/>
      <c r="VYF58" s="546"/>
      <c r="VYG58" s="546"/>
      <c r="VYH58" s="546"/>
      <c r="VYI58" s="546"/>
      <c r="VYJ58" s="546"/>
      <c r="VYK58" s="546"/>
      <c r="VYL58" s="546"/>
      <c r="VYM58" s="546"/>
      <c r="VYN58" s="546"/>
      <c r="VYO58" s="546"/>
      <c r="VYP58" s="546"/>
      <c r="VYQ58" s="546"/>
      <c r="VYR58" s="546"/>
      <c r="VYS58" s="546"/>
      <c r="VYT58" s="546"/>
      <c r="VYU58" s="546"/>
      <c r="VYV58" s="546"/>
      <c r="VYW58" s="546"/>
      <c r="VYX58" s="546"/>
      <c r="VYY58" s="546"/>
      <c r="VYZ58" s="546"/>
      <c r="VZA58" s="546"/>
      <c r="VZB58" s="546"/>
      <c r="VZC58" s="546"/>
      <c r="VZD58" s="546"/>
      <c r="VZE58" s="546"/>
      <c r="VZF58" s="546"/>
      <c r="VZG58" s="546"/>
      <c r="VZH58" s="546"/>
      <c r="VZI58" s="546"/>
      <c r="VZJ58" s="546"/>
      <c r="VZK58" s="546"/>
      <c r="VZL58" s="546"/>
      <c r="VZM58" s="546"/>
      <c r="VZN58" s="546"/>
      <c r="VZO58" s="546"/>
      <c r="VZP58" s="546"/>
      <c r="VZQ58" s="546"/>
      <c r="VZR58" s="546"/>
      <c r="VZS58" s="546"/>
      <c r="VZT58" s="546"/>
      <c r="VZU58" s="546"/>
      <c r="VZV58" s="546"/>
      <c r="VZW58" s="546"/>
      <c r="VZX58" s="546"/>
      <c r="VZY58" s="546"/>
      <c r="VZZ58" s="546"/>
      <c r="WAA58" s="546"/>
      <c r="WAB58" s="546"/>
      <c r="WAC58" s="546"/>
      <c r="WAD58" s="546"/>
      <c r="WAE58" s="546"/>
      <c r="WAF58" s="546"/>
      <c r="WAG58" s="546"/>
      <c r="WAH58" s="546"/>
      <c r="WAI58" s="546"/>
      <c r="WAJ58" s="546"/>
      <c r="WAK58" s="546"/>
      <c r="WAL58" s="546"/>
      <c r="WAM58" s="546"/>
      <c r="WAN58" s="546"/>
      <c r="WAO58" s="546"/>
      <c r="WAP58" s="546"/>
      <c r="WAQ58" s="546"/>
      <c r="WAR58" s="546"/>
      <c r="WAS58" s="546"/>
      <c r="WAT58" s="546"/>
      <c r="WAU58" s="546"/>
      <c r="WAV58" s="546"/>
      <c r="WAW58" s="546"/>
      <c r="WAX58" s="546"/>
      <c r="WAY58" s="546"/>
      <c r="WAZ58" s="546"/>
      <c r="WBA58" s="546"/>
      <c r="WBB58" s="546"/>
      <c r="WBC58" s="546"/>
      <c r="WBD58" s="546"/>
      <c r="WBE58" s="546"/>
      <c r="WBF58" s="546"/>
      <c r="WBG58" s="546"/>
      <c r="WBH58" s="546"/>
      <c r="WBI58" s="546"/>
      <c r="WBJ58" s="546"/>
      <c r="WBK58" s="546"/>
      <c r="WBL58" s="546"/>
      <c r="WBM58" s="546"/>
      <c r="WBN58" s="546"/>
      <c r="WBO58" s="546"/>
      <c r="WBP58" s="546"/>
      <c r="WBQ58" s="546"/>
      <c r="WBR58" s="546"/>
      <c r="WBS58" s="546"/>
      <c r="WBT58" s="546"/>
      <c r="WBU58" s="546"/>
      <c r="WBV58" s="546"/>
      <c r="WBW58" s="546"/>
      <c r="WBX58" s="546"/>
      <c r="WBY58" s="546"/>
      <c r="WBZ58" s="546"/>
      <c r="WCA58" s="546"/>
      <c r="WCB58" s="546"/>
      <c r="WCC58" s="546"/>
      <c r="WCD58" s="546"/>
      <c r="WCE58" s="546"/>
      <c r="WCF58" s="546"/>
      <c r="WCG58" s="546"/>
      <c r="WCH58" s="546"/>
      <c r="WCI58" s="546"/>
      <c r="WCJ58" s="546"/>
      <c r="WCK58" s="546"/>
      <c r="WCL58" s="546"/>
      <c r="WCM58" s="546"/>
      <c r="WCN58" s="546"/>
      <c r="WCO58" s="546"/>
      <c r="WCP58" s="546"/>
      <c r="WCQ58" s="546"/>
      <c r="WCR58" s="546"/>
      <c r="WCS58" s="546"/>
      <c r="WCT58" s="546"/>
      <c r="WCU58" s="546"/>
      <c r="WCV58" s="546"/>
      <c r="WCW58" s="546"/>
      <c r="WCX58" s="546"/>
      <c r="WCY58" s="546"/>
      <c r="WCZ58" s="546"/>
      <c r="WDA58" s="546"/>
      <c r="WDB58" s="546"/>
      <c r="WDC58" s="546"/>
      <c r="WDD58" s="546"/>
      <c r="WDE58" s="546"/>
      <c r="WDF58" s="546"/>
      <c r="WDG58" s="546"/>
      <c r="WDH58" s="546"/>
      <c r="WDI58" s="546"/>
      <c r="WDJ58" s="546"/>
      <c r="WDK58" s="546"/>
      <c r="WDL58" s="546"/>
      <c r="WDM58" s="546"/>
      <c r="WDN58" s="546"/>
      <c r="WDO58" s="546"/>
      <c r="WDP58" s="546"/>
      <c r="WDQ58" s="546"/>
      <c r="WDR58" s="546"/>
      <c r="WDS58" s="546"/>
      <c r="WDT58" s="546"/>
      <c r="WDU58" s="546"/>
      <c r="WDV58" s="546"/>
      <c r="WDW58" s="546"/>
      <c r="WDX58" s="546"/>
      <c r="WDY58" s="546"/>
      <c r="WDZ58" s="546"/>
      <c r="WEA58" s="546"/>
      <c r="WEB58" s="546"/>
      <c r="WEC58" s="546"/>
      <c r="WED58" s="546"/>
      <c r="WEE58" s="546"/>
      <c r="WEF58" s="546"/>
      <c r="WEG58" s="546"/>
      <c r="WEH58" s="546"/>
      <c r="WEI58" s="546"/>
      <c r="WEJ58" s="546"/>
      <c r="WEK58" s="546"/>
      <c r="WEL58" s="546"/>
      <c r="WEM58" s="546"/>
      <c r="WEN58" s="546"/>
      <c r="WEO58" s="546"/>
      <c r="WEP58" s="546"/>
      <c r="WEQ58" s="546"/>
      <c r="WER58" s="546"/>
      <c r="WES58" s="546"/>
      <c r="WET58" s="546"/>
      <c r="WEU58" s="546"/>
      <c r="WEV58" s="546"/>
      <c r="WEW58" s="546"/>
      <c r="WEX58" s="546"/>
      <c r="WEY58" s="546"/>
      <c r="WEZ58" s="546"/>
      <c r="WFA58" s="546"/>
      <c r="WFB58" s="546"/>
      <c r="WFC58" s="546"/>
      <c r="WFD58" s="546"/>
      <c r="WFE58" s="546"/>
      <c r="WFF58" s="546"/>
      <c r="WFG58" s="546"/>
      <c r="WFH58" s="546"/>
      <c r="WFI58" s="546"/>
      <c r="WFJ58" s="546"/>
      <c r="WFK58" s="546"/>
      <c r="WFL58" s="546"/>
      <c r="WFM58" s="546"/>
      <c r="WFN58" s="546"/>
      <c r="WFO58" s="546"/>
      <c r="WFP58" s="546"/>
      <c r="WFQ58" s="546"/>
      <c r="WFR58" s="546"/>
      <c r="WFS58" s="546"/>
      <c r="WFT58" s="546"/>
      <c r="WFU58" s="546"/>
      <c r="WFV58" s="546"/>
      <c r="WFW58" s="546"/>
      <c r="WFX58" s="546"/>
      <c r="WFY58" s="546"/>
      <c r="WFZ58" s="546"/>
      <c r="WGA58" s="546"/>
      <c r="WGB58" s="546"/>
      <c r="WGC58" s="546"/>
      <c r="WGD58" s="546"/>
      <c r="WGE58" s="546"/>
      <c r="WGF58" s="546"/>
      <c r="WGG58" s="546"/>
      <c r="WGH58" s="546"/>
      <c r="WGI58" s="546"/>
      <c r="WGJ58" s="546"/>
      <c r="WGK58" s="546"/>
      <c r="WGL58" s="546"/>
      <c r="WGM58" s="546"/>
      <c r="WGN58" s="546"/>
      <c r="WGO58" s="546"/>
      <c r="WGP58" s="546"/>
      <c r="WGQ58" s="546"/>
      <c r="WGR58" s="546"/>
      <c r="WGS58" s="546"/>
      <c r="WGT58" s="546"/>
      <c r="WGU58" s="546"/>
      <c r="WGV58" s="546"/>
      <c r="WGW58" s="546"/>
      <c r="WGX58" s="546"/>
      <c r="WGY58" s="546"/>
      <c r="WGZ58" s="546"/>
      <c r="WHA58" s="546"/>
      <c r="WHB58" s="546"/>
      <c r="WHC58" s="546"/>
      <c r="WHD58" s="546"/>
      <c r="WHE58" s="546"/>
      <c r="WHF58" s="546"/>
      <c r="WHG58" s="546"/>
      <c r="WHH58" s="546"/>
      <c r="WHI58" s="546"/>
      <c r="WHJ58" s="546"/>
      <c r="WHK58" s="546"/>
      <c r="WHL58" s="546"/>
      <c r="WHM58" s="546"/>
      <c r="WHN58" s="546"/>
      <c r="WHO58" s="546"/>
      <c r="WHP58" s="546"/>
      <c r="WHQ58" s="546"/>
      <c r="WHR58" s="546"/>
      <c r="WHS58" s="546"/>
      <c r="WHT58" s="546"/>
      <c r="WHU58" s="546"/>
      <c r="WHV58" s="546"/>
      <c r="WHW58" s="546"/>
      <c r="WHX58" s="546"/>
      <c r="WHY58" s="546"/>
      <c r="WHZ58" s="546"/>
      <c r="WIA58" s="546"/>
      <c r="WIB58" s="546"/>
      <c r="WIC58" s="546"/>
      <c r="WID58" s="546"/>
      <c r="WIE58" s="546"/>
      <c r="WIF58" s="546"/>
      <c r="WIG58" s="546"/>
      <c r="WIH58" s="546"/>
      <c r="WII58" s="546"/>
      <c r="WIJ58" s="546"/>
      <c r="WIK58" s="546"/>
      <c r="WIL58" s="546"/>
      <c r="WIM58" s="546"/>
      <c r="WIN58" s="546"/>
      <c r="WIO58" s="546"/>
      <c r="WIP58" s="546"/>
      <c r="WIQ58" s="546"/>
      <c r="WIR58" s="546"/>
      <c r="WIS58" s="546"/>
      <c r="WIT58" s="546"/>
      <c r="WIU58" s="546"/>
      <c r="WIV58" s="546"/>
      <c r="WIW58" s="546"/>
      <c r="WIX58" s="546"/>
      <c r="WIY58" s="546"/>
      <c r="WIZ58" s="546"/>
      <c r="WJA58" s="546"/>
      <c r="WJB58" s="546"/>
      <c r="WJC58" s="546"/>
      <c r="WJD58" s="546"/>
      <c r="WJE58" s="546"/>
      <c r="WJF58" s="546"/>
      <c r="WJG58" s="546"/>
      <c r="WJH58" s="546"/>
      <c r="WJI58" s="546"/>
      <c r="WJJ58" s="546"/>
      <c r="WJK58" s="546"/>
      <c r="WJL58" s="546"/>
      <c r="WJM58" s="546"/>
      <c r="WJN58" s="546"/>
      <c r="WJO58" s="546"/>
      <c r="WJP58" s="546"/>
      <c r="WJQ58" s="546"/>
      <c r="WJR58" s="546"/>
      <c r="WJS58" s="546"/>
      <c r="WJT58" s="546"/>
      <c r="WJU58" s="546"/>
      <c r="WJV58" s="546"/>
      <c r="WJW58" s="546"/>
      <c r="WJX58" s="546"/>
      <c r="WJY58" s="546"/>
      <c r="WJZ58" s="546"/>
      <c r="WKA58" s="546"/>
      <c r="WKB58" s="546"/>
      <c r="WKC58" s="546"/>
      <c r="WKD58" s="546"/>
      <c r="WKE58" s="546"/>
      <c r="WKF58" s="546"/>
      <c r="WKG58" s="546"/>
      <c r="WKH58" s="546"/>
      <c r="WKI58" s="546"/>
      <c r="WKJ58" s="546"/>
      <c r="WKK58" s="546"/>
      <c r="WKL58" s="546"/>
      <c r="WKM58" s="546"/>
      <c r="WKN58" s="546"/>
      <c r="WKO58" s="546"/>
      <c r="WKP58" s="546"/>
      <c r="WKQ58" s="546"/>
      <c r="WKR58" s="546"/>
      <c r="WKS58" s="546"/>
      <c r="WKT58" s="546"/>
      <c r="WKU58" s="546"/>
      <c r="WKV58" s="546"/>
      <c r="WKW58" s="546"/>
      <c r="WKX58" s="546"/>
      <c r="WKY58" s="546"/>
      <c r="WKZ58" s="546"/>
      <c r="WLA58" s="546"/>
      <c r="WLB58" s="546"/>
      <c r="WLC58" s="546"/>
      <c r="WLD58" s="546"/>
      <c r="WLE58" s="546"/>
      <c r="WLF58" s="546"/>
      <c r="WLG58" s="546"/>
      <c r="WLH58" s="546"/>
      <c r="WLI58" s="546"/>
      <c r="WLJ58" s="546"/>
      <c r="WLK58" s="546"/>
      <c r="WLL58" s="546"/>
      <c r="WLM58" s="546"/>
      <c r="WLN58" s="546"/>
      <c r="WLO58" s="546"/>
      <c r="WLP58" s="546"/>
      <c r="WLQ58" s="546"/>
      <c r="WLR58" s="546"/>
      <c r="WLS58" s="546"/>
      <c r="WLT58" s="546"/>
      <c r="WLU58" s="546"/>
      <c r="WLV58" s="546"/>
      <c r="WLW58" s="546"/>
      <c r="WLX58" s="546"/>
      <c r="WLY58" s="546"/>
      <c r="WLZ58" s="546"/>
      <c r="WMA58" s="546"/>
      <c r="WMB58" s="546"/>
      <c r="WMC58" s="546"/>
      <c r="WMD58" s="546"/>
      <c r="WME58" s="546"/>
      <c r="WMF58" s="546"/>
      <c r="WMG58" s="546"/>
      <c r="WMH58" s="546"/>
      <c r="WMI58" s="546"/>
      <c r="WMJ58" s="546"/>
      <c r="WMK58" s="546"/>
      <c r="WML58" s="546"/>
      <c r="WMM58" s="546"/>
      <c r="WMN58" s="546"/>
      <c r="WMO58" s="546"/>
      <c r="WMP58" s="546"/>
      <c r="WMQ58" s="546"/>
      <c r="WMR58" s="546"/>
      <c r="WMS58" s="546"/>
      <c r="WMT58" s="546"/>
      <c r="WMU58" s="546"/>
      <c r="WMV58" s="546"/>
      <c r="WMW58" s="546"/>
      <c r="WMX58" s="546"/>
      <c r="WMY58" s="546"/>
      <c r="WMZ58" s="546"/>
      <c r="WNA58" s="546"/>
      <c r="WNB58" s="546"/>
      <c r="WNC58" s="546"/>
      <c r="WND58" s="546"/>
      <c r="WNE58" s="546"/>
      <c r="WNF58" s="546"/>
      <c r="WNG58" s="546"/>
      <c r="WNH58" s="546"/>
      <c r="WNI58" s="546"/>
      <c r="WNJ58" s="546"/>
      <c r="WNK58" s="546"/>
      <c r="WNL58" s="546"/>
      <c r="WNM58" s="546"/>
      <c r="WNN58" s="546"/>
      <c r="WNO58" s="546"/>
      <c r="WNP58" s="546"/>
      <c r="WNQ58" s="546"/>
      <c r="WNR58" s="546"/>
      <c r="WNS58" s="546"/>
      <c r="WNT58" s="546"/>
      <c r="WNU58" s="546"/>
      <c r="WNV58" s="546"/>
      <c r="WNW58" s="546"/>
      <c r="WNX58" s="546"/>
      <c r="WNY58" s="546"/>
      <c r="WNZ58" s="546"/>
      <c r="WOA58" s="546"/>
      <c r="WOB58" s="546"/>
      <c r="WOC58" s="546"/>
      <c r="WOD58" s="546"/>
      <c r="WOE58" s="546"/>
      <c r="WOF58" s="546"/>
      <c r="WOG58" s="546"/>
      <c r="WOH58" s="546"/>
      <c r="WOI58" s="546"/>
      <c r="WOJ58" s="546"/>
      <c r="WOK58" s="546"/>
      <c r="WOL58" s="546"/>
      <c r="WOM58" s="546"/>
      <c r="WON58" s="546"/>
      <c r="WOO58" s="546"/>
      <c r="WOP58" s="546"/>
      <c r="WOQ58" s="546"/>
      <c r="WOR58" s="546"/>
      <c r="WOS58" s="546"/>
      <c r="WOT58" s="546"/>
      <c r="WOU58" s="546"/>
      <c r="WOV58" s="546"/>
      <c r="WOW58" s="546"/>
      <c r="WOX58" s="546"/>
      <c r="WOY58" s="546"/>
      <c r="WOZ58" s="546"/>
      <c r="WPA58" s="546"/>
      <c r="WPB58" s="546"/>
      <c r="WPC58" s="546"/>
      <c r="WPD58" s="546"/>
      <c r="WPE58" s="546"/>
      <c r="WPF58" s="546"/>
      <c r="WPG58" s="546"/>
      <c r="WPH58" s="546"/>
      <c r="WPI58" s="546"/>
      <c r="WPJ58" s="546"/>
      <c r="WPK58" s="546"/>
      <c r="WPL58" s="546"/>
      <c r="WPM58" s="546"/>
      <c r="WPN58" s="546"/>
      <c r="WPO58" s="546"/>
      <c r="WPP58" s="546"/>
      <c r="WPQ58" s="546"/>
      <c r="WPR58" s="546"/>
      <c r="WPS58" s="546"/>
      <c r="WPT58" s="546"/>
      <c r="WPU58" s="546"/>
      <c r="WPV58" s="546"/>
      <c r="WPW58" s="546"/>
      <c r="WPX58" s="546"/>
      <c r="WPY58" s="546"/>
      <c r="WPZ58" s="546"/>
      <c r="WQA58" s="546"/>
      <c r="WQB58" s="546"/>
      <c r="WQC58" s="546"/>
      <c r="WQD58" s="546"/>
      <c r="WQE58" s="546"/>
      <c r="WQF58" s="546"/>
      <c r="WQG58" s="546"/>
      <c r="WQH58" s="546"/>
      <c r="WQI58" s="546"/>
      <c r="WQJ58" s="546"/>
      <c r="WQK58" s="546"/>
      <c r="WQL58" s="546"/>
      <c r="WQM58" s="546"/>
      <c r="WQN58" s="546"/>
      <c r="WQO58" s="546"/>
      <c r="WQP58" s="546"/>
      <c r="WQQ58" s="546"/>
      <c r="WQR58" s="546"/>
      <c r="WQS58" s="546"/>
      <c r="WQT58" s="546"/>
      <c r="WQU58" s="546"/>
      <c r="WQV58" s="546"/>
      <c r="WQW58" s="546"/>
      <c r="WQX58" s="546"/>
      <c r="WQY58" s="546"/>
      <c r="WQZ58" s="546"/>
      <c r="WRA58" s="546"/>
      <c r="WRB58" s="546"/>
      <c r="WRC58" s="546"/>
      <c r="WRD58" s="546"/>
      <c r="WRE58" s="546"/>
      <c r="WRF58" s="546"/>
      <c r="WRG58" s="546"/>
      <c r="WRH58" s="546"/>
      <c r="WRI58" s="546"/>
      <c r="WRJ58" s="546"/>
      <c r="WRK58" s="546"/>
      <c r="WRL58" s="546"/>
      <c r="WRM58" s="546"/>
      <c r="WRN58" s="546"/>
      <c r="WRO58" s="546"/>
      <c r="WRP58" s="546"/>
      <c r="WRQ58" s="546"/>
      <c r="WRR58" s="546"/>
      <c r="WRS58" s="546"/>
      <c r="WRT58" s="546"/>
      <c r="WRU58" s="546"/>
      <c r="WRV58" s="546"/>
      <c r="WRW58" s="546"/>
      <c r="WRX58" s="546"/>
      <c r="WRY58" s="546"/>
      <c r="WRZ58" s="546"/>
      <c r="WSA58" s="546"/>
      <c r="WSB58" s="546"/>
      <c r="WSC58" s="546"/>
      <c r="WSD58" s="546"/>
      <c r="WSE58" s="546"/>
      <c r="WSF58" s="546"/>
      <c r="WSG58" s="546"/>
      <c r="WSH58" s="546"/>
      <c r="WSI58" s="546"/>
      <c r="WSJ58" s="546"/>
      <c r="WSK58" s="546"/>
      <c r="WSL58" s="546"/>
      <c r="WSM58" s="546"/>
      <c r="WSN58" s="546"/>
      <c r="WSO58" s="546"/>
      <c r="WSP58" s="546"/>
      <c r="WSQ58" s="546"/>
      <c r="WSR58" s="546"/>
      <c r="WSS58" s="546"/>
      <c r="WST58" s="546"/>
      <c r="WSU58" s="546"/>
      <c r="WSV58" s="546"/>
      <c r="WSW58" s="546"/>
      <c r="WSX58" s="546"/>
      <c r="WSY58" s="546"/>
      <c r="WSZ58" s="546"/>
      <c r="WTA58" s="546"/>
      <c r="WTB58" s="546"/>
      <c r="WTC58" s="546"/>
      <c r="WTD58" s="546"/>
      <c r="WTE58" s="546"/>
      <c r="WTF58" s="546"/>
      <c r="WTG58" s="546"/>
      <c r="WTH58" s="546"/>
      <c r="WTI58" s="546"/>
      <c r="WTJ58" s="546"/>
      <c r="WTK58" s="546"/>
      <c r="WTL58" s="546"/>
      <c r="WTM58" s="546"/>
      <c r="WTN58" s="546"/>
      <c r="WTO58" s="546"/>
      <c r="WTP58" s="546"/>
      <c r="WTQ58" s="546"/>
      <c r="WTR58" s="546"/>
      <c r="WTS58" s="546"/>
      <c r="WTT58" s="546"/>
      <c r="WTU58" s="546"/>
      <c r="WTV58" s="546"/>
      <c r="WTW58" s="546"/>
      <c r="WTX58" s="546"/>
      <c r="WTY58" s="546"/>
      <c r="WTZ58" s="546"/>
      <c r="WUA58" s="546"/>
      <c r="WUB58" s="546"/>
      <c r="WUC58" s="546"/>
      <c r="WUD58" s="546"/>
      <c r="WUE58" s="546"/>
      <c r="WUF58" s="546"/>
      <c r="WUG58" s="546"/>
      <c r="WUH58" s="546"/>
      <c r="WUI58" s="546"/>
      <c r="WUJ58" s="546"/>
      <c r="WUK58" s="546"/>
      <c r="WUL58" s="546"/>
      <c r="WUM58" s="546"/>
      <c r="WUN58" s="546"/>
      <c r="WUO58" s="546"/>
      <c r="WUP58" s="546"/>
      <c r="WUQ58" s="546"/>
      <c r="WUR58" s="546"/>
      <c r="WUS58" s="546"/>
      <c r="WUT58" s="546"/>
      <c r="WUU58" s="546"/>
      <c r="WUV58" s="546"/>
      <c r="WUW58" s="546"/>
      <c r="WUX58" s="546"/>
      <c r="WUY58" s="546"/>
      <c r="WUZ58" s="546"/>
      <c r="WVA58" s="546"/>
      <c r="WVB58" s="546"/>
      <c r="WVC58" s="546"/>
      <c r="WVD58" s="546"/>
      <c r="WVE58" s="546"/>
      <c r="WVF58" s="546"/>
      <c r="WVG58" s="546"/>
      <c r="WVH58" s="546"/>
      <c r="WVI58" s="546"/>
      <c r="WVJ58" s="546"/>
      <c r="WVK58" s="546"/>
      <c r="WVL58" s="546"/>
      <c r="WVM58" s="546"/>
      <c r="WVN58" s="546"/>
      <c r="WVO58" s="546"/>
      <c r="WVP58" s="546"/>
      <c r="WVQ58" s="546"/>
      <c r="WVR58" s="546"/>
      <c r="WVS58" s="546"/>
      <c r="WVT58" s="546"/>
      <c r="WVU58" s="546"/>
      <c r="WVV58" s="546"/>
      <c r="WVW58" s="546"/>
      <c r="WVX58" s="546"/>
      <c r="WVY58" s="546"/>
      <c r="WVZ58" s="546"/>
      <c r="WWA58" s="546"/>
      <c r="WWB58" s="546"/>
      <c r="WWC58" s="546"/>
      <c r="WWD58" s="546"/>
      <c r="WWE58" s="546"/>
      <c r="WWF58" s="546"/>
      <c r="WWG58" s="546"/>
      <c r="WWH58" s="546"/>
      <c r="WWI58" s="546"/>
      <c r="WWJ58" s="546"/>
      <c r="WWK58" s="546"/>
      <c r="WWL58" s="546"/>
      <c r="WWM58" s="546"/>
      <c r="WWN58" s="546"/>
      <c r="WWO58" s="546"/>
      <c r="WWP58" s="546"/>
      <c r="WWQ58" s="546"/>
      <c r="WWR58" s="546"/>
      <c r="WWS58" s="546"/>
      <c r="WWT58" s="546"/>
      <c r="WWU58" s="546"/>
      <c r="WWV58" s="546"/>
      <c r="WWW58" s="546"/>
      <c r="WWX58" s="546"/>
      <c r="WWY58" s="546"/>
      <c r="WWZ58" s="546"/>
      <c r="WXA58" s="546"/>
      <c r="WXB58" s="546"/>
      <c r="WXC58" s="546"/>
      <c r="WXD58" s="546"/>
      <c r="WXE58" s="546"/>
      <c r="WXF58" s="546"/>
      <c r="WXG58" s="546"/>
      <c r="WXH58" s="546"/>
      <c r="WXI58" s="546"/>
      <c r="WXJ58" s="546"/>
      <c r="WXK58" s="546"/>
      <c r="WXL58" s="546"/>
      <c r="WXM58" s="546"/>
      <c r="WXN58" s="546"/>
      <c r="WXO58" s="546"/>
      <c r="WXP58" s="546"/>
      <c r="WXQ58" s="546"/>
      <c r="WXR58" s="546"/>
      <c r="WXS58" s="546"/>
      <c r="WXT58" s="546"/>
      <c r="WXU58" s="546"/>
      <c r="WXV58" s="546"/>
      <c r="WXW58" s="546"/>
      <c r="WXX58" s="546"/>
      <c r="WXY58" s="546"/>
      <c r="WXZ58" s="546"/>
      <c r="WYA58" s="546"/>
      <c r="WYB58" s="546"/>
      <c r="WYC58" s="546"/>
      <c r="WYD58" s="546"/>
      <c r="WYE58" s="546"/>
      <c r="WYF58" s="546"/>
      <c r="WYG58" s="546"/>
      <c r="WYH58" s="546"/>
      <c r="WYI58" s="546"/>
      <c r="WYJ58" s="546"/>
      <c r="WYK58" s="546"/>
      <c r="WYL58" s="546"/>
      <c r="WYM58" s="546"/>
      <c r="WYN58" s="546"/>
      <c r="WYO58" s="546"/>
      <c r="WYP58" s="546"/>
      <c r="WYQ58" s="546"/>
      <c r="WYR58" s="546"/>
      <c r="WYS58" s="546"/>
      <c r="WYT58" s="546"/>
      <c r="WYU58" s="546"/>
      <c r="WYV58" s="546"/>
      <c r="WYW58" s="546"/>
      <c r="WYX58" s="546"/>
      <c r="WYY58" s="546"/>
      <c r="WYZ58" s="546"/>
      <c r="WZA58" s="546"/>
      <c r="WZB58" s="546"/>
      <c r="WZC58" s="546"/>
      <c r="WZD58" s="546"/>
      <c r="WZE58" s="546"/>
      <c r="WZF58" s="546"/>
      <c r="WZG58" s="546"/>
      <c r="WZH58" s="546"/>
      <c r="WZI58" s="546"/>
      <c r="WZJ58" s="546"/>
      <c r="WZK58" s="546"/>
      <c r="WZL58" s="546"/>
      <c r="WZM58" s="546"/>
      <c r="WZN58" s="546"/>
      <c r="WZO58" s="546"/>
      <c r="WZP58" s="546"/>
      <c r="WZQ58" s="546"/>
      <c r="WZR58" s="546"/>
      <c r="WZS58" s="546"/>
      <c r="WZT58" s="546"/>
      <c r="WZU58" s="546"/>
      <c r="WZV58" s="546"/>
      <c r="WZW58" s="546"/>
      <c r="WZX58" s="546"/>
      <c r="WZY58" s="546"/>
      <c r="WZZ58" s="546"/>
      <c r="XAA58" s="546"/>
      <c r="XAB58" s="546"/>
      <c r="XAC58" s="546"/>
      <c r="XAD58" s="546"/>
      <c r="XAE58" s="546"/>
      <c r="XAF58" s="546"/>
      <c r="XAG58" s="546"/>
      <c r="XAH58" s="546"/>
      <c r="XAI58" s="546"/>
      <c r="XAJ58" s="546"/>
      <c r="XAK58" s="546"/>
      <c r="XAL58" s="546"/>
      <c r="XAM58" s="546"/>
      <c r="XAN58" s="546"/>
      <c r="XAO58" s="546"/>
      <c r="XAP58" s="546"/>
      <c r="XAQ58" s="546"/>
      <c r="XAR58" s="546"/>
      <c r="XAS58" s="546"/>
      <c r="XAT58" s="546"/>
      <c r="XAU58" s="546"/>
      <c r="XAV58" s="546"/>
      <c r="XAW58" s="546"/>
      <c r="XAX58" s="546"/>
      <c r="XAY58" s="546"/>
      <c r="XAZ58" s="546"/>
      <c r="XBA58" s="546"/>
      <c r="XBB58" s="546"/>
      <c r="XBC58" s="546"/>
      <c r="XBD58" s="546"/>
      <c r="XBE58" s="546"/>
      <c r="XBF58" s="546"/>
      <c r="XBG58" s="546"/>
      <c r="XBH58" s="546"/>
      <c r="XBI58" s="546"/>
      <c r="XBJ58" s="546"/>
      <c r="XBK58" s="546"/>
      <c r="XBL58" s="546"/>
      <c r="XBM58" s="546"/>
      <c r="XBN58" s="546"/>
      <c r="XBO58" s="546"/>
      <c r="XBP58" s="546"/>
      <c r="XBQ58" s="546"/>
      <c r="XBR58" s="546"/>
      <c r="XBS58" s="546"/>
      <c r="XBT58" s="546"/>
      <c r="XBU58" s="546"/>
      <c r="XBV58" s="546"/>
      <c r="XBW58" s="546"/>
      <c r="XBX58" s="546"/>
      <c r="XBY58" s="546"/>
      <c r="XBZ58" s="546"/>
      <c r="XCA58" s="546"/>
      <c r="XCB58" s="546"/>
      <c r="XCC58" s="546"/>
      <c r="XCD58" s="546"/>
      <c r="XCE58" s="546"/>
      <c r="XCF58" s="546"/>
      <c r="XCG58" s="546"/>
      <c r="XCH58" s="546"/>
      <c r="XCI58" s="546"/>
      <c r="XCJ58" s="546"/>
      <c r="XCK58" s="546"/>
      <c r="XCL58" s="546"/>
      <c r="XCM58" s="546"/>
      <c r="XCN58" s="546"/>
      <c r="XCO58" s="546"/>
      <c r="XCP58" s="546"/>
      <c r="XCQ58" s="546"/>
      <c r="XCR58" s="546"/>
      <c r="XCS58" s="546"/>
      <c r="XCT58" s="546"/>
      <c r="XCU58" s="546"/>
      <c r="XCV58" s="546"/>
      <c r="XCW58" s="546"/>
      <c r="XCX58" s="546"/>
      <c r="XCY58" s="546"/>
      <c r="XCZ58" s="546"/>
      <c r="XDA58" s="546"/>
      <c r="XDB58" s="546"/>
      <c r="XDC58" s="546"/>
      <c r="XDD58" s="546"/>
      <c r="XDE58" s="546"/>
      <c r="XDF58" s="546"/>
      <c r="XDG58" s="546"/>
      <c r="XDH58" s="546"/>
      <c r="XDI58" s="546"/>
      <c r="XDJ58" s="546"/>
      <c r="XDK58" s="546"/>
      <c r="XDL58" s="546"/>
      <c r="XDM58" s="546"/>
      <c r="XDN58" s="546"/>
      <c r="XDO58" s="546"/>
      <c r="XDP58" s="546"/>
      <c r="XDQ58" s="546"/>
      <c r="XDR58" s="546"/>
      <c r="XDS58" s="546"/>
      <c r="XDT58" s="546"/>
      <c r="XDU58" s="546"/>
      <c r="XDV58" s="546"/>
      <c r="XDW58" s="546"/>
      <c r="XDX58" s="546"/>
      <c r="XDY58" s="546"/>
      <c r="XDZ58" s="546"/>
      <c r="XEA58" s="546"/>
      <c r="XEB58" s="546"/>
      <c r="XEC58" s="546"/>
      <c r="XED58" s="546"/>
      <c r="XEE58" s="546"/>
      <c r="XEF58" s="546"/>
      <c r="XEG58" s="546"/>
      <c r="XEH58" s="546"/>
      <c r="XEI58" s="546"/>
      <c r="XEJ58" s="546"/>
      <c r="XEK58" s="546"/>
      <c r="XEL58" s="546"/>
      <c r="XEM58" s="546"/>
      <c r="XEN58" s="546"/>
      <c r="XEO58" s="546"/>
      <c r="XEP58" s="546"/>
      <c r="XEQ58" s="546"/>
      <c r="XER58" s="546"/>
      <c r="XES58" s="546"/>
      <c r="XET58" s="546"/>
      <c r="XEU58" s="546"/>
      <c r="XEV58" s="546"/>
      <c r="XEW58" s="546"/>
      <c r="XEX58" s="546"/>
      <c r="XEY58" s="546"/>
      <c r="XEZ58" s="546"/>
      <c r="XFA58" s="546"/>
      <c r="XFB58" s="546"/>
      <c r="XFC58" s="546"/>
    </row>
    <row r="59" spans="1:16383" s="539" customFormat="1" ht="10.9" customHeight="1">
      <c r="A59" s="582" t="s">
        <v>1565</v>
      </c>
      <c r="B59" s="768"/>
      <c r="C59" s="2106"/>
      <c r="D59" s="607"/>
      <c r="E59" s="607"/>
      <c r="F59" s="607"/>
      <c r="G59" s="607"/>
      <c r="H59" s="607"/>
      <c r="I59" s="607"/>
      <c r="J59" s="546"/>
      <c r="K59" s="936"/>
      <c r="L59" s="757"/>
      <c r="M59" s="757"/>
      <c r="N59" s="757"/>
      <c r="O59" s="757"/>
      <c r="P59" s="757"/>
      <c r="Q59" s="757"/>
      <c r="R59" s="757"/>
      <c r="S59" s="607"/>
      <c r="T59" s="956"/>
    </row>
    <row r="60" spans="1:16383" s="539" customFormat="1" ht="10.9" customHeight="1">
      <c r="A60" s="582" t="s">
        <v>1293</v>
      </c>
      <c r="B60" s="768"/>
      <c r="C60" s="2106"/>
      <c r="D60" s="607"/>
      <c r="E60" s="607"/>
      <c r="F60" s="607"/>
      <c r="G60" s="607"/>
      <c r="H60" s="607"/>
      <c r="I60" s="607"/>
      <c r="J60" s="546"/>
      <c r="K60" s="941"/>
      <c r="L60" s="667"/>
      <c r="M60" s="667"/>
      <c r="N60" s="667"/>
      <c r="O60" s="667"/>
      <c r="P60" s="667"/>
      <c r="Q60" s="667"/>
      <c r="R60" s="667"/>
      <c r="T60" s="956"/>
    </row>
    <row r="61" spans="1:16383" s="539" customFormat="1" ht="10.9" customHeight="1">
      <c r="A61" s="1546" t="s">
        <v>1899</v>
      </c>
      <c r="B61" s="763"/>
      <c r="C61" s="2107"/>
      <c r="J61" s="546"/>
      <c r="K61" s="941"/>
      <c r="L61" s="667"/>
      <c r="M61" s="667"/>
      <c r="N61" s="667"/>
      <c r="O61" s="667"/>
      <c r="P61" s="667"/>
      <c r="Q61" s="667"/>
      <c r="R61" s="667"/>
      <c r="T61" s="956"/>
    </row>
    <row r="62" spans="1:16383" s="539" customFormat="1" ht="10.9" customHeight="1">
      <c r="A62" s="2108" t="s">
        <v>1566</v>
      </c>
      <c r="B62" s="2109"/>
      <c r="C62" s="2107"/>
      <c r="J62" s="546"/>
      <c r="K62" s="941"/>
      <c r="L62" s="667"/>
      <c r="M62" s="667"/>
      <c r="N62" s="667"/>
      <c r="O62" s="667"/>
      <c r="P62" s="667"/>
      <c r="Q62" s="667"/>
      <c r="R62" s="667"/>
      <c r="T62" s="956"/>
    </row>
    <row r="63" spans="1:16383" s="539" customFormat="1" ht="10.9" customHeight="1">
      <c r="A63" s="2108" t="s">
        <v>1564</v>
      </c>
      <c r="C63" s="1252"/>
      <c r="J63" s="546"/>
      <c r="K63" s="941"/>
      <c r="L63" s="667"/>
      <c r="M63" s="667"/>
      <c r="N63" s="667"/>
      <c r="O63" s="667"/>
      <c r="P63" s="667"/>
      <c r="Q63" s="667"/>
      <c r="R63" s="667"/>
      <c r="T63" s="956"/>
    </row>
    <row r="64" spans="1:16383" s="539" customFormat="1" ht="11.25">
      <c r="A64" s="2108"/>
      <c r="C64" s="1252"/>
      <c r="J64" s="546"/>
      <c r="K64" s="941"/>
      <c r="L64" s="667"/>
      <c r="M64" s="667"/>
      <c r="N64" s="667"/>
      <c r="O64" s="667"/>
      <c r="P64" s="667"/>
      <c r="Q64" s="667"/>
      <c r="R64" s="667"/>
      <c r="T64" s="956"/>
    </row>
    <row r="65" spans="1:20" s="539" customFormat="1" ht="11.25">
      <c r="A65" s="2117" t="s">
        <v>516</v>
      </c>
      <c r="C65" s="1252"/>
      <c r="J65" s="546"/>
      <c r="K65" s="941"/>
      <c r="L65" s="667"/>
      <c r="M65" s="667"/>
      <c r="N65" s="667"/>
      <c r="O65" s="667"/>
      <c r="P65" s="667"/>
      <c r="Q65" s="667"/>
      <c r="R65" s="667"/>
      <c r="T65" s="956"/>
    </row>
    <row r="66" spans="1:20" s="539" customFormat="1" ht="11.25">
      <c r="A66" s="2110" t="s">
        <v>162</v>
      </c>
      <c r="C66" s="1252"/>
      <c r="J66" s="546"/>
      <c r="K66" s="941"/>
      <c r="L66" s="667"/>
      <c r="M66" s="667"/>
      <c r="N66" s="667"/>
      <c r="O66" s="667"/>
      <c r="P66" s="667"/>
      <c r="Q66" s="667"/>
      <c r="R66" s="667"/>
      <c r="T66" s="956"/>
    </row>
    <row r="67" spans="1:20" s="539" customFormat="1" ht="11.25">
      <c r="A67" s="1546" t="s">
        <v>1294</v>
      </c>
      <c r="C67" s="1252"/>
      <c r="J67" s="546"/>
      <c r="K67" s="941"/>
      <c r="L67" s="667"/>
      <c r="M67" s="667"/>
      <c r="N67" s="667"/>
      <c r="O67" s="667"/>
      <c r="P67" s="667"/>
      <c r="Q67" s="667"/>
      <c r="R67" s="667"/>
      <c r="T67" s="956"/>
    </row>
    <row r="68" spans="1:20" s="539" customFormat="1" ht="11.25">
      <c r="A68" s="629" t="s">
        <v>1480</v>
      </c>
      <c r="B68" s="763"/>
      <c r="C68" s="2111"/>
      <c r="D68" s="546"/>
      <c r="E68" s="546"/>
      <c r="F68" s="546"/>
      <c r="G68" s="546"/>
      <c r="H68" s="546"/>
      <c r="J68" s="546"/>
      <c r="K68" s="941"/>
      <c r="L68" s="667"/>
      <c r="M68" s="667"/>
      <c r="N68" s="667"/>
      <c r="O68" s="667"/>
      <c r="P68" s="667"/>
      <c r="Q68" s="667"/>
      <c r="R68" s="667"/>
      <c r="T68" s="956"/>
    </row>
    <row r="69" spans="1:20" s="539" customFormat="1" ht="11.25">
      <c r="C69" s="1252"/>
      <c r="J69" s="546"/>
      <c r="K69" s="941"/>
      <c r="L69" s="667"/>
      <c r="M69" s="667"/>
      <c r="N69" s="667"/>
      <c r="O69" s="667"/>
      <c r="P69" s="667"/>
      <c r="Q69" s="667"/>
      <c r="R69" s="667"/>
      <c r="T69" s="956"/>
    </row>
    <row r="70" spans="1:20" s="539" customFormat="1" ht="11.25">
      <c r="C70" s="1252"/>
      <c r="J70" s="546"/>
      <c r="K70" s="941"/>
      <c r="L70" s="667"/>
      <c r="M70" s="667"/>
      <c r="N70" s="667"/>
      <c r="O70" s="667"/>
      <c r="P70" s="667"/>
      <c r="Q70" s="667"/>
      <c r="R70" s="667"/>
      <c r="T70" s="956"/>
    </row>
  </sheetData>
  <mergeCells count="3">
    <mergeCell ref="K4:N4"/>
    <mergeCell ref="P4:R4"/>
    <mergeCell ref="P3:R3"/>
  </mergeCells>
  <hyperlinks>
    <hyperlink ref="A61" r:id="rId1" display="https://www.gov.uk/government/uploads/system/uploads/attachment_data/file/323499/Enhancements_to_ET_gas_tables.pdf"/>
    <hyperlink ref="A67" r:id="rId2" display="Business Floorspace (Experimental Statistics)"/>
    <hyperlink ref="A2" location="Title!A1" display="Return to Title page"/>
  </hyperlinks>
  <pageMargins left="0.74803149606299213" right="0.74803149606299213" top="0.98425196850393704" bottom="0.98425196850393704" header="0.51181102362204722" footer="0.51181102362204722"/>
  <pageSetup paperSize="9" scale="74" orientation="portrait" r:id="rId3"/>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6" tint="0.59999389629810485"/>
    <pageSetUpPr fitToPage="1"/>
  </sheetPr>
  <dimension ref="A1:O66"/>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6.28515625" style="1" customWidth="1"/>
    <col min="2" max="2" width="8.85546875" style="15" customWidth="1"/>
    <col min="3" max="3" width="16.85546875" style="15" customWidth="1"/>
    <col min="4" max="4" width="11.85546875" style="15" bestFit="1" customWidth="1"/>
    <col min="5" max="5" width="11.7109375" style="15" customWidth="1"/>
    <col min="6" max="6" width="9.85546875" style="15" customWidth="1"/>
    <col min="7" max="7" width="19.7109375" style="15" customWidth="1"/>
    <col min="8" max="8" width="11.42578125" style="15" customWidth="1"/>
    <col min="9" max="9" width="9.140625" style="15" customWidth="1"/>
    <col min="10" max="10" width="1.7109375" style="1" customWidth="1"/>
    <col min="11" max="11" width="16.85546875" style="328" customWidth="1"/>
    <col min="12" max="12" width="9.140625" style="89"/>
    <col min="13" max="13" width="1.7109375" style="89" customWidth="1"/>
    <col min="14" max="14" width="16.140625" style="89" customWidth="1"/>
    <col min="15" max="15" width="17.7109375" style="89" customWidth="1"/>
    <col min="16" max="16384" width="9.140625" style="1"/>
  </cols>
  <sheetData>
    <row r="1" spans="1:15" ht="18.75">
      <c r="A1" s="18" t="s">
        <v>1910</v>
      </c>
      <c r="J1" s="231"/>
    </row>
    <row r="2" spans="1:15">
      <c r="A2" s="232" t="s">
        <v>0</v>
      </c>
      <c r="J2" s="231"/>
    </row>
    <row r="3" spans="1:15" ht="15.75">
      <c r="A3" s="18"/>
      <c r="J3" s="231"/>
      <c r="O3" s="956"/>
    </row>
    <row r="4" spans="1:15" s="539" customFormat="1" ht="13.5" customHeight="1" thickBot="1">
      <c r="A4" s="2085"/>
      <c r="B4" s="2118"/>
      <c r="C4" s="2119"/>
      <c r="D4" s="2118"/>
      <c r="E4" s="2120"/>
      <c r="F4" s="2120"/>
      <c r="G4" s="2120"/>
      <c r="H4" s="2120"/>
      <c r="I4" s="905" t="s">
        <v>39</v>
      </c>
      <c r="J4" s="541"/>
      <c r="K4" s="941"/>
      <c r="L4" s="956" t="s">
        <v>1295</v>
      </c>
      <c r="M4" s="669"/>
      <c r="N4" s="667"/>
      <c r="O4" s="667"/>
    </row>
    <row r="5" spans="1:15" s="822" customFormat="1" ht="51" customHeight="1" thickTop="1">
      <c r="A5" s="1159"/>
      <c r="B5" s="2081" t="s">
        <v>40</v>
      </c>
      <c r="C5" s="2081" t="s">
        <v>275</v>
      </c>
      <c r="D5" s="2081" t="s">
        <v>277</v>
      </c>
      <c r="E5" s="2081" t="s">
        <v>43</v>
      </c>
      <c r="F5" s="2081" t="s">
        <v>44</v>
      </c>
      <c r="G5" s="2081" t="s">
        <v>10</v>
      </c>
      <c r="H5" s="2081" t="s">
        <v>8</v>
      </c>
      <c r="I5" s="2081" t="s">
        <v>11</v>
      </c>
      <c r="K5" s="2113" t="s">
        <v>1908</v>
      </c>
      <c r="L5" s="2114" t="s">
        <v>1911</v>
      </c>
      <c r="M5" s="1430"/>
      <c r="N5" s="2114" t="s">
        <v>1289</v>
      </c>
      <c r="O5" s="2114" t="s">
        <v>1909</v>
      </c>
    </row>
    <row r="6" spans="1:15" s="637" customFormat="1" ht="15" customHeight="1">
      <c r="A6" s="801">
        <v>1970</v>
      </c>
      <c r="B6" s="1594">
        <v>2063</v>
      </c>
      <c r="C6" s="1594">
        <v>723.04</v>
      </c>
      <c r="D6" s="1594">
        <v>506.19</v>
      </c>
      <c r="E6" s="1594">
        <v>1020.09</v>
      </c>
      <c r="F6" s="1594">
        <v>0</v>
      </c>
      <c r="G6" s="1594">
        <v>0</v>
      </c>
      <c r="H6" s="1594">
        <v>4387.67</v>
      </c>
      <c r="I6" s="2121">
        <v>8699.99</v>
      </c>
      <c r="K6" s="941">
        <v>100</v>
      </c>
      <c r="L6" s="2089">
        <v>63.47</v>
      </c>
      <c r="M6" s="2089"/>
      <c r="N6" s="667">
        <v>137.07</v>
      </c>
      <c r="O6" s="941">
        <v>100</v>
      </c>
    </row>
    <row r="7" spans="1:15" s="637" customFormat="1" ht="15" customHeight="1">
      <c r="A7" s="801">
        <v>1971</v>
      </c>
      <c r="B7" s="1594">
        <v>1735.91</v>
      </c>
      <c r="C7" s="1594">
        <v>441.03</v>
      </c>
      <c r="D7" s="1594">
        <v>589.32000000000005</v>
      </c>
      <c r="E7" s="1594">
        <v>1052.8499999999999</v>
      </c>
      <c r="F7" s="1594">
        <v>0</v>
      </c>
      <c r="G7" s="1594">
        <v>0</v>
      </c>
      <c r="H7" s="1594">
        <v>4798.1400000000003</v>
      </c>
      <c r="I7" s="2121">
        <v>8617.24</v>
      </c>
      <c r="K7" s="941">
        <v>99.05</v>
      </c>
      <c r="L7" s="2089">
        <v>65.680000000000007</v>
      </c>
      <c r="M7" s="2089"/>
      <c r="N7" s="667">
        <v>131.19999999999999</v>
      </c>
      <c r="O7" s="941">
        <v>95.72</v>
      </c>
    </row>
    <row r="8" spans="1:15" s="637" customFormat="1" ht="15" customHeight="1">
      <c r="A8" s="801">
        <v>1972</v>
      </c>
      <c r="B8" s="1594">
        <v>1476.35</v>
      </c>
      <c r="C8" s="1594">
        <v>400.87</v>
      </c>
      <c r="D8" s="1594">
        <v>911.91</v>
      </c>
      <c r="E8" s="1594">
        <v>1088.1500000000001</v>
      </c>
      <c r="F8" s="1594">
        <v>0</v>
      </c>
      <c r="G8" s="1594">
        <v>0</v>
      </c>
      <c r="H8" s="1594">
        <v>4911.8999999999996</v>
      </c>
      <c r="I8" s="2121">
        <v>8789.19</v>
      </c>
      <c r="K8" s="941">
        <v>101.03</v>
      </c>
      <c r="L8" s="2089">
        <v>68.08</v>
      </c>
      <c r="M8" s="2089"/>
      <c r="N8" s="667">
        <v>129.1</v>
      </c>
      <c r="O8" s="941">
        <v>94.19</v>
      </c>
    </row>
    <row r="9" spans="1:15" s="637" customFormat="1" ht="15" customHeight="1">
      <c r="A9" s="801">
        <v>1973</v>
      </c>
      <c r="B9" s="1594">
        <v>1431.15</v>
      </c>
      <c r="C9" s="1594">
        <v>360.18</v>
      </c>
      <c r="D9" s="1594">
        <v>1289.69</v>
      </c>
      <c r="E9" s="1594">
        <v>1131.08</v>
      </c>
      <c r="F9" s="1594">
        <v>0</v>
      </c>
      <c r="G9" s="1594">
        <v>0</v>
      </c>
      <c r="H9" s="1594">
        <v>4750.53</v>
      </c>
      <c r="I9" s="2121">
        <v>8962.6299999999992</v>
      </c>
      <c r="K9" s="941">
        <v>103.02</v>
      </c>
      <c r="L9" s="2089">
        <v>70.2</v>
      </c>
      <c r="M9" s="2089"/>
      <c r="N9" s="667">
        <v>127.68</v>
      </c>
      <c r="O9" s="941">
        <v>93.15</v>
      </c>
    </row>
    <row r="10" spans="1:15" s="637" customFormat="1" ht="15" customHeight="1">
      <c r="A10" s="801">
        <v>1974</v>
      </c>
      <c r="B10" s="1594">
        <v>1317.25</v>
      </c>
      <c r="C10" s="1594">
        <v>393.12</v>
      </c>
      <c r="D10" s="1594">
        <v>1360.43</v>
      </c>
      <c r="E10" s="1594">
        <v>1045.19</v>
      </c>
      <c r="F10" s="1594">
        <v>0</v>
      </c>
      <c r="G10" s="1594">
        <v>0</v>
      </c>
      <c r="H10" s="1594">
        <v>4239.2</v>
      </c>
      <c r="I10" s="2121">
        <v>8355.19</v>
      </c>
      <c r="K10" s="941">
        <v>96.04</v>
      </c>
      <c r="L10" s="2089">
        <v>72.33</v>
      </c>
      <c r="M10" s="2089"/>
      <c r="N10" s="667">
        <v>115.52</v>
      </c>
      <c r="O10" s="941">
        <v>84.28</v>
      </c>
    </row>
    <row r="11" spans="1:15" s="637" customFormat="1" ht="15" customHeight="1">
      <c r="A11" s="801">
        <v>1975</v>
      </c>
      <c r="B11" s="1594">
        <v>977.11</v>
      </c>
      <c r="C11" s="1594">
        <v>312.29000000000002</v>
      </c>
      <c r="D11" s="1594">
        <v>1503.8</v>
      </c>
      <c r="E11" s="1594">
        <v>1140.95</v>
      </c>
      <c r="F11" s="1594">
        <v>0</v>
      </c>
      <c r="G11" s="1594">
        <v>0</v>
      </c>
      <c r="H11" s="1594">
        <v>4196.24</v>
      </c>
      <c r="I11" s="2121">
        <v>8130.39</v>
      </c>
      <c r="K11" s="941">
        <v>93.45</v>
      </c>
      <c r="L11" s="2089">
        <v>75.510000000000005</v>
      </c>
      <c r="M11" s="2089"/>
      <c r="N11" s="667">
        <v>107.67</v>
      </c>
      <c r="O11" s="941">
        <v>78.55</v>
      </c>
    </row>
    <row r="12" spans="1:15" s="637" customFormat="1" ht="15" customHeight="1">
      <c r="A12" s="801">
        <v>1976</v>
      </c>
      <c r="B12" s="1594">
        <v>1106</v>
      </c>
      <c r="C12" s="1594">
        <v>264.47000000000003</v>
      </c>
      <c r="D12" s="1594">
        <v>1730.37</v>
      </c>
      <c r="E12" s="1594">
        <v>1199.05</v>
      </c>
      <c r="F12" s="1594">
        <v>0</v>
      </c>
      <c r="G12" s="1594">
        <v>0</v>
      </c>
      <c r="H12" s="1594">
        <v>4405.47</v>
      </c>
      <c r="I12" s="2121">
        <v>8705.3700000000008</v>
      </c>
      <c r="K12" s="941">
        <v>100.06</v>
      </c>
      <c r="L12" s="2089">
        <v>77.67</v>
      </c>
      <c r="M12" s="2089"/>
      <c r="N12" s="667">
        <v>112.09</v>
      </c>
      <c r="O12" s="941">
        <v>81.78</v>
      </c>
    </row>
    <row r="13" spans="1:15" s="637" customFormat="1" ht="15" customHeight="1">
      <c r="A13" s="801">
        <v>1977</v>
      </c>
      <c r="B13" s="1594">
        <v>1130.74</v>
      </c>
      <c r="C13" s="1594">
        <v>257.04000000000002</v>
      </c>
      <c r="D13" s="1594">
        <v>1879.34</v>
      </c>
      <c r="E13" s="1594">
        <v>1231.71</v>
      </c>
      <c r="F13" s="1594">
        <v>0</v>
      </c>
      <c r="G13" s="1594">
        <v>0</v>
      </c>
      <c r="H13" s="1594">
        <v>4811.1899999999996</v>
      </c>
      <c r="I13" s="2121">
        <v>9310.0300000000007</v>
      </c>
      <c r="K13" s="941">
        <v>107.01</v>
      </c>
      <c r="L13" s="2089">
        <v>77.89</v>
      </c>
      <c r="M13" s="2089"/>
      <c r="N13" s="667">
        <v>119.53</v>
      </c>
      <c r="O13" s="941">
        <v>87.21</v>
      </c>
    </row>
    <row r="14" spans="1:15" s="637" customFormat="1" ht="15" customHeight="1">
      <c r="A14" s="801">
        <v>1978</v>
      </c>
      <c r="B14" s="1594">
        <v>1075.77</v>
      </c>
      <c r="C14" s="1594">
        <v>229.59</v>
      </c>
      <c r="D14" s="1594">
        <v>2050.4</v>
      </c>
      <c r="E14" s="1594">
        <v>1287.07</v>
      </c>
      <c r="F14" s="1594">
        <v>0</v>
      </c>
      <c r="G14" s="1594">
        <v>0</v>
      </c>
      <c r="H14" s="1594">
        <v>4569.3500000000004</v>
      </c>
      <c r="I14" s="2121">
        <v>9212.19</v>
      </c>
      <c r="K14" s="941">
        <v>105.89</v>
      </c>
      <c r="L14" s="2089">
        <v>78.69</v>
      </c>
      <c r="M14" s="2089"/>
      <c r="N14" s="667">
        <v>117.07</v>
      </c>
      <c r="O14" s="941">
        <v>85.41</v>
      </c>
    </row>
    <row r="15" spans="1:15" s="637" customFormat="1" ht="15" customHeight="1">
      <c r="A15" s="801">
        <v>1979</v>
      </c>
      <c r="B15" s="1594">
        <v>1097.97</v>
      </c>
      <c r="C15" s="1594">
        <v>232.04</v>
      </c>
      <c r="D15" s="1594">
        <v>2287.31</v>
      </c>
      <c r="E15" s="1594">
        <v>1355.28</v>
      </c>
      <c r="F15" s="1594">
        <v>0</v>
      </c>
      <c r="G15" s="1594">
        <v>0</v>
      </c>
      <c r="H15" s="1594">
        <v>4579.4799999999996</v>
      </c>
      <c r="I15" s="2121">
        <v>9552.07</v>
      </c>
      <c r="K15" s="941">
        <v>109.79</v>
      </c>
      <c r="L15" s="2089">
        <v>79.87</v>
      </c>
      <c r="M15" s="2089"/>
      <c r="N15" s="667">
        <v>119.6</v>
      </c>
      <c r="O15" s="941">
        <v>87.25</v>
      </c>
    </row>
    <row r="16" spans="1:15" s="637" customFormat="1" ht="15" customHeight="1">
      <c r="A16" s="801">
        <v>1980</v>
      </c>
      <c r="B16" s="1594">
        <v>967.54</v>
      </c>
      <c r="C16" s="1594">
        <v>194.14</v>
      </c>
      <c r="D16" s="1594">
        <v>2389.09</v>
      </c>
      <c r="E16" s="1594">
        <v>1347.39</v>
      </c>
      <c r="F16" s="1594">
        <v>0</v>
      </c>
      <c r="G16" s="1594">
        <v>0</v>
      </c>
      <c r="H16" s="1594">
        <v>4027.37</v>
      </c>
      <c r="I16" s="2121">
        <v>8925.5300000000007</v>
      </c>
      <c r="K16" s="941">
        <v>102.59</v>
      </c>
      <c r="L16" s="2089">
        <v>80.58</v>
      </c>
      <c r="M16" s="2089"/>
      <c r="N16" s="667">
        <v>110.76</v>
      </c>
      <c r="O16" s="941">
        <v>80.81</v>
      </c>
    </row>
    <row r="17" spans="1:15" s="637" customFormat="1" ht="15" customHeight="1">
      <c r="A17" s="801">
        <v>1981</v>
      </c>
      <c r="B17" s="1594">
        <v>911.99</v>
      </c>
      <c r="C17" s="1594">
        <v>178.81</v>
      </c>
      <c r="D17" s="1594">
        <v>2433.31</v>
      </c>
      <c r="E17" s="1594">
        <v>1372.9</v>
      </c>
      <c r="F17" s="1594">
        <v>0</v>
      </c>
      <c r="G17" s="1594">
        <v>0</v>
      </c>
      <c r="H17" s="1594">
        <v>3929.35</v>
      </c>
      <c r="I17" s="2121">
        <v>8826.36</v>
      </c>
      <c r="K17" s="941">
        <v>101.45</v>
      </c>
      <c r="L17" s="2089">
        <v>81.260000000000005</v>
      </c>
      <c r="M17" s="2089"/>
      <c r="N17" s="667">
        <v>108.62</v>
      </c>
      <c r="O17" s="941">
        <v>79.25</v>
      </c>
    </row>
    <row r="18" spans="1:15" s="637" customFormat="1" ht="15" customHeight="1">
      <c r="A18" s="801">
        <v>1982</v>
      </c>
      <c r="B18" s="1594">
        <v>912.09</v>
      </c>
      <c r="C18" s="1594">
        <v>176.67</v>
      </c>
      <c r="D18" s="1594">
        <v>2526.38</v>
      </c>
      <c r="E18" s="1594">
        <v>1365.35</v>
      </c>
      <c r="F18" s="1594">
        <v>0</v>
      </c>
      <c r="G18" s="1594">
        <v>0</v>
      </c>
      <c r="H18" s="1594">
        <v>3687.63</v>
      </c>
      <c r="I18" s="2121">
        <v>8668.1200000000008</v>
      </c>
      <c r="K18" s="941">
        <v>99.63</v>
      </c>
      <c r="L18" s="2089">
        <v>81.36</v>
      </c>
      <c r="M18" s="2089"/>
      <c r="N18" s="667">
        <v>106.55</v>
      </c>
      <c r="O18" s="941">
        <v>77.73</v>
      </c>
    </row>
    <row r="19" spans="1:15" s="637" customFormat="1" ht="15" customHeight="1">
      <c r="A19" s="801">
        <v>1983</v>
      </c>
      <c r="B19" s="1594">
        <v>891.49</v>
      </c>
      <c r="C19" s="1594">
        <v>161.25</v>
      </c>
      <c r="D19" s="1594">
        <v>2771.08</v>
      </c>
      <c r="E19" s="1594">
        <v>1377.85</v>
      </c>
      <c r="F19" s="1594">
        <v>0</v>
      </c>
      <c r="G19" s="1594">
        <v>0</v>
      </c>
      <c r="H19" s="1594">
        <v>3606.72</v>
      </c>
      <c r="I19" s="2121">
        <v>8808.4</v>
      </c>
      <c r="K19" s="941">
        <v>101.25</v>
      </c>
      <c r="L19" s="2089">
        <v>82</v>
      </c>
      <c r="M19" s="2089"/>
      <c r="N19" s="667">
        <v>107.42</v>
      </c>
      <c r="O19" s="941">
        <v>78.37</v>
      </c>
    </row>
    <row r="20" spans="1:15" s="637" customFormat="1" ht="15" customHeight="1">
      <c r="A20" s="801">
        <v>1984</v>
      </c>
      <c r="B20" s="1594">
        <v>833.7</v>
      </c>
      <c r="C20" s="1594">
        <v>161.28</v>
      </c>
      <c r="D20" s="1594">
        <v>2758.29</v>
      </c>
      <c r="E20" s="1594">
        <v>1365.21</v>
      </c>
      <c r="F20" s="1594">
        <v>0</v>
      </c>
      <c r="G20" s="1594">
        <v>0</v>
      </c>
      <c r="H20" s="1594">
        <v>3690.32</v>
      </c>
      <c r="I20" s="2121">
        <v>8808.7999999999993</v>
      </c>
      <c r="K20" s="941">
        <v>101.25</v>
      </c>
      <c r="L20" s="2089">
        <v>82.01</v>
      </c>
      <c r="M20" s="2089"/>
      <c r="N20" s="667">
        <v>107.41</v>
      </c>
      <c r="O20" s="941">
        <v>78.36</v>
      </c>
    </row>
    <row r="21" spans="1:15" s="637" customFormat="1" ht="15" customHeight="1">
      <c r="A21" s="801">
        <v>1985</v>
      </c>
      <c r="B21" s="1594">
        <v>843.5</v>
      </c>
      <c r="C21" s="1594">
        <v>186.25</v>
      </c>
      <c r="D21" s="1594">
        <v>2982.41</v>
      </c>
      <c r="E21" s="1594">
        <v>1471.03</v>
      </c>
      <c r="F21" s="1594">
        <v>0</v>
      </c>
      <c r="G21" s="1594">
        <v>0</v>
      </c>
      <c r="H21" s="1594">
        <v>3433.2</v>
      </c>
      <c r="I21" s="2121">
        <v>8916.39</v>
      </c>
      <c r="K21" s="941">
        <v>102.49</v>
      </c>
      <c r="L21" s="2089">
        <v>82.24</v>
      </c>
      <c r="M21" s="2089"/>
      <c r="N21" s="667">
        <v>108.42</v>
      </c>
      <c r="O21" s="941">
        <v>79.099999999999994</v>
      </c>
    </row>
    <row r="22" spans="1:15" s="637" customFormat="1" ht="15" customHeight="1">
      <c r="A22" s="801">
        <v>1986</v>
      </c>
      <c r="B22" s="1594">
        <v>851.06</v>
      </c>
      <c r="C22" s="1594">
        <v>161.02000000000001</v>
      </c>
      <c r="D22" s="1594">
        <v>3221.96</v>
      </c>
      <c r="E22" s="1594">
        <v>1450.98</v>
      </c>
      <c r="F22" s="1594">
        <v>0</v>
      </c>
      <c r="G22" s="1594">
        <v>0</v>
      </c>
      <c r="H22" s="1594">
        <v>3241.57</v>
      </c>
      <c r="I22" s="2121">
        <v>8926.59</v>
      </c>
      <c r="K22" s="941">
        <v>102.6</v>
      </c>
      <c r="L22" s="2089">
        <v>82.88</v>
      </c>
      <c r="M22" s="2089"/>
      <c r="N22" s="667">
        <v>107.71</v>
      </c>
      <c r="O22" s="941">
        <v>78.58</v>
      </c>
    </row>
    <row r="23" spans="1:15" s="637" customFormat="1" ht="15" customHeight="1">
      <c r="A23" s="801">
        <v>1987</v>
      </c>
      <c r="B23" s="1594">
        <v>793.87</v>
      </c>
      <c r="C23" s="1594">
        <v>151.22999999999999</v>
      </c>
      <c r="D23" s="1594">
        <v>3340.03</v>
      </c>
      <c r="E23" s="1594">
        <v>1576.86</v>
      </c>
      <c r="F23" s="1594">
        <v>0</v>
      </c>
      <c r="G23" s="1594">
        <v>0</v>
      </c>
      <c r="H23" s="1594">
        <v>2715.49</v>
      </c>
      <c r="I23" s="2121">
        <v>8577.48</v>
      </c>
      <c r="K23" s="941">
        <v>98.59</v>
      </c>
      <c r="L23" s="2089">
        <v>82.84</v>
      </c>
      <c r="M23" s="2089"/>
      <c r="N23" s="667">
        <v>103.55</v>
      </c>
      <c r="O23" s="941">
        <v>75.55</v>
      </c>
    </row>
    <row r="24" spans="1:15" s="637" customFormat="1" ht="15" customHeight="1">
      <c r="A24" s="801">
        <v>1988</v>
      </c>
      <c r="B24" s="1594">
        <v>677.38</v>
      </c>
      <c r="C24" s="1594">
        <v>143.30000000000001</v>
      </c>
      <c r="D24" s="1594">
        <v>3158.29</v>
      </c>
      <c r="E24" s="1594">
        <v>1619.8</v>
      </c>
      <c r="F24" s="1594">
        <v>0</v>
      </c>
      <c r="G24" s="1594">
        <v>13.67</v>
      </c>
      <c r="H24" s="1594">
        <v>2705.32</v>
      </c>
      <c r="I24" s="2121">
        <v>8317.77</v>
      </c>
      <c r="K24" s="941">
        <v>95.61</v>
      </c>
      <c r="L24" s="2089">
        <v>83.6</v>
      </c>
      <c r="M24" s="2089"/>
      <c r="N24" s="667">
        <v>99.49</v>
      </c>
      <c r="O24" s="941">
        <v>72.59</v>
      </c>
    </row>
    <row r="25" spans="1:15" s="637" customFormat="1" ht="15" customHeight="1">
      <c r="A25" s="801">
        <v>1989</v>
      </c>
      <c r="B25" s="1594">
        <v>574.53</v>
      </c>
      <c r="C25" s="1594">
        <v>58.14</v>
      </c>
      <c r="D25" s="1594">
        <v>2983.61</v>
      </c>
      <c r="E25" s="1594">
        <v>1623.66</v>
      </c>
      <c r="F25" s="1594">
        <v>0</v>
      </c>
      <c r="G25" s="1594">
        <v>15.35</v>
      </c>
      <c r="H25" s="1594">
        <v>2273.87</v>
      </c>
      <c r="I25" s="2121">
        <v>7529.15</v>
      </c>
      <c r="K25" s="941">
        <v>86.54</v>
      </c>
      <c r="L25" s="2089">
        <v>84.42</v>
      </c>
      <c r="M25" s="2089"/>
      <c r="N25" s="667">
        <v>89.19</v>
      </c>
      <c r="O25" s="941">
        <v>65.069999999999993</v>
      </c>
    </row>
    <row r="26" spans="1:15" s="637" customFormat="1" ht="15" customHeight="1">
      <c r="A26" s="801">
        <v>1990</v>
      </c>
      <c r="B26" s="1594">
        <v>572.91999999999996</v>
      </c>
      <c r="C26" s="1594">
        <v>65.03</v>
      </c>
      <c r="D26" s="1594">
        <v>2966.82</v>
      </c>
      <c r="E26" s="1594">
        <v>1659.31</v>
      </c>
      <c r="F26" s="1594">
        <v>0</v>
      </c>
      <c r="G26" s="1594">
        <v>15.94</v>
      </c>
      <c r="H26" s="1594">
        <v>2275.5</v>
      </c>
      <c r="I26" s="2121">
        <v>7555.51</v>
      </c>
      <c r="K26" s="941">
        <v>86.85</v>
      </c>
      <c r="L26" s="2089">
        <v>85.58</v>
      </c>
      <c r="M26" s="2089"/>
      <c r="N26" s="667">
        <v>88.28</v>
      </c>
      <c r="O26" s="941">
        <v>64.41</v>
      </c>
    </row>
    <row r="27" spans="1:15" s="637" customFormat="1" ht="15" customHeight="1">
      <c r="A27" s="801">
        <v>1991</v>
      </c>
      <c r="B27" s="1594">
        <v>549</v>
      </c>
      <c r="C27" s="1594">
        <v>55.38</v>
      </c>
      <c r="D27" s="1594">
        <v>3443.64</v>
      </c>
      <c r="E27" s="1594">
        <v>1729.05</v>
      </c>
      <c r="F27" s="1594">
        <v>0</v>
      </c>
      <c r="G27" s="1594">
        <v>27.15</v>
      </c>
      <c r="H27" s="1594">
        <v>2357.4899999999998</v>
      </c>
      <c r="I27" s="2121">
        <v>8161.72</v>
      </c>
      <c r="K27" s="941">
        <v>93.81</v>
      </c>
      <c r="L27" s="2089">
        <v>88.96</v>
      </c>
      <c r="M27" s="2089"/>
      <c r="N27" s="667">
        <v>91.75</v>
      </c>
      <c r="O27" s="941">
        <v>66.94</v>
      </c>
    </row>
    <row r="28" spans="1:15" s="637" customFormat="1" ht="15" customHeight="1">
      <c r="A28" s="801">
        <v>1992</v>
      </c>
      <c r="B28" s="1594">
        <v>490.54</v>
      </c>
      <c r="C28" s="1594">
        <v>61.06</v>
      </c>
      <c r="D28" s="1594">
        <v>3737.06</v>
      </c>
      <c r="E28" s="1594">
        <v>1953.06</v>
      </c>
      <c r="F28" s="1594">
        <v>0</v>
      </c>
      <c r="G28" s="1594">
        <v>26.7</v>
      </c>
      <c r="H28" s="1594">
        <v>2465.48</v>
      </c>
      <c r="I28" s="2121">
        <v>8733.89</v>
      </c>
      <c r="K28" s="941">
        <v>100.39</v>
      </c>
      <c r="L28" s="2089">
        <v>90.43</v>
      </c>
      <c r="M28" s="2089"/>
      <c r="N28" s="667">
        <v>96.59</v>
      </c>
      <c r="O28" s="941">
        <v>70.47</v>
      </c>
    </row>
    <row r="29" spans="1:15" s="637" customFormat="1" ht="15" customHeight="1">
      <c r="A29" s="801">
        <v>1993</v>
      </c>
      <c r="B29" s="1594">
        <v>417</v>
      </c>
      <c r="C29" s="1594">
        <v>74</v>
      </c>
      <c r="D29" s="1594">
        <v>3330</v>
      </c>
      <c r="E29" s="1594">
        <v>1864</v>
      </c>
      <c r="F29" s="1594">
        <v>0</v>
      </c>
      <c r="G29" s="1594">
        <v>47.12</v>
      </c>
      <c r="H29" s="1594">
        <v>2402</v>
      </c>
      <c r="I29" s="2121">
        <v>8134.12</v>
      </c>
      <c r="K29" s="941">
        <v>93.5</v>
      </c>
      <c r="L29" s="2089">
        <v>91.14</v>
      </c>
      <c r="M29" s="2089"/>
      <c r="N29" s="667">
        <v>89.25</v>
      </c>
      <c r="O29" s="941">
        <v>65.11</v>
      </c>
    </row>
    <row r="30" spans="1:15" s="637" customFormat="1" ht="15" customHeight="1">
      <c r="A30" s="801">
        <v>1994</v>
      </c>
      <c r="B30" s="1594">
        <v>352</v>
      </c>
      <c r="C30" s="1594">
        <v>34</v>
      </c>
      <c r="D30" s="1594">
        <v>3536</v>
      </c>
      <c r="E30" s="1594">
        <v>1920.29</v>
      </c>
      <c r="F30" s="1594">
        <v>0</v>
      </c>
      <c r="G30" s="1594">
        <v>70</v>
      </c>
      <c r="H30" s="1594">
        <v>2346</v>
      </c>
      <c r="I30" s="2121">
        <v>8258.2900000000009</v>
      </c>
      <c r="K30" s="941">
        <v>94.92</v>
      </c>
      <c r="L30" s="2089">
        <v>92.47</v>
      </c>
      <c r="M30" s="2089"/>
      <c r="N30" s="667">
        <v>89.31</v>
      </c>
      <c r="O30" s="941">
        <v>65.16</v>
      </c>
    </row>
    <row r="31" spans="1:15" s="637" customFormat="1" ht="15" customHeight="1">
      <c r="A31" s="801">
        <v>1995</v>
      </c>
      <c r="B31" s="1594">
        <v>240</v>
      </c>
      <c r="C31" s="1594">
        <v>39</v>
      </c>
      <c r="D31" s="1594">
        <v>4026.55</v>
      </c>
      <c r="E31" s="1594">
        <v>1962.58</v>
      </c>
      <c r="F31" s="1594">
        <v>0</v>
      </c>
      <c r="G31" s="1594">
        <v>81.760000000000005</v>
      </c>
      <c r="H31" s="1594">
        <v>2185.27</v>
      </c>
      <c r="I31" s="2121">
        <v>8535.16</v>
      </c>
      <c r="K31" s="941">
        <v>98.11</v>
      </c>
      <c r="L31" s="2089">
        <v>93.73</v>
      </c>
      <c r="M31" s="2089"/>
      <c r="N31" s="667">
        <v>91.07</v>
      </c>
      <c r="O31" s="941">
        <v>66.44</v>
      </c>
    </row>
    <row r="32" spans="1:15" s="637" customFormat="1" ht="15" customHeight="1">
      <c r="A32" s="801">
        <v>1996</v>
      </c>
      <c r="B32" s="2121">
        <v>246.24</v>
      </c>
      <c r="C32" s="2121">
        <v>0</v>
      </c>
      <c r="D32" s="2121">
        <v>4420.55</v>
      </c>
      <c r="E32" s="2121">
        <v>1980.03</v>
      </c>
      <c r="F32" s="2121">
        <v>0</v>
      </c>
      <c r="G32" s="2121">
        <v>94.2</v>
      </c>
      <c r="H32" s="2121">
        <v>2052.1</v>
      </c>
      <c r="I32" s="2121">
        <v>8793.1299999999992</v>
      </c>
      <c r="K32" s="941">
        <v>101.07</v>
      </c>
      <c r="L32" s="2089">
        <v>94.48</v>
      </c>
      <c r="M32" s="2089"/>
      <c r="N32" s="667">
        <v>93.07</v>
      </c>
      <c r="O32" s="941">
        <v>67.900000000000006</v>
      </c>
    </row>
    <row r="33" spans="1:15" s="637" customFormat="1" ht="15" customHeight="1">
      <c r="A33" s="801">
        <v>1997</v>
      </c>
      <c r="B33" s="2121">
        <v>234.91</v>
      </c>
      <c r="C33" s="2121">
        <v>0</v>
      </c>
      <c r="D33" s="2121">
        <v>4498.28</v>
      </c>
      <c r="E33" s="2121">
        <v>1875.15</v>
      </c>
      <c r="F33" s="2121">
        <v>0</v>
      </c>
      <c r="G33" s="2121">
        <v>100</v>
      </c>
      <c r="H33" s="2121">
        <v>1708.2</v>
      </c>
      <c r="I33" s="2121">
        <v>8416.5400000000009</v>
      </c>
      <c r="K33" s="941">
        <v>96.74</v>
      </c>
      <c r="L33" s="2089">
        <v>94.31</v>
      </c>
      <c r="M33" s="2089"/>
      <c r="N33" s="667">
        <v>89.24</v>
      </c>
      <c r="O33" s="941">
        <v>65.11</v>
      </c>
    </row>
    <row r="34" spans="1:15" s="637" customFormat="1" ht="15" customHeight="1">
      <c r="A34" s="599">
        <v>1998</v>
      </c>
      <c r="B34" s="2121">
        <v>219.67</v>
      </c>
      <c r="C34" s="2121">
        <v>0</v>
      </c>
      <c r="D34" s="2121">
        <v>4469.13</v>
      </c>
      <c r="E34" s="2121">
        <v>1855.29</v>
      </c>
      <c r="F34" s="2121">
        <v>0</v>
      </c>
      <c r="G34" s="2121">
        <v>95.9</v>
      </c>
      <c r="H34" s="2121">
        <v>1500.53</v>
      </c>
      <c r="I34" s="2121">
        <v>8140.53</v>
      </c>
      <c r="K34" s="941">
        <v>93.57</v>
      </c>
      <c r="L34" s="2089">
        <v>95.39</v>
      </c>
      <c r="M34" s="2089"/>
      <c r="N34" s="667">
        <v>85.34</v>
      </c>
      <c r="O34" s="941">
        <v>62.26</v>
      </c>
    </row>
    <row r="35" spans="1:15" s="539" customFormat="1" ht="15" customHeight="1">
      <c r="A35" s="599">
        <v>1999</v>
      </c>
      <c r="B35" s="2121">
        <v>162.33000000000001</v>
      </c>
      <c r="C35" s="2121">
        <v>0</v>
      </c>
      <c r="D35" s="2121">
        <v>3719.09</v>
      </c>
      <c r="E35" s="2121">
        <v>1887.45</v>
      </c>
      <c r="F35" s="2121">
        <v>1286.67</v>
      </c>
      <c r="G35" s="2121">
        <v>94.5</v>
      </c>
      <c r="H35" s="2121">
        <v>1065.2</v>
      </c>
      <c r="I35" s="2121">
        <v>8215.23</v>
      </c>
      <c r="K35" s="941">
        <v>94.43</v>
      </c>
      <c r="L35" s="2089">
        <v>97.83</v>
      </c>
      <c r="M35" s="2089"/>
      <c r="N35" s="667">
        <v>83.97</v>
      </c>
      <c r="O35" s="941">
        <v>61.26</v>
      </c>
    </row>
    <row r="36" spans="1:15" s="539" customFormat="1" ht="30" customHeight="1">
      <c r="A36" s="604">
        <v>2000</v>
      </c>
      <c r="B36" s="2121">
        <v>41.88</v>
      </c>
      <c r="C36" s="2121">
        <v>0</v>
      </c>
      <c r="D36" s="2121">
        <v>3830.78</v>
      </c>
      <c r="E36" s="2121">
        <v>1798.19</v>
      </c>
      <c r="F36" s="2121">
        <v>1286.67</v>
      </c>
      <c r="G36" s="2121">
        <v>88.37</v>
      </c>
      <c r="H36" s="2121">
        <v>1043.73</v>
      </c>
      <c r="I36" s="2121">
        <v>8089.63</v>
      </c>
      <c r="K36" s="941">
        <v>92.98</v>
      </c>
      <c r="L36" s="2089">
        <v>100</v>
      </c>
      <c r="M36" s="2089"/>
      <c r="N36" s="667">
        <v>80.900000000000006</v>
      </c>
      <c r="O36" s="941">
        <v>59.02</v>
      </c>
    </row>
    <row r="37" spans="1:15" s="539" customFormat="1" ht="15" customHeight="1">
      <c r="A37" s="604">
        <v>2001</v>
      </c>
      <c r="B37" s="2121">
        <v>33.549999999999997</v>
      </c>
      <c r="C37" s="2121">
        <v>0</v>
      </c>
      <c r="D37" s="2121">
        <v>3975.24</v>
      </c>
      <c r="E37" s="2121">
        <v>1814.7</v>
      </c>
      <c r="F37" s="2121">
        <v>1286.67</v>
      </c>
      <c r="G37" s="2121">
        <v>89.71</v>
      </c>
      <c r="H37" s="2121">
        <v>845.43</v>
      </c>
      <c r="I37" s="2121">
        <v>8045.3</v>
      </c>
      <c r="K37" s="941">
        <v>92.47</v>
      </c>
      <c r="L37" s="2089">
        <v>101.93</v>
      </c>
      <c r="M37" s="2089"/>
      <c r="N37" s="667">
        <v>78.930000000000007</v>
      </c>
      <c r="O37" s="941">
        <v>57.58</v>
      </c>
    </row>
    <row r="38" spans="1:15" s="539" customFormat="1" ht="15" customHeight="1">
      <c r="A38" s="604">
        <v>2002</v>
      </c>
      <c r="B38" s="2121">
        <v>5.24</v>
      </c>
      <c r="C38" s="2121">
        <v>0</v>
      </c>
      <c r="D38" s="2121">
        <v>3697.19</v>
      </c>
      <c r="E38" s="2121">
        <v>1750.37</v>
      </c>
      <c r="F38" s="2121">
        <v>730.01</v>
      </c>
      <c r="G38" s="2121">
        <v>96.84</v>
      </c>
      <c r="H38" s="2121">
        <v>742.72</v>
      </c>
      <c r="I38" s="2121">
        <v>7022.37</v>
      </c>
      <c r="K38" s="941">
        <v>80.72</v>
      </c>
      <c r="L38" s="2089">
        <v>104.91</v>
      </c>
      <c r="M38" s="2089"/>
      <c r="N38" s="667">
        <v>66.94</v>
      </c>
      <c r="O38" s="941">
        <v>48.83</v>
      </c>
    </row>
    <row r="39" spans="1:15" s="539" customFormat="1" ht="15" customHeight="1">
      <c r="A39" s="604">
        <v>2003</v>
      </c>
      <c r="B39" s="2121">
        <v>7.67</v>
      </c>
      <c r="C39" s="2121">
        <v>0</v>
      </c>
      <c r="D39" s="2121">
        <v>3814.49</v>
      </c>
      <c r="E39" s="2121">
        <v>1756.1</v>
      </c>
      <c r="F39" s="2121">
        <v>627.16999999999996</v>
      </c>
      <c r="G39" s="2121">
        <v>104.18</v>
      </c>
      <c r="H39" s="2121">
        <v>399.12</v>
      </c>
      <c r="I39" s="2121">
        <v>6708.73</v>
      </c>
      <c r="K39" s="941">
        <v>77.11</v>
      </c>
      <c r="L39" s="2089">
        <v>108.1</v>
      </c>
      <c r="M39" s="2089"/>
      <c r="N39" s="667">
        <v>62.06</v>
      </c>
      <c r="O39" s="941">
        <v>45.28</v>
      </c>
    </row>
    <row r="40" spans="1:15" s="539" customFormat="1" ht="15" customHeight="1">
      <c r="A40" s="604">
        <v>2004</v>
      </c>
      <c r="B40" s="2121">
        <v>9.01</v>
      </c>
      <c r="C40" s="2121">
        <v>0</v>
      </c>
      <c r="D40" s="2121">
        <v>4465.55</v>
      </c>
      <c r="E40" s="2121">
        <v>1733.23</v>
      </c>
      <c r="F40" s="2121">
        <v>368.1</v>
      </c>
      <c r="G40" s="2121">
        <v>104.15</v>
      </c>
      <c r="H40" s="2121">
        <v>503.85</v>
      </c>
      <c r="I40" s="2121">
        <v>7183.89</v>
      </c>
      <c r="K40" s="941">
        <v>82.57</v>
      </c>
      <c r="L40" s="2089">
        <v>109.38</v>
      </c>
      <c r="M40" s="2089"/>
      <c r="N40" s="667">
        <v>65.680000000000007</v>
      </c>
      <c r="O40" s="941">
        <v>47.92</v>
      </c>
    </row>
    <row r="41" spans="1:15" s="539" customFormat="1" ht="15" customHeight="1">
      <c r="A41" s="604">
        <v>2005</v>
      </c>
      <c r="B41" s="2121">
        <v>26.51</v>
      </c>
      <c r="C41" s="2121">
        <v>0</v>
      </c>
      <c r="D41" s="2121">
        <v>4326.68</v>
      </c>
      <c r="E41" s="2121">
        <v>1722.09</v>
      </c>
      <c r="F41" s="2121">
        <v>375.78</v>
      </c>
      <c r="G41" s="2121">
        <v>104.57</v>
      </c>
      <c r="H41" s="2121">
        <v>542.55999999999995</v>
      </c>
      <c r="I41" s="2121">
        <v>7098.18</v>
      </c>
      <c r="K41" s="941">
        <v>81.59</v>
      </c>
      <c r="L41" s="2089">
        <v>114.15</v>
      </c>
      <c r="M41" s="2089"/>
      <c r="N41" s="667">
        <v>62.18</v>
      </c>
      <c r="O41" s="941">
        <v>45.37</v>
      </c>
    </row>
    <row r="42" spans="1:15" s="539" customFormat="1" ht="15" customHeight="1">
      <c r="A42" s="604">
        <v>2006</v>
      </c>
      <c r="B42" s="2121">
        <v>13.09</v>
      </c>
      <c r="C42" s="2121">
        <v>0</v>
      </c>
      <c r="D42" s="2121">
        <v>3938.34</v>
      </c>
      <c r="E42" s="2121">
        <v>1720.74</v>
      </c>
      <c r="F42" s="2121">
        <v>375.65</v>
      </c>
      <c r="G42" s="2121">
        <v>83.2</v>
      </c>
      <c r="H42" s="2121">
        <v>489.99</v>
      </c>
      <c r="I42" s="2121">
        <v>6621.01</v>
      </c>
      <c r="K42" s="941">
        <v>76.099999999999994</v>
      </c>
      <c r="L42" s="2089">
        <v>114.35</v>
      </c>
      <c r="M42" s="2089"/>
      <c r="N42" s="667">
        <v>57.9</v>
      </c>
      <c r="O42" s="941">
        <v>42.24</v>
      </c>
    </row>
    <row r="43" spans="1:15" s="539" customFormat="1" ht="15" customHeight="1">
      <c r="A43" s="604">
        <v>2007</v>
      </c>
      <c r="B43" s="2121">
        <v>9.99</v>
      </c>
      <c r="C43" s="2121">
        <v>0</v>
      </c>
      <c r="D43" s="2121">
        <v>3649.56</v>
      </c>
      <c r="E43" s="2121">
        <v>1727.2</v>
      </c>
      <c r="F43" s="2121">
        <v>383.11</v>
      </c>
      <c r="G43" s="2121">
        <v>88.53</v>
      </c>
      <c r="H43" s="2121">
        <v>487.49</v>
      </c>
      <c r="I43" s="2121">
        <v>6345.88</v>
      </c>
      <c r="K43" s="941">
        <v>72.94</v>
      </c>
      <c r="L43" s="2089">
        <v>113.72</v>
      </c>
      <c r="M43" s="2089"/>
      <c r="N43" s="667">
        <v>55.8</v>
      </c>
      <c r="O43" s="941">
        <v>40.71</v>
      </c>
    </row>
    <row r="44" spans="1:15" s="539" customFormat="1" ht="15" customHeight="1">
      <c r="A44" s="604" t="s">
        <v>1645</v>
      </c>
      <c r="B44" s="2121">
        <v>9.35</v>
      </c>
      <c r="C44" s="2121">
        <v>0</v>
      </c>
      <c r="D44" s="2121">
        <v>3834.81</v>
      </c>
      <c r="E44" s="2121">
        <v>1750.21</v>
      </c>
      <c r="F44" s="2121">
        <v>386.63</v>
      </c>
      <c r="G44" s="2121">
        <v>74.53</v>
      </c>
      <c r="H44" s="2121">
        <v>468.25</v>
      </c>
      <c r="I44" s="2121">
        <v>6523.78</v>
      </c>
      <c r="K44" s="941">
        <v>74.989999999999995</v>
      </c>
      <c r="L44" s="2089">
        <v>114.49</v>
      </c>
      <c r="M44" s="2089"/>
      <c r="N44" s="667">
        <v>56.98</v>
      </c>
      <c r="O44" s="941">
        <v>41.57</v>
      </c>
    </row>
    <row r="45" spans="1:15" s="539" customFormat="1" ht="15" customHeight="1">
      <c r="A45" s="604">
        <v>2009</v>
      </c>
      <c r="B45" s="2121">
        <v>16.71</v>
      </c>
      <c r="C45" s="2121">
        <v>0</v>
      </c>
      <c r="D45" s="2121">
        <v>3458.49</v>
      </c>
      <c r="E45" s="2121">
        <v>1671.68</v>
      </c>
      <c r="F45" s="2121">
        <v>382.38</v>
      </c>
      <c r="G45" s="2121">
        <v>83.7</v>
      </c>
      <c r="H45" s="2121">
        <v>372.76</v>
      </c>
      <c r="I45" s="2121">
        <v>5985.72</v>
      </c>
      <c r="K45" s="941">
        <v>68.8</v>
      </c>
      <c r="L45" s="2089">
        <v>116</v>
      </c>
      <c r="M45" s="2089"/>
      <c r="N45" s="667">
        <v>51.6</v>
      </c>
      <c r="O45" s="941">
        <v>37.65</v>
      </c>
    </row>
    <row r="46" spans="1:15" s="539" customFormat="1" ht="30" customHeight="1">
      <c r="A46" s="604">
        <v>2010</v>
      </c>
      <c r="B46" s="2122">
        <v>19.899999999999999</v>
      </c>
      <c r="C46" s="2122">
        <v>0</v>
      </c>
      <c r="D46" s="1846">
        <v>3781</v>
      </c>
      <c r="E46" s="2122">
        <v>1642.31</v>
      </c>
      <c r="F46" s="2122">
        <v>382.35</v>
      </c>
      <c r="G46" s="1846">
        <v>101.42</v>
      </c>
      <c r="H46" s="2122">
        <v>313.64</v>
      </c>
      <c r="I46" s="1846">
        <v>6240.62</v>
      </c>
      <c r="J46" s="2123"/>
      <c r="K46" s="741">
        <v>71.73</v>
      </c>
      <c r="L46" s="2094">
        <v>117.11</v>
      </c>
      <c r="M46" s="2094"/>
      <c r="N46" s="741">
        <v>53.29</v>
      </c>
      <c r="O46" s="741">
        <v>38.880000000000003</v>
      </c>
    </row>
    <row r="47" spans="1:15" s="539" customFormat="1" ht="15" customHeight="1">
      <c r="A47" s="604">
        <v>2011</v>
      </c>
      <c r="B47" s="2122">
        <v>18.149999999999999</v>
      </c>
      <c r="C47" s="2122">
        <v>0</v>
      </c>
      <c r="D47" s="1846">
        <v>3065.73</v>
      </c>
      <c r="E47" s="2122">
        <v>1581.87</v>
      </c>
      <c r="F47" s="2122">
        <v>381.61</v>
      </c>
      <c r="G47" s="2122">
        <v>93.91</v>
      </c>
      <c r="H47" s="2122">
        <v>365.75</v>
      </c>
      <c r="I47" s="1846">
        <v>5507.03</v>
      </c>
      <c r="J47" s="2123"/>
      <c r="K47" s="741">
        <v>63.3</v>
      </c>
      <c r="L47" s="2094">
        <v>116.48</v>
      </c>
      <c r="M47" s="2094"/>
      <c r="N47" s="741">
        <v>47.28</v>
      </c>
      <c r="O47" s="741">
        <v>34.49</v>
      </c>
    </row>
    <row r="48" spans="1:15" s="539" customFormat="1" ht="15" customHeight="1">
      <c r="A48" s="604">
        <v>2012</v>
      </c>
      <c r="B48" s="2122">
        <v>8.17</v>
      </c>
      <c r="C48" s="2122">
        <v>0</v>
      </c>
      <c r="D48" s="1846">
        <v>3553.17</v>
      </c>
      <c r="E48" s="2122">
        <v>1625.33</v>
      </c>
      <c r="F48" s="1846">
        <v>391.13</v>
      </c>
      <c r="G48" s="2122">
        <v>88.64</v>
      </c>
      <c r="H48" s="2122">
        <v>321.41000000000003</v>
      </c>
      <c r="I48" s="1846">
        <v>5987.85</v>
      </c>
      <c r="J48" s="2123"/>
      <c r="K48" s="741">
        <v>68.83</v>
      </c>
      <c r="L48" s="2094">
        <v>118.76</v>
      </c>
      <c r="M48" s="2094"/>
      <c r="N48" s="741">
        <v>50.42</v>
      </c>
      <c r="O48" s="741">
        <v>36.78</v>
      </c>
    </row>
    <row r="49" spans="1:15" s="539" customFormat="1" ht="15" customHeight="1">
      <c r="A49" s="604">
        <v>2013</v>
      </c>
      <c r="B49" s="1846">
        <v>16.63</v>
      </c>
      <c r="C49" s="2122">
        <v>0</v>
      </c>
      <c r="D49" s="1846">
        <v>3632.9</v>
      </c>
      <c r="E49" s="2122">
        <v>1616.72</v>
      </c>
      <c r="F49" s="1846">
        <v>388.89</v>
      </c>
      <c r="G49" s="2122">
        <v>123.9</v>
      </c>
      <c r="H49" s="2122">
        <v>299.62</v>
      </c>
      <c r="I49" s="1846">
        <v>6078.67</v>
      </c>
      <c r="J49" s="2122"/>
      <c r="K49" s="741">
        <v>69.87</v>
      </c>
      <c r="L49" s="2094">
        <v>119.32</v>
      </c>
      <c r="M49" s="2094"/>
      <c r="N49" s="740">
        <v>50.95</v>
      </c>
      <c r="O49" s="741">
        <v>37.17</v>
      </c>
    </row>
    <row r="50" spans="1:15" s="539" customFormat="1" ht="15" customHeight="1">
      <c r="A50" s="801">
        <v>2014</v>
      </c>
      <c r="B50" s="2122">
        <v>17.11</v>
      </c>
      <c r="C50" s="2122">
        <v>0</v>
      </c>
      <c r="D50" s="1846">
        <v>3007.08</v>
      </c>
      <c r="E50" s="2122">
        <v>1590.86</v>
      </c>
      <c r="F50" s="1846">
        <v>469.66</v>
      </c>
      <c r="G50" s="1846">
        <v>119.12</v>
      </c>
      <c r="H50" s="2122">
        <v>334.23</v>
      </c>
      <c r="I50" s="1846">
        <v>5538.06</v>
      </c>
      <c r="J50" s="2122"/>
      <c r="K50" s="741">
        <v>63.66</v>
      </c>
      <c r="L50" s="2094">
        <v>120.17</v>
      </c>
      <c r="M50" s="2094"/>
      <c r="N50" s="740">
        <v>46.08</v>
      </c>
      <c r="O50" s="741">
        <v>33.619999999999997</v>
      </c>
    </row>
    <row r="51" spans="1:15" s="539" customFormat="1" ht="15" customHeight="1">
      <c r="A51" s="801">
        <v>2015</v>
      </c>
      <c r="B51" s="1846">
        <v>2.92</v>
      </c>
      <c r="C51" s="2122">
        <v>0</v>
      </c>
      <c r="D51" s="1846">
        <v>3142.31</v>
      </c>
      <c r="E51" s="1846">
        <v>1665.65</v>
      </c>
      <c r="F51" s="1846">
        <v>475.32</v>
      </c>
      <c r="G51" s="1846">
        <v>38.01</v>
      </c>
      <c r="H51" s="1846">
        <v>368.93</v>
      </c>
      <c r="I51" s="1846">
        <v>5693.14</v>
      </c>
      <c r="J51" s="2123"/>
      <c r="K51" s="741">
        <v>65.44</v>
      </c>
      <c r="L51" s="2094">
        <v>120.42</v>
      </c>
      <c r="M51" s="2094"/>
      <c r="N51" s="741">
        <v>47.28</v>
      </c>
      <c r="O51" s="741">
        <v>34.49</v>
      </c>
    </row>
    <row r="52" spans="1:15" s="539" customFormat="1" ht="15" customHeight="1">
      <c r="A52" s="801">
        <v>2016</v>
      </c>
      <c r="B52" s="2121">
        <v>13.95</v>
      </c>
      <c r="C52" s="2121">
        <v>0</v>
      </c>
      <c r="D52" s="2121">
        <v>3202.61</v>
      </c>
      <c r="E52" s="2121">
        <v>1704.83</v>
      </c>
      <c r="F52" s="2121">
        <v>470.52</v>
      </c>
      <c r="G52" s="2121">
        <v>38.01</v>
      </c>
      <c r="H52" s="2121">
        <v>377.43</v>
      </c>
      <c r="I52" s="2121">
        <v>5807.34</v>
      </c>
      <c r="K52" s="941">
        <v>66.75</v>
      </c>
      <c r="L52" s="2089">
        <v>121.39</v>
      </c>
      <c r="M52" s="2089"/>
      <c r="N52" s="667">
        <v>47.84</v>
      </c>
      <c r="O52" s="941">
        <v>34.9</v>
      </c>
    </row>
    <row r="53" spans="1:15" s="539" customFormat="1" ht="15" customHeight="1" thickBot="1">
      <c r="A53" s="2124"/>
      <c r="B53" s="2125"/>
      <c r="C53" s="2125"/>
      <c r="D53" s="2125"/>
      <c r="E53" s="2125"/>
      <c r="F53" s="2125"/>
      <c r="G53" s="2125"/>
      <c r="H53" s="2125"/>
      <c r="I53" s="2125"/>
      <c r="K53" s="2097"/>
      <c r="L53" s="2097"/>
      <c r="M53" s="2131"/>
      <c r="N53" s="2097"/>
      <c r="O53" s="2097"/>
    </row>
    <row r="54" spans="1:15" s="539" customFormat="1" ht="15" customHeight="1" thickTop="1">
      <c r="A54" s="2126"/>
      <c r="B54" s="2127"/>
      <c r="C54" s="2127"/>
      <c r="D54" s="2127"/>
      <c r="E54" s="2127"/>
      <c r="F54" s="2127"/>
      <c r="G54" s="2127"/>
      <c r="H54" s="2127"/>
      <c r="I54" s="2127"/>
      <c r="K54" s="941"/>
      <c r="L54" s="667"/>
      <c r="M54" s="667"/>
      <c r="N54" s="667"/>
      <c r="O54" s="667"/>
    </row>
    <row r="55" spans="1:15" s="539" customFormat="1" ht="11.45" customHeight="1">
      <c r="A55" s="546" t="s">
        <v>1296</v>
      </c>
      <c r="B55" s="2128"/>
      <c r="C55" s="2129"/>
      <c r="D55" s="2129"/>
      <c r="E55" s="2129"/>
      <c r="F55" s="2129"/>
      <c r="G55" s="2129"/>
      <c r="H55" s="2129"/>
      <c r="I55" s="2129"/>
      <c r="K55" s="941"/>
      <c r="L55" s="667"/>
      <c r="M55" s="667"/>
      <c r="N55" s="667"/>
      <c r="O55" s="667"/>
    </row>
    <row r="56" spans="1:15" s="539" customFormat="1" ht="11.45" customHeight="1">
      <c r="A56" s="582" t="s">
        <v>1297</v>
      </c>
      <c r="B56" s="2128"/>
      <c r="C56" s="2130"/>
      <c r="D56" s="2129"/>
      <c r="E56" s="2129"/>
      <c r="F56" s="2129"/>
      <c r="G56" s="2129"/>
      <c r="H56" s="2129"/>
      <c r="I56" s="2129"/>
      <c r="K56" s="941"/>
      <c r="L56" s="667"/>
      <c r="M56" s="667"/>
      <c r="N56" s="667"/>
      <c r="O56" s="667"/>
    </row>
    <row r="57" spans="1:15" s="539" customFormat="1" ht="11.45" customHeight="1">
      <c r="A57" s="604" t="s">
        <v>1561</v>
      </c>
      <c r="B57" s="757"/>
      <c r="C57" s="708"/>
      <c r="D57" s="708"/>
      <c r="E57" s="708"/>
      <c r="F57" s="708"/>
      <c r="G57" s="708"/>
      <c r="H57" s="708"/>
      <c r="I57" s="708"/>
      <c r="K57" s="546"/>
      <c r="L57" s="546"/>
      <c r="M57" s="546"/>
      <c r="N57" s="546"/>
      <c r="O57" s="546"/>
    </row>
    <row r="58" spans="1:15" s="539" customFormat="1" ht="11.45" customHeight="1">
      <c r="A58" s="582" t="s">
        <v>1298</v>
      </c>
      <c r="B58" s="757"/>
      <c r="C58" s="708"/>
      <c r="D58" s="708"/>
      <c r="E58" s="708"/>
      <c r="F58" s="708"/>
      <c r="G58" s="708"/>
      <c r="H58" s="708"/>
      <c r="I58" s="708"/>
      <c r="K58" s="941"/>
      <c r="L58" s="667"/>
      <c r="M58" s="667"/>
      <c r="N58" s="667"/>
      <c r="O58" s="667"/>
    </row>
    <row r="59" spans="1:15" s="539" customFormat="1" ht="11.45" customHeight="1">
      <c r="A59" s="582" t="s">
        <v>1293</v>
      </c>
      <c r="B59" s="757"/>
      <c r="C59" s="708"/>
      <c r="D59" s="708"/>
      <c r="E59" s="708"/>
      <c r="F59" s="708"/>
      <c r="G59" s="708"/>
      <c r="H59" s="708"/>
      <c r="I59" s="708"/>
      <c r="K59" s="941"/>
      <c r="L59" s="667"/>
      <c r="M59" s="667"/>
      <c r="N59" s="667"/>
      <c r="O59" s="667"/>
    </row>
    <row r="60" spans="1:15" s="539" customFormat="1" ht="11.45" customHeight="1">
      <c r="A60" s="1546" t="s">
        <v>1899</v>
      </c>
      <c r="B60" s="667"/>
      <c r="C60" s="588"/>
      <c r="D60" s="588"/>
      <c r="E60" s="588"/>
      <c r="F60" s="588"/>
      <c r="G60" s="588"/>
      <c r="H60" s="588"/>
      <c r="I60" s="588"/>
      <c r="K60" s="941"/>
      <c r="L60" s="667"/>
      <c r="M60" s="667"/>
      <c r="N60" s="667"/>
      <c r="O60" s="667"/>
    </row>
    <row r="61" spans="1:15" s="539" customFormat="1" ht="11.45" customHeight="1">
      <c r="A61" s="546"/>
      <c r="B61" s="667"/>
      <c r="C61" s="588"/>
      <c r="D61" s="588"/>
      <c r="E61" s="588"/>
      <c r="F61" s="588"/>
      <c r="G61" s="588"/>
      <c r="H61" s="588"/>
      <c r="I61" s="588"/>
      <c r="K61" s="941"/>
      <c r="L61" s="667"/>
      <c r="M61" s="667"/>
      <c r="N61" s="667"/>
      <c r="O61" s="667"/>
    </row>
    <row r="62" spans="1:15" s="539" customFormat="1" ht="11.45" customHeight="1">
      <c r="A62" s="879" t="s">
        <v>5</v>
      </c>
      <c r="B62" s="667"/>
      <c r="C62" s="588"/>
      <c r="D62" s="588"/>
      <c r="E62" s="588"/>
      <c r="F62" s="588"/>
      <c r="G62" s="588"/>
      <c r="H62" s="588"/>
      <c r="I62" s="588"/>
      <c r="K62" s="941"/>
      <c r="L62" s="667"/>
      <c r="M62" s="667"/>
      <c r="N62" s="667"/>
      <c r="O62" s="667"/>
    </row>
    <row r="63" spans="1:15" s="539" customFormat="1" ht="11.45" customHeight="1">
      <c r="A63" s="629" t="s">
        <v>1497</v>
      </c>
      <c r="B63" s="667"/>
      <c r="C63" s="588"/>
      <c r="D63" s="588"/>
      <c r="E63" s="588"/>
      <c r="F63" s="588"/>
      <c r="G63" s="588"/>
      <c r="H63" s="588"/>
      <c r="I63" s="588"/>
      <c r="K63" s="941"/>
      <c r="L63" s="667"/>
      <c r="M63" s="667"/>
      <c r="N63" s="667"/>
      <c r="O63" s="667"/>
    </row>
    <row r="64" spans="1:15">
      <c r="A64" s="7"/>
      <c r="B64" s="329"/>
      <c r="C64" s="330"/>
      <c r="D64" s="330"/>
      <c r="E64" s="330"/>
      <c r="F64" s="330"/>
      <c r="G64" s="330"/>
      <c r="H64" s="330"/>
      <c r="I64" s="330"/>
    </row>
    <row r="65" spans="2:9">
      <c r="B65" s="330"/>
      <c r="C65" s="330"/>
      <c r="D65" s="330"/>
      <c r="E65" s="330"/>
      <c r="F65" s="330"/>
      <c r="G65" s="330"/>
      <c r="H65" s="330"/>
      <c r="I65" s="330"/>
    </row>
    <row r="66" spans="2:9">
      <c r="B66" s="330"/>
      <c r="C66" s="330"/>
      <c r="D66" s="330"/>
      <c r="E66" s="330"/>
      <c r="F66" s="330"/>
      <c r="G66" s="330"/>
      <c r="H66" s="330"/>
      <c r="I66" s="330"/>
    </row>
  </sheetData>
  <hyperlinks>
    <hyperlink ref="A60" r:id="rId1" display="https://www.gov.uk/government/uploads/system/uploads/attachment_data/file/323499/Enhancements_to_ET_gas_tables.pdf"/>
    <hyperlink ref="A2" location="Title!A1" display="Return to Title page"/>
  </hyperlinks>
  <pageMargins left="0.74803149606299213" right="0.74803149606299213" top="0.98425196850393704" bottom="0.98425196850393704" header="0.51181102362204722" footer="0.51181102362204722"/>
  <pageSetup paperSize="9" scale="85" orientation="landscape" r:id="rId2"/>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6" tint="0.59999389629810485"/>
    <pageSetUpPr fitToPage="1"/>
  </sheetPr>
  <dimension ref="A1:O67"/>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6.28515625" style="1" customWidth="1"/>
    <col min="2" max="2" width="8.42578125" style="15" bestFit="1" customWidth="1"/>
    <col min="3" max="3" width="16.7109375" style="15" customWidth="1"/>
    <col min="4" max="4" width="12.42578125" style="15" customWidth="1"/>
    <col min="5" max="5" width="11.7109375" style="15" customWidth="1"/>
    <col min="6" max="6" width="10.28515625" style="15" customWidth="1"/>
    <col min="7" max="7" width="20.28515625" style="15" customWidth="1"/>
    <col min="8" max="8" width="11.85546875" style="15" customWidth="1"/>
    <col min="9" max="9" width="8.85546875" style="15" customWidth="1"/>
    <col min="10" max="10" width="2.42578125" style="1" customWidth="1"/>
    <col min="11" max="11" width="14.7109375" style="328" customWidth="1"/>
    <col min="12" max="12" width="9.140625" style="89"/>
    <col min="13" max="13" width="2.140625" style="89" customWidth="1"/>
    <col min="14" max="14" width="17.7109375" style="89" customWidth="1"/>
    <col min="15" max="15" width="19.42578125" style="89" customWidth="1"/>
    <col min="16" max="16384" width="9.140625" style="1"/>
  </cols>
  <sheetData>
    <row r="1" spans="1:15" ht="18.75">
      <c r="A1" s="18" t="s">
        <v>1646</v>
      </c>
      <c r="J1" s="231"/>
    </row>
    <row r="2" spans="1:15">
      <c r="A2" s="232" t="s">
        <v>0</v>
      </c>
      <c r="B2" s="40"/>
      <c r="C2" s="40"/>
      <c r="D2" s="40"/>
      <c r="E2" s="40"/>
      <c r="F2" s="40"/>
      <c r="J2" s="231"/>
    </row>
    <row r="3" spans="1:15">
      <c r="A3" s="232"/>
      <c r="B3" s="40"/>
      <c r="C3" s="40"/>
      <c r="D3" s="40"/>
      <c r="E3" s="40"/>
      <c r="F3" s="40"/>
      <c r="J3" s="231"/>
    </row>
    <row r="4" spans="1:15" s="539" customFormat="1" ht="12" thickBot="1">
      <c r="A4" s="2085"/>
      <c r="B4" s="2118"/>
      <c r="C4" s="2118"/>
      <c r="D4" s="2120"/>
      <c r="E4" s="2120"/>
      <c r="F4" s="2120"/>
      <c r="G4" s="2120"/>
      <c r="H4" s="2120"/>
      <c r="I4" s="905" t="s">
        <v>39</v>
      </c>
      <c r="J4" s="541"/>
      <c r="K4" s="941"/>
      <c r="L4" s="956" t="s">
        <v>1295</v>
      </c>
      <c r="M4" s="669"/>
      <c r="N4" s="667"/>
      <c r="O4" s="667"/>
    </row>
    <row r="5" spans="1:15" s="1460" customFormat="1" ht="39.6" customHeight="1" thickTop="1">
      <c r="A5" s="2138"/>
      <c r="B5" s="2083" t="s">
        <v>40</v>
      </c>
      <c r="C5" s="2083" t="s">
        <v>275</v>
      </c>
      <c r="D5" s="2083" t="s">
        <v>277</v>
      </c>
      <c r="E5" s="2083" t="s">
        <v>43</v>
      </c>
      <c r="F5" s="2083" t="s">
        <v>44</v>
      </c>
      <c r="G5" s="2083" t="s">
        <v>10</v>
      </c>
      <c r="H5" s="2083" t="s">
        <v>8</v>
      </c>
      <c r="I5" s="2083" t="s">
        <v>11</v>
      </c>
      <c r="K5" s="2113" t="s">
        <v>1908</v>
      </c>
      <c r="L5" s="2114" t="s">
        <v>1911</v>
      </c>
      <c r="M5" s="1430"/>
      <c r="N5" s="2114" t="s">
        <v>1289</v>
      </c>
      <c r="O5" s="2114" t="s">
        <v>1909</v>
      </c>
    </row>
    <row r="6" spans="1:15" s="637" customFormat="1" ht="15" customHeight="1">
      <c r="A6" s="604">
        <v>1970</v>
      </c>
      <c r="B6" s="669">
        <v>554.16</v>
      </c>
      <c r="C6" s="669">
        <v>720.52</v>
      </c>
      <c r="D6" s="669">
        <v>1412.81</v>
      </c>
      <c r="E6" s="669">
        <v>2077.9499999999998</v>
      </c>
      <c r="F6" s="2122">
        <v>0</v>
      </c>
      <c r="G6" s="2122">
        <v>0</v>
      </c>
      <c r="H6" s="669">
        <v>3231.57</v>
      </c>
      <c r="I6" s="669">
        <v>7997.01</v>
      </c>
      <c r="K6" s="941">
        <v>100</v>
      </c>
      <c r="L6" s="2089">
        <v>37.54</v>
      </c>
      <c r="M6" s="2089"/>
      <c r="N6" s="667">
        <v>213.01</v>
      </c>
      <c r="O6" s="941">
        <v>100</v>
      </c>
    </row>
    <row r="7" spans="1:15" s="637" customFormat="1" ht="15" customHeight="1">
      <c r="A7" s="604">
        <v>1971</v>
      </c>
      <c r="B7" s="669">
        <v>501.37</v>
      </c>
      <c r="C7" s="669">
        <v>206.65</v>
      </c>
      <c r="D7" s="669">
        <v>1591.68</v>
      </c>
      <c r="E7" s="669">
        <v>2161.11</v>
      </c>
      <c r="F7" s="2122">
        <v>0</v>
      </c>
      <c r="G7" s="2122">
        <v>0</v>
      </c>
      <c r="H7" s="669">
        <v>2841.1</v>
      </c>
      <c r="I7" s="669">
        <v>7301.92</v>
      </c>
      <c r="K7" s="941">
        <v>91.31</v>
      </c>
      <c r="L7" s="2089">
        <v>38.380000000000003</v>
      </c>
      <c r="M7" s="2089"/>
      <c r="N7" s="667">
        <v>190.23</v>
      </c>
      <c r="O7" s="941">
        <v>89.31</v>
      </c>
    </row>
    <row r="8" spans="1:15" s="637" customFormat="1" ht="15" customHeight="1">
      <c r="A8" s="604">
        <v>1972</v>
      </c>
      <c r="B8" s="669">
        <v>461.05</v>
      </c>
      <c r="C8" s="669">
        <v>108.41</v>
      </c>
      <c r="D8" s="669">
        <v>1597.09</v>
      </c>
      <c r="E8" s="669">
        <v>2231.73</v>
      </c>
      <c r="F8" s="2122">
        <v>0</v>
      </c>
      <c r="G8" s="2122">
        <v>0</v>
      </c>
      <c r="H8" s="669">
        <v>2869.06</v>
      </c>
      <c r="I8" s="669">
        <v>7267.33</v>
      </c>
      <c r="K8" s="941">
        <v>90.88</v>
      </c>
      <c r="L8" s="2089">
        <v>40.04</v>
      </c>
      <c r="M8" s="2089"/>
      <c r="N8" s="667">
        <v>181.49</v>
      </c>
      <c r="O8" s="941">
        <v>85.2</v>
      </c>
    </row>
    <row r="9" spans="1:15" s="637" customFormat="1" ht="15" customHeight="1">
      <c r="A9" s="604">
        <v>1973</v>
      </c>
      <c r="B9" s="669">
        <v>239.37</v>
      </c>
      <c r="C9" s="669">
        <v>209.06</v>
      </c>
      <c r="D9" s="669">
        <v>1438.31</v>
      </c>
      <c r="E9" s="669">
        <v>2466.1999999999998</v>
      </c>
      <c r="F9" s="2122">
        <v>0</v>
      </c>
      <c r="G9" s="2122">
        <v>0</v>
      </c>
      <c r="H9" s="669">
        <v>3045.27</v>
      </c>
      <c r="I9" s="669">
        <v>7398.21</v>
      </c>
      <c r="K9" s="941">
        <v>92.51</v>
      </c>
      <c r="L9" s="2089">
        <v>41.83</v>
      </c>
      <c r="M9" s="2089"/>
      <c r="N9" s="667">
        <v>176.88</v>
      </c>
      <c r="O9" s="941">
        <v>83.04</v>
      </c>
    </row>
    <row r="10" spans="1:15" s="637" customFormat="1" ht="15" customHeight="1">
      <c r="A10" s="604">
        <v>1974</v>
      </c>
      <c r="B10" s="669">
        <v>322.39</v>
      </c>
      <c r="C10" s="669">
        <v>146.16</v>
      </c>
      <c r="D10" s="669">
        <v>1836.57</v>
      </c>
      <c r="E10" s="669">
        <v>2256.61</v>
      </c>
      <c r="F10" s="2122">
        <v>0</v>
      </c>
      <c r="G10" s="2122">
        <v>0</v>
      </c>
      <c r="H10" s="669">
        <v>2692.64</v>
      </c>
      <c r="I10" s="669">
        <v>7254.37</v>
      </c>
      <c r="K10" s="941">
        <v>90.71</v>
      </c>
      <c r="L10" s="2089">
        <v>41.16</v>
      </c>
      <c r="M10" s="2089"/>
      <c r="N10" s="667">
        <v>176.25</v>
      </c>
      <c r="O10" s="941">
        <v>82.74</v>
      </c>
    </row>
    <row r="11" spans="1:15" s="637" customFormat="1" ht="15" customHeight="1">
      <c r="A11" s="604">
        <v>1975</v>
      </c>
      <c r="B11" s="669">
        <v>229.17</v>
      </c>
      <c r="C11" s="669">
        <v>75.55</v>
      </c>
      <c r="D11" s="669">
        <v>1889.2</v>
      </c>
      <c r="E11" s="669">
        <v>2440.5700000000002</v>
      </c>
      <c r="F11" s="2122">
        <v>0</v>
      </c>
      <c r="G11" s="2122">
        <v>0</v>
      </c>
      <c r="H11" s="669">
        <v>2753</v>
      </c>
      <c r="I11" s="669">
        <v>7387.49</v>
      </c>
      <c r="K11" s="941">
        <v>92.38</v>
      </c>
      <c r="L11" s="2089">
        <v>40.68</v>
      </c>
      <c r="M11" s="2089"/>
      <c r="N11" s="667">
        <v>181.61</v>
      </c>
      <c r="O11" s="941">
        <v>85.26</v>
      </c>
    </row>
    <row r="12" spans="1:15" s="637" customFormat="1" ht="15" customHeight="1">
      <c r="A12" s="604">
        <v>1976</v>
      </c>
      <c r="B12" s="669">
        <v>171.32</v>
      </c>
      <c r="C12" s="669">
        <v>55.41</v>
      </c>
      <c r="D12" s="669">
        <v>2100.63</v>
      </c>
      <c r="E12" s="669">
        <v>2511.4699999999998</v>
      </c>
      <c r="F12" s="2122">
        <v>0</v>
      </c>
      <c r="G12" s="2122">
        <v>0</v>
      </c>
      <c r="H12" s="669">
        <v>2861.41</v>
      </c>
      <c r="I12" s="669">
        <v>7700.23</v>
      </c>
      <c r="K12" s="941">
        <v>96.29</v>
      </c>
      <c r="L12" s="2089">
        <v>41.51</v>
      </c>
      <c r="M12" s="2089"/>
      <c r="N12" s="667">
        <v>185.5</v>
      </c>
      <c r="O12" s="941">
        <v>87.09</v>
      </c>
    </row>
    <row r="13" spans="1:15" s="637" customFormat="1" ht="15" customHeight="1">
      <c r="A13" s="604">
        <v>1977</v>
      </c>
      <c r="B13" s="669">
        <v>219.1</v>
      </c>
      <c r="C13" s="669">
        <v>45.36</v>
      </c>
      <c r="D13" s="669">
        <v>2118.66</v>
      </c>
      <c r="E13" s="669">
        <v>2685.09</v>
      </c>
      <c r="F13" s="2122">
        <v>0</v>
      </c>
      <c r="G13" s="2122">
        <v>0</v>
      </c>
      <c r="H13" s="669">
        <v>2866.57</v>
      </c>
      <c r="I13" s="669">
        <v>7934.77</v>
      </c>
      <c r="K13" s="941">
        <v>99.22</v>
      </c>
      <c r="L13" s="2089">
        <v>42.45</v>
      </c>
      <c r="M13" s="2089"/>
      <c r="N13" s="667">
        <v>186.94</v>
      </c>
      <c r="O13" s="941">
        <v>87.76</v>
      </c>
    </row>
    <row r="14" spans="1:15" s="637" customFormat="1" ht="15" customHeight="1">
      <c r="A14" s="604">
        <v>1978</v>
      </c>
      <c r="B14" s="669">
        <v>206.59</v>
      </c>
      <c r="C14" s="669">
        <v>37.85</v>
      </c>
      <c r="D14" s="669">
        <v>2342.6</v>
      </c>
      <c r="E14" s="669">
        <v>2848.69</v>
      </c>
      <c r="F14" s="2122">
        <v>0</v>
      </c>
      <c r="G14" s="2122">
        <v>0</v>
      </c>
      <c r="H14" s="669">
        <v>2720.45</v>
      </c>
      <c r="I14" s="669">
        <v>8156.17</v>
      </c>
      <c r="K14" s="941">
        <v>101.99</v>
      </c>
      <c r="L14" s="2089">
        <v>44.48</v>
      </c>
      <c r="M14" s="2089"/>
      <c r="N14" s="667">
        <v>183.36</v>
      </c>
      <c r="O14" s="941">
        <v>86.08</v>
      </c>
    </row>
    <row r="15" spans="1:15" s="637" customFormat="1" ht="15" customHeight="1">
      <c r="A15" s="604">
        <v>1979</v>
      </c>
      <c r="B15" s="669">
        <v>186.35</v>
      </c>
      <c r="C15" s="669">
        <v>42.88</v>
      </c>
      <c r="D15" s="669">
        <v>2667.69</v>
      </c>
      <c r="E15" s="669">
        <v>3022.92</v>
      </c>
      <c r="F15" s="2122">
        <v>0</v>
      </c>
      <c r="G15" s="2122">
        <v>0</v>
      </c>
      <c r="H15" s="669">
        <v>2715.44</v>
      </c>
      <c r="I15" s="669">
        <v>8635.2900000000009</v>
      </c>
      <c r="K15" s="941">
        <v>107.98</v>
      </c>
      <c r="L15" s="2089">
        <v>46.3</v>
      </c>
      <c r="M15" s="2089"/>
      <c r="N15" s="667">
        <v>186.5</v>
      </c>
      <c r="O15" s="941">
        <v>87.55</v>
      </c>
    </row>
    <row r="16" spans="1:15" s="637" customFormat="1" ht="30" customHeight="1">
      <c r="A16" s="604">
        <v>1980</v>
      </c>
      <c r="B16" s="669">
        <v>166.3</v>
      </c>
      <c r="C16" s="669">
        <v>37.82</v>
      </c>
      <c r="D16" s="669">
        <v>2804.91</v>
      </c>
      <c r="E16" s="669">
        <v>3042.89</v>
      </c>
      <c r="F16" s="2122">
        <v>0</v>
      </c>
      <c r="G16" s="2122">
        <v>0</v>
      </c>
      <c r="H16" s="669">
        <v>2246.67</v>
      </c>
      <c r="I16" s="669">
        <v>8298.59</v>
      </c>
      <c r="K16" s="941">
        <v>103.77</v>
      </c>
      <c r="L16" s="2089">
        <v>45.87</v>
      </c>
      <c r="M16" s="2089"/>
      <c r="N16" s="667">
        <v>180.91</v>
      </c>
      <c r="O16" s="941">
        <v>84.93</v>
      </c>
    </row>
    <row r="17" spans="1:15" s="637" customFormat="1" ht="15" customHeight="1">
      <c r="A17" s="604">
        <v>1981</v>
      </c>
      <c r="B17" s="669">
        <v>244.37</v>
      </c>
      <c r="C17" s="669">
        <v>20.149999999999999</v>
      </c>
      <c r="D17" s="669">
        <v>2881.69</v>
      </c>
      <c r="E17" s="669">
        <v>3106.02</v>
      </c>
      <c r="F17" s="2122">
        <v>0</v>
      </c>
      <c r="G17" s="2122">
        <v>0</v>
      </c>
      <c r="H17" s="669">
        <v>2110.77</v>
      </c>
      <c r="I17" s="669">
        <v>8363</v>
      </c>
      <c r="K17" s="941">
        <v>104.58</v>
      </c>
      <c r="L17" s="2089">
        <v>45.82</v>
      </c>
      <c r="M17" s="2089"/>
      <c r="N17" s="667">
        <v>182.5</v>
      </c>
      <c r="O17" s="941">
        <v>85.68</v>
      </c>
    </row>
    <row r="18" spans="1:15" s="637" customFormat="1" ht="15" customHeight="1">
      <c r="A18" s="604">
        <v>1982</v>
      </c>
      <c r="B18" s="669">
        <v>292.27</v>
      </c>
      <c r="C18" s="669">
        <v>30.29</v>
      </c>
      <c r="D18" s="669">
        <v>2959.62</v>
      </c>
      <c r="E18" s="669">
        <v>3171.53</v>
      </c>
      <c r="F18" s="2122">
        <v>0</v>
      </c>
      <c r="G18" s="2122">
        <v>0</v>
      </c>
      <c r="H18" s="669">
        <v>1937.01</v>
      </c>
      <c r="I18" s="669">
        <v>8390.7199999999993</v>
      </c>
      <c r="K18" s="941">
        <v>104.92</v>
      </c>
      <c r="L18" s="2089">
        <v>47.3</v>
      </c>
      <c r="M18" s="2089"/>
      <c r="N18" s="667">
        <v>177.41</v>
      </c>
      <c r="O18" s="941">
        <v>83.29</v>
      </c>
    </row>
    <row r="19" spans="1:15" s="637" customFormat="1" ht="15" customHeight="1">
      <c r="A19" s="604">
        <v>1983</v>
      </c>
      <c r="B19" s="669">
        <v>256.87</v>
      </c>
      <c r="C19" s="669">
        <v>90.71</v>
      </c>
      <c r="D19" s="669">
        <v>3116.2</v>
      </c>
      <c r="E19" s="669">
        <v>3408.11</v>
      </c>
      <c r="F19" s="2122">
        <v>0</v>
      </c>
      <c r="G19" s="2122">
        <v>0</v>
      </c>
      <c r="H19" s="669">
        <v>1740.4</v>
      </c>
      <c r="I19" s="669">
        <v>8612.2800000000007</v>
      </c>
      <c r="K19" s="941">
        <v>107.69</v>
      </c>
      <c r="L19" s="2089">
        <v>49.75</v>
      </c>
      <c r="M19" s="2089"/>
      <c r="N19" s="667">
        <v>173.1</v>
      </c>
      <c r="O19" s="941">
        <v>81.260000000000005</v>
      </c>
    </row>
    <row r="20" spans="1:15" s="637" customFormat="1" ht="15" customHeight="1">
      <c r="A20" s="604">
        <v>1984</v>
      </c>
      <c r="B20" s="669">
        <v>289.66000000000003</v>
      </c>
      <c r="C20" s="669">
        <v>85.68</v>
      </c>
      <c r="D20" s="669">
        <v>3309.95</v>
      </c>
      <c r="E20" s="669">
        <v>3375.23</v>
      </c>
      <c r="F20" s="2122">
        <v>0</v>
      </c>
      <c r="G20" s="2122">
        <v>0</v>
      </c>
      <c r="H20" s="669">
        <v>1682.68</v>
      </c>
      <c r="I20" s="669">
        <v>8743.2000000000007</v>
      </c>
      <c r="K20" s="941">
        <v>109.33</v>
      </c>
      <c r="L20" s="2089">
        <v>53</v>
      </c>
      <c r="M20" s="2089"/>
      <c r="N20" s="667">
        <v>164.96</v>
      </c>
      <c r="O20" s="941">
        <v>77.44</v>
      </c>
    </row>
    <row r="21" spans="1:15" s="637" customFormat="1" ht="15" customHeight="1">
      <c r="A21" s="604">
        <v>1985</v>
      </c>
      <c r="B21" s="669">
        <v>261.86</v>
      </c>
      <c r="C21" s="669">
        <v>105.71</v>
      </c>
      <c r="D21" s="669">
        <v>3685.19</v>
      </c>
      <c r="E21" s="669">
        <v>3627.21</v>
      </c>
      <c r="F21" s="2122">
        <v>0</v>
      </c>
      <c r="G21" s="2122">
        <v>0</v>
      </c>
      <c r="H21" s="669">
        <v>1584.36</v>
      </c>
      <c r="I21" s="669">
        <v>9264.33</v>
      </c>
      <c r="K21" s="941">
        <v>115.85</v>
      </c>
      <c r="L21" s="2089">
        <v>55.48</v>
      </c>
      <c r="M21" s="2089"/>
      <c r="N21" s="667">
        <v>166.99</v>
      </c>
      <c r="O21" s="941">
        <v>78.400000000000006</v>
      </c>
    </row>
    <row r="22" spans="1:15" s="637" customFormat="1" ht="15" customHeight="1">
      <c r="A22" s="604">
        <v>1986</v>
      </c>
      <c r="B22" s="669">
        <v>123.38</v>
      </c>
      <c r="C22" s="669">
        <v>216.38</v>
      </c>
      <c r="D22" s="669">
        <v>4023.04</v>
      </c>
      <c r="E22" s="669">
        <v>3934.78</v>
      </c>
      <c r="F22" s="2122">
        <v>0</v>
      </c>
      <c r="G22" s="2122">
        <v>0</v>
      </c>
      <c r="H22" s="669">
        <v>1486.03</v>
      </c>
      <c r="I22" s="669">
        <v>9783.61</v>
      </c>
      <c r="K22" s="941">
        <v>122.34</v>
      </c>
      <c r="L22" s="2089">
        <v>58.89</v>
      </c>
      <c r="M22" s="2089"/>
      <c r="N22" s="667">
        <v>166.13</v>
      </c>
      <c r="O22" s="941">
        <v>77.989999999999995</v>
      </c>
    </row>
    <row r="23" spans="1:15" s="637" customFormat="1" ht="15" customHeight="1">
      <c r="A23" s="604">
        <v>1987</v>
      </c>
      <c r="B23" s="669">
        <v>131.05000000000001</v>
      </c>
      <c r="C23" s="669">
        <v>204.17</v>
      </c>
      <c r="D23" s="669">
        <v>4120.8900000000003</v>
      </c>
      <c r="E23" s="669">
        <v>4035.34</v>
      </c>
      <c r="F23" s="2122">
        <v>0</v>
      </c>
      <c r="G23" s="2122">
        <v>0</v>
      </c>
      <c r="H23" s="669">
        <v>1350.19</v>
      </c>
      <c r="I23" s="669">
        <v>9841.64</v>
      </c>
      <c r="K23" s="941">
        <v>123.07</v>
      </c>
      <c r="L23" s="2089">
        <v>62.62</v>
      </c>
      <c r="M23" s="2089"/>
      <c r="N23" s="667">
        <v>157.16999999999999</v>
      </c>
      <c r="O23" s="941">
        <v>73.790000000000006</v>
      </c>
    </row>
    <row r="24" spans="1:15" s="637" customFormat="1" ht="15" customHeight="1">
      <c r="A24" s="604">
        <v>1988</v>
      </c>
      <c r="B24" s="669">
        <v>143.54</v>
      </c>
      <c r="C24" s="669">
        <v>113.14</v>
      </c>
      <c r="D24" s="669">
        <v>4335.1099999999997</v>
      </c>
      <c r="E24" s="669">
        <v>4267.3999999999996</v>
      </c>
      <c r="F24" s="2122">
        <v>0</v>
      </c>
      <c r="G24" s="669">
        <v>51.25</v>
      </c>
      <c r="H24" s="669">
        <v>1398</v>
      </c>
      <c r="I24" s="669">
        <v>10308.43</v>
      </c>
      <c r="K24" s="941">
        <v>128.9</v>
      </c>
      <c r="L24" s="2089">
        <v>66.77</v>
      </c>
      <c r="M24" s="2089"/>
      <c r="N24" s="667">
        <v>154.38999999999999</v>
      </c>
      <c r="O24" s="941">
        <v>72.48</v>
      </c>
    </row>
    <row r="25" spans="1:15" s="637" customFormat="1" ht="15" customHeight="1">
      <c r="A25" s="604">
        <v>1989</v>
      </c>
      <c r="B25" s="669">
        <v>115.91</v>
      </c>
      <c r="C25" s="669">
        <v>53.3</v>
      </c>
      <c r="D25" s="669">
        <v>4213.75</v>
      </c>
      <c r="E25" s="669">
        <v>4533.1400000000003</v>
      </c>
      <c r="F25" s="2122">
        <v>0</v>
      </c>
      <c r="G25" s="669">
        <v>49.87</v>
      </c>
      <c r="H25" s="669">
        <v>1242.05</v>
      </c>
      <c r="I25" s="669">
        <v>10208.030000000001</v>
      </c>
      <c r="K25" s="941">
        <v>127.65</v>
      </c>
      <c r="L25" s="2089">
        <v>68.45</v>
      </c>
      <c r="M25" s="2089"/>
      <c r="N25" s="667">
        <v>149.13</v>
      </c>
      <c r="O25" s="941">
        <v>70.010000000000005</v>
      </c>
    </row>
    <row r="26" spans="1:15" s="637" customFormat="1" ht="30" customHeight="1">
      <c r="A26" s="604">
        <v>1990</v>
      </c>
      <c r="B26" s="669">
        <v>209.48</v>
      </c>
      <c r="C26" s="669">
        <v>54.41</v>
      </c>
      <c r="D26" s="669">
        <v>4276.5</v>
      </c>
      <c r="E26" s="669">
        <v>4434.05</v>
      </c>
      <c r="F26" s="2122">
        <v>0</v>
      </c>
      <c r="G26" s="669">
        <v>49.58</v>
      </c>
      <c r="H26" s="669">
        <v>1294.9000000000001</v>
      </c>
      <c r="I26" s="669">
        <v>10318.93</v>
      </c>
      <c r="K26" s="941">
        <v>129.03</v>
      </c>
      <c r="L26" s="2089">
        <v>69.510000000000005</v>
      </c>
      <c r="M26" s="2089"/>
      <c r="N26" s="667">
        <v>148.46</v>
      </c>
      <c r="O26" s="941">
        <v>69.7</v>
      </c>
    </row>
    <row r="27" spans="1:15" s="637" customFormat="1" ht="15" customHeight="1">
      <c r="A27" s="604">
        <v>1991</v>
      </c>
      <c r="B27" s="669">
        <v>191.4</v>
      </c>
      <c r="C27" s="669">
        <v>44.58</v>
      </c>
      <c r="D27" s="669">
        <v>5108.16</v>
      </c>
      <c r="E27" s="669">
        <v>4650.2700000000004</v>
      </c>
      <c r="F27" s="2122">
        <v>0</v>
      </c>
      <c r="G27" s="669">
        <v>48.87</v>
      </c>
      <c r="H27" s="669">
        <v>1246.75</v>
      </c>
      <c r="I27" s="669">
        <v>11290.02</v>
      </c>
      <c r="K27" s="941">
        <v>141.18</v>
      </c>
      <c r="L27" s="2089">
        <v>68</v>
      </c>
      <c r="M27" s="2089"/>
      <c r="N27" s="667">
        <v>166.04</v>
      </c>
      <c r="O27" s="941">
        <v>77.95</v>
      </c>
    </row>
    <row r="28" spans="1:15" s="637" customFormat="1" ht="15" customHeight="1">
      <c r="A28" s="604">
        <v>1992</v>
      </c>
      <c r="B28" s="669">
        <v>123.9</v>
      </c>
      <c r="C28" s="669">
        <v>24.42</v>
      </c>
      <c r="D28" s="669">
        <v>4747.1400000000003</v>
      </c>
      <c r="E28" s="669">
        <v>4712.82</v>
      </c>
      <c r="F28" s="2122">
        <v>0</v>
      </c>
      <c r="G28" s="669">
        <v>50.42</v>
      </c>
      <c r="H28" s="669">
        <v>1210.8399999999999</v>
      </c>
      <c r="I28" s="669">
        <v>10869.55</v>
      </c>
      <c r="K28" s="941">
        <v>135.91999999999999</v>
      </c>
      <c r="L28" s="2089">
        <v>67.7</v>
      </c>
      <c r="M28" s="2089"/>
      <c r="N28" s="667">
        <v>160.54</v>
      </c>
      <c r="O28" s="941">
        <v>75.37</v>
      </c>
    </row>
    <row r="29" spans="1:15" s="637" customFormat="1" ht="15" customHeight="1">
      <c r="A29" s="604">
        <v>1993</v>
      </c>
      <c r="B29" s="669">
        <v>140</v>
      </c>
      <c r="C29" s="669">
        <v>0</v>
      </c>
      <c r="D29" s="669">
        <v>5064</v>
      </c>
      <c r="E29" s="669">
        <v>4798</v>
      </c>
      <c r="F29" s="2122">
        <v>0</v>
      </c>
      <c r="G29" s="669">
        <v>26.38</v>
      </c>
      <c r="H29" s="669">
        <v>1193</v>
      </c>
      <c r="I29" s="669">
        <v>11221.38</v>
      </c>
      <c r="K29" s="941">
        <v>140.32</v>
      </c>
      <c r="L29" s="2089">
        <v>70.69</v>
      </c>
      <c r="M29" s="2089"/>
      <c r="N29" s="667">
        <v>158.72999999999999</v>
      </c>
      <c r="O29" s="941">
        <v>74.52</v>
      </c>
    </row>
    <row r="30" spans="1:15" s="637" customFormat="1" ht="15" customHeight="1">
      <c r="A30" s="604">
        <v>1994</v>
      </c>
      <c r="B30" s="669">
        <v>135</v>
      </c>
      <c r="C30" s="669">
        <v>0</v>
      </c>
      <c r="D30" s="669">
        <v>5053</v>
      </c>
      <c r="E30" s="669">
        <v>4701.71</v>
      </c>
      <c r="F30" s="2122">
        <v>0</v>
      </c>
      <c r="G30" s="669">
        <v>30</v>
      </c>
      <c r="H30" s="669">
        <v>1088</v>
      </c>
      <c r="I30" s="669">
        <v>11007.71</v>
      </c>
      <c r="K30" s="941">
        <v>137.65</v>
      </c>
      <c r="L30" s="2089">
        <v>74.98</v>
      </c>
      <c r="M30" s="2089"/>
      <c r="N30" s="667">
        <v>146.82</v>
      </c>
      <c r="O30" s="941">
        <v>68.930000000000007</v>
      </c>
    </row>
    <row r="31" spans="1:15" s="637" customFormat="1" ht="15" customHeight="1">
      <c r="A31" s="604">
        <v>1995</v>
      </c>
      <c r="B31" s="669">
        <v>113</v>
      </c>
      <c r="C31" s="669">
        <v>0</v>
      </c>
      <c r="D31" s="669">
        <v>5243.45</v>
      </c>
      <c r="E31" s="669">
        <v>4910.42</v>
      </c>
      <c r="F31" s="2122">
        <v>0</v>
      </c>
      <c r="G31" s="669">
        <v>35.04</v>
      </c>
      <c r="H31" s="669">
        <v>1009.73</v>
      </c>
      <c r="I31" s="669">
        <v>11311.64</v>
      </c>
      <c r="K31" s="941">
        <v>141.44999999999999</v>
      </c>
      <c r="L31" s="2089">
        <v>78.25</v>
      </c>
      <c r="M31" s="2089"/>
      <c r="N31" s="667">
        <v>144.56</v>
      </c>
      <c r="O31" s="941">
        <v>67.86</v>
      </c>
    </row>
    <row r="32" spans="1:15" s="637" customFormat="1" ht="15" customHeight="1">
      <c r="A32" s="604">
        <v>1996</v>
      </c>
      <c r="B32" s="2121">
        <v>129.46</v>
      </c>
      <c r="C32" s="2121">
        <v>0</v>
      </c>
      <c r="D32" s="2121">
        <v>5595.84</v>
      </c>
      <c r="E32" s="669">
        <v>5185.88</v>
      </c>
      <c r="F32" s="2122">
        <v>0</v>
      </c>
      <c r="G32" s="669">
        <v>15.1</v>
      </c>
      <c r="H32" s="669">
        <v>961.46</v>
      </c>
      <c r="I32" s="669">
        <v>11887.75</v>
      </c>
      <c r="K32" s="941">
        <v>148.65</v>
      </c>
      <c r="L32" s="2089">
        <v>82.35</v>
      </c>
      <c r="M32" s="2089"/>
      <c r="N32" s="667">
        <v>144.35</v>
      </c>
      <c r="O32" s="941">
        <v>67.77</v>
      </c>
    </row>
    <row r="33" spans="1:15" s="637" customFormat="1" ht="15" customHeight="1">
      <c r="A33" s="604">
        <v>1997</v>
      </c>
      <c r="B33" s="2121">
        <v>135.66</v>
      </c>
      <c r="C33" s="2121">
        <v>0</v>
      </c>
      <c r="D33" s="2121">
        <v>5074.9799999999996</v>
      </c>
      <c r="E33" s="669">
        <v>5656.58</v>
      </c>
      <c r="F33" s="2122">
        <v>0</v>
      </c>
      <c r="G33" s="669">
        <v>1.63</v>
      </c>
      <c r="H33" s="669">
        <v>836.76</v>
      </c>
      <c r="I33" s="669">
        <v>11705.61</v>
      </c>
      <c r="K33" s="941">
        <v>146.37</v>
      </c>
      <c r="L33" s="2089">
        <v>87.32</v>
      </c>
      <c r="M33" s="2089"/>
      <c r="N33" s="667">
        <v>134.06</v>
      </c>
      <c r="O33" s="941">
        <v>62.94</v>
      </c>
    </row>
    <row r="34" spans="1:15" s="637" customFormat="1" ht="15" customHeight="1">
      <c r="A34" s="599">
        <v>1998</v>
      </c>
      <c r="B34" s="2121">
        <v>64.7</v>
      </c>
      <c r="C34" s="2121">
        <v>0</v>
      </c>
      <c r="D34" s="2121">
        <v>5562.77</v>
      </c>
      <c r="E34" s="669">
        <v>5584.87</v>
      </c>
      <c r="F34" s="2121">
        <v>0</v>
      </c>
      <c r="G34" s="669">
        <v>6.24</v>
      </c>
      <c r="H34" s="669">
        <v>792.77</v>
      </c>
      <c r="I34" s="669">
        <v>12011.35</v>
      </c>
      <c r="J34" s="2132"/>
      <c r="K34" s="941">
        <v>150.19999999999999</v>
      </c>
      <c r="L34" s="2089">
        <v>91.55</v>
      </c>
      <c r="M34" s="2089"/>
      <c r="N34" s="667">
        <v>131.19999999999999</v>
      </c>
      <c r="O34" s="941">
        <v>61.59</v>
      </c>
    </row>
    <row r="35" spans="1:15" s="539" customFormat="1" ht="15" customHeight="1">
      <c r="A35" s="599">
        <v>1999</v>
      </c>
      <c r="B35" s="2121">
        <v>21.81</v>
      </c>
      <c r="C35" s="2121">
        <v>0</v>
      </c>
      <c r="D35" s="2121">
        <v>5337.83</v>
      </c>
      <c r="E35" s="669">
        <v>5739.29</v>
      </c>
      <c r="F35" s="2121">
        <v>81.55</v>
      </c>
      <c r="G35" s="669">
        <v>7.4</v>
      </c>
      <c r="H35" s="669">
        <v>648.25</v>
      </c>
      <c r="I35" s="669">
        <v>11836.13</v>
      </c>
      <c r="J35" s="2132"/>
      <c r="K35" s="941">
        <v>148.01</v>
      </c>
      <c r="L35" s="2089">
        <v>95.37</v>
      </c>
      <c r="M35" s="2089"/>
      <c r="N35" s="667">
        <v>124.11</v>
      </c>
      <c r="O35" s="941">
        <v>58.27</v>
      </c>
    </row>
    <row r="36" spans="1:15" s="539" customFormat="1" ht="30" customHeight="1">
      <c r="A36" s="604">
        <v>2000</v>
      </c>
      <c r="B36" s="2121">
        <v>10.39</v>
      </c>
      <c r="C36" s="2121">
        <v>0</v>
      </c>
      <c r="D36" s="2121">
        <v>5535.86</v>
      </c>
      <c r="E36" s="669">
        <v>5982.03</v>
      </c>
      <c r="F36" s="2121">
        <v>84.42</v>
      </c>
      <c r="G36" s="669">
        <v>11.46</v>
      </c>
      <c r="H36" s="669">
        <v>616.89</v>
      </c>
      <c r="I36" s="669">
        <v>12241.05</v>
      </c>
      <c r="J36" s="2132"/>
      <c r="K36" s="941">
        <v>153.07</v>
      </c>
      <c r="L36" s="2089">
        <v>100</v>
      </c>
      <c r="M36" s="2089"/>
      <c r="N36" s="667">
        <v>122.41</v>
      </c>
      <c r="O36" s="941">
        <v>57.47</v>
      </c>
    </row>
    <row r="37" spans="1:15" s="539" customFormat="1" ht="15" customHeight="1">
      <c r="A37" s="604">
        <v>2001</v>
      </c>
      <c r="B37" s="2121">
        <v>10.45</v>
      </c>
      <c r="C37" s="2121">
        <v>0</v>
      </c>
      <c r="D37" s="2121">
        <v>5550.3</v>
      </c>
      <c r="E37" s="669">
        <v>6192.09</v>
      </c>
      <c r="F37" s="2121">
        <v>0.11</v>
      </c>
      <c r="G37" s="669">
        <v>10.67</v>
      </c>
      <c r="H37" s="669">
        <v>1072.73</v>
      </c>
      <c r="I37" s="669">
        <v>12836.34</v>
      </c>
      <c r="J37" s="2132"/>
      <c r="K37" s="941">
        <v>160.51</v>
      </c>
      <c r="L37" s="2089">
        <v>103.98</v>
      </c>
      <c r="M37" s="2089"/>
      <c r="N37" s="667">
        <v>123.45</v>
      </c>
      <c r="O37" s="941">
        <v>57.96</v>
      </c>
    </row>
    <row r="38" spans="1:15" s="539" customFormat="1" ht="15" customHeight="1">
      <c r="A38" s="604">
        <v>2002</v>
      </c>
      <c r="B38" s="2121">
        <v>5.03</v>
      </c>
      <c r="C38" s="2121">
        <v>0</v>
      </c>
      <c r="D38" s="2121">
        <v>4771.2299999999996</v>
      </c>
      <c r="E38" s="669">
        <v>6050.16</v>
      </c>
      <c r="F38" s="2121">
        <v>0.05</v>
      </c>
      <c r="G38" s="669">
        <v>19.28</v>
      </c>
      <c r="H38" s="669">
        <v>499.36</v>
      </c>
      <c r="I38" s="669">
        <v>11345.11</v>
      </c>
      <c r="J38" s="2132"/>
      <c r="K38" s="941">
        <v>141.87</v>
      </c>
      <c r="L38" s="2089">
        <v>106.68</v>
      </c>
      <c r="M38" s="2089"/>
      <c r="N38" s="667">
        <v>106.35</v>
      </c>
      <c r="O38" s="941">
        <v>49.93</v>
      </c>
    </row>
    <row r="39" spans="1:15" s="539" customFormat="1" ht="15" customHeight="1">
      <c r="A39" s="604">
        <v>2003</v>
      </c>
      <c r="B39" s="2121">
        <v>5.35</v>
      </c>
      <c r="C39" s="2121">
        <v>0</v>
      </c>
      <c r="D39" s="2121">
        <v>5163.16</v>
      </c>
      <c r="E39" s="669">
        <v>6130.53</v>
      </c>
      <c r="F39" s="2121">
        <v>20.57</v>
      </c>
      <c r="G39" s="669">
        <v>19.28</v>
      </c>
      <c r="H39" s="669">
        <v>417.05</v>
      </c>
      <c r="I39" s="669">
        <v>11755.94</v>
      </c>
      <c r="J39" s="2132"/>
      <c r="K39" s="941">
        <v>147</v>
      </c>
      <c r="L39" s="2089">
        <v>111.72</v>
      </c>
      <c r="M39" s="2089"/>
      <c r="N39" s="667">
        <v>105.23</v>
      </c>
      <c r="O39" s="941">
        <v>49.4</v>
      </c>
    </row>
    <row r="40" spans="1:15" s="539" customFormat="1" ht="15" customHeight="1">
      <c r="A40" s="604">
        <v>2004</v>
      </c>
      <c r="B40" s="2121">
        <v>4.9800000000000004</v>
      </c>
      <c r="C40" s="2121">
        <v>0</v>
      </c>
      <c r="D40" s="2121">
        <v>5089.08</v>
      </c>
      <c r="E40" s="669">
        <v>6450.62</v>
      </c>
      <c r="F40" s="2121">
        <v>5.21</v>
      </c>
      <c r="G40" s="669">
        <v>19.690000000000001</v>
      </c>
      <c r="H40" s="669">
        <v>657.35</v>
      </c>
      <c r="I40" s="669">
        <v>12226.93</v>
      </c>
      <c r="J40" s="2132"/>
      <c r="K40" s="941">
        <v>152.88999999999999</v>
      </c>
      <c r="L40" s="2089">
        <v>114.9</v>
      </c>
      <c r="M40" s="2089"/>
      <c r="N40" s="667">
        <v>106.42</v>
      </c>
      <c r="O40" s="941">
        <v>49.96</v>
      </c>
    </row>
    <row r="41" spans="1:15" s="539" customFormat="1" ht="15" customHeight="1">
      <c r="A41" s="604">
        <v>2005</v>
      </c>
      <c r="B41" s="2121">
        <v>5.57</v>
      </c>
      <c r="C41" s="2121">
        <v>0</v>
      </c>
      <c r="D41" s="2121">
        <v>5005.22</v>
      </c>
      <c r="E41" s="669">
        <v>6779.92</v>
      </c>
      <c r="F41" s="2121">
        <v>9.76</v>
      </c>
      <c r="G41" s="669">
        <v>19.690000000000001</v>
      </c>
      <c r="H41" s="669">
        <v>849.27</v>
      </c>
      <c r="I41" s="669">
        <v>12669.42</v>
      </c>
      <c r="J41" s="2132"/>
      <c r="K41" s="941">
        <v>158.43</v>
      </c>
      <c r="L41" s="2089">
        <v>119.93</v>
      </c>
      <c r="M41" s="2089"/>
      <c r="N41" s="667">
        <v>105.64</v>
      </c>
      <c r="O41" s="941">
        <v>49.59</v>
      </c>
    </row>
    <row r="42" spans="1:15" s="539" customFormat="1" ht="15" customHeight="1">
      <c r="A42" s="604">
        <v>2006</v>
      </c>
      <c r="B42" s="2121">
        <v>7.45</v>
      </c>
      <c r="C42" s="2121">
        <v>0</v>
      </c>
      <c r="D42" s="2121">
        <v>4543.21</v>
      </c>
      <c r="E42" s="669">
        <v>6672.93</v>
      </c>
      <c r="F42" s="2121">
        <v>8.25</v>
      </c>
      <c r="G42" s="669">
        <v>19.690000000000001</v>
      </c>
      <c r="H42" s="669">
        <v>733.83</v>
      </c>
      <c r="I42" s="669">
        <v>11985.37</v>
      </c>
      <c r="J42" s="2132"/>
      <c r="K42" s="941">
        <v>149.87</v>
      </c>
      <c r="L42" s="2089">
        <v>124.63</v>
      </c>
      <c r="M42" s="2089"/>
      <c r="N42" s="667">
        <v>96.17</v>
      </c>
      <c r="O42" s="941">
        <v>45.15</v>
      </c>
    </row>
    <row r="43" spans="1:15" s="539" customFormat="1" ht="15" customHeight="1">
      <c r="A43" s="604">
        <v>2007</v>
      </c>
      <c r="B43" s="2121">
        <v>5.89</v>
      </c>
      <c r="C43" s="2121">
        <v>0</v>
      </c>
      <c r="D43" s="2121">
        <v>4332.28</v>
      </c>
      <c r="E43" s="669">
        <v>6679.03</v>
      </c>
      <c r="F43" s="2121">
        <v>7.09</v>
      </c>
      <c r="G43" s="669">
        <v>19.690000000000001</v>
      </c>
      <c r="H43" s="669">
        <v>718.94</v>
      </c>
      <c r="I43" s="669">
        <v>11762.93</v>
      </c>
      <c r="J43" s="2132"/>
      <c r="K43" s="941">
        <v>147.09</v>
      </c>
      <c r="L43" s="2089">
        <v>129.58000000000001</v>
      </c>
      <c r="M43" s="2089"/>
      <c r="N43" s="667">
        <v>90.78</v>
      </c>
      <c r="O43" s="941">
        <v>42.62</v>
      </c>
    </row>
    <row r="44" spans="1:15" s="539" customFormat="1" ht="15" customHeight="1">
      <c r="A44" s="604" t="s">
        <v>1645</v>
      </c>
      <c r="B44" s="2121">
        <v>8.09</v>
      </c>
      <c r="C44" s="2121">
        <v>0</v>
      </c>
      <c r="D44" s="2121">
        <v>5600.24</v>
      </c>
      <c r="E44" s="669">
        <v>6835.4</v>
      </c>
      <c r="F44" s="2121">
        <v>6.2</v>
      </c>
      <c r="G44" s="669">
        <v>13.96</v>
      </c>
      <c r="H44" s="669">
        <v>643.22</v>
      </c>
      <c r="I44" s="669">
        <v>13107.12</v>
      </c>
      <c r="J44" s="2132"/>
      <c r="K44" s="941">
        <v>163.9</v>
      </c>
      <c r="L44" s="2089">
        <v>129.51</v>
      </c>
      <c r="M44" s="2089"/>
      <c r="N44" s="667">
        <v>101.21</v>
      </c>
      <c r="O44" s="941">
        <v>47.51</v>
      </c>
    </row>
    <row r="45" spans="1:15" s="539" customFormat="1" ht="15" customHeight="1">
      <c r="A45" s="604">
        <v>2009</v>
      </c>
      <c r="B45" s="2121">
        <v>36.380000000000003</v>
      </c>
      <c r="C45" s="2121">
        <v>0</v>
      </c>
      <c r="D45" s="2121">
        <v>4415.4799999999996</v>
      </c>
      <c r="E45" s="669">
        <v>6549.97</v>
      </c>
      <c r="F45" s="2121">
        <v>9.18</v>
      </c>
      <c r="G45" s="669">
        <v>17.690000000000001</v>
      </c>
      <c r="H45" s="669">
        <v>592.19000000000005</v>
      </c>
      <c r="I45" s="669">
        <v>11620.9</v>
      </c>
      <c r="J45" s="2132"/>
      <c r="K45" s="941">
        <v>145.32</v>
      </c>
      <c r="L45" s="2089">
        <v>123.81</v>
      </c>
      <c r="M45" s="2089"/>
      <c r="N45" s="667">
        <v>93.86</v>
      </c>
      <c r="O45" s="941">
        <v>44.06</v>
      </c>
    </row>
    <row r="46" spans="1:15" s="539" customFormat="1" ht="30" customHeight="1">
      <c r="A46" s="604">
        <v>2010</v>
      </c>
      <c r="B46" s="2122">
        <v>6.75</v>
      </c>
      <c r="C46" s="2122">
        <v>0</v>
      </c>
      <c r="D46" s="1846">
        <v>4837.1400000000003</v>
      </c>
      <c r="E46" s="925">
        <v>6730.15</v>
      </c>
      <c r="F46" s="2122">
        <v>9.9499999999999993</v>
      </c>
      <c r="G46" s="925">
        <v>17.190000000000001</v>
      </c>
      <c r="H46" s="2133">
        <v>631.44000000000005</v>
      </c>
      <c r="I46" s="925">
        <v>12232.62</v>
      </c>
      <c r="J46" s="2134"/>
      <c r="K46" s="741">
        <v>152.96</v>
      </c>
      <c r="L46" s="2094">
        <v>125.68</v>
      </c>
      <c r="M46" s="2094"/>
      <c r="N46" s="741">
        <v>97.33</v>
      </c>
      <c r="O46" s="741">
        <v>45.69</v>
      </c>
    </row>
    <row r="47" spans="1:15" s="539" customFormat="1" ht="15" customHeight="1">
      <c r="A47" s="604">
        <v>2011</v>
      </c>
      <c r="B47" s="2122">
        <v>8.9</v>
      </c>
      <c r="C47" s="2122">
        <v>0</v>
      </c>
      <c r="D47" s="1846">
        <v>4162.57</v>
      </c>
      <c r="E47" s="925">
        <v>6648.36</v>
      </c>
      <c r="F47" s="2122">
        <v>3.16</v>
      </c>
      <c r="G47" s="925">
        <v>18.71</v>
      </c>
      <c r="H47" s="2133">
        <v>691.47</v>
      </c>
      <c r="I47" s="925">
        <v>11533.17</v>
      </c>
      <c r="J47" s="2134"/>
      <c r="K47" s="741">
        <v>144.22</v>
      </c>
      <c r="L47" s="2094">
        <v>128.38</v>
      </c>
      <c r="M47" s="2094"/>
      <c r="N47" s="741">
        <v>89.84</v>
      </c>
      <c r="O47" s="741">
        <v>42.18</v>
      </c>
    </row>
    <row r="48" spans="1:15" s="539" customFormat="1" ht="15" customHeight="1">
      <c r="A48" s="604">
        <v>2012</v>
      </c>
      <c r="B48" s="2122">
        <v>7.78</v>
      </c>
      <c r="C48" s="2122">
        <v>0</v>
      </c>
      <c r="D48" s="1846">
        <v>4870.34</v>
      </c>
      <c r="E48" s="925">
        <v>6698.14</v>
      </c>
      <c r="F48" s="1846">
        <v>6.66</v>
      </c>
      <c r="G48" s="925">
        <v>29.58</v>
      </c>
      <c r="H48" s="2133">
        <v>656.29</v>
      </c>
      <c r="I48" s="925">
        <v>12268.79</v>
      </c>
      <c r="J48" s="2134"/>
      <c r="K48" s="741">
        <v>153.41999999999999</v>
      </c>
      <c r="L48" s="2094">
        <v>131.56</v>
      </c>
      <c r="M48" s="2094"/>
      <c r="N48" s="741">
        <v>93.25</v>
      </c>
      <c r="O48" s="741">
        <v>43.78</v>
      </c>
    </row>
    <row r="49" spans="1:15" s="539" customFormat="1" ht="15" customHeight="1">
      <c r="A49" s="604">
        <v>2013</v>
      </c>
      <c r="B49" s="2122">
        <v>8.43</v>
      </c>
      <c r="C49" s="2122">
        <v>0</v>
      </c>
      <c r="D49" s="1846">
        <v>5050.7700000000004</v>
      </c>
      <c r="E49" s="925">
        <v>6779.82</v>
      </c>
      <c r="F49" s="1846">
        <v>11.94</v>
      </c>
      <c r="G49" s="925">
        <v>53.96</v>
      </c>
      <c r="H49" s="2133">
        <v>650.23</v>
      </c>
      <c r="I49" s="925">
        <v>12555.15</v>
      </c>
      <c r="J49" s="2134"/>
      <c r="K49" s="741">
        <v>157</v>
      </c>
      <c r="L49" s="2094">
        <v>134.29</v>
      </c>
      <c r="M49" s="2094"/>
      <c r="N49" s="741">
        <v>93.5</v>
      </c>
      <c r="O49" s="741">
        <v>43.89</v>
      </c>
    </row>
    <row r="50" spans="1:15" s="539" customFormat="1" ht="15" customHeight="1">
      <c r="A50" s="604">
        <v>2014</v>
      </c>
      <c r="B50" s="2122">
        <v>8.44</v>
      </c>
      <c r="C50" s="2122">
        <v>0</v>
      </c>
      <c r="D50" s="1846">
        <v>4281.8500000000004</v>
      </c>
      <c r="E50" s="925">
        <v>6436.32</v>
      </c>
      <c r="F50" s="1846">
        <v>6.38</v>
      </c>
      <c r="G50" s="925">
        <v>46.66</v>
      </c>
      <c r="H50" s="925">
        <v>881.5</v>
      </c>
      <c r="I50" s="925">
        <v>11661.16</v>
      </c>
      <c r="J50" s="2134"/>
      <c r="K50" s="741">
        <v>145.82</v>
      </c>
      <c r="L50" s="2094">
        <v>139.81</v>
      </c>
      <c r="M50" s="2094"/>
      <c r="N50" s="741">
        <v>83.41</v>
      </c>
      <c r="O50" s="741">
        <v>39.159999999999997</v>
      </c>
    </row>
    <row r="51" spans="1:15" s="539" customFormat="1" ht="15" customHeight="1">
      <c r="A51" s="604">
        <v>2015</v>
      </c>
      <c r="B51" s="2122">
        <v>8.4600000000000009</v>
      </c>
      <c r="C51" s="2122">
        <v>0</v>
      </c>
      <c r="D51" s="1846">
        <v>4678.16</v>
      </c>
      <c r="E51" s="925">
        <v>6429.36</v>
      </c>
      <c r="F51" s="1846">
        <v>7.86</v>
      </c>
      <c r="G51" s="925">
        <v>246.37</v>
      </c>
      <c r="H51" s="925">
        <v>1169.7</v>
      </c>
      <c r="I51" s="925">
        <v>12539.91</v>
      </c>
      <c r="J51" s="2134"/>
      <c r="K51" s="741">
        <v>156.81</v>
      </c>
      <c r="L51" s="2094">
        <v>144.44</v>
      </c>
      <c r="M51" s="2094"/>
      <c r="N51" s="741">
        <v>86.82</v>
      </c>
      <c r="O51" s="741">
        <v>40.76</v>
      </c>
    </row>
    <row r="52" spans="1:15" s="539" customFormat="1" ht="15" customHeight="1">
      <c r="A52" s="604">
        <v>2016</v>
      </c>
      <c r="B52" s="2121">
        <v>8.4600000000000009</v>
      </c>
      <c r="C52" s="2122">
        <v>0</v>
      </c>
      <c r="D52" s="2121">
        <v>4894.46</v>
      </c>
      <c r="E52" s="669">
        <v>6457.19</v>
      </c>
      <c r="F52" s="2121">
        <v>3.07</v>
      </c>
      <c r="G52" s="669">
        <v>299.02999999999997</v>
      </c>
      <c r="H52" s="669">
        <v>1168.69</v>
      </c>
      <c r="I52" s="669">
        <v>12830.91</v>
      </c>
      <c r="J52" s="2132"/>
      <c r="K52" s="941">
        <v>160.44999999999999</v>
      </c>
      <c r="L52" s="2089">
        <v>149.47999999999999</v>
      </c>
      <c r="M52" s="2089"/>
      <c r="N52" s="667">
        <v>85.84</v>
      </c>
      <c r="O52" s="941">
        <v>40.299999999999997</v>
      </c>
    </row>
    <row r="53" spans="1:15" s="539" customFormat="1" ht="15" customHeight="1" thickBot="1">
      <c r="A53" s="807"/>
      <c r="B53" s="2125"/>
      <c r="C53" s="2125"/>
      <c r="D53" s="2125"/>
      <c r="E53" s="2125"/>
      <c r="F53" s="2125"/>
      <c r="G53" s="2125"/>
      <c r="H53" s="2125"/>
      <c r="I53" s="2125"/>
      <c r="J53" s="2132"/>
      <c r="K53" s="2097"/>
      <c r="L53" s="2097"/>
      <c r="M53" s="2131"/>
      <c r="N53" s="2097"/>
      <c r="O53" s="2097"/>
    </row>
    <row r="54" spans="1:15" s="539" customFormat="1" ht="15" customHeight="1" thickTop="1">
      <c r="A54" s="2099"/>
      <c r="B54" s="2127"/>
      <c r="C54" s="2127"/>
      <c r="D54" s="2127"/>
      <c r="E54" s="2127"/>
      <c r="F54" s="2127"/>
      <c r="G54" s="2127"/>
      <c r="H54" s="2127"/>
      <c r="I54" s="2127"/>
      <c r="J54" s="2132"/>
      <c r="K54" s="941"/>
      <c r="L54" s="667"/>
      <c r="M54" s="667"/>
      <c r="N54" s="667"/>
      <c r="O54" s="667"/>
    </row>
    <row r="55" spans="1:15" s="539" customFormat="1" ht="12.6" customHeight="1">
      <c r="A55" s="546" t="s">
        <v>1299</v>
      </c>
      <c r="B55" s="2135"/>
      <c r="C55" s="2136"/>
      <c r="D55" s="2137"/>
      <c r="E55" s="2137"/>
      <c r="F55" s="2137"/>
      <c r="G55" s="2137"/>
      <c r="H55" s="2137"/>
      <c r="I55" s="2137"/>
      <c r="K55" s="941"/>
      <c r="L55" s="667"/>
      <c r="M55" s="667"/>
      <c r="N55" s="667"/>
      <c r="O55" s="667"/>
    </row>
    <row r="56" spans="1:15" s="539" customFormat="1" ht="12.6" customHeight="1">
      <c r="A56" s="546" t="s">
        <v>1300</v>
      </c>
      <c r="B56" s="667"/>
      <c r="C56" s="588"/>
      <c r="D56" s="588"/>
      <c r="E56" s="588"/>
      <c r="F56" s="588"/>
      <c r="G56" s="588"/>
      <c r="H56" s="588"/>
      <c r="I56" s="588"/>
      <c r="K56" s="941"/>
      <c r="L56" s="667"/>
      <c r="M56" s="667"/>
      <c r="N56" s="667"/>
      <c r="O56" s="667"/>
    </row>
    <row r="57" spans="1:15" s="539" customFormat="1" ht="12.6" customHeight="1">
      <c r="A57" s="546" t="s">
        <v>1301</v>
      </c>
      <c r="B57" s="667"/>
      <c r="C57" s="588"/>
      <c r="D57" s="588"/>
      <c r="E57" s="588"/>
      <c r="F57" s="588"/>
      <c r="G57" s="588"/>
      <c r="H57" s="588"/>
      <c r="I57" s="588"/>
      <c r="K57" s="546"/>
      <c r="L57" s="546"/>
      <c r="M57" s="546"/>
      <c r="N57" s="546"/>
      <c r="O57" s="546"/>
    </row>
    <row r="58" spans="1:15" s="539" customFormat="1" ht="12.6" customHeight="1">
      <c r="A58" s="546" t="s">
        <v>1302</v>
      </c>
      <c r="B58" s="667"/>
      <c r="C58" s="588"/>
      <c r="D58" s="588"/>
      <c r="E58" s="588"/>
      <c r="F58" s="588"/>
      <c r="G58" s="588"/>
      <c r="H58" s="588"/>
      <c r="I58" s="588"/>
      <c r="K58" s="941"/>
      <c r="L58" s="667"/>
      <c r="M58" s="667"/>
      <c r="N58" s="667"/>
      <c r="O58" s="667"/>
    </row>
    <row r="59" spans="1:15" s="539" customFormat="1" ht="12.6" customHeight="1">
      <c r="A59" s="604" t="s">
        <v>1562</v>
      </c>
      <c r="B59" s="667"/>
      <c r="C59" s="588"/>
      <c r="D59" s="588"/>
      <c r="E59" s="588"/>
      <c r="F59" s="588"/>
      <c r="G59" s="588"/>
      <c r="H59" s="588"/>
      <c r="I59" s="588"/>
      <c r="K59" s="941"/>
      <c r="L59" s="667"/>
      <c r="M59" s="667"/>
      <c r="N59" s="667"/>
      <c r="O59" s="667"/>
    </row>
    <row r="60" spans="1:15" s="539" customFormat="1" ht="12.6" customHeight="1">
      <c r="A60" s="582" t="s">
        <v>1298</v>
      </c>
      <c r="B60" s="757"/>
      <c r="C60" s="708"/>
      <c r="D60" s="708"/>
      <c r="E60" s="708"/>
      <c r="F60" s="708"/>
      <c r="G60" s="708"/>
      <c r="H60" s="708"/>
      <c r="I60" s="708"/>
      <c r="K60" s="941"/>
      <c r="L60" s="667"/>
      <c r="M60" s="667"/>
      <c r="N60" s="667"/>
      <c r="O60" s="667"/>
    </row>
    <row r="61" spans="1:15" s="539" customFormat="1" ht="12.6" customHeight="1">
      <c r="A61" s="582" t="s">
        <v>1293</v>
      </c>
      <c r="B61" s="757"/>
      <c r="C61" s="708"/>
      <c r="D61" s="708"/>
      <c r="E61" s="708"/>
      <c r="F61" s="708"/>
      <c r="G61" s="708"/>
      <c r="H61" s="708"/>
      <c r="I61" s="708"/>
      <c r="K61" s="941"/>
      <c r="L61" s="667"/>
      <c r="M61" s="667"/>
      <c r="N61" s="667"/>
      <c r="O61" s="667"/>
    </row>
    <row r="62" spans="1:15" s="539" customFormat="1" ht="12.6" customHeight="1">
      <c r="A62" s="1546" t="s">
        <v>1899</v>
      </c>
      <c r="B62" s="667"/>
      <c r="C62" s="588"/>
      <c r="D62" s="588"/>
      <c r="E62" s="588"/>
      <c r="F62" s="588"/>
      <c r="G62" s="588"/>
      <c r="H62" s="588"/>
      <c r="I62" s="588"/>
      <c r="K62" s="941"/>
      <c r="L62" s="667"/>
      <c r="M62" s="667"/>
      <c r="N62" s="667"/>
      <c r="O62" s="667"/>
    </row>
    <row r="63" spans="1:15" s="539" customFormat="1" ht="15" customHeight="1">
      <c r="A63" s="546"/>
      <c r="B63" s="667"/>
      <c r="C63" s="588"/>
      <c r="D63" s="588"/>
      <c r="E63" s="588"/>
      <c r="F63" s="588"/>
      <c r="G63" s="588"/>
      <c r="H63" s="588"/>
      <c r="I63" s="588"/>
      <c r="K63" s="941"/>
      <c r="L63" s="667"/>
      <c r="M63" s="667"/>
      <c r="N63" s="667"/>
      <c r="O63" s="667"/>
    </row>
    <row r="64" spans="1:15" s="539" customFormat="1" ht="11.25">
      <c r="A64" s="879" t="s">
        <v>5</v>
      </c>
      <c r="B64" s="667"/>
      <c r="C64" s="588"/>
      <c r="D64" s="588"/>
      <c r="E64" s="588"/>
      <c r="F64" s="588"/>
      <c r="G64" s="588"/>
      <c r="H64" s="588"/>
      <c r="I64" s="588"/>
      <c r="K64" s="941"/>
      <c r="L64" s="667"/>
      <c r="M64" s="667"/>
      <c r="N64" s="667"/>
      <c r="O64" s="667"/>
    </row>
    <row r="65" spans="1:15" s="539" customFormat="1" ht="11.25">
      <c r="A65" s="629" t="s">
        <v>1473</v>
      </c>
      <c r="B65" s="667"/>
      <c r="C65" s="588"/>
      <c r="D65" s="588"/>
      <c r="E65" s="588"/>
      <c r="F65" s="588"/>
      <c r="G65" s="588"/>
      <c r="H65" s="588"/>
      <c r="I65" s="588"/>
      <c r="K65" s="941"/>
      <c r="L65" s="667"/>
      <c r="M65" s="667"/>
      <c r="N65" s="667"/>
      <c r="O65" s="667"/>
    </row>
    <row r="66" spans="1:15" s="539" customFormat="1" ht="11.25">
      <c r="A66" s="607"/>
      <c r="B66" s="2129"/>
      <c r="C66" s="2129"/>
      <c r="D66" s="2129"/>
      <c r="E66" s="2129"/>
      <c r="F66" s="2129"/>
      <c r="G66" s="2129"/>
      <c r="H66" s="2129"/>
      <c r="I66" s="2129"/>
      <c r="K66" s="941"/>
      <c r="L66" s="667"/>
      <c r="M66" s="667"/>
      <c r="N66" s="667"/>
      <c r="O66" s="667"/>
    </row>
    <row r="67" spans="1:15" s="539" customFormat="1" ht="11.25">
      <c r="A67" s="607"/>
      <c r="B67" s="2129"/>
      <c r="C67" s="2129"/>
      <c r="D67" s="2129"/>
      <c r="E67" s="2129"/>
      <c r="F67" s="2129"/>
      <c r="G67" s="2129"/>
      <c r="H67" s="2129"/>
      <c r="I67" s="2129"/>
    </row>
  </sheetData>
  <hyperlinks>
    <hyperlink ref="A62" r:id="rId1" display="https://www.gov.uk/government/uploads/system/uploads/attachment_data/file/323499/Enhancements_to_ET_gas_tables.pdf"/>
    <hyperlink ref="A2" location="Title!A1" display="Return to Title page"/>
  </hyperlinks>
  <pageMargins left="0.74803149606299213" right="0.74803149606299213" top="0.98425196850393704" bottom="0.98425196850393704" header="0.51181102362204722" footer="0.51181102362204722"/>
  <pageSetup paperSize="9" scale="80" orientation="landscape" r:id="rId2"/>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6" tint="0.59999389629810485"/>
    <pageSetUpPr fitToPage="1"/>
  </sheetPr>
  <dimension ref="A1:O66"/>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6.28515625" style="7" customWidth="1"/>
    <col min="2" max="2" width="8.42578125" style="15" bestFit="1" customWidth="1"/>
    <col min="3" max="3" width="16" style="15" bestFit="1" customWidth="1"/>
    <col min="4" max="4" width="11.85546875" style="15" bestFit="1" customWidth="1"/>
    <col min="5" max="5" width="11.7109375" style="15" customWidth="1"/>
    <col min="6" max="6" width="10.7109375" style="15" customWidth="1"/>
    <col min="7" max="7" width="19.7109375" style="15" customWidth="1"/>
    <col min="8" max="8" width="11.7109375" style="15" customWidth="1"/>
    <col min="9" max="9" width="9.28515625" style="15" customWidth="1"/>
    <col min="10" max="10" width="3.28515625" style="51" customWidth="1"/>
    <col min="11" max="11" width="14.7109375" style="328" customWidth="1"/>
    <col min="12" max="12" width="9.140625" style="89"/>
    <col min="13" max="13" width="2.28515625" style="89" customWidth="1"/>
    <col min="14" max="14" width="17.7109375" style="89" customWidth="1"/>
    <col min="15" max="15" width="19.42578125" style="89" customWidth="1"/>
    <col min="16" max="16384" width="9.140625" style="1"/>
  </cols>
  <sheetData>
    <row r="1" spans="1:15" ht="18.75">
      <c r="A1" s="18" t="s">
        <v>1647</v>
      </c>
      <c r="B1" s="52"/>
      <c r="C1" s="52"/>
      <c r="D1" s="52"/>
      <c r="E1" s="52"/>
      <c r="F1" s="52"/>
      <c r="G1" s="52"/>
      <c r="J1" s="59"/>
    </row>
    <row r="2" spans="1:15">
      <c r="A2" s="232" t="s">
        <v>0</v>
      </c>
      <c r="B2" s="52"/>
      <c r="C2" s="52"/>
      <c r="D2" s="52"/>
      <c r="E2" s="52"/>
      <c r="F2" s="52"/>
      <c r="G2" s="52"/>
      <c r="J2" s="59"/>
    </row>
    <row r="3" spans="1:15">
      <c r="A3" s="232"/>
      <c r="B3" s="52"/>
      <c r="C3" s="52"/>
      <c r="D3" s="52"/>
      <c r="E3" s="52"/>
      <c r="F3" s="52"/>
      <c r="G3" s="52"/>
      <c r="J3" s="59"/>
    </row>
    <row r="4" spans="1:15" s="539" customFormat="1" ht="12" thickBot="1">
      <c r="A4" s="2085"/>
      <c r="B4" s="2118"/>
      <c r="C4" s="2118"/>
      <c r="D4" s="2120"/>
      <c r="E4" s="2120"/>
      <c r="F4" s="2120"/>
      <c r="G4" s="2120"/>
      <c r="H4" s="2120"/>
      <c r="I4" s="905" t="s">
        <v>39</v>
      </c>
      <c r="J4" s="500"/>
      <c r="K4" s="941"/>
      <c r="L4" s="956" t="s">
        <v>1295</v>
      </c>
      <c r="M4" s="757"/>
      <c r="N4" s="667"/>
      <c r="O4" s="667"/>
    </row>
    <row r="5" spans="1:15" s="822" customFormat="1" ht="34.5" thickTop="1">
      <c r="A5" s="1159"/>
      <c r="B5" s="2081" t="s">
        <v>40</v>
      </c>
      <c r="C5" s="2081" t="s">
        <v>275</v>
      </c>
      <c r="D5" s="2081" t="s">
        <v>277</v>
      </c>
      <c r="E5" s="2081" t="s">
        <v>43</v>
      </c>
      <c r="F5" s="2081" t="s">
        <v>44</v>
      </c>
      <c r="G5" s="2081" t="s">
        <v>10</v>
      </c>
      <c r="H5" s="2081" t="s">
        <v>8</v>
      </c>
      <c r="I5" s="2081" t="s">
        <v>11</v>
      </c>
      <c r="J5" s="678"/>
      <c r="K5" s="2113" t="s">
        <v>1908</v>
      </c>
      <c r="L5" s="2114" t="s">
        <v>1911</v>
      </c>
      <c r="M5" s="1430"/>
      <c r="N5" s="2114" t="s">
        <v>1289</v>
      </c>
      <c r="O5" s="2114" t="s">
        <v>1909</v>
      </c>
    </row>
    <row r="6" spans="1:15" s="637" customFormat="1" ht="15" customHeight="1">
      <c r="A6" s="604">
        <v>1970</v>
      </c>
      <c r="B6" s="669">
        <v>105.84</v>
      </c>
      <c r="C6" s="669">
        <v>55.44</v>
      </c>
      <c r="D6" s="2141">
        <v>0</v>
      </c>
      <c r="E6" s="669">
        <v>309.95999999999998</v>
      </c>
      <c r="F6" s="2141">
        <v>0</v>
      </c>
      <c r="G6" s="2141">
        <v>0</v>
      </c>
      <c r="H6" s="669">
        <v>1418.76</v>
      </c>
      <c r="I6" s="2139">
        <v>1890</v>
      </c>
      <c r="J6" s="630"/>
      <c r="K6" s="941">
        <v>100</v>
      </c>
      <c r="L6" s="2089">
        <v>56.7</v>
      </c>
      <c r="M6" s="2089"/>
      <c r="N6" s="667">
        <v>33.33</v>
      </c>
      <c r="O6" s="941">
        <v>100</v>
      </c>
    </row>
    <row r="7" spans="1:15" s="637" customFormat="1" ht="15" customHeight="1">
      <c r="A7" s="604">
        <v>1971</v>
      </c>
      <c r="B7" s="669">
        <v>90.72</v>
      </c>
      <c r="C7" s="669">
        <v>40.32</v>
      </c>
      <c r="D7" s="2141">
        <v>0</v>
      </c>
      <c r="E7" s="669">
        <v>320.04000000000002</v>
      </c>
      <c r="F7" s="2141">
        <v>0</v>
      </c>
      <c r="G7" s="2141">
        <v>0</v>
      </c>
      <c r="H7" s="669">
        <v>1544.76</v>
      </c>
      <c r="I7" s="2139">
        <v>1995.84</v>
      </c>
      <c r="J7" s="630"/>
      <c r="K7" s="941">
        <v>105.6</v>
      </c>
      <c r="L7" s="2089">
        <v>59.63</v>
      </c>
      <c r="M7" s="2089"/>
      <c r="N7" s="667">
        <v>33.47</v>
      </c>
      <c r="O7" s="941">
        <v>100.41</v>
      </c>
    </row>
    <row r="8" spans="1:15" s="637" customFormat="1" ht="15" customHeight="1">
      <c r="A8" s="604">
        <v>1972</v>
      </c>
      <c r="B8" s="669">
        <v>75.599999999999994</v>
      </c>
      <c r="C8" s="669">
        <v>27.72</v>
      </c>
      <c r="D8" s="2141">
        <v>0</v>
      </c>
      <c r="E8" s="669">
        <v>330.12</v>
      </c>
      <c r="F8" s="2141">
        <v>0</v>
      </c>
      <c r="G8" s="2141">
        <v>0</v>
      </c>
      <c r="H8" s="669">
        <v>1706.04</v>
      </c>
      <c r="I8" s="2139">
        <v>2139.48</v>
      </c>
      <c r="J8" s="630"/>
      <c r="K8" s="941">
        <v>113.2</v>
      </c>
      <c r="L8" s="2089">
        <v>61.55</v>
      </c>
      <c r="M8" s="2089"/>
      <c r="N8" s="667">
        <v>34.76</v>
      </c>
      <c r="O8" s="941">
        <v>104.28</v>
      </c>
    </row>
    <row r="9" spans="1:15" s="637" customFormat="1" ht="15" customHeight="1">
      <c r="A9" s="604">
        <v>1973</v>
      </c>
      <c r="B9" s="669">
        <v>60.48</v>
      </c>
      <c r="C9" s="669">
        <v>32.76</v>
      </c>
      <c r="D9" s="2141">
        <v>0</v>
      </c>
      <c r="E9" s="669">
        <v>342.72</v>
      </c>
      <c r="F9" s="2141">
        <v>0</v>
      </c>
      <c r="G9" s="2141">
        <v>0</v>
      </c>
      <c r="H9" s="669">
        <v>1789.2</v>
      </c>
      <c r="I9" s="2139">
        <v>2225.16</v>
      </c>
      <c r="J9" s="630"/>
      <c r="K9" s="941">
        <v>117.73</v>
      </c>
      <c r="L9" s="2089">
        <v>63.57</v>
      </c>
      <c r="M9" s="2089"/>
      <c r="N9" s="667">
        <v>35</v>
      </c>
      <c r="O9" s="941">
        <v>105.01</v>
      </c>
    </row>
    <row r="10" spans="1:15" s="637" customFormat="1" ht="15" customHeight="1">
      <c r="A10" s="604">
        <v>1974</v>
      </c>
      <c r="B10" s="669">
        <v>45.36</v>
      </c>
      <c r="C10" s="669">
        <v>27.72</v>
      </c>
      <c r="D10" s="2141">
        <v>0</v>
      </c>
      <c r="E10" s="669">
        <v>340.2</v>
      </c>
      <c r="F10" s="2141">
        <v>0</v>
      </c>
      <c r="G10" s="2141">
        <v>0</v>
      </c>
      <c r="H10" s="669">
        <v>1469.16</v>
      </c>
      <c r="I10" s="2139">
        <v>1882.44</v>
      </c>
      <c r="J10" s="630"/>
      <c r="K10" s="941">
        <v>99.6</v>
      </c>
      <c r="L10" s="2089">
        <v>64.28</v>
      </c>
      <c r="M10" s="2089"/>
      <c r="N10" s="667">
        <v>29.28</v>
      </c>
      <c r="O10" s="941">
        <v>87.85</v>
      </c>
    </row>
    <row r="11" spans="1:15" s="637" customFormat="1" ht="15" customHeight="1">
      <c r="A11" s="604">
        <v>1975</v>
      </c>
      <c r="B11" s="669">
        <v>27.72</v>
      </c>
      <c r="C11" s="669">
        <v>20.16</v>
      </c>
      <c r="D11" s="2141">
        <v>0</v>
      </c>
      <c r="E11" s="669">
        <v>312.48</v>
      </c>
      <c r="F11" s="2141">
        <v>0</v>
      </c>
      <c r="G11" s="2141">
        <v>0</v>
      </c>
      <c r="H11" s="669">
        <v>1481.76</v>
      </c>
      <c r="I11" s="2139">
        <v>1842.12</v>
      </c>
      <c r="J11" s="630"/>
      <c r="K11" s="941">
        <v>97.47</v>
      </c>
      <c r="L11" s="2089">
        <v>59.33</v>
      </c>
      <c r="M11" s="2089"/>
      <c r="N11" s="667">
        <v>31.05</v>
      </c>
      <c r="O11" s="941">
        <v>93.15</v>
      </c>
    </row>
    <row r="12" spans="1:15" s="637" customFormat="1" ht="15" customHeight="1">
      <c r="A12" s="604">
        <v>1976</v>
      </c>
      <c r="B12" s="669">
        <v>22.68</v>
      </c>
      <c r="C12" s="669">
        <v>15.12</v>
      </c>
      <c r="D12" s="2141">
        <v>0</v>
      </c>
      <c r="E12" s="669">
        <v>312.48</v>
      </c>
      <c r="F12" s="2141">
        <v>0</v>
      </c>
      <c r="G12" s="2141">
        <v>0</v>
      </c>
      <c r="H12" s="669">
        <v>1401.12</v>
      </c>
      <c r="I12" s="2139">
        <v>1751.4</v>
      </c>
      <c r="J12" s="630"/>
      <c r="K12" s="941">
        <v>92.67</v>
      </c>
      <c r="L12" s="2089">
        <v>54.48</v>
      </c>
      <c r="M12" s="2089"/>
      <c r="N12" s="667">
        <v>32.15</v>
      </c>
      <c r="O12" s="941">
        <v>96.45</v>
      </c>
    </row>
    <row r="13" spans="1:15" s="637" customFormat="1" ht="15" customHeight="1">
      <c r="A13" s="604">
        <v>1977</v>
      </c>
      <c r="B13" s="669">
        <v>20.16</v>
      </c>
      <c r="C13" s="669">
        <v>12.6</v>
      </c>
      <c r="D13" s="2141">
        <v>0</v>
      </c>
      <c r="E13" s="669">
        <v>340.2</v>
      </c>
      <c r="F13" s="2141">
        <v>0</v>
      </c>
      <c r="G13" s="2141">
        <v>0</v>
      </c>
      <c r="H13" s="669">
        <v>1479.24</v>
      </c>
      <c r="I13" s="2139">
        <v>1852.2</v>
      </c>
      <c r="J13" s="630"/>
      <c r="K13" s="941">
        <v>98</v>
      </c>
      <c r="L13" s="2089">
        <v>61.55</v>
      </c>
      <c r="M13" s="2089"/>
      <c r="N13" s="667">
        <v>30.09</v>
      </c>
      <c r="O13" s="941">
        <v>90.28</v>
      </c>
    </row>
    <row r="14" spans="1:15" s="637" customFormat="1" ht="15" customHeight="1">
      <c r="A14" s="604">
        <v>1978</v>
      </c>
      <c r="B14" s="669">
        <v>17.64</v>
      </c>
      <c r="C14" s="669">
        <v>7.56</v>
      </c>
      <c r="D14" s="2141">
        <v>0</v>
      </c>
      <c r="E14" s="669">
        <v>345.24</v>
      </c>
      <c r="F14" s="2141">
        <v>0</v>
      </c>
      <c r="G14" s="2141">
        <v>0</v>
      </c>
      <c r="H14" s="669">
        <v>1474.2</v>
      </c>
      <c r="I14" s="2139">
        <v>1844.64</v>
      </c>
      <c r="J14" s="630"/>
      <c r="K14" s="941">
        <v>97.6</v>
      </c>
      <c r="L14" s="2089">
        <v>66.2</v>
      </c>
      <c r="M14" s="2089"/>
      <c r="N14" s="667">
        <v>27.86</v>
      </c>
      <c r="O14" s="941">
        <v>83.59</v>
      </c>
    </row>
    <row r="15" spans="1:15" s="637" customFormat="1" ht="15" customHeight="1">
      <c r="A15" s="604">
        <v>1979</v>
      </c>
      <c r="B15" s="669">
        <v>22.68</v>
      </c>
      <c r="C15" s="669">
        <v>10.08</v>
      </c>
      <c r="D15" s="2141">
        <v>0</v>
      </c>
      <c r="E15" s="669">
        <v>352.8</v>
      </c>
      <c r="F15" s="2141">
        <v>0</v>
      </c>
      <c r="G15" s="2141">
        <v>0</v>
      </c>
      <c r="H15" s="669">
        <v>1459.08</v>
      </c>
      <c r="I15" s="2139">
        <v>1844.64</v>
      </c>
      <c r="J15" s="630"/>
      <c r="K15" s="941">
        <v>97.6</v>
      </c>
      <c r="L15" s="2089">
        <v>65.19</v>
      </c>
      <c r="M15" s="2089"/>
      <c r="N15" s="667">
        <v>28.3</v>
      </c>
      <c r="O15" s="941">
        <v>84.89</v>
      </c>
    </row>
    <row r="16" spans="1:15" s="637" customFormat="1" ht="30" customHeight="1">
      <c r="A16" s="604">
        <v>1980</v>
      </c>
      <c r="B16" s="669">
        <v>20.16</v>
      </c>
      <c r="C16" s="669">
        <v>5.04</v>
      </c>
      <c r="D16" s="2141">
        <v>0</v>
      </c>
      <c r="E16" s="669">
        <v>342.72</v>
      </c>
      <c r="F16" s="2141">
        <v>0</v>
      </c>
      <c r="G16" s="2141">
        <v>0</v>
      </c>
      <c r="H16" s="669">
        <v>1128.96</v>
      </c>
      <c r="I16" s="2139">
        <v>1496.88</v>
      </c>
      <c r="J16" s="630"/>
      <c r="K16" s="941">
        <v>79.2</v>
      </c>
      <c r="L16" s="2089">
        <v>72.37</v>
      </c>
      <c r="M16" s="2089"/>
      <c r="N16" s="667">
        <v>20.68</v>
      </c>
      <c r="O16" s="941">
        <v>62.05</v>
      </c>
    </row>
    <row r="17" spans="1:15" s="637" customFormat="1" ht="15" customHeight="1">
      <c r="A17" s="604">
        <v>1981</v>
      </c>
      <c r="B17" s="669">
        <v>17.64</v>
      </c>
      <c r="C17" s="669">
        <v>5.04</v>
      </c>
      <c r="D17" s="2141">
        <v>0</v>
      </c>
      <c r="E17" s="669">
        <v>325.08</v>
      </c>
      <c r="F17" s="2141">
        <v>0</v>
      </c>
      <c r="G17" s="2141">
        <v>0</v>
      </c>
      <c r="H17" s="669">
        <v>1055.8800000000001</v>
      </c>
      <c r="I17" s="2139">
        <v>1403.64</v>
      </c>
      <c r="J17" s="630"/>
      <c r="K17" s="941">
        <v>74.27</v>
      </c>
      <c r="L17" s="2089">
        <v>74.290000000000006</v>
      </c>
      <c r="M17" s="2089"/>
      <c r="N17" s="667">
        <v>18.899999999999999</v>
      </c>
      <c r="O17" s="941">
        <v>56.69</v>
      </c>
    </row>
    <row r="18" spans="1:15" s="637" customFormat="1" ht="15" customHeight="1">
      <c r="A18" s="604">
        <v>1982</v>
      </c>
      <c r="B18" s="669">
        <v>17.64</v>
      </c>
      <c r="C18" s="669">
        <v>5.04</v>
      </c>
      <c r="D18" s="2141">
        <v>0</v>
      </c>
      <c r="E18" s="669">
        <v>330.12</v>
      </c>
      <c r="F18" s="2141">
        <v>0</v>
      </c>
      <c r="G18" s="2141">
        <v>0</v>
      </c>
      <c r="H18" s="669">
        <v>1053.3599999999999</v>
      </c>
      <c r="I18" s="2139">
        <v>1406.16</v>
      </c>
      <c r="J18" s="630"/>
      <c r="K18" s="941">
        <v>74.400000000000006</v>
      </c>
      <c r="L18" s="2089">
        <v>80.45</v>
      </c>
      <c r="M18" s="2089"/>
      <c r="N18" s="667">
        <v>17.48</v>
      </c>
      <c r="O18" s="941">
        <v>52.44</v>
      </c>
    </row>
    <row r="19" spans="1:15" s="637" customFormat="1" ht="15" customHeight="1">
      <c r="A19" s="604">
        <v>1983</v>
      </c>
      <c r="B19" s="669">
        <v>17.64</v>
      </c>
      <c r="C19" s="669">
        <v>5.04</v>
      </c>
      <c r="D19" s="669">
        <v>27.72</v>
      </c>
      <c r="E19" s="669">
        <v>320.04000000000002</v>
      </c>
      <c r="F19" s="2141">
        <v>0</v>
      </c>
      <c r="G19" s="2141">
        <v>0</v>
      </c>
      <c r="H19" s="669">
        <v>1055.8800000000001</v>
      </c>
      <c r="I19" s="2139">
        <v>1426.32</v>
      </c>
      <c r="J19" s="630"/>
      <c r="K19" s="941">
        <v>75.47</v>
      </c>
      <c r="L19" s="2089">
        <v>76.11</v>
      </c>
      <c r="M19" s="2089"/>
      <c r="N19" s="667">
        <v>18.739999999999998</v>
      </c>
      <c r="O19" s="941">
        <v>56.22</v>
      </c>
    </row>
    <row r="20" spans="1:15" s="637" customFormat="1" ht="15" customHeight="1">
      <c r="A20" s="604">
        <v>1984</v>
      </c>
      <c r="B20" s="669">
        <v>17.64</v>
      </c>
      <c r="C20" s="669">
        <v>5.04</v>
      </c>
      <c r="D20" s="669">
        <v>32.76</v>
      </c>
      <c r="E20" s="669">
        <v>322.56</v>
      </c>
      <c r="F20" s="2141">
        <v>0</v>
      </c>
      <c r="G20" s="2141">
        <v>0</v>
      </c>
      <c r="H20" s="669">
        <v>1008</v>
      </c>
      <c r="I20" s="2139">
        <v>1386</v>
      </c>
      <c r="J20" s="630"/>
      <c r="K20" s="941">
        <v>73.33</v>
      </c>
      <c r="L20" s="2089">
        <v>91.97</v>
      </c>
      <c r="M20" s="2089"/>
      <c r="N20" s="667">
        <v>15.07</v>
      </c>
      <c r="O20" s="941">
        <v>45.21</v>
      </c>
    </row>
    <row r="21" spans="1:15" s="637" customFormat="1" ht="15" customHeight="1">
      <c r="A21" s="604">
        <v>1985</v>
      </c>
      <c r="B21" s="669">
        <v>17.64</v>
      </c>
      <c r="C21" s="669">
        <v>5.04</v>
      </c>
      <c r="D21" s="669">
        <v>50.4</v>
      </c>
      <c r="E21" s="669">
        <v>347.76</v>
      </c>
      <c r="F21" s="2141">
        <v>0</v>
      </c>
      <c r="G21" s="2141">
        <v>0</v>
      </c>
      <c r="H21" s="669">
        <v>1000.44</v>
      </c>
      <c r="I21" s="2139">
        <v>1421.28</v>
      </c>
      <c r="J21" s="630"/>
      <c r="K21" s="941">
        <v>75.2</v>
      </c>
      <c r="L21" s="2089">
        <v>87.12</v>
      </c>
      <c r="M21" s="2089"/>
      <c r="N21" s="667">
        <v>16.309999999999999</v>
      </c>
      <c r="O21" s="941">
        <v>48.94</v>
      </c>
    </row>
    <row r="22" spans="1:15" s="637" customFormat="1" ht="15" customHeight="1">
      <c r="A22" s="604">
        <v>1986</v>
      </c>
      <c r="B22" s="669">
        <v>7.56</v>
      </c>
      <c r="C22" s="669">
        <v>12.6</v>
      </c>
      <c r="D22" s="669">
        <v>63</v>
      </c>
      <c r="E22" s="669">
        <v>345.24</v>
      </c>
      <c r="F22" s="2141">
        <v>0</v>
      </c>
      <c r="G22" s="2141">
        <v>0</v>
      </c>
      <c r="H22" s="669">
        <v>995.4</v>
      </c>
      <c r="I22" s="2139">
        <v>1423.8</v>
      </c>
      <c r="J22" s="630"/>
      <c r="K22" s="941">
        <v>75.33</v>
      </c>
      <c r="L22" s="2089">
        <v>87.22</v>
      </c>
      <c r="M22" s="2089"/>
      <c r="N22" s="667">
        <v>16.32</v>
      </c>
      <c r="O22" s="941">
        <v>48.97</v>
      </c>
    </row>
    <row r="23" spans="1:15" s="637" customFormat="1" ht="15" customHeight="1">
      <c r="A23" s="604">
        <v>1987</v>
      </c>
      <c r="B23" s="669">
        <v>10.08</v>
      </c>
      <c r="C23" s="669">
        <v>12.6</v>
      </c>
      <c r="D23" s="669">
        <v>73.08</v>
      </c>
      <c r="E23" s="669">
        <v>352.8</v>
      </c>
      <c r="F23" s="2141">
        <v>0</v>
      </c>
      <c r="G23" s="2141">
        <v>0</v>
      </c>
      <c r="H23" s="669">
        <v>922.32</v>
      </c>
      <c r="I23" s="2139">
        <v>1370.88</v>
      </c>
      <c r="J23" s="630"/>
      <c r="K23" s="941">
        <v>72.53</v>
      </c>
      <c r="L23" s="2089">
        <v>85.2</v>
      </c>
      <c r="M23" s="2089"/>
      <c r="N23" s="667">
        <v>16.09</v>
      </c>
      <c r="O23" s="941">
        <v>48.27</v>
      </c>
    </row>
    <row r="24" spans="1:15" s="637" customFormat="1" ht="15" customHeight="1">
      <c r="A24" s="604">
        <v>1988</v>
      </c>
      <c r="B24" s="669">
        <v>10.08</v>
      </c>
      <c r="C24" s="669">
        <v>7.56</v>
      </c>
      <c r="D24" s="669">
        <v>75.599999999999994</v>
      </c>
      <c r="E24" s="669">
        <v>352.8</v>
      </c>
      <c r="F24" s="2141">
        <v>0</v>
      </c>
      <c r="G24" s="669">
        <v>73.08</v>
      </c>
      <c r="H24" s="669">
        <v>904.68</v>
      </c>
      <c r="I24" s="2139">
        <v>1423.8</v>
      </c>
      <c r="J24" s="630"/>
      <c r="K24" s="941">
        <v>75.33</v>
      </c>
      <c r="L24" s="2089">
        <v>85.71</v>
      </c>
      <c r="M24" s="2089"/>
      <c r="N24" s="667">
        <v>16.61</v>
      </c>
      <c r="O24" s="941">
        <v>49.84</v>
      </c>
    </row>
    <row r="25" spans="1:15" s="637" customFormat="1" ht="15" customHeight="1">
      <c r="A25" s="604">
        <v>1989</v>
      </c>
      <c r="B25" s="669">
        <v>7.56</v>
      </c>
      <c r="C25" s="669">
        <v>7.56</v>
      </c>
      <c r="D25" s="669">
        <v>80.64</v>
      </c>
      <c r="E25" s="669">
        <v>340.2</v>
      </c>
      <c r="F25" s="2141">
        <v>0</v>
      </c>
      <c r="G25" s="669">
        <v>73.08</v>
      </c>
      <c r="H25" s="669">
        <v>829.08</v>
      </c>
      <c r="I25" s="2139">
        <v>1338.12</v>
      </c>
      <c r="J25" s="630"/>
      <c r="K25" s="941">
        <v>70.8</v>
      </c>
      <c r="L25" s="2089">
        <v>90.46</v>
      </c>
      <c r="M25" s="2089"/>
      <c r="N25" s="667">
        <v>14.79</v>
      </c>
      <c r="O25" s="941">
        <v>44.38</v>
      </c>
    </row>
    <row r="26" spans="1:15" s="637" customFormat="1" ht="30" customHeight="1">
      <c r="A26" s="604">
        <v>1990</v>
      </c>
      <c r="B26" s="669">
        <v>12.6</v>
      </c>
      <c r="C26" s="669">
        <v>7.56</v>
      </c>
      <c r="D26" s="669">
        <v>85.68</v>
      </c>
      <c r="E26" s="669">
        <v>332.64</v>
      </c>
      <c r="F26" s="2141">
        <v>0</v>
      </c>
      <c r="G26" s="669">
        <v>73.08</v>
      </c>
      <c r="H26" s="669">
        <v>831.6</v>
      </c>
      <c r="I26" s="2139">
        <v>1343.16</v>
      </c>
      <c r="J26" s="630"/>
      <c r="K26" s="941">
        <v>71.069999999999993</v>
      </c>
      <c r="L26" s="2089">
        <v>91.77</v>
      </c>
      <c r="M26" s="2089"/>
      <c r="N26" s="667">
        <v>14.64</v>
      </c>
      <c r="O26" s="941">
        <v>43.91</v>
      </c>
    </row>
    <row r="27" spans="1:15" s="637" customFormat="1" ht="15" customHeight="1">
      <c r="A27" s="604">
        <v>1991</v>
      </c>
      <c r="B27" s="669">
        <v>12.6</v>
      </c>
      <c r="C27" s="669">
        <v>5.04</v>
      </c>
      <c r="D27" s="669">
        <v>88.2</v>
      </c>
      <c r="E27" s="669">
        <v>337.68</v>
      </c>
      <c r="F27" s="2141">
        <v>0</v>
      </c>
      <c r="G27" s="669">
        <v>73.08</v>
      </c>
      <c r="H27" s="669">
        <v>851.76</v>
      </c>
      <c r="I27" s="2139">
        <v>1368.36</v>
      </c>
      <c r="J27" s="630"/>
      <c r="K27" s="941">
        <v>72.400000000000006</v>
      </c>
      <c r="L27" s="2089">
        <v>96.32</v>
      </c>
      <c r="M27" s="2089"/>
      <c r="N27" s="667">
        <v>14.21</v>
      </c>
      <c r="O27" s="941">
        <v>42.62</v>
      </c>
    </row>
    <row r="28" spans="1:15" s="637" customFormat="1" ht="15" customHeight="1">
      <c r="A28" s="604">
        <v>1992</v>
      </c>
      <c r="B28" s="669">
        <v>7.56</v>
      </c>
      <c r="C28" s="669">
        <v>2.52</v>
      </c>
      <c r="D28" s="669">
        <v>100.8</v>
      </c>
      <c r="E28" s="669">
        <v>330.12</v>
      </c>
      <c r="F28" s="2141">
        <v>0</v>
      </c>
      <c r="G28" s="669">
        <v>73.08</v>
      </c>
      <c r="H28" s="669">
        <v>841.68</v>
      </c>
      <c r="I28" s="2139">
        <v>1355.76</v>
      </c>
      <c r="J28" s="630"/>
      <c r="K28" s="941">
        <v>71.73</v>
      </c>
      <c r="L28" s="2089">
        <v>100.36</v>
      </c>
      <c r="M28" s="2089"/>
      <c r="N28" s="667">
        <v>13.51</v>
      </c>
      <c r="O28" s="941">
        <v>40.53</v>
      </c>
    </row>
    <row r="29" spans="1:15" s="637" customFormat="1" ht="15" customHeight="1">
      <c r="A29" s="604">
        <v>1993</v>
      </c>
      <c r="B29" s="669">
        <v>9</v>
      </c>
      <c r="C29" s="2141">
        <v>0</v>
      </c>
      <c r="D29" s="669">
        <v>110</v>
      </c>
      <c r="E29" s="669">
        <v>337</v>
      </c>
      <c r="F29" s="2141">
        <v>0</v>
      </c>
      <c r="G29" s="669">
        <v>72</v>
      </c>
      <c r="H29" s="669">
        <v>851</v>
      </c>
      <c r="I29" s="2139">
        <v>1379</v>
      </c>
      <c r="J29" s="630"/>
      <c r="K29" s="941">
        <v>72.959999999999994</v>
      </c>
      <c r="L29" s="2089">
        <v>92.18</v>
      </c>
      <c r="M29" s="2089"/>
      <c r="N29" s="667">
        <v>14.96</v>
      </c>
      <c r="O29" s="941">
        <v>44.88</v>
      </c>
    </row>
    <row r="30" spans="1:15" s="637" customFormat="1" ht="15" customHeight="1">
      <c r="A30" s="604">
        <v>1994</v>
      </c>
      <c r="B30" s="669">
        <v>9</v>
      </c>
      <c r="C30" s="2141">
        <v>0</v>
      </c>
      <c r="D30" s="669">
        <v>106</v>
      </c>
      <c r="E30" s="669">
        <v>329</v>
      </c>
      <c r="F30" s="2141">
        <v>0</v>
      </c>
      <c r="G30" s="669">
        <v>72</v>
      </c>
      <c r="H30" s="669">
        <v>855</v>
      </c>
      <c r="I30" s="2139">
        <v>1371</v>
      </c>
      <c r="J30" s="630"/>
      <c r="K30" s="941">
        <v>72.540000000000006</v>
      </c>
      <c r="L30" s="2089">
        <v>91.06</v>
      </c>
      <c r="M30" s="2089"/>
      <c r="N30" s="667">
        <v>15.06</v>
      </c>
      <c r="O30" s="941">
        <v>45.17</v>
      </c>
    </row>
    <row r="31" spans="1:15" s="637" customFormat="1" ht="15" customHeight="1">
      <c r="A31" s="604">
        <v>1995</v>
      </c>
      <c r="B31" s="669">
        <v>9</v>
      </c>
      <c r="C31" s="2141">
        <v>0</v>
      </c>
      <c r="D31" s="669">
        <v>104</v>
      </c>
      <c r="E31" s="669">
        <v>326</v>
      </c>
      <c r="F31" s="2141">
        <v>0</v>
      </c>
      <c r="G31" s="669">
        <v>72</v>
      </c>
      <c r="H31" s="669">
        <v>821</v>
      </c>
      <c r="I31" s="2139">
        <v>1332</v>
      </c>
      <c r="J31" s="630"/>
      <c r="K31" s="941">
        <v>70.48</v>
      </c>
      <c r="L31" s="2089">
        <v>89.14</v>
      </c>
      <c r="M31" s="2089"/>
      <c r="N31" s="667">
        <v>14.94</v>
      </c>
      <c r="O31" s="941">
        <v>44.83</v>
      </c>
    </row>
    <row r="32" spans="1:15" s="637" customFormat="1" ht="15" customHeight="1">
      <c r="A32" s="604">
        <v>1996</v>
      </c>
      <c r="B32" s="2139">
        <v>8.98</v>
      </c>
      <c r="C32" s="2141">
        <v>0</v>
      </c>
      <c r="D32" s="2139">
        <v>121.84</v>
      </c>
      <c r="E32" s="2139">
        <v>328.96</v>
      </c>
      <c r="F32" s="2141">
        <v>0</v>
      </c>
      <c r="G32" s="2139">
        <v>72</v>
      </c>
      <c r="H32" s="2139">
        <v>895.11</v>
      </c>
      <c r="I32" s="2139">
        <v>1426.88</v>
      </c>
      <c r="J32" s="630"/>
      <c r="K32" s="941">
        <v>75.5</v>
      </c>
      <c r="L32" s="2089">
        <v>86.52</v>
      </c>
      <c r="M32" s="2089"/>
      <c r="N32" s="667">
        <v>16.489999999999998</v>
      </c>
      <c r="O32" s="941">
        <v>49.48</v>
      </c>
    </row>
    <row r="33" spans="1:15" s="637" customFormat="1" ht="15" customHeight="1">
      <c r="A33" s="604">
        <v>1997</v>
      </c>
      <c r="B33" s="2139">
        <v>4.8600000000000003</v>
      </c>
      <c r="C33" s="2141">
        <v>0</v>
      </c>
      <c r="D33" s="2139">
        <v>123.82</v>
      </c>
      <c r="E33" s="2139">
        <v>327.60000000000002</v>
      </c>
      <c r="F33" s="2141">
        <v>0</v>
      </c>
      <c r="G33" s="2139">
        <v>72</v>
      </c>
      <c r="H33" s="2139">
        <v>816.55</v>
      </c>
      <c r="I33" s="2139">
        <v>1344.83</v>
      </c>
      <c r="J33" s="2140"/>
      <c r="K33" s="941">
        <v>71.16</v>
      </c>
      <c r="L33" s="2089">
        <v>89.55</v>
      </c>
      <c r="M33" s="2089"/>
      <c r="N33" s="667">
        <v>15.02</v>
      </c>
      <c r="O33" s="941">
        <v>45.05</v>
      </c>
    </row>
    <row r="34" spans="1:15" s="637" customFormat="1" ht="15" customHeight="1">
      <c r="A34" s="599">
        <v>1998</v>
      </c>
      <c r="B34" s="2139">
        <v>6.13</v>
      </c>
      <c r="C34" s="2141">
        <v>0</v>
      </c>
      <c r="D34" s="2139">
        <v>81.94</v>
      </c>
      <c r="E34" s="2139">
        <v>348.32</v>
      </c>
      <c r="F34" s="2141">
        <v>0</v>
      </c>
      <c r="G34" s="2139">
        <v>72.099999999999994</v>
      </c>
      <c r="H34" s="2139">
        <v>850.75</v>
      </c>
      <c r="I34" s="2139">
        <v>1359.25</v>
      </c>
      <c r="J34" s="2140"/>
      <c r="K34" s="941">
        <v>71.92</v>
      </c>
      <c r="L34" s="2089">
        <v>92.76</v>
      </c>
      <c r="M34" s="2089"/>
      <c r="N34" s="667">
        <v>14.65</v>
      </c>
      <c r="O34" s="941">
        <v>43.96</v>
      </c>
    </row>
    <row r="35" spans="1:15" s="539" customFormat="1" ht="15" customHeight="1">
      <c r="A35" s="599">
        <v>1999</v>
      </c>
      <c r="B35" s="2139">
        <v>4.88</v>
      </c>
      <c r="C35" s="2141">
        <v>0</v>
      </c>
      <c r="D35" s="2139">
        <v>99.31</v>
      </c>
      <c r="E35" s="2139">
        <v>359.42</v>
      </c>
      <c r="F35" s="2141">
        <v>0</v>
      </c>
      <c r="G35" s="2139">
        <v>72.400000000000006</v>
      </c>
      <c r="H35" s="2139">
        <v>750.52</v>
      </c>
      <c r="I35" s="2139">
        <v>1286.54</v>
      </c>
      <c r="J35" s="2140"/>
      <c r="K35" s="941">
        <v>68.069999999999993</v>
      </c>
      <c r="L35" s="2089">
        <v>98.69</v>
      </c>
      <c r="M35" s="2089"/>
      <c r="N35" s="667">
        <v>13.04</v>
      </c>
      <c r="O35" s="941">
        <v>39.11</v>
      </c>
    </row>
    <row r="36" spans="1:15" s="539" customFormat="1" ht="29.45" customHeight="1">
      <c r="A36" s="604">
        <v>2000</v>
      </c>
      <c r="B36" s="2139">
        <v>4.88</v>
      </c>
      <c r="C36" s="2141">
        <v>0</v>
      </c>
      <c r="D36" s="2139">
        <v>130.87</v>
      </c>
      <c r="E36" s="2139">
        <v>374.72</v>
      </c>
      <c r="F36" s="2141">
        <v>0</v>
      </c>
      <c r="G36" s="2139">
        <v>72.150000000000006</v>
      </c>
      <c r="H36" s="2139">
        <v>633.59</v>
      </c>
      <c r="I36" s="2139">
        <v>1216.21</v>
      </c>
      <c r="J36" s="2140"/>
      <c r="K36" s="941">
        <v>64.349999999999994</v>
      </c>
      <c r="L36" s="2089">
        <v>100</v>
      </c>
      <c r="M36" s="2089"/>
      <c r="N36" s="667">
        <v>12.16</v>
      </c>
      <c r="O36" s="941">
        <v>36.49</v>
      </c>
    </row>
    <row r="37" spans="1:15" s="539" customFormat="1" ht="15" customHeight="1">
      <c r="A37" s="604">
        <v>2001</v>
      </c>
      <c r="B37" s="2139">
        <v>3.46</v>
      </c>
      <c r="C37" s="2141">
        <v>0</v>
      </c>
      <c r="D37" s="2139">
        <v>200.26</v>
      </c>
      <c r="E37" s="2139">
        <v>352.54</v>
      </c>
      <c r="F37" s="2139">
        <v>7.3</v>
      </c>
      <c r="G37" s="2139">
        <v>72.150000000000006</v>
      </c>
      <c r="H37" s="2139">
        <v>650.13</v>
      </c>
      <c r="I37" s="2139">
        <v>1285.8399999999999</v>
      </c>
      <c r="J37" s="2140"/>
      <c r="K37" s="941">
        <v>68.03</v>
      </c>
      <c r="L37" s="2089">
        <v>94.27</v>
      </c>
      <c r="M37" s="2089"/>
      <c r="N37" s="667">
        <v>13.64</v>
      </c>
      <c r="O37" s="941">
        <v>40.92</v>
      </c>
    </row>
    <row r="38" spans="1:15" s="539" customFormat="1" ht="15" customHeight="1">
      <c r="A38" s="604">
        <v>2002</v>
      </c>
      <c r="B38" s="2139">
        <v>4.21</v>
      </c>
      <c r="C38" s="2141">
        <v>0</v>
      </c>
      <c r="D38" s="2139">
        <v>201.7</v>
      </c>
      <c r="E38" s="2139">
        <v>347.78</v>
      </c>
      <c r="F38" s="2141">
        <v>0</v>
      </c>
      <c r="G38" s="2139">
        <v>72.150000000000006</v>
      </c>
      <c r="H38" s="2139">
        <v>563.01</v>
      </c>
      <c r="I38" s="2139">
        <v>1188.8499999999999</v>
      </c>
      <c r="J38" s="2140"/>
      <c r="K38" s="941">
        <v>62.9</v>
      </c>
      <c r="L38" s="2089">
        <v>106.43</v>
      </c>
      <c r="M38" s="2089"/>
      <c r="N38" s="667">
        <v>11.17</v>
      </c>
      <c r="O38" s="941">
        <v>33.51</v>
      </c>
    </row>
    <row r="39" spans="1:15" s="539" customFormat="1" ht="15" customHeight="1">
      <c r="A39" s="604">
        <v>2003</v>
      </c>
      <c r="B39" s="2139">
        <v>4.32</v>
      </c>
      <c r="C39" s="2141">
        <v>0</v>
      </c>
      <c r="D39" s="2139">
        <v>199.83</v>
      </c>
      <c r="E39" s="2139">
        <v>344.4</v>
      </c>
      <c r="F39" s="2141">
        <v>0</v>
      </c>
      <c r="G39" s="2139">
        <v>72.150000000000006</v>
      </c>
      <c r="H39" s="2139">
        <v>328.35</v>
      </c>
      <c r="I39" s="2139">
        <v>949.06</v>
      </c>
      <c r="J39" s="2140"/>
      <c r="K39" s="941">
        <v>50.21</v>
      </c>
      <c r="L39" s="2089">
        <v>101.91</v>
      </c>
      <c r="M39" s="2089"/>
      <c r="N39" s="667">
        <v>9.31</v>
      </c>
      <c r="O39" s="941">
        <v>27.94</v>
      </c>
    </row>
    <row r="40" spans="1:15" s="539" customFormat="1" ht="15" customHeight="1">
      <c r="A40" s="604">
        <v>2004</v>
      </c>
      <c r="B40" s="2139">
        <v>5.42</v>
      </c>
      <c r="C40" s="2141">
        <v>0</v>
      </c>
      <c r="D40" s="2139">
        <v>202.46</v>
      </c>
      <c r="E40" s="2139">
        <v>347.72</v>
      </c>
      <c r="F40" s="2141">
        <v>0</v>
      </c>
      <c r="G40" s="2139">
        <v>73.84</v>
      </c>
      <c r="H40" s="2139">
        <v>276.58999999999997</v>
      </c>
      <c r="I40" s="2139">
        <v>906.02</v>
      </c>
      <c r="J40" s="2140"/>
      <c r="K40" s="941">
        <v>47.94</v>
      </c>
      <c r="L40" s="2089">
        <v>99.5</v>
      </c>
      <c r="M40" s="2089"/>
      <c r="N40" s="667">
        <v>9.11</v>
      </c>
      <c r="O40" s="941">
        <v>27.32</v>
      </c>
    </row>
    <row r="41" spans="1:15" s="539" customFormat="1" ht="15" customHeight="1">
      <c r="A41" s="604">
        <v>2005</v>
      </c>
      <c r="B41" s="2139">
        <v>6.02</v>
      </c>
      <c r="C41" s="2141">
        <v>0</v>
      </c>
      <c r="D41" s="2139">
        <v>194.43</v>
      </c>
      <c r="E41" s="2139">
        <v>344.09</v>
      </c>
      <c r="F41" s="2141">
        <v>0</v>
      </c>
      <c r="G41" s="2139">
        <v>80.63</v>
      </c>
      <c r="H41" s="2139">
        <v>381.65</v>
      </c>
      <c r="I41" s="2139">
        <v>1006.83</v>
      </c>
      <c r="J41" s="2140"/>
      <c r="K41" s="941">
        <v>53.27</v>
      </c>
      <c r="L41" s="2089">
        <v>107.44</v>
      </c>
      <c r="M41" s="2089"/>
      <c r="N41" s="667">
        <v>9.3699999999999992</v>
      </c>
      <c r="O41" s="941">
        <v>28.11</v>
      </c>
    </row>
    <row r="42" spans="1:15" s="539" customFormat="1" ht="15" customHeight="1">
      <c r="A42" s="604">
        <v>2006</v>
      </c>
      <c r="B42" s="2139">
        <v>3.34</v>
      </c>
      <c r="C42" s="2141">
        <v>0</v>
      </c>
      <c r="D42" s="2139">
        <v>173.1</v>
      </c>
      <c r="E42" s="2139">
        <v>344.7</v>
      </c>
      <c r="F42" s="2141">
        <v>0</v>
      </c>
      <c r="G42" s="2139">
        <v>89.54</v>
      </c>
      <c r="H42" s="2139">
        <v>305.83</v>
      </c>
      <c r="I42" s="2139">
        <v>916.51</v>
      </c>
      <c r="J42" s="2140"/>
      <c r="K42" s="941">
        <v>48.49</v>
      </c>
      <c r="L42" s="2089">
        <v>100.9</v>
      </c>
      <c r="M42" s="2089"/>
      <c r="N42" s="667">
        <v>9.08</v>
      </c>
      <c r="O42" s="941">
        <v>27.25</v>
      </c>
    </row>
    <row r="43" spans="1:15" s="539" customFormat="1" ht="15" customHeight="1">
      <c r="A43" s="604">
        <v>2007</v>
      </c>
      <c r="B43" s="2139">
        <v>2.68</v>
      </c>
      <c r="C43" s="2141">
        <v>0</v>
      </c>
      <c r="D43" s="2139">
        <v>171.83</v>
      </c>
      <c r="E43" s="2139">
        <v>348.66</v>
      </c>
      <c r="F43" s="2141">
        <v>0</v>
      </c>
      <c r="G43" s="2139">
        <v>89.44</v>
      </c>
      <c r="H43" s="2139">
        <v>294.37</v>
      </c>
      <c r="I43" s="2139">
        <v>906.97</v>
      </c>
      <c r="J43" s="2140"/>
      <c r="K43" s="941">
        <v>47.99</v>
      </c>
      <c r="L43" s="2089">
        <v>97.19</v>
      </c>
      <c r="M43" s="2089"/>
      <c r="N43" s="667">
        <v>9.33</v>
      </c>
      <c r="O43" s="941">
        <v>28</v>
      </c>
    </row>
    <row r="44" spans="1:15" s="539" customFormat="1" ht="15" customHeight="1">
      <c r="A44" s="1592" t="s">
        <v>1912</v>
      </c>
      <c r="B44" s="2139">
        <v>3.34</v>
      </c>
      <c r="C44" s="2141">
        <v>0</v>
      </c>
      <c r="D44" s="2139">
        <v>121.52</v>
      </c>
      <c r="E44" s="2139">
        <v>349.69</v>
      </c>
      <c r="F44" s="2141">
        <v>0</v>
      </c>
      <c r="G44" s="2139">
        <v>140.32</v>
      </c>
      <c r="H44" s="2139">
        <v>299.63</v>
      </c>
      <c r="I44" s="2139">
        <v>914.49</v>
      </c>
      <c r="J44" s="2140"/>
      <c r="K44" s="941">
        <v>48.39</v>
      </c>
      <c r="L44" s="2089">
        <v>103.92</v>
      </c>
      <c r="M44" s="2089"/>
      <c r="N44" s="667">
        <v>8.8000000000000007</v>
      </c>
      <c r="O44" s="941">
        <v>26.4</v>
      </c>
    </row>
    <row r="45" spans="1:15" s="539" customFormat="1" ht="15" customHeight="1">
      <c r="A45" s="604">
        <v>2009</v>
      </c>
      <c r="B45" s="2139">
        <v>0</v>
      </c>
      <c r="C45" s="2141">
        <v>0</v>
      </c>
      <c r="D45" s="2139">
        <v>126.21</v>
      </c>
      <c r="E45" s="2139">
        <v>326.79000000000002</v>
      </c>
      <c r="F45" s="2141">
        <v>0</v>
      </c>
      <c r="G45" s="2139">
        <v>129.65</v>
      </c>
      <c r="H45" s="2139">
        <v>286.02</v>
      </c>
      <c r="I45" s="2139">
        <v>868.68</v>
      </c>
      <c r="J45" s="2140"/>
      <c r="K45" s="941">
        <v>45.96</v>
      </c>
      <c r="L45" s="2089">
        <v>97.59</v>
      </c>
      <c r="M45" s="2089"/>
      <c r="N45" s="667">
        <v>8.9</v>
      </c>
      <c r="O45" s="941">
        <v>26.7</v>
      </c>
    </row>
    <row r="46" spans="1:15" s="539" customFormat="1" ht="15" customHeight="1">
      <c r="A46" s="604">
        <v>2010</v>
      </c>
      <c r="B46" s="2141">
        <v>0.95</v>
      </c>
      <c r="C46" s="2141">
        <v>0</v>
      </c>
      <c r="D46" s="2142">
        <v>117.69</v>
      </c>
      <c r="E46" s="2141">
        <v>346.4</v>
      </c>
      <c r="F46" s="2141">
        <v>0</v>
      </c>
      <c r="G46" s="2141">
        <v>187.65</v>
      </c>
      <c r="H46" s="2141">
        <v>312.7</v>
      </c>
      <c r="I46" s="2142">
        <v>965.39</v>
      </c>
      <c r="J46" s="958"/>
      <c r="K46" s="741">
        <v>51.08</v>
      </c>
      <c r="L46" s="2143">
        <v>96.98</v>
      </c>
      <c r="M46" s="2143"/>
      <c r="N46" s="740">
        <v>9.9499999999999993</v>
      </c>
      <c r="O46" s="741">
        <v>29.86</v>
      </c>
    </row>
    <row r="47" spans="1:15" s="539" customFormat="1" ht="15" customHeight="1">
      <c r="A47" s="604">
        <v>2011</v>
      </c>
      <c r="B47" s="2141">
        <v>1.01</v>
      </c>
      <c r="C47" s="2141">
        <v>0</v>
      </c>
      <c r="D47" s="2141">
        <v>116.14</v>
      </c>
      <c r="E47" s="2141">
        <v>339.46</v>
      </c>
      <c r="F47" s="2141">
        <v>0</v>
      </c>
      <c r="G47" s="2141">
        <v>157.43</v>
      </c>
      <c r="H47" s="2141">
        <v>302.8</v>
      </c>
      <c r="I47" s="2141">
        <v>916.84</v>
      </c>
      <c r="J47" s="958"/>
      <c r="K47" s="741">
        <v>48.51</v>
      </c>
      <c r="L47" s="2143">
        <v>107.64</v>
      </c>
      <c r="M47" s="2143"/>
      <c r="N47" s="740">
        <v>8.52</v>
      </c>
      <c r="O47" s="741">
        <v>25.55</v>
      </c>
    </row>
    <row r="48" spans="1:15" s="539" customFormat="1" ht="15" customHeight="1">
      <c r="A48" s="604">
        <v>2012</v>
      </c>
      <c r="B48" s="2141">
        <v>1.02</v>
      </c>
      <c r="C48" s="2141">
        <v>0</v>
      </c>
      <c r="D48" s="2141">
        <v>99.93</v>
      </c>
      <c r="E48" s="2141">
        <v>332.85</v>
      </c>
      <c r="F48" s="2141">
        <v>0</v>
      </c>
      <c r="G48" s="2142">
        <v>183.61</v>
      </c>
      <c r="H48" s="2141">
        <v>362.57</v>
      </c>
      <c r="I48" s="2142">
        <v>979.99</v>
      </c>
      <c r="J48" s="958"/>
      <c r="K48" s="741">
        <v>51.85</v>
      </c>
      <c r="L48" s="2143">
        <v>99.8</v>
      </c>
      <c r="M48" s="2143"/>
      <c r="N48" s="740">
        <v>9.82</v>
      </c>
      <c r="O48" s="741">
        <v>29.46</v>
      </c>
    </row>
    <row r="49" spans="1:15" s="539" customFormat="1" ht="15" customHeight="1">
      <c r="A49" s="604">
        <v>2013</v>
      </c>
      <c r="B49" s="2141">
        <v>0</v>
      </c>
      <c r="C49" s="2141">
        <v>0</v>
      </c>
      <c r="D49" s="2141">
        <v>94.28</v>
      </c>
      <c r="E49" s="2141">
        <v>333.11</v>
      </c>
      <c r="F49" s="2141">
        <v>0</v>
      </c>
      <c r="G49" s="2142">
        <v>302.41000000000003</v>
      </c>
      <c r="H49" s="2141">
        <v>355.63</v>
      </c>
      <c r="I49" s="2142">
        <v>1085.43</v>
      </c>
      <c r="J49" s="958"/>
      <c r="K49" s="741">
        <v>57.43</v>
      </c>
      <c r="L49" s="2094">
        <v>100.5</v>
      </c>
      <c r="M49" s="2094"/>
      <c r="N49" s="741">
        <v>10.8</v>
      </c>
      <c r="O49" s="741">
        <v>32.4</v>
      </c>
    </row>
    <row r="50" spans="1:15" s="539" customFormat="1" ht="15" customHeight="1">
      <c r="A50" s="604">
        <v>2014</v>
      </c>
      <c r="B50" s="2141">
        <v>0</v>
      </c>
      <c r="C50" s="2141">
        <v>0</v>
      </c>
      <c r="D50" s="2142">
        <v>92.3</v>
      </c>
      <c r="E50" s="2141">
        <v>330.56</v>
      </c>
      <c r="F50" s="2141">
        <v>0</v>
      </c>
      <c r="G50" s="2142">
        <v>459.11</v>
      </c>
      <c r="H50" s="2142">
        <v>399.93</v>
      </c>
      <c r="I50" s="2142">
        <v>1281.9000000000001</v>
      </c>
      <c r="J50" s="958"/>
      <c r="K50" s="741">
        <v>67.83</v>
      </c>
      <c r="L50" s="2094">
        <v>114.47</v>
      </c>
      <c r="M50" s="2094"/>
      <c r="N50" s="741">
        <v>11.2</v>
      </c>
      <c r="O50" s="741">
        <v>33.6</v>
      </c>
    </row>
    <row r="51" spans="1:15" s="539" customFormat="1" ht="15" customHeight="1">
      <c r="A51" s="604">
        <v>2015</v>
      </c>
      <c r="B51" s="2141">
        <v>0</v>
      </c>
      <c r="C51" s="2141">
        <v>0</v>
      </c>
      <c r="D51" s="2142">
        <v>84.48</v>
      </c>
      <c r="E51" s="2142">
        <v>353.99</v>
      </c>
      <c r="F51" s="2141">
        <v>0</v>
      </c>
      <c r="G51" s="2142">
        <v>205.26</v>
      </c>
      <c r="H51" s="2142">
        <v>466.96</v>
      </c>
      <c r="I51" s="2142">
        <v>1110.69</v>
      </c>
      <c r="J51" s="958"/>
      <c r="K51" s="741">
        <v>58.77</v>
      </c>
      <c r="L51" s="2143">
        <v>115.88</v>
      </c>
      <c r="M51" s="2143"/>
      <c r="N51" s="740">
        <v>9.58</v>
      </c>
      <c r="O51" s="741">
        <v>28.75</v>
      </c>
    </row>
    <row r="52" spans="1:15" s="539" customFormat="1" ht="15" customHeight="1">
      <c r="A52" s="604">
        <v>2016</v>
      </c>
      <c r="B52" s="2141">
        <v>0</v>
      </c>
      <c r="C52" s="2141">
        <v>0</v>
      </c>
      <c r="D52" s="2139">
        <v>81.349999999999994</v>
      </c>
      <c r="E52" s="2139">
        <v>380.27</v>
      </c>
      <c r="F52" s="2141">
        <v>0</v>
      </c>
      <c r="G52" s="2139">
        <v>287.62</v>
      </c>
      <c r="H52" s="2139">
        <v>487.75</v>
      </c>
      <c r="I52" s="2139">
        <v>1236.99</v>
      </c>
      <c r="J52" s="2140"/>
      <c r="K52" s="941">
        <v>65.45</v>
      </c>
      <c r="L52" s="2089">
        <v>111.96</v>
      </c>
      <c r="M52" s="2089"/>
      <c r="N52" s="667">
        <v>11.05</v>
      </c>
      <c r="O52" s="941">
        <v>33.15</v>
      </c>
    </row>
    <row r="53" spans="1:15" s="539" customFormat="1" ht="15" customHeight="1" thickBot="1">
      <c r="A53" s="807"/>
      <c r="B53" s="2144"/>
      <c r="C53" s="2144"/>
      <c r="D53" s="2144"/>
      <c r="E53" s="2144"/>
      <c r="F53" s="2144"/>
      <c r="G53" s="2144"/>
      <c r="H53" s="2144"/>
      <c r="I53" s="2144"/>
      <c r="J53" s="2145"/>
      <c r="K53" s="2097"/>
      <c r="L53" s="2097"/>
      <c r="M53" s="2131"/>
      <c r="N53" s="2097"/>
      <c r="O53" s="2097"/>
    </row>
    <row r="54" spans="1:15" s="539" customFormat="1" ht="15" customHeight="1" thickTop="1">
      <c r="A54" s="2099"/>
      <c r="B54" s="2146"/>
      <c r="C54" s="2146"/>
      <c r="D54" s="2146"/>
      <c r="E54" s="2146"/>
      <c r="F54" s="2146"/>
      <c r="G54" s="2146"/>
      <c r="H54" s="2146"/>
      <c r="I54" s="2146"/>
      <c r="J54" s="2145"/>
      <c r="K54" s="941"/>
      <c r="L54" s="667"/>
      <c r="M54" s="667"/>
      <c r="N54" s="667"/>
      <c r="O54" s="667"/>
    </row>
    <row r="55" spans="1:15" s="539" customFormat="1" ht="12.6" customHeight="1">
      <c r="A55" s="546" t="s">
        <v>1303</v>
      </c>
      <c r="B55" s="2135"/>
      <c r="C55" s="2147"/>
      <c r="D55" s="2137"/>
      <c r="E55" s="2137"/>
      <c r="F55" s="2137"/>
      <c r="G55" s="2137"/>
      <c r="H55" s="2137"/>
      <c r="I55" s="2137"/>
      <c r="J55" s="546"/>
      <c r="K55" s="941"/>
      <c r="L55" s="667"/>
      <c r="M55" s="667"/>
      <c r="N55" s="667"/>
      <c r="O55" s="667"/>
    </row>
    <row r="56" spans="1:15" s="539" customFormat="1" ht="12.6" customHeight="1">
      <c r="A56" s="546" t="s">
        <v>1304</v>
      </c>
      <c r="B56" s="667"/>
      <c r="C56" s="667"/>
      <c r="D56" s="588"/>
      <c r="E56" s="588"/>
      <c r="F56" s="588"/>
      <c r="G56" s="588"/>
      <c r="H56" s="588"/>
      <c r="I56" s="588"/>
      <c r="J56" s="546"/>
      <c r="K56" s="941"/>
      <c r="L56" s="667"/>
      <c r="M56" s="667"/>
      <c r="N56" s="667"/>
      <c r="O56" s="667"/>
    </row>
    <row r="57" spans="1:15" s="539" customFormat="1" ht="12.6" customHeight="1">
      <c r="A57" s="604" t="s">
        <v>1560</v>
      </c>
      <c r="B57" s="667"/>
      <c r="C57" s="667"/>
      <c r="D57" s="588"/>
      <c r="E57" s="588"/>
      <c r="F57" s="588"/>
      <c r="G57" s="588"/>
      <c r="H57" s="588"/>
      <c r="I57" s="588"/>
      <c r="J57" s="546"/>
      <c r="K57" s="546"/>
      <c r="L57" s="546"/>
      <c r="M57" s="546"/>
      <c r="N57" s="546"/>
      <c r="O57" s="546"/>
    </row>
    <row r="58" spans="1:15" s="539" customFormat="1" ht="12.6" customHeight="1">
      <c r="A58" s="582" t="s">
        <v>1298</v>
      </c>
      <c r="B58" s="757"/>
      <c r="C58" s="708"/>
      <c r="D58" s="708"/>
      <c r="E58" s="708"/>
      <c r="F58" s="708"/>
      <c r="G58" s="708"/>
      <c r="H58" s="708"/>
      <c r="I58" s="708"/>
      <c r="J58" s="546"/>
      <c r="K58" s="941"/>
      <c r="L58" s="667"/>
      <c r="M58" s="667"/>
      <c r="N58" s="667"/>
      <c r="O58" s="667"/>
    </row>
    <row r="59" spans="1:15" s="539" customFormat="1" ht="12.6" customHeight="1">
      <c r="A59" s="582" t="s">
        <v>1293</v>
      </c>
      <c r="B59" s="757"/>
      <c r="C59" s="708"/>
      <c r="D59" s="708"/>
      <c r="E59" s="708"/>
      <c r="F59" s="708"/>
      <c r="G59" s="708"/>
      <c r="H59" s="708"/>
      <c r="I59" s="708"/>
      <c r="J59" s="546"/>
      <c r="K59" s="941"/>
      <c r="L59" s="667"/>
      <c r="M59" s="667"/>
      <c r="N59" s="667"/>
      <c r="O59" s="667"/>
    </row>
    <row r="60" spans="1:15" s="539" customFormat="1" ht="12.6" customHeight="1">
      <c r="A60" s="1546" t="s">
        <v>1899</v>
      </c>
      <c r="B60" s="667"/>
      <c r="C60" s="588"/>
      <c r="D60" s="588"/>
      <c r="E60" s="588"/>
      <c r="F60" s="588"/>
      <c r="G60" s="588"/>
      <c r="H60" s="588"/>
      <c r="I60" s="588"/>
      <c r="J60" s="546"/>
      <c r="K60" s="941"/>
      <c r="L60" s="667"/>
      <c r="M60" s="667"/>
      <c r="N60" s="667"/>
      <c r="O60" s="667"/>
    </row>
    <row r="61" spans="1:15" s="539" customFormat="1" ht="11.25">
      <c r="A61" s="546"/>
      <c r="B61" s="667"/>
      <c r="C61" s="667"/>
      <c r="D61" s="588"/>
      <c r="E61" s="588"/>
      <c r="F61" s="588"/>
      <c r="G61" s="588"/>
      <c r="H61" s="588"/>
      <c r="I61" s="588"/>
      <c r="J61" s="546"/>
      <c r="K61" s="941"/>
      <c r="L61" s="667"/>
      <c r="M61" s="667"/>
      <c r="N61" s="667"/>
      <c r="O61" s="667"/>
    </row>
    <row r="62" spans="1:15" s="539" customFormat="1" ht="11.25">
      <c r="A62" s="551" t="s">
        <v>5</v>
      </c>
      <c r="B62" s="667"/>
      <c r="C62" s="667"/>
      <c r="D62" s="588"/>
      <c r="E62" s="588"/>
      <c r="F62" s="588"/>
      <c r="G62" s="588"/>
      <c r="H62" s="588"/>
      <c r="I62" s="588"/>
      <c r="J62" s="546"/>
      <c r="K62" s="941"/>
      <c r="L62" s="667"/>
      <c r="M62" s="667"/>
      <c r="N62" s="667"/>
      <c r="O62" s="667"/>
    </row>
    <row r="63" spans="1:15" s="539" customFormat="1" ht="11.25">
      <c r="A63" s="629" t="s">
        <v>1497</v>
      </c>
      <c r="B63" s="667"/>
      <c r="C63" s="667"/>
      <c r="D63" s="588"/>
      <c r="E63" s="588"/>
      <c r="F63" s="588"/>
      <c r="G63" s="588"/>
      <c r="H63" s="588"/>
      <c r="I63" s="588"/>
      <c r="J63" s="546"/>
      <c r="K63" s="941"/>
      <c r="L63" s="667"/>
      <c r="M63" s="667"/>
      <c r="N63" s="667"/>
      <c r="O63" s="667"/>
    </row>
    <row r="64" spans="1:15" s="539" customFormat="1" ht="11.25">
      <c r="A64" s="546"/>
      <c r="B64" s="667"/>
      <c r="C64" s="667"/>
      <c r="D64" s="588"/>
      <c r="E64" s="588"/>
      <c r="F64" s="588"/>
      <c r="G64" s="588"/>
      <c r="H64" s="588"/>
      <c r="I64" s="588"/>
      <c r="J64" s="546"/>
      <c r="K64" s="941"/>
      <c r="L64" s="667"/>
      <c r="M64" s="667"/>
      <c r="N64" s="667"/>
      <c r="O64" s="667"/>
    </row>
    <row r="65" spans="1:3">
      <c r="A65" s="257"/>
      <c r="B65" s="52"/>
      <c r="C65" s="52"/>
    </row>
    <row r="66" spans="1:3">
      <c r="A66" s="26"/>
    </row>
  </sheetData>
  <hyperlinks>
    <hyperlink ref="A60" r:id="rId1" display="https://www.gov.uk/government/uploads/system/uploads/attachment_data/file/323499/Enhancements_to_ET_gas_tables.pdf"/>
    <hyperlink ref="A2" location="Title!A1" display="Return to Title page"/>
  </hyperlinks>
  <pageMargins left="0.74803149606299213" right="0.74803149606299213" top="0.98425196850393704" bottom="0.98425196850393704" header="0.51181102362204722" footer="0.51181102362204722"/>
  <pageSetup paperSize="9" scale="85" orientation="landscape" r:id="rId2"/>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6" tint="0.59999389629810485"/>
  </sheetPr>
  <dimension ref="A1:BM120"/>
  <sheetViews>
    <sheetView showGridLines="0" zoomScaleNormal="100" zoomScaleSheetLayoutView="100" workbookViewId="0">
      <pane xSplit="1" ySplit="4" topLeftCell="B8" activePane="bottomRight" state="frozenSplit"/>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28.85546875" style="337" customWidth="1"/>
    <col min="2" max="2" width="12.42578125" style="337" customWidth="1"/>
    <col min="3" max="3" width="12.140625" style="337" customWidth="1"/>
    <col min="4" max="4" width="8.28515625" style="337" customWidth="1"/>
    <col min="5" max="5" width="9.85546875" style="337" customWidth="1"/>
    <col min="6" max="6" width="10.140625" style="337" customWidth="1"/>
    <col min="7" max="7" width="21.28515625" style="337" customWidth="1"/>
    <col min="8" max="8" width="10" style="337" customWidth="1"/>
    <col min="9" max="9" width="1.85546875" style="337" customWidth="1"/>
    <col min="10" max="10" width="13.7109375" style="337" customWidth="1"/>
    <col min="11" max="11" width="12.140625" style="337" customWidth="1"/>
    <col min="12" max="12" width="3.5703125" style="337" customWidth="1"/>
    <col min="13" max="13" width="9.85546875" style="337" customWidth="1"/>
    <col min="14" max="14" width="13" style="337" customWidth="1"/>
    <col min="15" max="15" width="22.42578125" style="337" customWidth="1"/>
    <col min="16" max="16" width="6.85546875" style="337" customWidth="1"/>
    <col min="17" max="17" width="3.42578125" style="337" customWidth="1"/>
    <col min="18" max="18" width="13.7109375" style="337" customWidth="1"/>
    <col min="19" max="19" width="12.140625" style="337" customWidth="1"/>
    <col min="20" max="20" width="4.7109375" style="337" customWidth="1"/>
    <col min="21" max="21" width="9.85546875" style="337" customWidth="1"/>
    <col min="22" max="22" width="9.7109375" style="337" customWidth="1"/>
    <col min="23" max="23" width="21.7109375" style="337" customWidth="1"/>
    <col min="24" max="24" width="5.5703125" style="337" customWidth="1"/>
    <col min="25" max="25" width="3.42578125" style="337" customWidth="1"/>
    <col min="26" max="26" width="15.140625" style="337" customWidth="1"/>
    <col min="27" max="27" width="12.140625" style="337" customWidth="1"/>
    <col min="28" max="28" width="4.7109375" style="337" customWidth="1"/>
    <col min="29" max="29" width="9.85546875" style="337" customWidth="1"/>
    <col min="30" max="30" width="10.140625" style="337" customWidth="1"/>
    <col min="31" max="31" width="23.85546875" style="337" customWidth="1"/>
    <col min="32" max="32" width="6.85546875" style="337" customWidth="1"/>
    <col min="33" max="33" width="3.42578125" style="337" customWidth="1"/>
    <col min="34" max="34" width="15.42578125" style="337" customWidth="1"/>
    <col min="35" max="35" width="12.140625" style="337" customWidth="1"/>
    <col min="36" max="36" width="4.7109375" style="337" customWidth="1"/>
    <col min="37" max="37" width="9.85546875" style="337" customWidth="1"/>
    <col min="38" max="38" width="10.140625" style="337" customWidth="1"/>
    <col min="39" max="39" width="22.28515625" style="337" customWidth="1"/>
    <col min="40" max="40" width="6.85546875" style="337" customWidth="1"/>
    <col min="41" max="41" width="3.42578125" style="337" customWidth="1"/>
    <col min="42" max="42" width="17.5703125" style="337" customWidth="1"/>
    <col min="43" max="43" width="12.140625" style="337" customWidth="1"/>
    <col min="44" max="44" width="4.7109375" style="337" customWidth="1"/>
    <col min="45" max="45" width="14.7109375" style="337" customWidth="1"/>
    <col min="46" max="46" width="10.140625" style="337" customWidth="1"/>
    <col min="47" max="47" width="23.140625" style="337" customWidth="1"/>
    <col min="48" max="48" width="6.85546875" style="337" customWidth="1"/>
    <col min="49" max="49" width="3.42578125" style="337" customWidth="1"/>
    <col min="50" max="50" width="14.5703125" style="337" customWidth="1"/>
    <col min="51" max="51" width="12.140625" style="337" customWidth="1"/>
    <col min="52" max="52" width="4.7109375" style="337" customWidth="1"/>
    <col min="53" max="53" width="9.85546875" style="337" customWidth="1"/>
    <col min="54" max="54" width="10.140625" style="337" customWidth="1"/>
    <col min="55" max="55" width="26.140625" style="337" customWidth="1"/>
    <col min="56" max="56" width="6.85546875" style="337" customWidth="1"/>
    <col min="57" max="57" width="3.42578125" style="337" customWidth="1"/>
    <col min="58" max="58" width="17.140625" style="339" customWidth="1"/>
    <col min="59" max="59" width="12.140625" style="337" customWidth="1"/>
    <col min="60" max="60" width="6.28515625" style="337" customWidth="1"/>
    <col min="61" max="61" width="9.85546875" style="337" customWidth="1"/>
    <col min="62" max="62" width="15.7109375" style="337" customWidth="1"/>
    <col min="63" max="63" width="21.5703125" style="337" customWidth="1"/>
    <col min="64" max="65" width="6.85546875" style="337" customWidth="1"/>
    <col min="66" max="16384" width="9.140625" style="337"/>
  </cols>
  <sheetData>
    <row r="1" spans="1:65" ht="15.75">
      <c r="A1" s="336" t="s">
        <v>1913</v>
      </c>
      <c r="AG1" s="2567"/>
      <c r="AH1" s="2567"/>
      <c r="AI1" s="2567"/>
      <c r="AJ1" s="2567"/>
      <c r="AK1" s="2567"/>
      <c r="AL1" s="2567"/>
      <c r="AM1" s="2567"/>
      <c r="AN1" s="2567"/>
      <c r="AO1" s="2567"/>
      <c r="AP1" s="2567"/>
      <c r="AQ1" s="2567"/>
      <c r="AR1" s="2567"/>
      <c r="AS1" s="2567"/>
      <c r="AT1" s="338"/>
      <c r="AU1" s="338"/>
    </row>
    <row r="2" spans="1:65" ht="15.75">
      <c r="A2" s="340" t="s">
        <v>0</v>
      </c>
      <c r="AG2" s="338"/>
      <c r="AH2" s="338"/>
      <c r="AI2" s="338"/>
      <c r="AJ2" s="338"/>
      <c r="AK2" s="338"/>
      <c r="AL2" s="338"/>
      <c r="AM2" s="338"/>
      <c r="AN2" s="338"/>
      <c r="AO2" s="338"/>
      <c r="AP2" s="338"/>
      <c r="AQ2" s="338"/>
      <c r="AR2" s="338"/>
      <c r="AS2" s="338"/>
      <c r="AT2" s="338"/>
      <c r="AU2" s="338"/>
    </row>
    <row r="3" spans="1:65" ht="15.75">
      <c r="A3" s="476"/>
      <c r="AG3" s="473"/>
      <c r="AH3" s="473"/>
      <c r="AI3" s="473"/>
      <c r="AJ3" s="473"/>
      <c r="AK3" s="473"/>
      <c r="AL3" s="473"/>
      <c r="AM3" s="473"/>
      <c r="AN3" s="473"/>
      <c r="AO3" s="473"/>
      <c r="AP3" s="473"/>
      <c r="AQ3" s="473"/>
      <c r="AR3" s="473"/>
      <c r="AS3" s="473"/>
      <c r="AT3" s="473"/>
      <c r="AU3" s="473"/>
    </row>
    <row r="4" spans="1:65" s="2149" customFormat="1" ht="11.25">
      <c r="A4" s="2148"/>
      <c r="BF4" s="2150"/>
      <c r="BL4" s="2151" t="s">
        <v>39</v>
      </c>
      <c r="BM4" s="2151"/>
    </row>
    <row r="5" spans="1:65" s="2149" customFormat="1" ht="12" thickBot="1">
      <c r="A5" s="2148"/>
      <c r="BF5" s="2150"/>
      <c r="BL5" s="2151"/>
      <c r="BM5" s="2151"/>
    </row>
    <row r="6" spans="1:65" s="2182" customFormat="1" ht="27.75" customHeight="1" thickTop="1" thickBot="1">
      <c r="A6" s="2176"/>
      <c r="B6" s="2177" t="s">
        <v>1312</v>
      </c>
      <c r="C6" s="2177"/>
      <c r="D6" s="2177"/>
      <c r="E6" s="2177"/>
      <c r="F6" s="2178"/>
      <c r="G6" s="2178"/>
      <c r="H6" s="2178"/>
      <c r="I6" s="2179"/>
      <c r="J6" s="2177" t="s">
        <v>58</v>
      </c>
      <c r="K6" s="2177"/>
      <c r="L6" s="2177"/>
      <c r="M6" s="2177"/>
      <c r="N6" s="2178"/>
      <c r="O6" s="2178"/>
      <c r="P6" s="2178"/>
      <c r="Q6" s="2176"/>
      <c r="R6" s="2177" t="s">
        <v>1313</v>
      </c>
      <c r="S6" s="2177"/>
      <c r="T6" s="2177"/>
      <c r="U6" s="2177"/>
      <c r="V6" s="2178"/>
      <c r="W6" s="2178"/>
      <c r="X6" s="2178"/>
      <c r="Y6" s="2176"/>
      <c r="Z6" s="2177" t="s">
        <v>1314</v>
      </c>
      <c r="AA6" s="2177"/>
      <c r="AB6" s="2177"/>
      <c r="AC6" s="2177"/>
      <c r="AD6" s="2178"/>
      <c r="AE6" s="2178"/>
      <c r="AF6" s="2178"/>
      <c r="AG6" s="2179"/>
      <c r="AH6" s="2177" t="s">
        <v>382</v>
      </c>
      <c r="AI6" s="2177"/>
      <c r="AJ6" s="2177"/>
      <c r="AK6" s="2177"/>
      <c r="AL6" s="2178"/>
      <c r="AM6" s="2178"/>
      <c r="AN6" s="2178"/>
      <c r="AO6" s="2176"/>
      <c r="AP6" s="2177" t="s">
        <v>60</v>
      </c>
      <c r="AQ6" s="2177"/>
      <c r="AR6" s="2177"/>
      <c r="AS6" s="2177"/>
      <c r="AT6" s="2178"/>
      <c r="AU6" s="2178"/>
      <c r="AV6" s="2178"/>
      <c r="AW6" s="2176"/>
      <c r="AX6" s="2177" t="s">
        <v>1914</v>
      </c>
      <c r="AY6" s="2177"/>
      <c r="AZ6" s="2177"/>
      <c r="BA6" s="2177"/>
      <c r="BB6" s="2178"/>
      <c r="BC6" s="2178"/>
      <c r="BD6" s="2178"/>
      <c r="BE6" s="2179"/>
      <c r="BF6" s="2180" t="s">
        <v>11</v>
      </c>
      <c r="BG6" s="2177"/>
      <c r="BH6" s="2177"/>
      <c r="BI6" s="2177"/>
      <c r="BJ6" s="2178"/>
      <c r="BK6" s="2178"/>
      <c r="BL6" s="2178"/>
      <c r="BM6" s="2181"/>
    </row>
    <row r="7" spans="1:65" s="2185" customFormat="1" ht="27.6" customHeight="1" thickTop="1">
      <c r="A7" s="2183"/>
      <c r="B7" s="2177" t="s">
        <v>1312</v>
      </c>
      <c r="C7" s="2177"/>
      <c r="D7" s="2177"/>
      <c r="E7" s="2177"/>
      <c r="F7" s="2178"/>
      <c r="G7" s="2178"/>
      <c r="H7" s="2178"/>
      <c r="I7" s="2179"/>
      <c r="J7" s="2177" t="s">
        <v>58</v>
      </c>
      <c r="K7" s="2177"/>
      <c r="L7" s="2177"/>
      <c r="M7" s="2177"/>
      <c r="N7" s="2178"/>
      <c r="O7" s="2178"/>
      <c r="P7" s="2178"/>
      <c r="Q7" s="2176"/>
      <c r="R7" s="2177" t="s">
        <v>1313</v>
      </c>
      <c r="S7" s="2177"/>
      <c r="T7" s="2177"/>
      <c r="U7" s="2177"/>
      <c r="V7" s="2178"/>
      <c r="W7" s="2178"/>
      <c r="X7" s="2178"/>
      <c r="Y7" s="2176"/>
      <c r="Z7" s="2177" t="s">
        <v>1314</v>
      </c>
      <c r="AA7" s="2177"/>
      <c r="AB7" s="2177"/>
      <c r="AC7" s="2177"/>
      <c r="AD7" s="2178"/>
      <c r="AE7" s="2178"/>
      <c r="AF7" s="2178"/>
      <c r="AG7" s="2179"/>
      <c r="AH7" s="2177" t="s">
        <v>382</v>
      </c>
      <c r="AI7" s="2177"/>
      <c r="AJ7" s="2177"/>
      <c r="AK7" s="2177"/>
      <c r="AL7" s="2178"/>
      <c r="AM7" s="2178"/>
      <c r="AN7" s="2178"/>
      <c r="AO7" s="2176"/>
      <c r="AP7" s="2177" t="s">
        <v>60</v>
      </c>
      <c r="AQ7" s="2177"/>
      <c r="AR7" s="2177"/>
      <c r="AS7" s="2177"/>
      <c r="AT7" s="2178"/>
      <c r="AU7" s="2178"/>
      <c r="AV7" s="2178"/>
      <c r="AW7" s="2176"/>
      <c r="AX7" s="2177" t="s">
        <v>61</v>
      </c>
      <c r="AY7" s="2177"/>
      <c r="AZ7" s="2177"/>
      <c r="BA7" s="2177"/>
      <c r="BB7" s="2178"/>
      <c r="BC7" s="2178"/>
      <c r="BD7" s="2178"/>
      <c r="BE7" s="2179"/>
      <c r="BF7" s="2180" t="s">
        <v>11</v>
      </c>
      <c r="BG7" s="2177"/>
      <c r="BH7" s="2177"/>
      <c r="BI7" s="2177"/>
      <c r="BJ7" s="2178"/>
      <c r="BK7" s="2178"/>
      <c r="BL7" s="2178"/>
      <c r="BM7" s="2184"/>
    </row>
    <row r="8" spans="1:65" s="2182" customFormat="1" ht="15" customHeight="1">
      <c r="A8" s="2174">
        <v>2016</v>
      </c>
      <c r="B8" s="2186" t="s">
        <v>43</v>
      </c>
      <c r="C8" s="2186" t="s">
        <v>730</v>
      </c>
      <c r="D8" s="2186" t="s">
        <v>51</v>
      </c>
      <c r="E8" s="2186" t="s">
        <v>52</v>
      </c>
      <c r="F8" s="2186" t="s">
        <v>1315</v>
      </c>
      <c r="G8" s="2186" t="s">
        <v>279</v>
      </c>
      <c r="H8" s="2186" t="s">
        <v>1316</v>
      </c>
      <c r="I8" s="2187"/>
      <c r="J8" s="2186" t="s">
        <v>43</v>
      </c>
      <c r="K8" s="2186" t="s">
        <v>730</v>
      </c>
      <c r="L8" s="2186" t="s">
        <v>51</v>
      </c>
      <c r="M8" s="2186" t="s">
        <v>52</v>
      </c>
      <c r="N8" s="2186" t="s">
        <v>1315</v>
      </c>
      <c r="O8" s="2186" t="s">
        <v>279</v>
      </c>
      <c r="P8" s="2186" t="s">
        <v>1316</v>
      </c>
      <c r="Q8" s="2187"/>
      <c r="R8" s="2186" t="s">
        <v>43</v>
      </c>
      <c r="S8" s="2186" t="s">
        <v>730</v>
      </c>
      <c r="T8" s="2186" t="s">
        <v>51</v>
      </c>
      <c r="U8" s="2186" t="s">
        <v>52</v>
      </c>
      <c r="V8" s="2186" t="s">
        <v>1315</v>
      </c>
      <c r="W8" s="2186" t="s">
        <v>279</v>
      </c>
      <c r="X8" s="2186" t="s">
        <v>1316</v>
      </c>
      <c r="Y8" s="2187"/>
      <c r="Z8" s="2186" t="s">
        <v>43</v>
      </c>
      <c r="AA8" s="2187" t="s">
        <v>730</v>
      </c>
      <c r="AB8" s="2187" t="s">
        <v>51</v>
      </c>
      <c r="AC8" s="2187" t="s">
        <v>52</v>
      </c>
      <c r="AD8" s="2186" t="s">
        <v>1315</v>
      </c>
      <c r="AE8" s="2186" t="s">
        <v>279</v>
      </c>
      <c r="AF8" s="2186" t="s">
        <v>1316</v>
      </c>
      <c r="AG8" s="2187"/>
      <c r="AH8" s="2186" t="s">
        <v>43</v>
      </c>
      <c r="AI8" s="2186" t="s">
        <v>730</v>
      </c>
      <c r="AJ8" s="2186" t="s">
        <v>51</v>
      </c>
      <c r="AK8" s="2186" t="s">
        <v>52</v>
      </c>
      <c r="AL8" s="2186" t="s">
        <v>1315</v>
      </c>
      <c r="AM8" s="2186" t="s">
        <v>279</v>
      </c>
      <c r="AN8" s="2186" t="s">
        <v>1316</v>
      </c>
      <c r="AO8" s="2187"/>
      <c r="AP8" s="2186" t="s">
        <v>43</v>
      </c>
      <c r="AQ8" s="2186" t="s">
        <v>730</v>
      </c>
      <c r="AR8" s="2186" t="s">
        <v>51</v>
      </c>
      <c r="AS8" s="2186" t="s">
        <v>52</v>
      </c>
      <c r="AT8" s="2186" t="s">
        <v>1315</v>
      </c>
      <c r="AU8" s="2186" t="s">
        <v>279</v>
      </c>
      <c r="AV8" s="2186" t="s">
        <v>1316</v>
      </c>
      <c r="AW8" s="2187"/>
      <c r="AX8" s="2186" t="s">
        <v>43</v>
      </c>
      <c r="AY8" s="2186" t="s">
        <v>730</v>
      </c>
      <c r="AZ8" s="2186" t="s">
        <v>51</v>
      </c>
      <c r="BA8" s="2186" t="s">
        <v>52</v>
      </c>
      <c r="BB8" s="2186" t="s">
        <v>1315</v>
      </c>
      <c r="BC8" s="2186" t="s">
        <v>279</v>
      </c>
      <c r="BD8" s="2186" t="s">
        <v>1316</v>
      </c>
      <c r="BE8" s="2187"/>
      <c r="BF8" s="2186" t="s">
        <v>43</v>
      </c>
      <c r="BG8" s="2186" t="s">
        <v>730</v>
      </c>
      <c r="BH8" s="2186" t="s">
        <v>51</v>
      </c>
      <c r="BI8" s="2186" t="s">
        <v>52</v>
      </c>
      <c r="BJ8" s="2186" t="s">
        <v>1315</v>
      </c>
      <c r="BK8" s="2186" t="s">
        <v>279</v>
      </c>
      <c r="BL8" s="2186" t="s">
        <v>1316</v>
      </c>
      <c r="BM8" s="2189"/>
    </row>
    <row r="9" spans="1:65" s="2149" customFormat="1" ht="11.25">
      <c r="A9" s="2155" t="s">
        <v>1550</v>
      </c>
      <c r="B9" s="2156">
        <v>39.65</v>
      </c>
      <c r="C9" s="2156">
        <v>57.38</v>
      </c>
      <c r="D9" s="2156">
        <v>32.31</v>
      </c>
      <c r="E9" s="2156">
        <v>0</v>
      </c>
      <c r="F9" s="2156">
        <v>0.04</v>
      </c>
      <c r="G9" s="2156">
        <v>0</v>
      </c>
      <c r="H9" s="2156">
        <v>129.34</v>
      </c>
      <c r="I9" s="2156"/>
      <c r="J9" s="2156">
        <v>1.03</v>
      </c>
      <c r="K9" s="2156">
        <v>0</v>
      </c>
      <c r="L9" s="2156">
        <v>0</v>
      </c>
      <c r="M9" s="2156">
        <v>0</v>
      </c>
      <c r="N9" s="2156">
        <v>0</v>
      </c>
      <c r="O9" s="2156">
        <v>0</v>
      </c>
      <c r="P9" s="2156">
        <v>1.03</v>
      </c>
      <c r="Q9" s="2156"/>
      <c r="R9" s="2156">
        <v>81.56</v>
      </c>
      <c r="S9" s="2156">
        <v>0.33</v>
      </c>
      <c r="T9" s="2156">
        <v>0.1</v>
      </c>
      <c r="U9" s="2156">
        <v>0</v>
      </c>
      <c r="V9" s="2156">
        <v>0.08</v>
      </c>
      <c r="W9" s="2156">
        <v>0</v>
      </c>
      <c r="X9" s="2156">
        <v>82.06</v>
      </c>
      <c r="Y9" s="2156"/>
      <c r="Z9" s="2156">
        <v>5.34</v>
      </c>
      <c r="AA9" s="2156">
        <v>30.04</v>
      </c>
      <c r="AB9" s="2156">
        <v>9.82</v>
      </c>
      <c r="AC9" s="2156">
        <v>0</v>
      </c>
      <c r="AD9" s="2156">
        <v>1.84</v>
      </c>
      <c r="AE9" s="2156">
        <v>2.2999999999999998</v>
      </c>
      <c r="AF9" s="2156">
        <v>49.34</v>
      </c>
      <c r="AG9" s="2156"/>
      <c r="AH9" s="2156">
        <v>51.32</v>
      </c>
      <c r="AI9" s="2156">
        <v>726.31</v>
      </c>
      <c r="AJ9" s="2156">
        <v>101.33</v>
      </c>
      <c r="AK9" s="2156">
        <v>0</v>
      </c>
      <c r="AL9" s="2156">
        <v>56.46</v>
      </c>
      <c r="AM9" s="2156">
        <v>19.61</v>
      </c>
      <c r="AN9" s="2156">
        <v>955.02</v>
      </c>
      <c r="AO9" s="2156"/>
      <c r="AP9" s="2156">
        <v>85.67</v>
      </c>
      <c r="AQ9" s="2156">
        <v>0</v>
      </c>
      <c r="AR9" s="2156">
        <v>0</v>
      </c>
      <c r="AS9" s="2156">
        <v>0</v>
      </c>
      <c r="AT9" s="2156">
        <v>0</v>
      </c>
      <c r="AU9" s="2156">
        <v>0</v>
      </c>
      <c r="AV9" s="2156">
        <v>85.67</v>
      </c>
      <c r="AW9" s="2156"/>
      <c r="AX9" s="2156">
        <v>144.31</v>
      </c>
      <c r="AY9" s="2156">
        <v>254.82</v>
      </c>
      <c r="AZ9" s="2156">
        <v>24.26</v>
      </c>
      <c r="BA9" s="2156">
        <v>0</v>
      </c>
      <c r="BB9" s="2156">
        <v>58.88</v>
      </c>
      <c r="BC9" s="2156">
        <v>21.6</v>
      </c>
      <c r="BD9" s="2156">
        <v>503.87</v>
      </c>
      <c r="BE9" s="2157"/>
      <c r="BF9" s="2157">
        <v>408.89</v>
      </c>
      <c r="BG9" s="2157">
        <v>1068.8800000000001</v>
      </c>
      <c r="BH9" s="2157">
        <v>167.82</v>
      </c>
      <c r="BI9" s="2175">
        <v>0</v>
      </c>
      <c r="BJ9" s="2157">
        <v>117.29</v>
      </c>
      <c r="BK9" s="2157">
        <v>43.52</v>
      </c>
      <c r="BL9" s="2157">
        <v>1806.35</v>
      </c>
      <c r="BM9" s="2156"/>
    </row>
    <row r="10" spans="1:65" s="2149" customFormat="1" ht="11.25">
      <c r="A10" s="2158" t="s">
        <v>1329</v>
      </c>
      <c r="B10" s="2156">
        <v>68.569999999999993</v>
      </c>
      <c r="C10" s="2156">
        <v>72.849999999999994</v>
      </c>
      <c r="D10" s="2156">
        <v>7.84</v>
      </c>
      <c r="E10" s="2156">
        <v>0</v>
      </c>
      <c r="F10" s="2156">
        <v>0.04</v>
      </c>
      <c r="G10" s="2156">
        <v>0</v>
      </c>
      <c r="H10" s="2156">
        <v>149.26</v>
      </c>
      <c r="I10" s="2156"/>
      <c r="J10" s="2156">
        <v>28.67</v>
      </c>
      <c r="K10" s="2156">
        <v>0</v>
      </c>
      <c r="L10" s="2156">
        <v>0</v>
      </c>
      <c r="M10" s="2156">
        <v>0</v>
      </c>
      <c r="N10" s="2156">
        <v>0</v>
      </c>
      <c r="O10" s="2156">
        <v>0</v>
      </c>
      <c r="P10" s="2156">
        <v>28.67</v>
      </c>
      <c r="Q10" s="2156"/>
      <c r="R10" s="2156">
        <v>70.81</v>
      </c>
      <c r="S10" s="2156">
        <v>0</v>
      </c>
      <c r="T10" s="2156">
        <v>0</v>
      </c>
      <c r="U10" s="2156">
        <v>0</v>
      </c>
      <c r="V10" s="2156">
        <v>0</v>
      </c>
      <c r="W10" s="2156">
        <v>0</v>
      </c>
      <c r="X10" s="2156">
        <v>70.81</v>
      </c>
      <c r="Y10" s="2156"/>
      <c r="Z10" s="2156">
        <v>26.8</v>
      </c>
      <c r="AA10" s="2156">
        <v>172.97</v>
      </c>
      <c r="AB10" s="2156">
        <v>14.89</v>
      </c>
      <c r="AC10" s="2156">
        <v>0</v>
      </c>
      <c r="AD10" s="2156">
        <v>13.84</v>
      </c>
      <c r="AE10" s="2156">
        <v>2.66</v>
      </c>
      <c r="AF10" s="2156">
        <v>231.16</v>
      </c>
      <c r="AG10" s="2156"/>
      <c r="AH10" s="2156">
        <v>19.440000000000001</v>
      </c>
      <c r="AI10" s="2156">
        <v>1145.8399999999999</v>
      </c>
      <c r="AJ10" s="2156">
        <v>116.25</v>
      </c>
      <c r="AK10" s="2156">
        <v>0</v>
      </c>
      <c r="AL10" s="2156">
        <v>111.41</v>
      </c>
      <c r="AM10" s="2156">
        <v>11.5</v>
      </c>
      <c r="AN10" s="2156">
        <v>1404.44</v>
      </c>
      <c r="AO10" s="2156"/>
      <c r="AP10" s="2156">
        <v>163.34</v>
      </c>
      <c r="AQ10" s="2156">
        <v>0</v>
      </c>
      <c r="AR10" s="2156">
        <v>0</v>
      </c>
      <c r="AS10" s="2156">
        <v>0</v>
      </c>
      <c r="AT10" s="2156">
        <v>0</v>
      </c>
      <c r="AU10" s="2156">
        <v>0</v>
      </c>
      <c r="AV10" s="2156">
        <v>163.34</v>
      </c>
      <c r="AW10" s="2156"/>
      <c r="AX10" s="2156">
        <v>169.41</v>
      </c>
      <c r="AY10" s="2156">
        <v>19.079999999999998</v>
      </c>
      <c r="AZ10" s="2156">
        <v>0</v>
      </c>
      <c r="BA10" s="2156">
        <v>0</v>
      </c>
      <c r="BB10" s="2156">
        <v>0</v>
      </c>
      <c r="BC10" s="2156">
        <v>0</v>
      </c>
      <c r="BD10" s="2156">
        <v>188.49</v>
      </c>
      <c r="BE10" s="2157"/>
      <c r="BF10" s="2157">
        <v>547.04999999999995</v>
      </c>
      <c r="BG10" s="2157">
        <v>1410.73</v>
      </c>
      <c r="BH10" s="2157">
        <v>138.97</v>
      </c>
      <c r="BI10" s="2175">
        <v>0</v>
      </c>
      <c r="BJ10" s="2157">
        <v>125.3</v>
      </c>
      <c r="BK10" s="2157">
        <v>14.16</v>
      </c>
      <c r="BL10" s="2157">
        <v>2236.17</v>
      </c>
      <c r="BM10" s="2159"/>
    </row>
    <row r="11" spans="1:65" s="2149" customFormat="1" ht="11.25">
      <c r="A11" s="2160" t="s">
        <v>1517</v>
      </c>
      <c r="B11" s="2156">
        <v>4.18</v>
      </c>
      <c r="C11" s="2156">
        <v>1.91</v>
      </c>
      <c r="D11" s="2156">
        <v>7.0000000000000007E-2</v>
      </c>
      <c r="E11" s="2156">
        <v>0</v>
      </c>
      <c r="F11" s="2156">
        <v>0.04</v>
      </c>
      <c r="G11" s="2156">
        <v>0</v>
      </c>
      <c r="H11" s="2156">
        <v>6.17</v>
      </c>
      <c r="I11" s="2156"/>
      <c r="J11" s="2156">
        <v>1.77</v>
      </c>
      <c r="K11" s="2156">
        <v>0</v>
      </c>
      <c r="L11" s="2156">
        <v>0</v>
      </c>
      <c r="M11" s="2156">
        <v>0</v>
      </c>
      <c r="N11" s="2156">
        <v>0</v>
      </c>
      <c r="O11" s="2156">
        <v>0</v>
      </c>
      <c r="P11" s="2156">
        <v>1.77</v>
      </c>
      <c r="Q11" s="2156"/>
      <c r="R11" s="2156">
        <v>22.14</v>
      </c>
      <c r="S11" s="2156">
        <v>0</v>
      </c>
      <c r="T11" s="2156">
        <v>0</v>
      </c>
      <c r="U11" s="2156">
        <v>0</v>
      </c>
      <c r="V11" s="2156">
        <v>0</v>
      </c>
      <c r="W11" s="2156">
        <v>0</v>
      </c>
      <c r="X11" s="2156">
        <v>22.14</v>
      </c>
      <c r="Y11" s="2156"/>
      <c r="Z11" s="2156">
        <v>2.77</v>
      </c>
      <c r="AA11" s="2156">
        <v>49.07</v>
      </c>
      <c r="AB11" s="2156">
        <v>4.66</v>
      </c>
      <c r="AC11" s="2156">
        <v>0</v>
      </c>
      <c r="AD11" s="2156">
        <v>0.01</v>
      </c>
      <c r="AE11" s="2156">
        <v>0</v>
      </c>
      <c r="AF11" s="2156">
        <v>56.5</v>
      </c>
      <c r="AG11" s="2156"/>
      <c r="AH11" s="2156">
        <v>6.92</v>
      </c>
      <c r="AI11" s="2156">
        <v>388.88</v>
      </c>
      <c r="AJ11" s="2156">
        <v>23.28</v>
      </c>
      <c r="AK11" s="2156">
        <v>0</v>
      </c>
      <c r="AL11" s="2156">
        <v>2.16</v>
      </c>
      <c r="AM11" s="2156">
        <v>0</v>
      </c>
      <c r="AN11" s="2156">
        <v>421.24</v>
      </c>
      <c r="AO11" s="2156"/>
      <c r="AP11" s="2156">
        <v>54.76</v>
      </c>
      <c r="AQ11" s="2156">
        <v>0</v>
      </c>
      <c r="AR11" s="2156">
        <v>0</v>
      </c>
      <c r="AS11" s="2156">
        <v>0</v>
      </c>
      <c r="AT11" s="2156">
        <v>0</v>
      </c>
      <c r="AU11" s="2156">
        <v>0</v>
      </c>
      <c r="AV11" s="2156">
        <v>54.76</v>
      </c>
      <c r="AW11" s="2156"/>
      <c r="AX11" s="2156">
        <v>47.34</v>
      </c>
      <c r="AY11" s="2156">
        <v>0</v>
      </c>
      <c r="AZ11" s="2156">
        <v>0</v>
      </c>
      <c r="BA11" s="2156">
        <v>0</v>
      </c>
      <c r="BB11" s="2156">
        <v>0</v>
      </c>
      <c r="BC11" s="2156">
        <v>0</v>
      </c>
      <c r="BD11" s="2156">
        <v>47.34</v>
      </c>
      <c r="BE11" s="2157"/>
      <c r="BF11" s="2157">
        <v>139.88999999999999</v>
      </c>
      <c r="BG11" s="2157">
        <v>439.86</v>
      </c>
      <c r="BH11" s="2157">
        <v>28.01</v>
      </c>
      <c r="BI11" s="2175">
        <v>0</v>
      </c>
      <c r="BJ11" s="2157">
        <v>2.21</v>
      </c>
      <c r="BK11" s="2157">
        <v>0</v>
      </c>
      <c r="BL11" s="2157">
        <v>609.92999999999995</v>
      </c>
      <c r="BM11" s="2159"/>
    </row>
    <row r="12" spans="1:65" s="2149" customFormat="1" ht="11.25">
      <c r="A12" s="2160" t="s">
        <v>1330</v>
      </c>
      <c r="B12" s="2156">
        <v>33.22</v>
      </c>
      <c r="C12" s="2156">
        <v>58.13</v>
      </c>
      <c r="D12" s="2156">
        <v>2.8</v>
      </c>
      <c r="E12" s="2156">
        <v>0</v>
      </c>
      <c r="F12" s="2156">
        <v>0.04</v>
      </c>
      <c r="G12" s="2156">
        <v>0</v>
      </c>
      <c r="H12" s="2156">
        <v>94.15</v>
      </c>
      <c r="I12" s="2156"/>
      <c r="J12" s="2156">
        <v>6.46</v>
      </c>
      <c r="K12" s="2156">
        <v>0</v>
      </c>
      <c r="L12" s="2156">
        <v>0</v>
      </c>
      <c r="M12" s="2156">
        <v>0</v>
      </c>
      <c r="N12" s="2156">
        <v>0</v>
      </c>
      <c r="O12" s="2156">
        <v>0</v>
      </c>
      <c r="P12" s="2198">
        <v>6.46</v>
      </c>
      <c r="Q12" s="2156"/>
      <c r="R12" s="2156">
        <v>159.35</v>
      </c>
      <c r="S12" s="2156">
        <v>0</v>
      </c>
      <c r="T12" s="2156">
        <v>0</v>
      </c>
      <c r="U12" s="2156">
        <v>0</v>
      </c>
      <c r="V12" s="2156">
        <v>0</v>
      </c>
      <c r="W12" s="2156">
        <v>0</v>
      </c>
      <c r="X12" s="2156">
        <v>159.35</v>
      </c>
      <c r="Y12" s="2156"/>
      <c r="Z12" s="2156">
        <v>16.93</v>
      </c>
      <c r="AA12" s="2156">
        <v>327.79</v>
      </c>
      <c r="AB12" s="2156">
        <v>2.1800000000000002</v>
      </c>
      <c r="AC12" s="2156">
        <v>0</v>
      </c>
      <c r="AD12" s="2156">
        <v>3.75</v>
      </c>
      <c r="AE12" s="2156">
        <v>0</v>
      </c>
      <c r="AF12" s="2156">
        <v>350.65</v>
      </c>
      <c r="AG12" s="2156"/>
      <c r="AH12" s="2156">
        <v>14.54</v>
      </c>
      <c r="AI12" s="2156">
        <v>998.43</v>
      </c>
      <c r="AJ12" s="2156">
        <v>4.13</v>
      </c>
      <c r="AK12" s="2156">
        <v>0</v>
      </c>
      <c r="AL12" s="2156">
        <v>44.97</v>
      </c>
      <c r="AM12" s="2156">
        <v>2.42</v>
      </c>
      <c r="AN12" s="2156">
        <v>1064.49</v>
      </c>
      <c r="AO12" s="2156"/>
      <c r="AP12" s="2156">
        <v>140.66999999999999</v>
      </c>
      <c r="AQ12" s="2156">
        <v>0</v>
      </c>
      <c r="AR12" s="2156">
        <v>0</v>
      </c>
      <c r="AS12" s="2156">
        <v>0</v>
      </c>
      <c r="AT12" s="2156">
        <v>0</v>
      </c>
      <c r="AU12" s="2156">
        <v>0</v>
      </c>
      <c r="AV12" s="2156">
        <v>140.66999999999999</v>
      </c>
      <c r="AW12" s="2156"/>
      <c r="AX12" s="2156">
        <v>321.41000000000003</v>
      </c>
      <c r="AY12" s="2156">
        <v>309.04000000000002</v>
      </c>
      <c r="AZ12" s="2156">
        <v>10.58</v>
      </c>
      <c r="BA12" s="2156">
        <v>0</v>
      </c>
      <c r="BB12" s="2156">
        <v>0</v>
      </c>
      <c r="BC12" s="2156">
        <v>0</v>
      </c>
      <c r="BD12" s="2156">
        <v>641.02</v>
      </c>
      <c r="BE12" s="2157"/>
      <c r="BF12" s="2157">
        <v>692.57</v>
      </c>
      <c r="BG12" s="2157">
        <v>1693.39</v>
      </c>
      <c r="BH12" s="2157">
        <v>19.68</v>
      </c>
      <c r="BI12" s="2175">
        <v>0</v>
      </c>
      <c r="BJ12" s="2157">
        <v>48.77</v>
      </c>
      <c r="BK12" s="2157">
        <v>2.42</v>
      </c>
      <c r="BL12" s="2157">
        <v>2456.79</v>
      </c>
      <c r="BM12" s="2161"/>
    </row>
    <row r="13" spans="1:65" s="2149" customFormat="1" ht="11.25">
      <c r="A13" s="2160" t="s">
        <v>1525</v>
      </c>
      <c r="B13" s="2156">
        <v>527.63</v>
      </c>
      <c r="C13" s="2156">
        <v>343.56</v>
      </c>
      <c r="D13" s="2156">
        <v>351.32</v>
      </c>
      <c r="E13" s="2156">
        <v>0</v>
      </c>
      <c r="F13" s="2156">
        <v>0.04</v>
      </c>
      <c r="G13" s="2156">
        <v>0</v>
      </c>
      <c r="H13" s="2156">
        <v>1222.51</v>
      </c>
      <c r="I13" s="2156"/>
      <c r="J13" s="2156">
        <v>0</v>
      </c>
      <c r="K13" s="2156">
        <v>0</v>
      </c>
      <c r="L13" s="2156">
        <v>0</v>
      </c>
      <c r="M13" s="2156">
        <v>0</v>
      </c>
      <c r="N13" s="2156">
        <v>0</v>
      </c>
      <c r="O13" s="2156">
        <v>0</v>
      </c>
      <c r="P13" s="2156">
        <v>0</v>
      </c>
      <c r="Q13" s="2156"/>
      <c r="R13" s="2156">
        <v>100.79</v>
      </c>
      <c r="S13" s="2156">
        <v>0</v>
      </c>
      <c r="T13" s="2156">
        <v>0</v>
      </c>
      <c r="U13" s="2156">
        <v>0</v>
      </c>
      <c r="V13" s="2156">
        <v>0</v>
      </c>
      <c r="W13" s="2156">
        <v>0</v>
      </c>
      <c r="X13" s="2156">
        <v>100.79</v>
      </c>
      <c r="Y13" s="2156"/>
      <c r="Z13" s="2156">
        <v>19.420000000000002</v>
      </c>
      <c r="AA13" s="2156">
        <v>107.53</v>
      </c>
      <c r="AB13" s="2156">
        <v>50.79</v>
      </c>
      <c r="AC13" s="2156">
        <v>0</v>
      </c>
      <c r="AD13" s="2156">
        <v>0</v>
      </c>
      <c r="AE13" s="2156">
        <v>23.81</v>
      </c>
      <c r="AF13" s="2156">
        <v>201.55</v>
      </c>
      <c r="AG13" s="2156"/>
      <c r="AH13" s="2156">
        <v>41.32</v>
      </c>
      <c r="AI13" s="2156">
        <v>365.76</v>
      </c>
      <c r="AJ13" s="2156">
        <v>107.98</v>
      </c>
      <c r="AK13" s="2156">
        <v>0</v>
      </c>
      <c r="AL13" s="2156">
        <v>0</v>
      </c>
      <c r="AM13" s="2156">
        <v>90.04</v>
      </c>
      <c r="AN13" s="2156">
        <v>605.09</v>
      </c>
      <c r="AO13" s="2156"/>
      <c r="AP13" s="2156">
        <v>76.94</v>
      </c>
      <c r="AQ13" s="2156">
        <v>0</v>
      </c>
      <c r="AR13" s="2156">
        <v>0</v>
      </c>
      <c r="AS13" s="2156">
        <v>0</v>
      </c>
      <c r="AT13" s="2156">
        <v>0</v>
      </c>
      <c r="AU13" s="2156">
        <v>0</v>
      </c>
      <c r="AV13" s="2156">
        <v>76.94</v>
      </c>
      <c r="AW13" s="2156"/>
      <c r="AX13" s="2156">
        <v>206.2</v>
      </c>
      <c r="AY13" s="2156">
        <v>9.27</v>
      </c>
      <c r="AZ13" s="2156">
        <v>0</v>
      </c>
      <c r="BA13" s="2156">
        <v>0</v>
      </c>
      <c r="BB13" s="2156">
        <v>0</v>
      </c>
      <c r="BC13" s="2156">
        <v>36.01</v>
      </c>
      <c r="BD13" s="2156">
        <v>251.48</v>
      </c>
      <c r="BE13" s="2157"/>
      <c r="BF13" s="2157">
        <v>972.3</v>
      </c>
      <c r="BG13" s="2157">
        <v>826.13</v>
      </c>
      <c r="BH13" s="2157">
        <v>510.08</v>
      </c>
      <c r="BI13" s="2175">
        <v>0</v>
      </c>
      <c r="BJ13" s="2157">
        <v>0.04</v>
      </c>
      <c r="BK13" s="2157">
        <v>149.86000000000001</v>
      </c>
      <c r="BL13" s="2157">
        <v>2458.37</v>
      </c>
      <c r="BM13" s="2161"/>
    </row>
    <row r="14" spans="1:65" s="2149" customFormat="1" ht="11.25">
      <c r="A14" s="2158" t="s">
        <v>1530</v>
      </c>
      <c r="B14" s="2156">
        <v>4.46</v>
      </c>
      <c r="C14" s="2156">
        <v>4.28</v>
      </c>
      <c r="D14" s="2156">
        <v>0</v>
      </c>
      <c r="E14" s="2156">
        <v>0</v>
      </c>
      <c r="F14" s="2156">
        <v>0.04</v>
      </c>
      <c r="G14" s="2156">
        <v>0</v>
      </c>
      <c r="H14" s="2156">
        <v>8.73</v>
      </c>
      <c r="I14" s="2156"/>
      <c r="J14" s="2156">
        <v>0.41</v>
      </c>
      <c r="K14" s="2156">
        <v>0</v>
      </c>
      <c r="L14" s="2156">
        <v>0</v>
      </c>
      <c r="M14" s="2156">
        <v>0</v>
      </c>
      <c r="N14" s="2156">
        <v>0</v>
      </c>
      <c r="O14" s="2156">
        <v>0</v>
      </c>
      <c r="P14" s="2156">
        <v>0.41</v>
      </c>
      <c r="Q14" s="2156"/>
      <c r="R14" s="2156">
        <v>19.989999999999998</v>
      </c>
      <c r="S14" s="2156">
        <v>0</v>
      </c>
      <c r="T14" s="2156">
        <v>0</v>
      </c>
      <c r="U14" s="2156">
        <v>0</v>
      </c>
      <c r="V14" s="2156">
        <v>0</v>
      </c>
      <c r="W14" s="2156">
        <v>0</v>
      </c>
      <c r="X14" s="2156">
        <v>19.989999999999998</v>
      </c>
      <c r="Y14" s="2156"/>
      <c r="Z14" s="2156">
        <v>0.95</v>
      </c>
      <c r="AA14" s="2156">
        <v>8.24</v>
      </c>
      <c r="AB14" s="2156">
        <v>0.87</v>
      </c>
      <c r="AC14" s="2156">
        <v>0</v>
      </c>
      <c r="AD14" s="2156">
        <v>5.0999999999999996</v>
      </c>
      <c r="AE14" s="2156">
        <v>0</v>
      </c>
      <c r="AF14" s="2156">
        <v>15.15</v>
      </c>
      <c r="AG14" s="2156"/>
      <c r="AH14" s="2156">
        <v>0.41</v>
      </c>
      <c r="AI14" s="2156">
        <v>99.52</v>
      </c>
      <c r="AJ14" s="2156">
        <v>9.7799999999999994</v>
      </c>
      <c r="AK14" s="2156">
        <v>0</v>
      </c>
      <c r="AL14" s="2156">
        <v>153.32</v>
      </c>
      <c r="AM14" s="2156">
        <v>0</v>
      </c>
      <c r="AN14" s="2156">
        <v>263.02999999999997</v>
      </c>
      <c r="AO14" s="2156"/>
      <c r="AP14" s="2156">
        <v>33.020000000000003</v>
      </c>
      <c r="AQ14" s="2156">
        <v>0</v>
      </c>
      <c r="AR14" s="2156">
        <v>0</v>
      </c>
      <c r="AS14" s="2156">
        <v>0</v>
      </c>
      <c r="AT14" s="2156">
        <v>0</v>
      </c>
      <c r="AU14" s="2156">
        <v>0</v>
      </c>
      <c r="AV14" s="2156">
        <v>33.020000000000003</v>
      </c>
      <c r="AW14" s="2156"/>
      <c r="AX14" s="2156">
        <v>17.309999999999999</v>
      </c>
      <c r="AY14" s="2156">
        <v>0</v>
      </c>
      <c r="AZ14" s="2156">
        <v>0</v>
      </c>
      <c r="BA14" s="2156">
        <v>0</v>
      </c>
      <c r="BB14" s="2156">
        <v>0</v>
      </c>
      <c r="BC14" s="2156">
        <v>0</v>
      </c>
      <c r="BD14" s="2156">
        <v>17.309999999999999</v>
      </c>
      <c r="BE14" s="2157"/>
      <c r="BF14" s="2157">
        <v>76.540000000000006</v>
      </c>
      <c r="BG14" s="2157">
        <v>112.03</v>
      </c>
      <c r="BH14" s="2157">
        <v>10.65</v>
      </c>
      <c r="BI14" s="2175">
        <v>0</v>
      </c>
      <c r="BJ14" s="2157">
        <v>158.46</v>
      </c>
      <c r="BK14" s="2157">
        <v>0</v>
      </c>
      <c r="BL14" s="2157">
        <v>357.64</v>
      </c>
      <c r="BM14" s="2161"/>
    </row>
    <row r="15" spans="1:65" s="2149" customFormat="1" ht="11.25">
      <c r="A15" s="2158" t="s">
        <v>1534</v>
      </c>
      <c r="B15" s="2156">
        <v>39.159999999999997</v>
      </c>
      <c r="C15" s="2156">
        <v>19.010000000000002</v>
      </c>
      <c r="D15" s="2156">
        <v>40.380000000000003</v>
      </c>
      <c r="E15" s="2156">
        <v>0</v>
      </c>
      <c r="F15" s="2156">
        <v>0.04</v>
      </c>
      <c r="G15" s="2156">
        <v>0</v>
      </c>
      <c r="H15" s="2156">
        <v>98.56</v>
      </c>
      <c r="I15" s="2156"/>
      <c r="J15" s="2156">
        <v>771.43</v>
      </c>
      <c r="K15" s="2156">
        <v>0</v>
      </c>
      <c r="L15" s="2156">
        <v>0</v>
      </c>
      <c r="M15" s="2156">
        <v>0</v>
      </c>
      <c r="N15" s="2156">
        <v>0</v>
      </c>
      <c r="O15" s="2156">
        <v>0</v>
      </c>
      <c r="P15" s="2156">
        <v>771.43</v>
      </c>
      <c r="Q15" s="2156"/>
      <c r="R15" s="2156">
        <v>394.47</v>
      </c>
      <c r="S15" s="2156">
        <v>2.2000000000000002</v>
      </c>
      <c r="T15" s="2156">
        <v>23.89</v>
      </c>
      <c r="U15" s="2156">
        <v>0</v>
      </c>
      <c r="V15" s="2156">
        <v>0</v>
      </c>
      <c r="W15" s="2156">
        <v>0</v>
      </c>
      <c r="X15" s="2156">
        <v>420.57</v>
      </c>
      <c r="Y15" s="2156"/>
      <c r="Z15" s="2156">
        <v>60.6</v>
      </c>
      <c r="AA15" s="2156">
        <v>76.2</v>
      </c>
      <c r="AB15" s="2156">
        <v>39.79</v>
      </c>
      <c r="AC15" s="2156">
        <v>0</v>
      </c>
      <c r="AD15" s="2156">
        <v>1.1599999999999999</v>
      </c>
      <c r="AE15" s="2156">
        <v>2.98</v>
      </c>
      <c r="AF15" s="2156">
        <v>180.73</v>
      </c>
      <c r="AG15" s="2156"/>
      <c r="AH15" s="2156">
        <v>203.07</v>
      </c>
      <c r="AI15" s="2156">
        <v>1070.98</v>
      </c>
      <c r="AJ15" s="2156">
        <v>85.47</v>
      </c>
      <c r="AK15" s="2156">
        <v>0</v>
      </c>
      <c r="AL15" s="2156">
        <v>20.61</v>
      </c>
      <c r="AM15" s="2156">
        <v>38.96</v>
      </c>
      <c r="AN15" s="2156">
        <v>1419.09</v>
      </c>
      <c r="AO15" s="2156"/>
      <c r="AP15" s="2156">
        <v>324</v>
      </c>
      <c r="AQ15" s="2156">
        <v>0</v>
      </c>
      <c r="AR15" s="2156">
        <v>0</v>
      </c>
      <c r="AS15" s="2156">
        <v>0</v>
      </c>
      <c r="AT15" s="2156">
        <v>0</v>
      </c>
      <c r="AU15" s="2156">
        <v>0</v>
      </c>
      <c r="AV15" s="2156">
        <v>324</v>
      </c>
      <c r="AW15" s="2156"/>
      <c r="AX15" s="2156">
        <v>299.74</v>
      </c>
      <c r="AY15" s="2156">
        <v>25.25</v>
      </c>
      <c r="AZ15" s="2156">
        <v>0</v>
      </c>
      <c r="BA15" s="2156">
        <v>0</v>
      </c>
      <c r="BB15" s="2156">
        <v>0</v>
      </c>
      <c r="BC15" s="2156">
        <v>0</v>
      </c>
      <c r="BD15" s="2156">
        <v>324.99</v>
      </c>
      <c r="BE15" s="2157"/>
      <c r="BF15" s="2157">
        <v>2092.48</v>
      </c>
      <c r="BG15" s="2157">
        <v>1193.6500000000001</v>
      </c>
      <c r="BH15" s="2157">
        <v>189.53</v>
      </c>
      <c r="BI15" s="2175">
        <v>0</v>
      </c>
      <c r="BJ15" s="2157">
        <v>21.81</v>
      </c>
      <c r="BK15" s="2157">
        <v>41.94</v>
      </c>
      <c r="BL15" s="2157">
        <v>3539.38</v>
      </c>
      <c r="BM15" s="2161"/>
    </row>
    <row r="16" spans="1:65" s="2149" customFormat="1" ht="11.25">
      <c r="A16" s="2158" t="s">
        <v>1320</v>
      </c>
      <c r="B16" s="2156">
        <v>60.09</v>
      </c>
      <c r="C16" s="2156">
        <v>28.03</v>
      </c>
      <c r="D16" s="2156">
        <v>12.76</v>
      </c>
      <c r="E16" s="2156">
        <v>0</v>
      </c>
      <c r="F16" s="2156">
        <v>0.04</v>
      </c>
      <c r="G16" s="2156">
        <v>0</v>
      </c>
      <c r="H16" s="2156">
        <v>100.88</v>
      </c>
      <c r="I16" s="2156"/>
      <c r="J16" s="2156">
        <v>9.68</v>
      </c>
      <c r="K16" s="2156">
        <v>0</v>
      </c>
      <c r="L16" s="2156">
        <v>0</v>
      </c>
      <c r="M16" s="2156">
        <v>0</v>
      </c>
      <c r="N16" s="2156">
        <v>0</v>
      </c>
      <c r="O16" s="2156">
        <v>0</v>
      </c>
      <c r="P16" s="2156">
        <v>9.68</v>
      </c>
      <c r="Q16" s="2156"/>
      <c r="R16" s="2156">
        <v>200.51</v>
      </c>
      <c r="S16" s="2156">
        <v>0</v>
      </c>
      <c r="T16" s="2156">
        <v>0</v>
      </c>
      <c r="U16" s="2156">
        <v>0</v>
      </c>
      <c r="V16" s="2156">
        <v>0</v>
      </c>
      <c r="W16" s="2156">
        <v>0</v>
      </c>
      <c r="X16" s="2156">
        <v>200.51</v>
      </c>
      <c r="Y16" s="2156"/>
      <c r="Z16" s="2156">
        <v>20.079999999999998</v>
      </c>
      <c r="AA16" s="2156">
        <v>15.16</v>
      </c>
      <c r="AB16" s="2156">
        <v>13.8</v>
      </c>
      <c r="AC16" s="2156">
        <v>0</v>
      </c>
      <c r="AD16" s="2156">
        <v>0</v>
      </c>
      <c r="AE16" s="2156">
        <v>0.63</v>
      </c>
      <c r="AF16" s="2156">
        <v>49.66</v>
      </c>
      <c r="AG16" s="2156"/>
      <c r="AH16" s="2156">
        <v>385.87</v>
      </c>
      <c r="AI16" s="2156">
        <v>749.67</v>
      </c>
      <c r="AJ16" s="2156">
        <v>62.92</v>
      </c>
      <c r="AK16" s="2156">
        <v>0</v>
      </c>
      <c r="AL16" s="2156">
        <v>0</v>
      </c>
      <c r="AM16" s="2156">
        <v>40.89</v>
      </c>
      <c r="AN16" s="2156">
        <v>1239.3499999999999</v>
      </c>
      <c r="AO16" s="2156"/>
      <c r="AP16" s="2156">
        <v>663.13</v>
      </c>
      <c r="AQ16" s="2156">
        <v>0</v>
      </c>
      <c r="AR16" s="2156">
        <v>0</v>
      </c>
      <c r="AS16" s="2156">
        <v>0</v>
      </c>
      <c r="AT16" s="2156">
        <v>0</v>
      </c>
      <c r="AU16" s="2156">
        <v>0</v>
      </c>
      <c r="AV16" s="2156">
        <v>663.13</v>
      </c>
      <c r="AW16" s="2156"/>
      <c r="AX16" s="2156">
        <v>1066.8</v>
      </c>
      <c r="AY16" s="2156">
        <v>0</v>
      </c>
      <c r="AZ16" s="2156">
        <v>0</v>
      </c>
      <c r="BA16" s="2156">
        <v>0</v>
      </c>
      <c r="BB16" s="2156">
        <v>0</v>
      </c>
      <c r="BC16" s="2156">
        <v>0</v>
      </c>
      <c r="BD16" s="2156">
        <v>1066.8</v>
      </c>
      <c r="BE16" s="2157"/>
      <c r="BF16" s="2157">
        <v>2406.16</v>
      </c>
      <c r="BG16" s="2157">
        <v>792.86</v>
      </c>
      <c r="BH16" s="2157">
        <v>89.48</v>
      </c>
      <c r="BI16" s="2175">
        <v>0</v>
      </c>
      <c r="BJ16" s="2157">
        <v>0.04</v>
      </c>
      <c r="BK16" s="2157">
        <v>41.52</v>
      </c>
      <c r="BL16" s="2157">
        <v>3330.02</v>
      </c>
      <c r="BM16" s="2161"/>
    </row>
    <row r="17" spans="1:65" s="2149" customFormat="1" ht="11.25">
      <c r="A17" s="2158" t="s">
        <v>1543</v>
      </c>
      <c r="B17" s="2156">
        <v>6.12</v>
      </c>
      <c r="C17" s="2156">
        <v>5.04</v>
      </c>
      <c r="D17" s="2156">
        <v>0.91</v>
      </c>
      <c r="E17" s="2173">
        <v>0</v>
      </c>
      <c r="F17" s="2173">
        <v>0.04</v>
      </c>
      <c r="G17" s="2173">
        <v>0</v>
      </c>
      <c r="H17" s="2173">
        <v>12.07</v>
      </c>
      <c r="I17" s="2156"/>
      <c r="J17" s="2156">
        <v>29.47</v>
      </c>
      <c r="K17" s="2173">
        <v>0</v>
      </c>
      <c r="L17" s="2173">
        <v>0</v>
      </c>
      <c r="M17" s="2173">
        <v>0</v>
      </c>
      <c r="N17" s="2173">
        <v>0</v>
      </c>
      <c r="O17" s="2156">
        <v>0</v>
      </c>
      <c r="P17" s="2156">
        <v>29.47</v>
      </c>
      <c r="Q17" s="2156"/>
      <c r="R17" s="2156">
        <v>44.78</v>
      </c>
      <c r="S17" s="2156">
        <v>0</v>
      </c>
      <c r="T17" s="2156">
        <v>0</v>
      </c>
      <c r="U17" s="2173">
        <v>0</v>
      </c>
      <c r="V17" s="2173">
        <v>0</v>
      </c>
      <c r="W17" s="2173">
        <v>0</v>
      </c>
      <c r="X17" s="2156">
        <v>44.78</v>
      </c>
      <c r="Y17" s="2156"/>
      <c r="Z17" s="2156">
        <v>13.82</v>
      </c>
      <c r="AA17" s="2156">
        <v>20.010000000000002</v>
      </c>
      <c r="AB17" s="2156">
        <v>6.85</v>
      </c>
      <c r="AC17" s="2173">
        <v>0</v>
      </c>
      <c r="AD17" s="2173">
        <v>0</v>
      </c>
      <c r="AE17" s="2156">
        <v>2.21</v>
      </c>
      <c r="AF17" s="2156">
        <v>42.89</v>
      </c>
      <c r="AG17" s="2156"/>
      <c r="AH17" s="2156">
        <v>62.67</v>
      </c>
      <c r="AI17" s="2156">
        <v>534.51</v>
      </c>
      <c r="AJ17" s="2156">
        <v>384.13</v>
      </c>
      <c r="AK17" s="2156">
        <v>0</v>
      </c>
      <c r="AL17" s="2156">
        <v>0</v>
      </c>
      <c r="AM17" s="2156">
        <v>63.81</v>
      </c>
      <c r="AN17" s="2156">
        <v>1045.1199999999999</v>
      </c>
      <c r="AO17" s="2156"/>
      <c r="AP17" s="2156">
        <v>322.57</v>
      </c>
      <c r="AQ17" s="2173">
        <v>0</v>
      </c>
      <c r="AR17" s="2173">
        <v>0</v>
      </c>
      <c r="AS17" s="2173">
        <v>0</v>
      </c>
      <c r="AT17" s="2173">
        <v>0</v>
      </c>
      <c r="AU17" s="2173">
        <v>0</v>
      </c>
      <c r="AV17" s="2156">
        <v>322.57</v>
      </c>
      <c r="AW17" s="2156"/>
      <c r="AX17" s="2156">
        <v>346.72</v>
      </c>
      <c r="AY17" s="2156">
        <v>0</v>
      </c>
      <c r="AZ17" s="2156">
        <v>0</v>
      </c>
      <c r="BA17" s="2173">
        <v>0</v>
      </c>
      <c r="BB17" s="2156">
        <v>0</v>
      </c>
      <c r="BC17" s="2156">
        <v>0</v>
      </c>
      <c r="BD17" s="2156">
        <v>346.72</v>
      </c>
      <c r="BE17" s="2157"/>
      <c r="BF17" s="2157">
        <v>826.14</v>
      </c>
      <c r="BG17" s="2157">
        <v>559.55999999999995</v>
      </c>
      <c r="BH17" s="2157">
        <v>391.89</v>
      </c>
      <c r="BI17" s="2200">
        <v>0</v>
      </c>
      <c r="BJ17" s="2157">
        <v>0.04</v>
      </c>
      <c r="BK17" s="2157">
        <v>66.02</v>
      </c>
      <c r="BL17" s="2157">
        <v>1843.61</v>
      </c>
      <c r="BM17" s="2161"/>
    </row>
    <row r="18" spans="1:65" s="2182" customFormat="1" ht="12" thickBot="1">
      <c r="A18" s="2190" t="s">
        <v>11</v>
      </c>
      <c r="B18" s="2191">
        <v>783.07</v>
      </c>
      <c r="C18" s="2191">
        <v>590.19000000000005</v>
      </c>
      <c r="D18" s="2191">
        <v>448.4</v>
      </c>
      <c r="E18" s="2192">
        <v>0</v>
      </c>
      <c r="F18" s="2192">
        <v>0</v>
      </c>
      <c r="G18" s="2192">
        <v>0</v>
      </c>
      <c r="H18" s="2193">
        <v>1821.67</v>
      </c>
      <c r="I18" s="2193"/>
      <c r="J18" s="2191">
        <v>848.92</v>
      </c>
      <c r="K18" s="2192">
        <v>0</v>
      </c>
      <c r="L18" s="2192">
        <v>0</v>
      </c>
      <c r="M18" s="2192">
        <v>0</v>
      </c>
      <c r="N18" s="2192">
        <v>0</v>
      </c>
      <c r="O18" s="2192">
        <v>0</v>
      </c>
      <c r="P18" s="2191">
        <v>848.92</v>
      </c>
      <c r="Q18" s="2193"/>
      <c r="R18" s="2191">
        <v>1094.4000000000001</v>
      </c>
      <c r="S18" s="2191">
        <v>2.5299999999999998</v>
      </c>
      <c r="T18" s="2191">
        <v>23.99</v>
      </c>
      <c r="U18" s="2192">
        <v>0</v>
      </c>
      <c r="V18" s="2192">
        <v>0</v>
      </c>
      <c r="W18" s="2192">
        <v>0</v>
      </c>
      <c r="X18" s="2191">
        <v>1121</v>
      </c>
      <c r="Y18" s="2193"/>
      <c r="Z18" s="2191">
        <v>166.71</v>
      </c>
      <c r="AA18" s="2191">
        <v>807</v>
      </c>
      <c r="AB18" s="2191">
        <v>143.63999999999999</v>
      </c>
      <c r="AC18" s="2192">
        <v>0</v>
      </c>
      <c r="AD18" s="2191">
        <v>25.7</v>
      </c>
      <c r="AE18" s="2191">
        <v>34.6</v>
      </c>
      <c r="AF18" s="2191">
        <v>1177.6400000000001</v>
      </c>
      <c r="AG18" s="2193"/>
      <c r="AH18" s="2191">
        <v>785.55</v>
      </c>
      <c r="AI18" s="2191">
        <v>6079.9</v>
      </c>
      <c r="AJ18" s="2191">
        <v>895.26</v>
      </c>
      <c r="AK18" s="2191">
        <v>0</v>
      </c>
      <c r="AL18" s="2191">
        <v>388.94</v>
      </c>
      <c r="AM18" s="2191">
        <v>267.23</v>
      </c>
      <c r="AN18" s="2191">
        <v>8416.8700000000008</v>
      </c>
      <c r="AO18" s="2193"/>
      <c r="AP18" s="2191">
        <v>1864.12</v>
      </c>
      <c r="AQ18" s="2192">
        <v>0</v>
      </c>
      <c r="AR18" s="2192">
        <v>0</v>
      </c>
      <c r="AS18" s="2192">
        <v>0</v>
      </c>
      <c r="AT18" s="2192">
        <v>0</v>
      </c>
      <c r="AU18" s="2192">
        <v>0</v>
      </c>
      <c r="AV18" s="2191">
        <v>1864.12</v>
      </c>
      <c r="AW18" s="2193"/>
      <c r="AX18" s="2191">
        <v>2619.2399999999998</v>
      </c>
      <c r="AY18" s="2191">
        <v>617.46</v>
      </c>
      <c r="AZ18" s="2191">
        <v>34.840000000000003</v>
      </c>
      <c r="BA18" s="2192">
        <v>0</v>
      </c>
      <c r="BB18" s="2191">
        <v>58.88</v>
      </c>
      <c r="BC18" s="2191">
        <v>57.62</v>
      </c>
      <c r="BD18" s="2191">
        <v>3388.03</v>
      </c>
      <c r="BE18" s="2193"/>
      <c r="BF18" s="2191">
        <v>8162.02</v>
      </c>
      <c r="BG18" s="2191">
        <v>8097.08</v>
      </c>
      <c r="BH18" s="2191">
        <v>1546.12</v>
      </c>
      <c r="BI18" s="2199">
        <v>0</v>
      </c>
      <c r="BJ18" s="2191">
        <v>473.98</v>
      </c>
      <c r="BK18" s="2191">
        <v>359.44</v>
      </c>
      <c r="BL18" s="2191">
        <v>18638.25</v>
      </c>
      <c r="BM18" s="2194"/>
    </row>
    <row r="19" spans="1:65" s="2149" customFormat="1" ht="12" thickTop="1">
      <c r="A19" s="2158"/>
      <c r="B19" s="2154"/>
      <c r="C19" s="2154"/>
      <c r="D19" s="2154"/>
      <c r="E19" s="2154"/>
      <c r="F19" s="2154"/>
      <c r="G19" s="2154"/>
      <c r="H19" s="2154"/>
      <c r="I19" s="2154"/>
      <c r="J19" s="2154"/>
      <c r="K19" s="2154"/>
      <c r="L19" s="2154"/>
      <c r="M19" s="2154"/>
      <c r="N19" s="2154"/>
      <c r="O19" s="2154"/>
      <c r="P19" s="2154"/>
      <c r="Q19" s="2154"/>
      <c r="R19" s="2154"/>
      <c r="S19" s="2154"/>
      <c r="T19" s="2154"/>
      <c r="U19" s="2154"/>
      <c r="V19" s="2154"/>
      <c r="W19" s="2154"/>
      <c r="X19" s="2154"/>
      <c r="Y19" s="2154"/>
      <c r="Z19" s="2154"/>
      <c r="AA19" s="2154"/>
      <c r="AB19" s="2154"/>
      <c r="AC19" s="2154"/>
      <c r="AD19" s="2154"/>
      <c r="AE19" s="2154"/>
      <c r="AF19" s="2154"/>
      <c r="AG19" s="2154"/>
      <c r="AH19" s="2154"/>
      <c r="AI19" s="2154"/>
      <c r="AJ19" s="2154"/>
      <c r="AK19" s="2154"/>
      <c r="AL19" s="2154"/>
      <c r="AM19" s="2154"/>
      <c r="AN19" s="2154"/>
      <c r="AO19" s="2154"/>
      <c r="AP19" s="2154"/>
      <c r="AQ19" s="2154"/>
      <c r="AR19" s="2154"/>
      <c r="AS19" s="2154"/>
      <c r="AT19" s="2154"/>
      <c r="AU19" s="2154"/>
      <c r="AV19" s="2154"/>
      <c r="AW19" s="2154"/>
      <c r="AX19" s="2154"/>
      <c r="AY19" s="2154"/>
      <c r="AZ19" s="2154"/>
      <c r="BA19" s="2154"/>
      <c r="BB19" s="2154"/>
      <c r="BC19" s="2154"/>
      <c r="BD19" s="2154"/>
      <c r="BE19" s="2154"/>
      <c r="BF19" s="2159"/>
      <c r="BG19" s="2154"/>
      <c r="BH19" s="2154"/>
      <c r="BI19" s="2154"/>
      <c r="BJ19" s="2154"/>
      <c r="BK19" s="2154"/>
      <c r="BL19" s="2154"/>
      <c r="BM19" s="2161"/>
    </row>
    <row r="20" spans="1:65" s="2149" customFormat="1" ht="12" thickBot="1">
      <c r="A20" s="2158"/>
      <c r="B20" s="2161"/>
      <c r="C20" s="2161"/>
      <c r="D20" s="2161"/>
      <c r="E20" s="2161"/>
      <c r="F20" s="2161"/>
      <c r="G20" s="2161"/>
      <c r="H20" s="2161"/>
      <c r="I20" s="2161"/>
      <c r="J20" s="2161"/>
      <c r="K20" s="2161"/>
      <c r="L20" s="2161"/>
      <c r="M20" s="2161"/>
      <c r="N20" s="2161"/>
      <c r="O20" s="2161"/>
      <c r="P20" s="2161"/>
      <c r="Q20" s="2161"/>
      <c r="R20" s="2161"/>
      <c r="S20" s="2161"/>
      <c r="T20" s="2161"/>
      <c r="U20" s="2161"/>
      <c r="V20" s="2161"/>
      <c r="W20" s="2161"/>
      <c r="X20" s="2161"/>
      <c r="Y20" s="2161"/>
      <c r="Z20" s="2161"/>
      <c r="AA20" s="2161"/>
      <c r="AB20" s="2161"/>
      <c r="AC20" s="2161"/>
      <c r="AD20" s="2161"/>
      <c r="AE20" s="2161"/>
      <c r="AF20" s="2161"/>
      <c r="AG20" s="2161"/>
      <c r="AH20" s="2161"/>
      <c r="AI20" s="2161"/>
      <c r="AJ20" s="2161"/>
      <c r="AK20" s="2161"/>
      <c r="AL20" s="2161"/>
      <c r="AM20" s="2161"/>
      <c r="AN20" s="2161"/>
      <c r="AO20" s="2161"/>
      <c r="AP20" s="2161"/>
      <c r="AQ20" s="2161"/>
      <c r="AR20" s="2161"/>
      <c r="AS20" s="2161"/>
      <c r="AT20" s="2161"/>
      <c r="AU20" s="2161"/>
      <c r="AV20" s="2161"/>
      <c r="AW20" s="2161"/>
      <c r="AX20" s="2161"/>
      <c r="AY20" s="2161"/>
      <c r="AZ20" s="2161"/>
      <c r="BA20" s="2161"/>
      <c r="BB20" s="2161"/>
      <c r="BC20" s="2161"/>
      <c r="BD20" s="2161"/>
      <c r="BE20" s="2161"/>
      <c r="BF20" s="2165"/>
      <c r="BG20" s="2161"/>
      <c r="BH20" s="2161"/>
      <c r="BI20" s="2161"/>
      <c r="BJ20" s="2161"/>
      <c r="BK20" s="2161"/>
      <c r="BL20" s="2161"/>
      <c r="BM20" s="2156"/>
    </row>
    <row r="21" spans="1:65" s="2182" customFormat="1" ht="12" thickTop="1">
      <c r="A21" s="2176"/>
      <c r="B21" s="2177" t="s">
        <v>1312</v>
      </c>
      <c r="C21" s="2177"/>
      <c r="D21" s="2177"/>
      <c r="E21" s="2177"/>
      <c r="F21" s="2178"/>
      <c r="G21" s="2178"/>
      <c r="H21" s="2178"/>
      <c r="I21" s="2176"/>
      <c r="J21" s="2177" t="s">
        <v>58</v>
      </c>
      <c r="K21" s="2177"/>
      <c r="L21" s="2177"/>
      <c r="M21" s="2177"/>
      <c r="N21" s="2178"/>
      <c r="O21" s="2178"/>
      <c r="P21" s="2178"/>
      <c r="Q21" s="2176"/>
      <c r="R21" s="2177" t="s">
        <v>1313</v>
      </c>
      <c r="S21" s="2177"/>
      <c r="T21" s="2177"/>
      <c r="U21" s="2177"/>
      <c r="V21" s="2178"/>
      <c r="W21" s="2178"/>
      <c r="X21" s="2178"/>
      <c r="Y21" s="2176"/>
      <c r="Z21" s="2177" t="s">
        <v>1314</v>
      </c>
      <c r="AA21" s="2177"/>
      <c r="AB21" s="2177"/>
      <c r="AC21" s="2177"/>
      <c r="AD21" s="2178"/>
      <c r="AE21" s="2178"/>
      <c r="AF21" s="2178"/>
      <c r="AG21" s="2176"/>
      <c r="AH21" s="2177" t="s">
        <v>382</v>
      </c>
      <c r="AI21" s="2177"/>
      <c r="AJ21" s="2177"/>
      <c r="AK21" s="2177"/>
      <c r="AL21" s="2178"/>
      <c r="AM21" s="2178"/>
      <c r="AN21" s="2178"/>
      <c r="AO21" s="2176"/>
      <c r="AP21" s="2177" t="s">
        <v>60</v>
      </c>
      <c r="AQ21" s="2177"/>
      <c r="AR21" s="2177"/>
      <c r="AS21" s="2177"/>
      <c r="AT21" s="2178"/>
      <c r="AU21" s="2178"/>
      <c r="AV21" s="2178"/>
      <c r="AW21" s="2176"/>
      <c r="AX21" s="2177" t="s">
        <v>61</v>
      </c>
      <c r="AY21" s="2177"/>
      <c r="AZ21" s="2177"/>
      <c r="BA21" s="2177"/>
      <c r="BB21" s="2178"/>
      <c r="BC21" s="2178"/>
      <c r="BD21" s="2178"/>
      <c r="BE21" s="2176"/>
      <c r="BF21" s="2180" t="s">
        <v>11</v>
      </c>
      <c r="BG21" s="2177"/>
      <c r="BH21" s="2177"/>
      <c r="BI21" s="2177"/>
      <c r="BJ21" s="2178"/>
      <c r="BK21" s="2178"/>
      <c r="BL21" s="2178"/>
      <c r="BM21" s="2195"/>
    </row>
    <row r="22" spans="1:65" s="2182" customFormat="1" ht="11.25">
      <c r="A22" s="2174">
        <v>2015</v>
      </c>
      <c r="B22" s="2186" t="s">
        <v>43</v>
      </c>
      <c r="C22" s="2186" t="s">
        <v>730</v>
      </c>
      <c r="D22" s="2186" t="s">
        <v>51</v>
      </c>
      <c r="E22" s="2186" t="s">
        <v>52</v>
      </c>
      <c r="F22" s="2186" t="s">
        <v>1315</v>
      </c>
      <c r="G22" s="2186" t="s">
        <v>279</v>
      </c>
      <c r="H22" s="2186" t="s">
        <v>1316</v>
      </c>
      <c r="I22" s="2187"/>
      <c r="J22" s="2186" t="s">
        <v>43</v>
      </c>
      <c r="K22" s="2186" t="s">
        <v>730</v>
      </c>
      <c r="L22" s="2186" t="s">
        <v>51</v>
      </c>
      <c r="M22" s="2186" t="s">
        <v>52</v>
      </c>
      <c r="N22" s="2186" t="s">
        <v>1315</v>
      </c>
      <c r="O22" s="2186" t="s">
        <v>279</v>
      </c>
      <c r="P22" s="2186" t="s">
        <v>1316</v>
      </c>
      <c r="Q22" s="2187"/>
      <c r="R22" s="2186" t="s">
        <v>43</v>
      </c>
      <c r="S22" s="2186" t="s">
        <v>730</v>
      </c>
      <c r="T22" s="2186" t="s">
        <v>51</v>
      </c>
      <c r="U22" s="2186" t="s">
        <v>52</v>
      </c>
      <c r="V22" s="2186" t="s">
        <v>1315</v>
      </c>
      <c r="W22" s="2186" t="s">
        <v>279</v>
      </c>
      <c r="X22" s="2186" t="s">
        <v>1316</v>
      </c>
      <c r="Y22" s="2187"/>
      <c r="Z22" s="2186" t="s">
        <v>43</v>
      </c>
      <c r="AA22" s="2187" t="s">
        <v>730</v>
      </c>
      <c r="AB22" s="2187" t="s">
        <v>51</v>
      </c>
      <c r="AC22" s="2187" t="s">
        <v>52</v>
      </c>
      <c r="AD22" s="2186" t="s">
        <v>1315</v>
      </c>
      <c r="AE22" s="2186" t="s">
        <v>279</v>
      </c>
      <c r="AF22" s="2186" t="s">
        <v>1316</v>
      </c>
      <c r="AG22" s="2187"/>
      <c r="AH22" s="2186" t="s">
        <v>43</v>
      </c>
      <c r="AI22" s="2186" t="s">
        <v>730</v>
      </c>
      <c r="AJ22" s="2186" t="s">
        <v>51</v>
      </c>
      <c r="AK22" s="2186" t="s">
        <v>52</v>
      </c>
      <c r="AL22" s="2186" t="s">
        <v>1315</v>
      </c>
      <c r="AM22" s="2186" t="s">
        <v>279</v>
      </c>
      <c r="AN22" s="2186" t="s">
        <v>1316</v>
      </c>
      <c r="AO22" s="2187"/>
      <c r="AP22" s="2186" t="s">
        <v>43</v>
      </c>
      <c r="AQ22" s="2186" t="s">
        <v>730</v>
      </c>
      <c r="AR22" s="2186" t="s">
        <v>51</v>
      </c>
      <c r="AS22" s="2186" t="s">
        <v>52</v>
      </c>
      <c r="AT22" s="2186" t="s">
        <v>1315</v>
      </c>
      <c r="AU22" s="2186" t="s">
        <v>279</v>
      </c>
      <c r="AV22" s="2186" t="s">
        <v>1316</v>
      </c>
      <c r="AW22" s="2187"/>
      <c r="AX22" s="2186" t="s">
        <v>43</v>
      </c>
      <c r="AY22" s="2186" t="s">
        <v>730</v>
      </c>
      <c r="AZ22" s="2186" t="s">
        <v>51</v>
      </c>
      <c r="BA22" s="2186" t="s">
        <v>52</v>
      </c>
      <c r="BB22" s="2186" t="s">
        <v>1315</v>
      </c>
      <c r="BC22" s="2186" t="s">
        <v>279</v>
      </c>
      <c r="BD22" s="2186" t="s">
        <v>1316</v>
      </c>
      <c r="BE22" s="2187"/>
      <c r="BF22" s="2186" t="s">
        <v>43</v>
      </c>
      <c r="BG22" s="2186" t="s">
        <v>730</v>
      </c>
      <c r="BH22" s="2186" t="s">
        <v>51</v>
      </c>
      <c r="BI22" s="2186" t="s">
        <v>52</v>
      </c>
      <c r="BJ22" s="2186" t="s">
        <v>1315</v>
      </c>
      <c r="BK22" s="2186" t="s">
        <v>279</v>
      </c>
      <c r="BL22" s="2186" t="s">
        <v>1316</v>
      </c>
      <c r="BM22" s="2195"/>
    </row>
    <row r="23" spans="1:65" s="2149" customFormat="1" ht="11.25">
      <c r="A23" s="2155" t="s">
        <v>1550</v>
      </c>
      <c r="B23" s="2156">
        <v>39.32</v>
      </c>
      <c r="C23" s="2156">
        <v>55.42</v>
      </c>
      <c r="D23" s="2156">
        <v>32.159999999999997</v>
      </c>
      <c r="E23" s="2156">
        <v>0</v>
      </c>
      <c r="F23" s="2156">
        <v>0.04</v>
      </c>
      <c r="G23" s="2156">
        <v>0</v>
      </c>
      <c r="H23" s="2156">
        <v>126.9</v>
      </c>
      <c r="I23" s="2156"/>
      <c r="J23" s="2156">
        <v>1.02</v>
      </c>
      <c r="K23" s="2156">
        <v>0</v>
      </c>
      <c r="L23" s="2156">
        <v>0</v>
      </c>
      <c r="M23" s="2156">
        <v>0</v>
      </c>
      <c r="N23" s="2156">
        <v>0</v>
      </c>
      <c r="O23" s="2156">
        <v>0</v>
      </c>
      <c r="P23" s="2156">
        <v>1.02</v>
      </c>
      <c r="Q23" s="2156"/>
      <c r="R23" s="2156">
        <v>80.89</v>
      </c>
      <c r="S23" s="2156">
        <v>0.32</v>
      </c>
      <c r="T23" s="2156">
        <v>0.09</v>
      </c>
      <c r="U23" s="2156">
        <v>0</v>
      </c>
      <c r="V23" s="2156">
        <v>0.08</v>
      </c>
      <c r="W23" s="2156">
        <v>0</v>
      </c>
      <c r="X23" s="2156">
        <v>81.38</v>
      </c>
      <c r="Y23" s="2156"/>
      <c r="Z23" s="2156">
        <v>5.3</v>
      </c>
      <c r="AA23" s="2156">
        <v>29.01</v>
      </c>
      <c r="AB23" s="2156">
        <v>9.77</v>
      </c>
      <c r="AC23" s="2156">
        <v>0</v>
      </c>
      <c r="AD23" s="2156">
        <v>1.88</v>
      </c>
      <c r="AE23" s="2156">
        <v>1.9</v>
      </c>
      <c r="AF23" s="2156">
        <v>47.85</v>
      </c>
      <c r="AG23" s="2156"/>
      <c r="AH23" s="2156">
        <v>50.9</v>
      </c>
      <c r="AI23" s="2156">
        <v>701.5</v>
      </c>
      <c r="AJ23" s="2156">
        <v>100.84</v>
      </c>
      <c r="AK23" s="2156">
        <v>0</v>
      </c>
      <c r="AL23" s="2156">
        <v>57.6</v>
      </c>
      <c r="AM23" s="2156">
        <v>16.13</v>
      </c>
      <c r="AN23" s="2156">
        <v>926.97</v>
      </c>
      <c r="AO23" s="2156"/>
      <c r="AP23" s="2156">
        <v>84.97</v>
      </c>
      <c r="AQ23" s="2156">
        <v>0</v>
      </c>
      <c r="AR23" s="2156">
        <v>0</v>
      </c>
      <c r="AS23" s="2156">
        <v>0</v>
      </c>
      <c r="AT23" s="2156">
        <v>0</v>
      </c>
      <c r="AU23" s="2156">
        <v>0</v>
      </c>
      <c r="AV23" s="2156">
        <v>84.97</v>
      </c>
      <c r="AW23" s="2156"/>
      <c r="AX23" s="2156">
        <v>143.12</v>
      </c>
      <c r="AY23" s="2156">
        <v>246.12</v>
      </c>
      <c r="AZ23" s="2156">
        <v>24.14</v>
      </c>
      <c r="BA23" s="2156">
        <v>0</v>
      </c>
      <c r="BB23" s="2156">
        <v>60.07</v>
      </c>
      <c r="BC23" s="2156">
        <v>17.78</v>
      </c>
      <c r="BD23" s="2156">
        <v>491.23</v>
      </c>
      <c r="BE23" s="2157"/>
      <c r="BF23" s="2157">
        <v>405.53</v>
      </c>
      <c r="BG23" s="2157">
        <v>1032.3599999999999</v>
      </c>
      <c r="BH23" s="2157">
        <v>167</v>
      </c>
      <c r="BI23" s="2175">
        <v>0</v>
      </c>
      <c r="BJ23" s="2157">
        <v>119.67</v>
      </c>
      <c r="BK23" s="2157">
        <v>35.81</v>
      </c>
      <c r="BL23" s="2157">
        <v>1760.33</v>
      </c>
      <c r="BM23" s="2156"/>
    </row>
    <row r="24" spans="1:65" s="2149" customFormat="1" ht="11.25">
      <c r="A24" s="2158" t="s">
        <v>1329</v>
      </c>
      <c r="B24" s="2156">
        <v>68.010000000000005</v>
      </c>
      <c r="C24" s="2156">
        <v>70.36</v>
      </c>
      <c r="D24" s="2156">
        <v>7.8</v>
      </c>
      <c r="E24" s="2156">
        <v>0</v>
      </c>
      <c r="F24" s="2156">
        <v>0.04</v>
      </c>
      <c r="G24" s="2156">
        <v>0</v>
      </c>
      <c r="H24" s="2156">
        <v>146.16999999999999</v>
      </c>
      <c r="I24" s="2156"/>
      <c r="J24" s="2156">
        <v>28.44</v>
      </c>
      <c r="K24" s="2156">
        <v>0</v>
      </c>
      <c r="L24" s="2156">
        <v>0</v>
      </c>
      <c r="M24" s="2156">
        <v>0</v>
      </c>
      <c r="N24" s="2156">
        <v>0</v>
      </c>
      <c r="O24" s="2156">
        <v>0</v>
      </c>
      <c r="P24" s="2156">
        <v>28.44</v>
      </c>
      <c r="Q24" s="2156"/>
      <c r="R24" s="2156">
        <v>70.23</v>
      </c>
      <c r="S24" s="2156">
        <v>0</v>
      </c>
      <c r="T24" s="2156">
        <v>0</v>
      </c>
      <c r="U24" s="2156">
        <v>0</v>
      </c>
      <c r="V24" s="2156">
        <v>0</v>
      </c>
      <c r="W24" s="2156">
        <v>0</v>
      </c>
      <c r="X24" s="2156">
        <v>70.23</v>
      </c>
      <c r="Y24" s="2156"/>
      <c r="Z24" s="2156">
        <v>26.58</v>
      </c>
      <c r="AA24" s="2156">
        <v>167.06</v>
      </c>
      <c r="AB24" s="2156">
        <v>14.82</v>
      </c>
      <c r="AC24" s="2156">
        <v>0</v>
      </c>
      <c r="AD24" s="2156">
        <v>14.12</v>
      </c>
      <c r="AE24" s="2156">
        <v>2.19</v>
      </c>
      <c r="AF24" s="2156">
        <v>224.77</v>
      </c>
      <c r="AG24" s="2156"/>
      <c r="AH24" s="2156">
        <v>19.28</v>
      </c>
      <c r="AI24" s="2156">
        <v>1106.7</v>
      </c>
      <c r="AJ24" s="2156">
        <v>115.68</v>
      </c>
      <c r="AK24" s="2156">
        <v>0</v>
      </c>
      <c r="AL24" s="2156">
        <v>113.67</v>
      </c>
      <c r="AM24" s="2156">
        <v>9.4700000000000006</v>
      </c>
      <c r="AN24" s="2156">
        <v>1364.8</v>
      </c>
      <c r="AO24" s="2156"/>
      <c r="AP24" s="2156">
        <v>162</v>
      </c>
      <c r="AQ24" s="2156">
        <v>0</v>
      </c>
      <c r="AR24" s="2156">
        <v>0</v>
      </c>
      <c r="AS24" s="2156">
        <v>0</v>
      </c>
      <c r="AT24" s="2156">
        <v>0</v>
      </c>
      <c r="AU24" s="2156">
        <v>0</v>
      </c>
      <c r="AV24" s="2156">
        <v>162</v>
      </c>
      <c r="AW24" s="2156"/>
      <c r="AX24" s="2156">
        <v>168.02</v>
      </c>
      <c r="AY24" s="2156">
        <v>18.420000000000002</v>
      </c>
      <c r="AZ24" s="2156">
        <v>0</v>
      </c>
      <c r="BA24" s="2156">
        <v>0</v>
      </c>
      <c r="BB24" s="2156">
        <v>0</v>
      </c>
      <c r="BC24" s="2156">
        <v>0</v>
      </c>
      <c r="BD24" s="2156">
        <v>186.45</v>
      </c>
      <c r="BE24" s="2157"/>
      <c r="BF24" s="2157">
        <v>542.55999999999995</v>
      </c>
      <c r="BG24" s="2157">
        <v>1362.54</v>
      </c>
      <c r="BH24" s="2157">
        <v>138.30000000000001</v>
      </c>
      <c r="BI24" s="2175">
        <v>0</v>
      </c>
      <c r="BJ24" s="2157">
        <v>127.83</v>
      </c>
      <c r="BK24" s="2157">
        <v>11.65</v>
      </c>
      <c r="BL24" s="2157">
        <v>2182.84</v>
      </c>
      <c r="BM24" s="2156"/>
    </row>
    <row r="25" spans="1:65" s="2149" customFormat="1" ht="11.25">
      <c r="A25" s="2160" t="s">
        <v>1517</v>
      </c>
      <c r="B25" s="2156">
        <v>4.1500000000000004</v>
      </c>
      <c r="C25" s="2156">
        <v>1.85</v>
      </c>
      <c r="D25" s="2156">
        <v>7.0000000000000007E-2</v>
      </c>
      <c r="E25" s="2156">
        <v>0</v>
      </c>
      <c r="F25" s="2156">
        <v>0.04</v>
      </c>
      <c r="G25" s="2156">
        <v>0</v>
      </c>
      <c r="H25" s="2156">
        <v>6.07</v>
      </c>
      <c r="I25" s="2156"/>
      <c r="J25" s="2156">
        <v>1.75</v>
      </c>
      <c r="K25" s="2156">
        <v>0</v>
      </c>
      <c r="L25" s="2156">
        <v>0</v>
      </c>
      <c r="M25" s="2156">
        <v>0</v>
      </c>
      <c r="N25" s="2156">
        <v>0</v>
      </c>
      <c r="O25" s="2156">
        <v>0</v>
      </c>
      <c r="P25" s="2156">
        <v>1.75</v>
      </c>
      <c r="Q25" s="2156"/>
      <c r="R25" s="2156">
        <v>21.96</v>
      </c>
      <c r="S25" s="2156">
        <v>0</v>
      </c>
      <c r="T25" s="2156">
        <v>0</v>
      </c>
      <c r="U25" s="2156">
        <v>0</v>
      </c>
      <c r="V25" s="2156">
        <v>0</v>
      </c>
      <c r="W25" s="2156">
        <v>0</v>
      </c>
      <c r="X25" s="2156">
        <v>21.96</v>
      </c>
      <c r="Y25" s="2156"/>
      <c r="Z25" s="2156">
        <v>2.75</v>
      </c>
      <c r="AA25" s="2156">
        <v>47.39</v>
      </c>
      <c r="AB25" s="2156">
        <v>4.6399999999999997</v>
      </c>
      <c r="AC25" s="2156">
        <v>0</v>
      </c>
      <c r="AD25" s="2156">
        <v>0.01</v>
      </c>
      <c r="AE25" s="2156">
        <v>0</v>
      </c>
      <c r="AF25" s="2156">
        <v>54.78</v>
      </c>
      <c r="AG25" s="2156"/>
      <c r="AH25" s="2156">
        <v>6.87</v>
      </c>
      <c r="AI25" s="2156">
        <v>375.6</v>
      </c>
      <c r="AJ25" s="2156">
        <v>23.16</v>
      </c>
      <c r="AK25" s="2156">
        <v>0</v>
      </c>
      <c r="AL25" s="2156">
        <v>2.2000000000000002</v>
      </c>
      <c r="AM25" s="2156">
        <v>0</v>
      </c>
      <c r="AN25" s="2156">
        <v>407.83</v>
      </c>
      <c r="AO25" s="2156"/>
      <c r="AP25" s="2156">
        <v>54.31</v>
      </c>
      <c r="AQ25" s="2156">
        <v>0</v>
      </c>
      <c r="AR25" s="2156">
        <v>0</v>
      </c>
      <c r="AS25" s="2156">
        <v>0</v>
      </c>
      <c r="AT25" s="2156">
        <v>0</v>
      </c>
      <c r="AU25" s="2156">
        <v>0</v>
      </c>
      <c r="AV25" s="2156">
        <v>54.31</v>
      </c>
      <c r="AW25" s="2156"/>
      <c r="AX25" s="2156">
        <v>46.96</v>
      </c>
      <c r="AY25" s="2156">
        <v>0</v>
      </c>
      <c r="AZ25" s="2156">
        <v>0</v>
      </c>
      <c r="BA25" s="2156">
        <v>0</v>
      </c>
      <c r="BB25" s="2156">
        <v>0</v>
      </c>
      <c r="BC25" s="2156">
        <v>0</v>
      </c>
      <c r="BD25" s="2156">
        <v>46.96</v>
      </c>
      <c r="BE25" s="2157"/>
      <c r="BF25" s="2157">
        <v>138.74</v>
      </c>
      <c r="BG25" s="2157">
        <v>424.83</v>
      </c>
      <c r="BH25" s="2157">
        <v>27.87</v>
      </c>
      <c r="BI25" s="2175">
        <v>0</v>
      </c>
      <c r="BJ25" s="2157">
        <v>2.2599999999999998</v>
      </c>
      <c r="BK25" s="2157">
        <v>0</v>
      </c>
      <c r="BL25" s="2157">
        <v>593.66</v>
      </c>
      <c r="BM25" s="2156"/>
    </row>
    <row r="26" spans="1:65" s="2149" customFormat="1" ht="11.25">
      <c r="A26" s="2160" t="s">
        <v>1330</v>
      </c>
      <c r="B26" s="2156">
        <v>32.94</v>
      </c>
      <c r="C26" s="2156">
        <v>56.15</v>
      </c>
      <c r="D26" s="2156">
        <v>2.79</v>
      </c>
      <c r="E26" s="2156">
        <v>0</v>
      </c>
      <c r="F26" s="2156">
        <v>0.04</v>
      </c>
      <c r="G26" s="2156">
        <v>0</v>
      </c>
      <c r="H26" s="2156">
        <v>91.88</v>
      </c>
      <c r="I26" s="2156"/>
      <c r="J26" s="2156">
        <v>6.41</v>
      </c>
      <c r="K26" s="2156">
        <v>0</v>
      </c>
      <c r="L26" s="2156">
        <v>0</v>
      </c>
      <c r="M26" s="2156">
        <v>0</v>
      </c>
      <c r="N26" s="2156">
        <v>0</v>
      </c>
      <c r="O26" s="2156">
        <v>0</v>
      </c>
      <c r="P26" s="2156">
        <v>6.41</v>
      </c>
      <c r="Q26" s="2156"/>
      <c r="R26" s="2156">
        <v>158.04</v>
      </c>
      <c r="S26" s="2156">
        <v>0</v>
      </c>
      <c r="T26" s="2156">
        <v>0</v>
      </c>
      <c r="U26" s="2156">
        <v>0</v>
      </c>
      <c r="V26" s="2156">
        <v>0</v>
      </c>
      <c r="W26" s="2156">
        <v>0</v>
      </c>
      <c r="X26" s="2156">
        <v>158.04</v>
      </c>
      <c r="Y26" s="2156"/>
      <c r="Z26" s="2156">
        <v>16.79</v>
      </c>
      <c r="AA26" s="2156">
        <v>316.58999999999997</v>
      </c>
      <c r="AB26" s="2156">
        <v>2.17</v>
      </c>
      <c r="AC26" s="2156">
        <v>0</v>
      </c>
      <c r="AD26" s="2156">
        <v>3.83</v>
      </c>
      <c r="AE26" s="2156">
        <v>0</v>
      </c>
      <c r="AF26" s="2156">
        <v>339.38</v>
      </c>
      <c r="AG26" s="2156"/>
      <c r="AH26" s="2156">
        <v>14.42</v>
      </c>
      <c r="AI26" s="2156">
        <v>964.32</v>
      </c>
      <c r="AJ26" s="2156">
        <v>4.1100000000000003</v>
      </c>
      <c r="AK26" s="2156">
        <v>0</v>
      </c>
      <c r="AL26" s="2156">
        <v>45.89</v>
      </c>
      <c r="AM26" s="2156">
        <v>1.99</v>
      </c>
      <c r="AN26" s="2156">
        <v>1030.72</v>
      </c>
      <c r="AO26" s="2156"/>
      <c r="AP26" s="2156">
        <v>139.51</v>
      </c>
      <c r="AQ26" s="2156">
        <v>0</v>
      </c>
      <c r="AR26" s="2156">
        <v>0</v>
      </c>
      <c r="AS26" s="2156">
        <v>0</v>
      </c>
      <c r="AT26" s="2156">
        <v>0</v>
      </c>
      <c r="AU26" s="2156">
        <v>0</v>
      </c>
      <c r="AV26" s="2156">
        <v>139.51</v>
      </c>
      <c r="AW26" s="2156"/>
      <c r="AX26" s="2156">
        <v>318.77</v>
      </c>
      <c r="AY26" s="2156">
        <v>298.48</v>
      </c>
      <c r="AZ26" s="2156">
        <v>10.52</v>
      </c>
      <c r="BA26" s="2156">
        <v>0</v>
      </c>
      <c r="BB26" s="2156">
        <v>0</v>
      </c>
      <c r="BC26" s="2156">
        <v>0</v>
      </c>
      <c r="BD26" s="2156">
        <v>627.78</v>
      </c>
      <c r="BE26" s="2157"/>
      <c r="BF26" s="2157">
        <v>686.88</v>
      </c>
      <c r="BG26" s="2157">
        <v>1635.54</v>
      </c>
      <c r="BH26" s="2157">
        <v>19.59</v>
      </c>
      <c r="BI26" s="2175">
        <v>0</v>
      </c>
      <c r="BJ26" s="2157">
        <v>49.76</v>
      </c>
      <c r="BK26" s="2157">
        <v>1.99</v>
      </c>
      <c r="BL26" s="2157">
        <v>2393.7199999999998</v>
      </c>
      <c r="BM26" s="2154"/>
    </row>
    <row r="27" spans="1:65" s="2149" customFormat="1" ht="11.25">
      <c r="A27" s="2160" t="s">
        <v>1525</v>
      </c>
      <c r="B27" s="2156">
        <v>523.29999999999995</v>
      </c>
      <c r="C27" s="2156">
        <v>331.82</v>
      </c>
      <c r="D27" s="2156">
        <v>349.62</v>
      </c>
      <c r="E27" s="2156">
        <v>0</v>
      </c>
      <c r="F27" s="2156">
        <v>0.04</v>
      </c>
      <c r="G27" s="2156">
        <v>0</v>
      </c>
      <c r="H27" s="2156">
        <v>1204.74</v>
      </c>
      <c r="I27" s="2156"/>
      <c r="J27" s="2156">
        <v>0</v>
      </c>
      <c r="K27" s="2156">
        <v>0</v>
      </c>
      <c r="L27" s="2156">
        <v>0</v>
      </c>
      <c r="M27" s="2156">
        <v>0</v>
      </c>
      <c r="N27" s="2156">
        <v>0</v>
      </c>
      <c r="O27" s="2156">
        <v>0</v>
      </c>
      <c r="P27" s="2156">
        <v>0</v>
      </c>
      <c r="Q27" s="2156"/>
      <c r="R27" s="2156">
        <v>99.96</v>
      </c>
      <c r="S27" s="2156">
        <v>0</v>
      </c>
      <c r="T27" s="2156">
        <v>0</v>
      </c>
      <c r="U27" s="2156">
        <v>0</v>
      </c>
      <c r="V27" s="2156">
        <v>0</v>
      </c>
      <c r="W27" s="2156">
        <v>0</v>
      </c>
      <c r="X27" s="2156">
        <v>99.96</v>
      </c>
      <c r="Y27" s="2156"/>
      <c r="Z27" s="2156">
        <v>19.260000000000002</v>
      </c>
      <c r="AA27" s="2156">
        <v>103.86</v>
      </c>
      <c r="AB27" s="2156">
        <v>50.54</v>
      </c>
      <c r="AC27" s="2156">
        <v>0</v>
      </c>
      <c r="AD27" s="2156">
        <v>0</v>
      </c>
      <c r="AE27" s="2156">
        <v>19.59</v>
      </c>
      <c r="AF27" s="2156">
        <v>193.25</v>
      </c>
      <c r="AG27" s="2156"/>
      <c r="AH27" s="2156">
        <v>40.98</v>
      </c>
      <c r="AI27" s="2156">
        <v>353.27</v>
      </c>
      <c r="AJ27" s="2156">
        <v>107.45</v>
      </c>
      <c r="AK27" s="2156">
        <v>0</v>
      </c>
      <c r="AL27" s="2156">
        <v>0</v>
      </c>
      <c r="AM27" s="2156">
        <v>74.09</v>
      </c>
      <c r="AN27" s="2156">
        <v>575.78</v>
      </c>
      <c r="AO27" s="2156"/>
      <c r="AP27" s="2156">
        <v>76.31</v>
      </c>
      <c r="AQ27" s="2156">
        <v>0</v>
      </c>
      <c r="AR27" s="2156">
        <v>0</v>
      </c>
      <c r="AS27" s="2156">
        <v>0</v>
      </c>
      <c r="AT27" s="2156">
        <v>0</v>
      </c>
      <c r="AU27" s="2156">
        <v>0</v>
      </c>
      <c r="AV27" s="2156">
        <v>76.31</v>
      </c>
      <c r="AW27" s="2156"/>
      <c r="AX27" s="2156">
        <v>204.51</v>
      </c>
      <c r="AY27" s="2156">
        <v>8.9600000000000009</v>
      </c>
      <c r="AZ27" s="2156">
        <v>0</v>
      </c>
      <c r="BA27" s="2156">
        <v>0</v>
      </c>
      <c r="BB27" s="2156">
        <v>0</v>
      </c>
      <c r="BC27" s="2156">
        <v>29.63</v>
      </c>
      <c r="BD27" s="2156">
        <v>243.09</v>
      </c>
      <c r="BE27" s="2157"/>
      <c r="BF27" s="2157">
        <v>964.32</v>
      </c>
      <c r="BG27" s="2157">
        <v>797.91</v>
      </c>
      <c r="BH27" s="2157">
        <v>507.61</v>
      </c>
      <c r="BI27" s="2175">
        <v>0</v>
      </c>
      <c r="BJ27" s="2157">
        <v>0.04</v>
      </c>
      <c r="BK27" s="2157">
        <v>123.31</v>
      </c>
      <c r="BL27" s="2157">
        <v>2393.14</v>
      </c>
      <c r="BM27" s="2154"/>
    </row>
    <row r="28" spans="1:65" s="2149" customFormat="1" ht="11.25">
      <c r="A28" s="2158" t="s">
        <v>1530</v>
      </c>
      <c r="B28" s="2156">
        <v>4.42</v>
      </c>
      <c r="C28" s="2156">
        <v>4.13</v>
      </c>
      <c r="D28" s="2156">
        <v>0</v>
      </c>
      <c r="E28" s="2156">
        <v>0</v>
      </c>
      <c r="F28" s="2156">
        <v>0.04</v>
      </c>
      <c r="G28" s="2156">
        <v>0</v>
      </c>
      <c r="H28" s="2156">
        <v>8.5500000000000007</v>
      </c>
      <c r="I28" s="2156"/>
      <c r="J28" s="2156">
        <v>0.4</v>
      </c>
      <c r="K28" s="2156">
        <v>0</v>
      </c>
      <c r="L28" s="2156">
        <v>0</v>
      </c>
      <c r="M28" s="2156">
        <v>0</v>
      </c>
      <c r="N28" s="2156">
        <v>0</v>
      </c>
      <c r="O28" s="2156">
        <v>0</v>
      </c>
      <c r="P28" s="2156">
        <v>0.4</v>
      </c>
      <c r="Q28" s="2156"/>
      <c r="R28" s="2156">
        <v>19.82</v>
      </c>
      <c r="S28" s="2156">
        <v>0</v>
      </c>
      <c r="T28" s="2156">
        <v>0</v>
      </c>
      <c r="U28" s="2156">
        <v>0</v>
      </c>
      <c r="V28" s="2156">
        <v>0</v>
      </c>
      <c r="W28" s="2156">
        <v>0</v>
      </c>
      <c r="X28" s="2156">
        <v>19.82</v>
      </c>
      <c r="Y28" s="2156"/>
      <c r="Z28" s="2156">
        <v>0.94</v>
      </c>
      <c r="AA28" s="2156">
        <v>7.95</v>
      </c>
      <c r="AB28" s="2156">
        <v>0.87</v>
      </c>
      <c r="AC28" s="2156">
        <v>0</v>
      </c>
      <c r="AD28" s="2156">
        <v>5.2</v>
      </c>
      <c r="AE28" s="2156">
        <v>0</v>
      </c>
      <c r="AF28" s="2156">
        <v>14.96</v>
      </c>
      <c r="AG28" s="2156"/>
      <c r="AH28" s="2156">
        <v>0.41</v>
      </c>
      <c r="AI28" s="2156">
        <v>96.12</v>
      </c>
      <c r="AJ28" s="2156">
        <v>9.74</v>
      </c>
      <c r="AK28" s="2156">
        <v>0</v>
      </c>
      <c r="AL28" s="2156">
        <v>156.41999999999999</v>
      </c>
      <c r="AM28" s="2156">
        <v>0</v>
      </c>
      <c r="AN28" s="2156">
        <v>262.69</v>
      </c>
      <c r="AO28" s="2156"/>
      <c r="AP28" s="2156">
        <v>32.75</v>
      </c>
      <c r="AQ28" s="2156">
        <v>0</v>
      </c>
      <c r="AR28" s="2156">
        <v>0</v>
      </c>
      <c r="AS28" s="2156">
        <v>0</v>
      </c>
      <c r="AT28" s="2156">
        <v>0</v>
      </c>
      <c r="AU28" s="2156">
        <v>0</v>
      </c>
      <c r="AV28" s="2156">
        <v>32.75</v>
      </c>
      <c r="AW28" s="2156"/>
      <c r="AX28" s="2156">
        <v>17.16</v>
      </c>
      <c r="AY28" s="2156">
        <v>0</v>
      </c>
      <c r="AZ28" s="2156">
        <v>0</v>
      </c>
      <c r="BA28" s="2156">
        <v>0</v>
      </c>
      <c r="BB28" s="2156">
        <v>0</v>
      </c>
      <c r="BC28" s="2156">
        <v>0</v>
      </c>
      <c r="BD28" s="2156">
        <v>17.16</v>
      </c>
      <c r="BE28" s="2157"/>
      <c r="BF28" s="2157">
        <v>75.91</v>
      </c>
      <c r="BG28" s="2157">
        <v>108.2</v>
      </c>
      <c r="BH28" s="2157">
        <v>10.6</v>
      </c>
      <c r="BI28" s="2175">
        <v>0</v>
      </c>
      <c r="BJ28" s="2157">
        <v>161.66999999999999</v>
      </c>
      <c r="BK28" s="2157">
        <v>0</v>
      </c>
      <c r="BL28" s="2157">
        <v>356.34</v>
      </c>
      <c r="BM28" s="2156"/>
    </row>
    <row r="29" spans="1:65" s="2149" customFormat="1" ht="11.25">
      <c r="A29" s="2158" t="s">
        <v>1534</v>
      </c>
      <c r="B29" s="2156">
        <v>38.840000000000003</v>
      </c>
      <c r="C29" s="2156">
        <v>18.37</v>
      </c>
      <c r="D29" s="2156">
        <v>40.19</v>
      </c>
      <c r="E29" s="2156">
        <v>0</v>
      </c>
      <c r="F29" s="2156">
        <v>0.04</v>
      </c>
      <c r="G29" s="2156">
        <v>0</v>
      </c>
      <c r="H29" s="2156">
        <v>97.39</v>
      </c>
      <c r="I29" s="2156"/>
      <c r="J29" s="2156">
        <v>765.1</v>
      </c>
      <c r="K29" s="2156">
        <v>0</v>
      </c>
      <c r="L29" s="2156">
        <v>0</v>
      </c>
      <c r="M29" s="2156">
        <v>0</v>
      </c>
      <c r="N29" s="2156">
        <v>0</v>
      </c>
      <c r="O29" s="2156">
        <v>0</v>
      </c>
      <c r="P29" s="2156">
        <v>765.1</v>
      </c>
      <c r="Q29" s="2156"/>
      <c r="R29" s="2156">
        <v>391.24</v>
      </c>
      <c r="S29" s="2156">
        <v>2.13</v>
      </c>
      <c r="T29" s="2156">
        <v>23.78</v>
      </c>
      <c r="U29" s="2156">
        <v>0</v>
      </c>
      <c r="V29" s="2156">
        <v>0</v>
      </c>
      <c r="W29" s="2156">
        <v>0</v>
      </c>
      <c r="X29" s="2156">
        <v>417.14</v>
      </c>
      <c r="Y29" s="2156"/>
      <c r="Z29" s="2156">
        <v>60.1</v>
      </c>
      <c r="AA29" s="2156">
        <v>73.59</v>
      </c>
      <c r="AB29" s="2156">
        <v>39.6</v>
      </c>
      <c r="AC29" s="2156">
        <v>0</v>
      </c>
      <c r="AD29" s="2156">
        <v>1.18</v>
      </c>
      <c r="AE29" s="2156">
        <v>2.46</v>
      </c>
      <c r="AF29" s="2156">
        <v>176.93</v>
      </c>
      <c r="AG29" s="2156"/>
      <c r="AH29" s="2156">
        <v>201.41</v>
      </c>
      <c r="AI29" s="2156">
        <v>1034.4000000000001</v>
      </c>
      <c r="AJ29" s="2156">
        <v>85.05</v>
      </c>
      <c r="AK29" s="2156">
        <v>0</v>
      </c>
      <c r="AL29" s="2156">
        <v>21.03</v>
      </c>
      <c r="AM29" s="2156">
        <v>32.06</v>
      </c>
      <c r="AN29" s="2156">
        <v>1373.94</v>
      </c>
      <c r="AO29" s="2156"/>
      <c r="AP29" s="2156">
        <v>321.33999999999997</v>
      </c>
      <c r="AQ29" s="2156">
        <v>0</v>
      </c>
      <c r="AR29" s="2156">
        <v>0</v>
      </c>
      <c r="AS29" s="2156">
        <v>0</v>
      </c>
      <c r="AT29" s="2156">
        <v>0</v>
      </c>
      <c r="AU29" s="2156">
        <v>0</v>
      </c>
      <c r="AV29" s="2156">
        <v>321.33999999999997</v>
      </c>
      <c r="AW29" s="2156"/>
      <c r="AX29" s="2156">
        <v>297.27999999999997</v>
      </c>
      <c r="AY29" s="2156">
        <v>24.39</v>
      </c>
      <c r="AZ29" s="2156">
        <v>0</v>
      </c>
      <c r="BA29" s="2156">
        <v>0</v>
      </c>
      <c r="BB29" s="2156">
        <v>0</v>
      </c>
      <c r="BC29" s="2156">
        <v>0</v>
      </c>
      <c r="BD29" s="2156">
        <v>321.67</v>
      </c>
      <c r="BE29" s="2157"/>
      <c r="BF29" s="2157">
        <v>2075.3000000000002</v>
      </c>
      <c r="BG29" s="2157">
        <v>1152.8699999999999</v>
      </c>
      <c r="BH29" s="2157">
        <v>188.61</v>
      </c>
      <c r="BI29" s="2175">
        <v>0</v>
      </c>
      <c r="BJ29" s="2157">
        <v>22.26</v>
      </c>
      <c r="BK29" s="2157">
        <v>34.51</v>
      </c>
      <c r="BL29" s="2157">
        <v>3473.51</v>
      </c>
      <c r="BM29" s="2159"/>
    </row>
    <row r="30" spans="1:65" s="2149" customFormat="1" ht="11.25">
      <c r="A30" s="2158" t="s">
        <v>1320</v>
      </c>
      <c r="B30" s="2156">
        <v>59.59</v>
      </c>
      <c r="C30" s="2156">
        <v>27.07</v>
      </c>
      <c r="D30" s="2156">
        <v>12.7</v>
      </c>
      <c r="E30" s="2156">
        <v>0</v>
      </c>
      <c r="F30" s="2156">
        <v>0.04</v>
      </c>
      <c r="G30" s="2156">
        <v>0</v>
      </c>
      <c r="H30" s="2156">
        <v>99.37</v>
      </c>
      <c r="I30" s="2156"/>
      <c r="J30" s="2156">
        <v>9.6</v>
      </c>
      <c r="K30" s="2156">
        <v>0</v>
      </c>
      <c r="L30" s="2156">
        <v>0</v>
      </c>
      <c r="M30" s="2156">
        <v>0</v>
      </c>
      <c r="N30" s="2156">
        <v>0</v>
      </c>
      <c r="O30" s="2156">
        <v>0</v>
      </c>
      <c r="P30" s="2156">
        <v>9.6</v>
      </c>
      <c r="Q30" s="2156"/>
      <c r="R30" s="2156">
        <v>198.87</v>
      </c>
      <c r="S30" s="2156">
        <v>0</v>
      </c>
      <c r="T30" s="2156">
        <v>0</v>
      </c>
      <c r="U30" s="2156">
        <v>0</v>
      </c>
      <c r="V30" s="2156">
        <v>0</v>
      </c>
      <c r="W30" s="2156">
        <v>0</v>
      </c>
      <c r="X30" s="2156">
        <v>198.87</v>
      </c>
      <c r="Y30" s="2156"/>
      <c r="Z30" s="2156">
        <v>19.91</v>
      </c>
      <c r="AA30" s="2156">
        <v>14.64</v>
      </c>
      <c r="AB30" s="2156">
        <v>13.73</v>
      </c>
      <c r="AC30" s="2156">
        <v>0</v>
      </c>
      <c r="AD30" s="2156">
        <v>0</v>
      </c>
      <c r="AE30" s="2156">
        <v>0.52</v>
      </c>
      <c r="AF30" s="2156">
        <v>48.8</v>
      </c>
      <c r="AG30" s="2156"/>
      <c r="AH30" s="2156">
        <v>382.7</v>
      </c>
      <c r="AI30" s="2156">
        <v>724.06</v>
      </c>
      <c r="AJ30" s="2156">
        <v>62.61</v>
      </c>
      <c r="AK30" s="2156">
        <v>0</v>
      </c>
      <c r="AL30" s="2156">
        <v>0</v>
      </c>
      <c r="AM30" s="2156">
        <v>33.65</v>
      </c>
      <c r="AN30" s="2156">
        <v>1203.02</v>
      </c>
      <c r="AO30" s="2156"/>
      <c r="AP30" s="2156">
        <v>657.69</v>
      </c>
      <c r="AQ30" s="2156">
        <v>0</v>
      </c>
      <c r="AR30" s="2156">
        <v>0</v>
      </c>
      <c r="AS30" s="2156">
        <v>0</v>
      </c>
      <c r="AT30" s="2156">
        <v>0</v>
      </c>
      <c r="AU30" s="2156">
        <v>0</v>
      </c>
      <c r="AV30" s="2156">
        <v>657.69</v>
      </c>
      <c r="AW30" s="2156"/>
      <c r="AX30" s="2156">
        <v>1058.04</v>
      </c>
      <c r="AY30" s="2156">
        <v>0</v>
      </c>
      <c r="AZ30" s="2156">
        <v>0</v>
      </c>
      <c r="BA30" s="2156">
        <v>0</v>
      </c>
      <c r="BB30" s="2156">
        <v>0</v>
      </c>
      <c r="BC30" s="2156">
        <v>0</v>
      </c>
      <c r="BD30" s="2156">
        <v>1058.04</v>
      </c>
      <c r="BE30" s="2157"/>
      <c r="BF30" s="2157">
        <v>2386.4</v>
      </c>
      <c r="BG30" s="2157">
        <v>765.77</v>
      </c>
      <c r="BH30" s="2157">
        <v>89.05</v>
      </c>
      <c r="BI30" s="2175">
        <v>0</v>
      </c>
      <c r="BJ30" s="2157">
        <v>0.04</v>
      </c>
      <c r="BK30" s="2157">
        <v>34.17</v>
      </c>
      <c r="BL30" s="2157">
        <v>3275.39</v>
      </c>
      <c r="BM30" s="2159"/>
    </row>
    <row r="31" spans="1:65" s="2149" customFormat="1" ht="11.25">
      <c r="A31" s="2158" t="s">
        <v>1543</v>
      </c>
      <c r="B31" s="2156">
        <v>6.07</v>
      </c>
      <c r="C31" s="2156">
        <v>4.87</v>
      </c>
      <c r="D31" s="2156">
        <v>0.91</v>
      </c>
      <c r="E31" s="2156">
        <v>0</v>
      </c>
      <c r="F31" s="2156">
        <v>0.04</v>
      </c>
      <c r="G31" s="2156">
        <v>0</v>
      </c>
      <c r="H31" s="2156">
        <v>11.84</v>
      </c>
      <c r="I31" s="2156"/>
      <c r="J31" s="2156">
        <v>29.23</v>
      </c>
      <c r="K31" s="2156">
        <v>0</v>
      </c>
      <c r="L31" s="2156">
        <v>0</v>
      </c>
      <c r="M31" s="2156">
        <v>0</v>
      </c>
      <c r="N31" s="2156">
        <v>0</v>
      </c>
      <c r="O31" s="2156">
        <v>0</v>
      </c>
      <c r="P31" s="2156">
        <v>29.23</v>
      </c>
      <c r="Q31" s="2156"/>
      <c r="R31" s="2156">
        <v>44.41</v>
      </c>
      <c r="S31" s="2156">
        <v>0</v>
      </c>
      <c r="T31" s="2156">
        <v>0</v>
      </c>
      <c r="U31" s="2173">
        <v>0</v>
      </c>
      <c r="V31" s="2156">
        <v>0</v>
      </c>
      <c r="W31" s="2156">
        <v>0</v>
      </c>
      <c r="X31" s="2156">
        <v>44.41</v>
      </c>
      <c r="Y31" s="2156"/>
      <c r="Z31" s="2156">
        <v>13.71</v>
      </c>
      <c r="AA31" s="2156">
        <v>19.329999999999998</v>
      </c>
      <c r="AB31" s="2156">
        <v>6.81</v>
      </c>
      <c r="AC31" s="2173">
        <v>0</v>
      </c>
      <c r="AD31" s="2156">
        <v>0</v>
      </c>
      <c r="AE31" s="2156">
        <v>1.82</v>
      </c>
      <c r="AF31" s="2156">
        <v>41.67</v>
      </c>
      <c r="AG31" s="2156"/>
      <c r="AH31" s="2156">
        <v>62.15</v>
      </c>
      <c r="AI31" s="2156">
        <v>516.25</v>
      </c>
      <c r="AJ31" s="2156">
        <v>382.27</v>
      </c>
      <c r="AK31" s="2173">
        <v>0</v>
      </c>
      <c r="AL31" s="2156">
        <v>0</v>
      </c>
      <c r="AM31" s="2156">
        <v>52.5</v>
      </c>
      <c r="AN31" s="2156">
        <v>1013.17</v>
      </c>
      <c r="AO31" s="2156"/>
      <c r="AP31" s="2156">
        <v>319.92</v>
      </c>
      <c r="AQ31" s="2173">
        <v>0</v>
      </c>
      <c r="AR31" s="2173">
        <v>0</v>
      </c>
      <c r="AS31" s="2173">
        <v>0</v>
      </c>
      <c r="AT31" s="2173">
        <v>0</v>
      </c>
      <c r="AU31" s="2173">
        <v>0</v>
      </c>
      <c r="AV31" s="2156">
        <v>319.92</v>
      </c>
      <c r="AW31" s="2156"/>
      <c r="AX31" s="2156">
        <v>343.88</v>
      </c>
      <c r="AY31" s="2156">
        <v>0</v>
      </c>
      <c r="AZ31" s="2156">
        <v>0</v>
      </c>
      <c r="BA31" s="2156">
        <v>0</v>
      </c>
      <c r="BB31" s="2156">
        <v>0</v>
      </c>
      <c r="BC31" s="2156">
        <v>0</v>
      </c>
      <c r="BD31" s="2156">
        <v>343.88</v>
      </c>
      <c r="BE31" s="2157"/>
      <c r="BF31" s="2157">
        <v>819.36</v>
      </c>
      <c r="BG31" s="2157">
        <v>540.44000000000005</v>
      </c>
      <c r="BH31" s="2157">
        <v>389.99</v>
      </c>
      <c r="BI31" s="2200">
        <v>0</v>
      </c>
      <c r="BJ31" s="2157">
        <v>0.04</v>
      </c>
      <c r="BK31" s="2157">
        <v>54.32</v>
      </c>
      <c r="BL31" s="2157">
        <v>1804.12</v>
      </c>
    </row>
    <row r="32" spans="1:65" s="2182" customFormat="1" ht="12" thickBot="1">
      <c r="A32" s="2190" t="s">
        <v>11</v>
      </c>
      <c r="B32" s="2191">
        <v>776.64</v>
      </c>
      <c r="C32" s="2191">
        <v>570.03</v>
      </c>
      <c r="D32" s="2191">
        <v>446.23</v>
      </c>
      <c r="E32" s="2191">
        <v>0</v>
      </c>
      <c r="F32" s="2191">
        <v>0.39</v>
      </c>
      <c r="G32" s="2191">
        <v>0</v>
      </c>
      <c r="H32" s="2191">
        <v>1792.9</v>
      </c>
      <c r="I32" s="2196"/>
      <c r="J32" s="2191">
        <v>841.95</v>
      </c>
      <c r="K32" s="2191">
        <v>0</v>
      </c>
      <c r="L32" s="2191">
        <v>0</v>
      </c>
      <c r="M32" s="2191">
        <v>0</v>
      </c>
      <c r="N32" s="2191">
        <v>0</v>
      </c>
      <c r="O32" s="2191">
        <v>0</v>
      </c>
      <c r="P32" s="2191">
        <v>841.95</v>
      </c>
      <c r="Q32" s="2196"/>
      <c r="R32" s="2191">
        <v>1085.42</v>
      </c>
      <c r="S32" s="2191">
        <v>2.4500000000000002</v>
      </c>
      <c r="T32" s="2191">
        <v>23.87</v>
      </c>
      <c r="U32" s="2172">
        <v>0</v>
      </c>
      <c r="V32" s="2172">
        <v>0</v>
      </c>
      <c r="W32" s="2191">
        <v>0</v>
      </c>
      <c r="X32" s="2191">
        <v>1111.81</v>
      </c>
      <c r="Y32" s="2196"/>
      <c r="Z32" s="2191">
        <v>165.34</v>
      </c>
      <c r="AA32" s="2191">
        <v>779.43</v>
      </c>
      <c r="AB32" s="2191">
        <v>142.94</v>
      </c>
      <c r="AC32" s="2172">
        <v>0</v>
      </c>
      <c r="AD32" s="2191">
        <v>26.22</v>
      </c>
      <c r="AE32" s="2191">
        <v>28.47</v>
      </c>
      <c r="AF32" s="2191">
        <v>1142.4000000000001</v>
      </c>
      <c r="AG32" s="2196"/>
      <c r="AH32" s="2191">
        <v>779.1</v>
      </c>
      <c r="AI32" s="2191">
        <v>5872.2</v>
      </c>
      <c r="AJ32" s="2191">
        <v>890.91</v>
      </c>
      <c r="AK32" s="2201">
        <v>0</v>
      </c>
      <c r="AL32" s="2191">
        <v>396.81</v>
      </c>
      <c r="AM32" s="2191">
        <v>219.88</v>
      </c>
      <c r="AN32" s="2191">
        <v>8158.91</v>
      </c>
      <c r="AO32" s="2196"/>
      <c r="AP32" s="2191">
        <v>1848.81</v>
      </c>
      <c r="AQ32" s="2201">
        <v>0</v>
      </c>
      <c r="AR32" s="2201">
        <v>0</v>
      </c>
      <c r="AS32" s="2201">
        <v>0</v>
      </c>
      <c r="AT32" s="2201">
        <v>0</v>
      </c>
      <c r="AU32" s="2201">
        <v>0</v>
      </c>
      <c r="AV32" s="2191">
        <v>1848.81</v>
      </c>
      <c r="AW32" s="2196"/>
      <c r="AX32" s="2191">
        <v>2597.7399999999998</v>
      </c>
      <c r="AY32" s="2191">
        <v>596.37</v>
      </c>
      <c r="AZ32" s="2191">
        <v>34.67</v>
      </c>
      <c r="BA32" s="2172">
        <v>0</v>
      </c>
      <c r="BB32" s="2191">
        <v>60.07</v>
      </c>
      <c r="BC32" s="2191">
        <v>47.41</v>
      </c>
      <c r="BD32" s="2191">
        <v>3336.25</v>
      </c>
      <c r="BE32" s="2196"/>
      <c r="BF32" s="2191">
        <v>8095.01</v>
      </c>
      <c r="BG32" s="2191">
        <v>7820.47</v>
      </c>
      <c r="BH32" s="2191">
        <v>1538.62</v>
      </c>
      <c r="BI32" s="2199">
        <v>0</v>
      </c>
      <c r="BJ32" s="2191">
        <v>483.57</v>
      </c>
      <c r="BK32" s="2191">
        <v>295.76</v>
      </c>
      <c r="BL32" s="2191">
        <v>18233.05</v>
      </c>
    </row>
    <row r="33" spans="1:65" s="2149" customFormat="1" ht="12" thickTop="1">
      <c r="A33" s="2158"/>
      <c r="B33" s="2154"/>
      <c r="C33" s="2154"/>
      <c r="D33" s="2154"/>
      <c r="E33" s="2154"/>
      <c r="F33" s="2154"/>
      <c r="G33" s="2154"/>
      <c r="H33" s="2154"/>
      <c r="I33" s="2154"/>
      <c r="J33" s="2154"/>
      <c r="K33" s="2154"/>
      <c r="L33" s="2154"/>
      <c r="M33" s="2154"/>
      <c r="N33" s="2154"/>
      <c r="O33" s="2154"/>
      <c r="P33" s="2154"/>
      <c r="Q33" s="2154"/>
      <c r="R33" s="2154"/>
      <c r="S33" s="2154"/>
      <c r="T33" s="2154"/>
      <c r="U33" s="2154"/>
      <c r="V33" s="2154"/>
      <c r="W33" s="2154"/>
      <c r="X33" s="2154"/>
      <c r="Y33" s="2154"/>
      <c r="Z33" s="2154"/>
      <c r="AA33" s="2154"/>
      <c r="AB33" s="2154"/>
      <c r="AC33" s="2154"/>
      <c r="AD33" s="2154"/>
      <c r="AE33" s="2154"/>
      <c r="AF33" s="2154"/>
      <c r="AG33" s="2154"/>
      <c r="AH33" s="2154"/>
      <c r="AI33" s="2154"/>
      <c r="AJ33" s="2154"/>
      <c r="AK33" s="2154"/>
      <c r="AL33" s="2154"/>
      <c r="AM33" s="2154"/>
      <c r="AN33" s="2154"/>
      <c r="AO33" s="2154"/>
      <c r="AP33" s="2154"/>
      <c r="AQ33" s="2154"/>
      <c r="AR33" s="2154"/>
      <c r="AS33" s="2154"/>
      <c r="AT33" s="2154"/>
      <c r="AU33" s="2154"/>
      <c r="AV33" s="2154"/>
      <c r="AW33" s="2154"/>
      <c r="AX33" s="2154"/>
      <c r="AY33" s="2154"/>
      <c r="AZ33" s="2154"/>
      <c r="BA33" s="2154"/>
      <c r="BB33" s="2154"/>
      <c r="BC33" s="2154"/>
      <c r="BD33" s="2154"/>
      <c r="BE33" s="2154"/>
      <c r="BF33" s="2159"/>
      <c r="BG33" s="2154"/>
      <c r="BH33" s="2154"/>
      <c r="BI33" s="2154"/>
      <c r="BJ33" s="2154"/>
      <c r="BK33" s="2154"/>
      <c r="BL33" s="2154"/>
    </row>
    <row r="34" spans="1:65" s="2149" customFormat="1" ht="12" thickBot="1">
      <c r="A34" s="2158"/>
      <c r="B34" s="2161"/>
      <c r="C34" s="2161"/>
      <c r="D34" s="2161"/>
      <c r="E34" s="2161"/>
      <c r="F34" s="2161"/>
      <c r="G34" s="2161"/>
      <c r="H34" s="2161"/>
      <c r="I34" s="2161"/>
      <c r="J34" s="2161"/>
      <c r="K34" s="2161"/>
      <c r="L34" s="2161"/>
      <c r="M34" s="2161"/>
      <c r="N34" s="2161"/>
      <c r="O34" s="2161"/>
      <c r="P34" s="2161"/>
      <c r="Q34" s="2161"/>
      <c r="R34" s="2161"/>
      <c r="S34" s="2161"/>
      <c r="T34" s="2161"/>
      <c r="U34" s="2161"/>
      <c r="V34" s="2161"/>
      <c r="W34" s="2161"/>
      <c r="X34" s="2161"/>
      <c r="Y34" s="2161"/>
      <c r="Z34" s="2161"/>
      <c r="AA34" s="2161"/>
      <c r="AB34" s="2161"/>
      <c r="AC34" s="2161"/>
      <c r="AD34" s="2161"/>
      <c r="AE34" s="2161"/>
      <c r="AF34" s="2161"/>
      <c r="AG34" s="2161"/>
      <c r="AH34" s="2161"/>
      <c r="AI34" s="2161"/>
      <c r="AJ34" s="2161"/>
      <c r="AK34" s="2161"/>
      <c r="AL34" s="2161"/>
      <c r="AM34" s="2161"/>
      <c r="AN34" s="2161"/>
      <c r="AO34" s="2161"/>
      <c r="AP34" s="2161"/>
      <c r="AQ34" s="2161"/>
      <c r="AR34" s="2161"/>
      <c r="AS34" s="2161"/>
      <c r="AT34" s="2161"/>
      <c r="AU34" s="2161"/>
      <c r="AV34" s="2161"/>
      <c r="AW34" s="2161"/>
      <c r="AX34" s="2161"/>
      <c r="AY34" s="2161"/>
      <c r="AZ34" s="2161"/>
      <c r="BA34" s="2161"/>
      <c r="BB34" s="2161"/>
      <c r="BC34" s="2161"/>
      <c r="BD34" s="2161"/>
      <c r="BE34" s="2161"/>
      <c r="BF34" s="2165"/>
      <c r="BG34" s="2161"/>
      <c r="BH34" s="2161"/>
      <c r="BI34" s="2161"/>
      <c r="BJ34" s="2161"/>
      <c r="BK34" s="2161"/>
      <c r="BL34" s="2161"/>
      <c r="BM34" s="2156"/>
    </row>
    <row r="35" spans="1:65" s="2182" customFormat="1" ht="12" thickTop="1">
      <c r="A35" s="2176"/>
      <c r="B35" s="2177" t="s">
        <v>1312</v>
      </c>
      <c r="C35" s="2177"/>
      <c r="D35" s="2177"/>
      <c r="E35" s="2177"/>
      <c r="F35" s="2178"/>
      <c r="G35" s="2178"/>
      <c r="H35" s="2178"/>
      <c r="I35" s="2176"/>
      <c r="J35" s="2177" t="s">
        <v>58</v>
      </c>
      <c r="K35" s="2177"/>
      <c r="L35" s="2177"/>
      <c r="M35" s="2177"/>
      <c r="N35" s="2178"/>
      <c r="O35" s="2178"/>
      <c r="P35" s="2178"/>
      <c r="Q35" s="2176"/>
      <c r="R35" s="2177" t="s">
        <v>1313</v>
      </c>
      <c r="S35" s="2177"/>
      <c r="T35" s="2177"/>
      <c r="U35" s="2177"/>
      <c r="V35" s="2178"/>
      <c r="W35" s="2178"/>
      <c r="X35" s="2178"/>
      <c r="Y35" s="2176"/>
      <c r="Z35" s="2177" t="s">
        <v>1314</v>
      </c>
      <c r="AA35" s="2177"/>
      <c r="AB35" s="2177"/>
      <c r="AC35" s="2177"/>
      <c r="AD35" s="2178"/>
      <c r="AE35" s="2178"/>
      <c r="AF35" s="2178"/>
      <c r="AG35" s="2176"/>
      <c r="AH35" s="2177" t="s">
        <v>382</v>
      </c>
      <c r="AI35" s="2177"/>
      <c r="AJ35" s="2177"/>
      <c r="AK35" s="2177"/>
      <c r="AL35" s="2178"/>
      <c r="AM35" s="2178"/>
      <c r="AN35" s="2178"/>
      <c r="AO35" s="2176"/>
      <c r="AP35" s="2177" t="s">
        <v>60</v>
      </c>
      <c r="AQ35" s="2177"/>
      <c r="AR35" s="2177"/>
      <c r="AS35" s="2177"/>
      <c r="AT35" s="2178"/>
      <c r="AU35" s="2178"/>
      <c r="AV35" s="2178"/>
      <c r="AW35" s="2176"/>
      <c r="AX35" s="2177" t="s">
        <v>61</v>
      </c>
      <c r="AY35" s="2177"/>
      <c r="AZ35" s="2177"/>
      <c r="BA35" s="2177"/>
      <c r="BB35" s="2178"/>
      <c r="BC35" s="2178"/>
      <c r="BD35" s="2178"/>
      <c r="BE35" s="2176"/>
      <c r="BF35" s="2180" t="s">
        <v>11</v>
      </c>
      <c r="BG35" s="2177"/>
      <c r="BH35" s="2177"/>
      <c r="BI35" s="2177"/>
      <c r="BJ35" s="2178"/>
      <c r="BK35" s="2178"/>
      <c r="BL35" s="2178"/>
      <c r="BM35" s="2195"/>
    </row>
    <row r="36" spans="1:65" s="2182" customFormat="1" ht="11.25">
      <c r="A36" s="2174">
        <v>2014</v>
      </c>
      <c r="B36" s="2186" t="s">
        <v>43</v>
      </c>
      <c r="C36" s="2186" t="s">
        <v>730</v>
      </c>
      <c r="D36" s="2186" t="s">
        <v>51</v>
      </c>
      <c r="E36" s="2186" t="s">
        <v>52</v>
      </c>
      <c r="F36" s="2186" t="s">
        <v>1315</v>
      </c>
      <c r="G36" s="2186" t="s">
        <v>279</v>
      </c>
      <c r="H36" s="2186" t="s">
        <v>1316</v>
      </c>
      <c r="I36" s="2187"/>
      <c r="J36" s="2186" t="s">
        <v>43</v>
      </c>
      <c r="K36" s="2186" t="s">
        <v>730</v>
      </c>
      <c r="L36" s="2186" t="s">
        <v>51</v>
      </c>
      <c r="M36" s="2186" t="s">
        <v>52</v>
      </c>
      <c r="N36" s="2186" t="s">
        <v>1315</v>
      </c>
      <c r="O36" s="2186" t="s">
        <v>279</v>
      </c>
      <c r="P36" s="2186" t="s">
        <v>1316</v>
      </c>
      <c r="Q36" s="2187"/>
      <c r="R36" s="2186" t="s">
        <v>43</v>
      </c>
      <c r="S36" s="2186" t="s">
        <v>730</v>
      </c>
      <c r="T36" s="2186" t="s">
        <v>51</v>
      </c>
      <c r="U36" s="2186" t="s">
        <v>52</v>
      </c>
      <c r="V36" s="2186" t="s">
        <v>1315</v>
      </c>
      <c r="W36" s="2186" t="s">
        <v>279</v>
      </c>
      <c r="X36" s="2186" t="s">
        <v>1316</v>
      </c>
      <c r="Y36" s="2187"/>
      <c r="Z36" s="2186" t="s">
        <v>43</v>
      </c>
      <c r="AA36" s="2187" t="s">
        <v>730</v>
      </c>
      <c r="AB36" s="2187" t="s">
        <v>51</v>
      </c>
      <c r="AC36" s="2187" t="s">
        <v>52</v>
      </c>
      <c r="AD36" s="2186" t="s">
        <v>1315</v>
      </c>
      <c r="AE36" s="2186" t="s">
        <v>279</v>
      </c>
      <c r="AF36" s="2186" t="s">
        <v>1316</v>
      </c>
      <c r="AG36" s="2187"/>
      <c r="AH36" s="2186" t="s">
        <v>43</v>
      </c>
      <c r="AI36" s="2186" t="s">
        <v>730</v>
      </c>
      <c r="AJ36" s="2186" t="s">
        <v>51</v>
      </c>
      <c r="AK36" s="2186" t="s">
        <v>52</v>
      </c>
      <c r="AL36" s="2186" t="s">
        <v>1315</v>
      </c>
      <c r="AM36" s="2186" t="s">
        <v>279</v>
      </c>
      <c r="AN36" s="2186" t="s">
        <v>1316</v>
      </c>
      <c r="AO36" s="2187"/>
      <c r="AP36" s="2186" t="s">
        <v>43</v>
      </c>
      <c r="AQ36" s="2186" t="s">
        <v>730</v>
      </c>
      <c r="AR36" s="2186" t="s">
        <v>51</v>
      </c>
      <c r="AS36" s="2186" t="s">
        <v>52</v>
      </c>
      <c r="AT36" s="2186" t="s">
        <v>1315</v>
      </c>
      <c r="AU36" s="2186" t="s">
        <v>279</v>
      </c>
      <c r="AV36" s="2186" t="s">
        <v>1316</v>
      </c>
      <c r="AW36" s="2187"/>
      <c r="AX36" s="2186" t="s">
        <v>43</v>
      </c>
      <c r="AY36" s="2186" t="s">
        <v>730</v>
      </c>
      <c r="AZ36" s="2186" t="s">
        <v>51</v>
      </c>
      <c r="BA36" s="2186" t="s">
        <v>52</v>
      </c>
      <c r="BB36" s="2186" t="s">
        <v>1315</v>
      </c>
      <c r="BC36" s="2186" t="s">
        <v>279</v>
      </c>
      <c r="BD36" s="2186" t="s">
        <v>1316</v>
      </c>
      <c r="BE36" s="2187"/>
      <c r="BF36" s="2186" t="s">
        <v>43</v>
      </c>
      <c r="BG36" s="2186" t="s">
        <v>730</v>
      </c>
      <c r="BH36" s="2186" t="s">
        <v>51</v>
      </c>
      <c r="BI36" s="2186" t="s">
        <v>52</v>
      </c>
      <c r="BJ36" s="2186" t="s">
        <v>1315</v>
      </c>
      <c r="BK36" s="2186" t="s">
        <v>279</v>
      </c>
      <c r="BL36" s="2186" t="s">
        <v>1316</v>
      </c>
      <c r="BM36" s="2195"/>
    </row>
    <row r="37" spans="1:65" s="2149" customFormat="1" ht="11.25">
      <c r="A37" s="2155" t="s">
        <v>1317</v>
      </c>
      <c r="B37" s="2156">
        <v>24.67</v>
      </c>
      <c r="C37" s="2156">
        <v>15.86</v>
      </c>
      <c r="D37" s="2156">
        <v>0</v>
      </c>
      <c r="E37" s="2156">
        <v>0</v>
      </c>
      <c r="F37" s="2156">
        <v>0.02</v>
      </c>
      <c r="G37" s="2156">
        <v>0</v>
      </c>
      <c r="H37" s="2156">
        <v>40.56</v>
      </c>
      <c r="I37" s="2156"/>
      <c r="J37" s="2156">
        <v>111.19</v>
      </c>
      <c r="K37" s="2156">
        <v>0</v>
      </c>
      <c r="L37" s="2156">
        <v>0</v>
      </c>
      <c r="M37" s="2156">
        <v>0</v>
      </c>
      <c r="N37" s="2156">
        <v>0</v>
      </c>
      <c r="O37" s="2156">
        <v>0</v>
      </c>
      <c r="P37" s="2156">
        <v>111.19</v>
      </c>
      <c r="Q37" s="2156"/>
      <c r="R37" s="2156">
        <v>159.97999999999999</v>
      </c>
      <c r="S37" s="2156">
        <v>0</v>
      </c>
      <c r="T37" s="2156">
        <v>0</v>
      </c>
      <c r="U37" s="2156">
        <v>0</v>
      </c>
      <c r="V37" s="2156">
        <v>0</v>
      </c>
      <c r="W37" s="2156">
        <v>0</v>
      </c>
      <c r="X37" s="2156">
        <v>159.97999999999999</v>
      </c>
      <c r="Y37" s="2156"/>
      <c r="Z37" s="2156">
        <v>16.12</v>
      </c>
      <c r="AA37" s="2156">
        <v>67.95</v>
      </c>
      <c r="AB37" s="2156">
        <v>0</v>
      </c>
      <c r="AC37" s="2156">
        <v>0</v>
      </c>
      <c r="AD37" s="2156">
        <v>0.1</v>
      </c>
      <c r="AE37" s="2156">
        <v>0</v>
      </c>
      <c r="AF37" s="2156">
        <v>84.18</v>
      </c>
      <c r="AG37" s="2156"/>
      <c r="AH37" s="2156">
        <v>147.32</v>
      </c>
      <c r="AI37" s="2156">
        <v>543.13</v>
      </c>
      <c r="AJ37" s="2156">
        <v>147.80000000000001</v>
      </c>
      <c r="AK37" s="2156">
        <v>0</v>
      </c>
      <c r="AL37" s="2156">
        <v>0.81</v>
      </c>
      <c r="AM37" s="2156">
        <v>0</v>
      </c>
      <c r="AN37" s="2156">
        <v>839.07</v>
      </c>
      <c r="AO37" s="2156"/>
      <c r="AP37" s="2156">
        <v>240.95</v>
      </c>
      <c r="AQ37" s="2156">
        <v>0</v>
      </c>
      <c r="AR37" s="2156">
        <v>0</v>
      </c>
      <c r="AS37" s="2156">
        <v>0</v>
      </c>
      <c r="AT37" s="2156">
        <v>0</v>
      </c>
      <c r="AU37" s="2156">
        <v>0</v>
      </c>
      <c r="AV37" s="2156">
        <v>240.95</v>
      </c>
      <c r="AW37" s="2156"/>
      <c r="AX37" s="2156">
        <v>45.65</v>
      </c>
      <c r="AY37" s="2156">
        <v>0</v>
      </c>
      <c r="AZ37" s="2156">
        <v>0</v>
      </c>
      <c r="BA37" s="2156">
        <v>0</v>
      </c>
      <c r="BB37" s="2156">
        <v>0</v>
      </c>
      <c r="BC37" s="2156">
        <v>0</v>
      </c>
      <c r="BD37" s="2156">
        <v>45.65</v>
      </c>
      <c r="BE37" s="2156"/>
      <c r="BF37" s="2157">
        <v>745.89</v>
      </c>
      <c r="BG37" s="2157">
        <v>626.95000000000005</v>
      </c>
      <c r="BH37" s="2157">
        <v>147.80000000000001</v>
      </c>
      <c r="BI37" s="2157">
        <v>0</v>
      </c>
      <c r="BJ37" s="2157">
        <v>0.93</v>
      </c>
      <c r="BK37" s="2157">
        <v>0</v>
      </c>
      <c r="BL37" s="2156">
        <v>1521.57</v>
      </c>
      <c r="BM37" s="2156"/>
    </row>
    <row r="38" spans="1:65" s="2149" customFormat="1" ht="11.25">
      <c r="A38" s="2158" t="s">
        <v>1318</v>
      </c>
      <c r="B38" s="2156">
        <v>31</v>
      </c>
      <c r="C38" s="2156">
        <v>1.96</v>
      </c>
      <c r="D38" s="2156">
        <v>0</v>
      </c>
      <c r="E38" s="2156">
        <v>0</v>
      </c>
      <c r="F38" s="2156">
        <v>0</v>
      </c>
      <c r="G38" s="2156">
        <v>0</v>
      </c>
      <c r="H38" s="2156">
        <v>32.96</v>
      </c>
      <c r="I38" s="2156"/>
      <c r="J38" s="2156">
        <v>7.82</v>
      </c>
      <c r="K38" s="2156">
        <v>0</v>
      </c>
      <c r="L38" s="2156">
        <v>0</v>
      </c>
      <c r="M38" s="2156">
        <v>0</v>
      </c>
      <c r="N38" s="2156">
        <v>0</v>
      </c>
      <c r="O38" s="2156">
        <v>0</v>
      </c>
      <c r="P38" s="2156">
        <v>7.82</v>
      </c>
      <c r="Q38" s="2156"/>
      <c r="R38" s="2156">
        <v>27.86</v>
      </c>
      <c r="S38" s="2156">
        <v>0</v>
      </c>
      <c r="T38" s="2156">
        <v>0</v>
      </c>
      <c r="U38" s="2156">
        <v>0</v>
      </c>
      <c r="V38" s="2156">
        <v>0</v>
      </c>
      <c r="W38" s="2156">
        <v>0</v>
      </c>
      <c r="X38" s="2156">
        <v>27.86</v>
      </c>
      <c r="Y38" s="2156"/>
      <c r="Z38" s="2156">
        <v>8.64</v>
      </c>
      <c r="AA38" s="2156">
        <v>13.37</v>
      </c>
      <c r="AB38" s="2156">
        <v>0.88</v>
      </c>
      <c r="AC38" s="2156">
        <v>0.51</v>
      </c>
      <c r="AD38" s="2156">
        <v>0.02</v>
      </c>
      <c r="AE38" s="2156">
        <v>2.83</v>
      </c>
      <c r="AF38" s="2156">
        <v>26.25</v>
      </c>
      <c r="AG38" s="2156"/>
      <c r="AH38" s="2156">
        <v>56.45</v>
      </c>
      <c r="AI38" s="2156">
        <v>43.38</v>
      </c>
      <c r="AJ38" s="2156">
        <v>5.27</v>
      </c>
      <c r="AK38" s="2156">
        <v>1.27</v>
      </c>
      <c r="AL38" s="2156">
        <v>0.06</v>
      </c>
      <c r="AM38" s="2156">
        <v>7.03</v>
      </c>
      <c r="AN38" s="2156">
        <v>113.46</v>
      </c>
      <c r="AO38" s="2156"/>
      <c r="AP38" s="2156">
        <v>196.32</v>
      </c>
      <c r="AQ38" s="2156">
        <v>0</v>
      </c>
      <c r="AR38" s="2156">
        <v>0</v>
      </c>
      <c r="AS38" s="2156">
        <v>0</v>
      </c>
      <c r="AT38" s="2156">
        <v>0</v>
      </c>
      <c r="AU38" s="2156">
        <v>0</v>
      </c>
      <c r="AV38" s="2156">
        <v>196.32</v>
      </c>
      <c r="AW38" s="2156"/>
      <c r="AX38" s="2156">
        <v>82.01</v>
      </c>
      <c r="AY38" s="2156">
        <v>0</v>
      </c>
      <c r="AZ38" s="2156">
        <v>0.02</v>
      </c>
      <c r="BA38" s="2156">
        <v>0</v>
      </c>
      <c r="BB38" s="2156">
        <v>0</v>
      </c>
      <c r="BC38" s="2156">
        <v>0</v>
      </c>
      <c r="BD38" s="2156">
        <v>82.03</v>
      </c>
      <c r="BE38" s="2156"/>
      <c r="BF38" s="2157">
        <v>410.11</v>
      </c>
      <c r="BG38" s="2157">
        <v>58.7</v>
      </c>
      <c r="BH38" s="2157">
        <v>6.17</v>
      </c>
      <c r="BI38" s="2157">
        <v>1.78</v>
      </c>
      <c r="BJ38" s="2157">
        <v>0.09</v>
      </c>
      <c r="BK38" s="2157">
        <v>9.86</v>
      </c>
      <c r="BL38" s="2156">
        <v>486.71</v>
      </c>
      <c r="BM38" s="2156"/>
    </row>
    <row r="39" spans="1:65" s="2149" customFormat="1" ht="11.25">
      <c r="A39" s="2160" t="s">
        <v>1329</v>
      </c>
      <c r="B39" s="2156">
        <v>78.5</v>
      </c>
      <c r="C39" s="2156">
        <v>123.34</v>
      </c>
      <c r="D39" s="2156">
        <v>0</v>
      </c>
      <c r="E39" s="2156">
        <v>0</v>
      </c>
      <c r="F39" s="2156">
        <v>19.260000000000002</v>
      </c>
      <c r="G39" s="2156">
        <v>0</v>
      </c>
      <c r="H39" s="2156">
        <v>221.1</v>
      </c>
      <c r="I39" s="2156"/>
      <c r="J39" s="2156">
        <v>88.89</v>
      </c>
      <c r="K39" s="2156">
        <v>0</v>
      </c>
      <c r="L39" s="2156">
        <v>0</v>
      </c>
      <c r="M39" s="2156">
        <v>0</v>
      </c>
      <c r="N39" s="2156">
        <v>0</v>
      </c>
      <c r="O39" s="2156">
        <v>0</v>
      </c>
      <c r="P39" s="2156">
        <v>88.89</v>
      </c>
      <c r="Q39" s="2156"/>
      <c r="R39" s="2156">
        <v>11.89</v>
      </c>
      <c r="S39" s="2156">
        <v>0</v>
      </c>
      <c r="T39" s="2156">
        <v>0</v>
      </c>
      <c r="U39" s="2156">
        <v>0</v>
      </c>
      <c r="V39" s="2156">
        <v>0</v>
      </c>
      <c r="W39" s="2156">
        <v>0</v>
      </c>
      <c r="X39" s="2156">
        <v>11.89</v>
      </c>
      <c r="Y39" s="2156"/>
      <c r="Z39" s="2156">
        <v>50.51</v>
      </c>
      <c r="AA39" s="2156">
        <v>222.14</v>
      </c>
      <c r="AB39" s="2156">
        <v>1.56</v>
      </c>
      <c r="AC39" s="2156">
        <v>0.01</v>
      </c>
      <c r="AD39" s="2156">
        <v>34.700000000000003</v>
      </c>
      <c r="AE39" s="2156">
        <v>0.09</v>
      </c>
      <c r="AF39" s="2156">
        <v>309.01</v>
      </c>
      <c r="AG39" s="2156"/>
      <c r="AH39" s="2156">
        <v>60.87</v>
      </c>
      <c r="AI39" s="2156">
        <v>934.48</v>
      </c>
      <c r="AJ39" s="2156">
        <v>188.81</v>
      </c>
      <c r="AK39" s="2156">
        <v>7.29</v>
      </c>
      <c r="AL39" s="2156">
        <v>145.94999999999999</v>
      </c>
      <c r="AM39" s="2156">
        <v>50.78</v>
      </c>
      <c r="AN39" s="2156">
        <v>1388.18</v>
      </c>
      <c r="AO39" s="2156"/>
      <c r="AP39" s="2156">
        <v>372.98</v>
      </c>
      <c r="AQ39" s="2156">
        <v>0</v>
      </c>
      <c r="AR39" s="2156">
        <v>0</v>
      </c>
      <c r="AS39" s="2156">
        <v>0</v>
      </c>
      <c r="AT39" s="2156">
        <v>0</v>
      </c>
      <c r="AU39" s="2156">
        <v>0</v>
      </c>
      <c r="AV39" s="2156">
        <v>372.98</v>
      </c>
      <c r="AW39" s="2156"/>
      <c r="AX39" s="2156">
        <v>63.68</v>
      </c>
      <c r="AY39" s="2156">
        <v>46.12</v>
      </c>
      <c r="AZ39" s="2156">
        <v>0.02</v>
      </c>
      <c r="BA39" s="2156">
        <v>0</v>
      </c>
      <c r="BB39" s="2156">
        <v>7.2</v>
      </c>
      <c r="BC39" s="2156">
        <v>0</v>
      </c>
      <c r="BD39" s="2156">
        <v>117.03</v>
      </c>
      <c r="BE39" s="2156"/>
      <c r="BF39" s="2157">
        <v>727.32</v>
      </c>
      <c r="BG39" s="2157">
        <v>1326.08</v>
      </c>
      <c r="BH39" s="2157">
        <v>190.39</v>
      </c>
      <c r="BI39" s="2157">
        <v>7.31</v>
      </c>
      <c r="BJ39" s="2157">
        <v>207.11</v>
      </c>
      <c r="BK39" s="2157">
        <v>50.87</v>
      </c>
      <c r="BL39" s="2156">
        <v>2509.09</v>
      </c>
      <c r="BM39" s="2156"/>
    </row>
    <row r="40" spans="1:65" s="2149" customFormat="1" ht="11.25">
      <c r="A40" s="2160" t="s">
        <v>1930</v>
      </c>
      <c r="B40" s="2156">
        <v>55.8</v>
      </c>
      <c r="C40" s="2156">
        <v>43.5</v>
      </c>
      <c r="D40" s="2156">
        <v>7.23</v>
      </c>
      <c r="E40" s="2156">
        <v>0</v>
      </c>
      <c r="F40" s="2156">
        <v>6.79</v>
      </c>
      <c r="G40" s="2156">
        <v>0.01</v>
      </c>
      <c r="H40" s="2156">
        <v>113.34</v>
      </c>
      <c r="I40" s="2156"/>
      <c r="J40" s="2156">
        <v>89.16</v>
      </c>
      <c r="K40" s="2156">
        <v>0</v>
      </c>
      <c r="L40" s="2156">
        <v>0</v>
      </c>
      <c r="M40" s="2156">
        <v>0</v>
      </c>
      <c r="N40" s="2156">
        <v>0</v>
      </c>
      <c r="O40" s="2156">
        <v>0</v>
      </c>
      <c r="P40" s="2156">
        <v>89.16</v>
      </c>
      <c r="Q40" s="2156"/>
      <c r="R40" s="2156">
        <v>38.26</v>
      </c>
      <c r="S40" s="2156">
        <v>0.1</v>
      </c>
      <c r="T40" s="2156">
        <v>0</v>
      </c>
      <c r="U40" s="2156">
        <v>0</v>
      </c>
      <c r="V40" s="2156">
        <v>0.02</v>
      </c>
      <c r="W40" s="2156">
        <v>0</v>
      </c>
      <c r="X40" s="2156">
        <v>38.380000000000003</v>
      </c>
      <c r="Y40" s="2156"/>
      <c r="Z40" s="2156">
        <v>26.74</v>
      </c>
      <c r="AA40" s="2156">
        <v>82.01</v>
      </c>
      <c r="AB40" s="2156">
        <v>3.59</v>
      </c>
      <c r="AC40" s="2156">
        <v>0.01</v>
      </c>
      <c r="AD40" s="2156">
        <v>12.81</v>
      </c>
      <c r="AE40" s="2156">
        <v>0.09</v>
      </c>
      <c r="AF40" s="2156">
        <v>125.25</v>
      </c>
      <c r="AG40" s="2156"/>
      <c r="AH40" s="2156">
        <v>96.41</v>
      </c>
      <c r="AI40" s="2156">
        <v>705</v>
      </c>
      <c r="AJ40" s="2156">
        <v>90.46</v>
      </c>
      <c r="AK40" s="2156">
        <v>2.79</v>
      </c>
      <c r="AL40" s="2156">
        <v>110.11</v>
      </c>
      <c r="AM40" s="2156">
        <v>19.420000000000002</v>
      </c>
      <c r="AN40" s="2156">
        <v>1024.19</v>
      </c>
      <c r="AO40" s="2156"/>
      <c r="AP40" s="2156">
        <v>134.6</v>
      </c>
      <c r="AQ40" s="2156">
        <v>0</v>
      </c>
      <c r="AR40" s="2156">
        <v>0</v>
      </c>
      <c r="AS40" s="2156">
        <v>0</v>
      </c>
      <c r="AT40" s="2156">
        <v>0</v>
      </c>
      <c r="AU40" s="2156">
        <v>0</v>
      </c>
      <c r="AV40" s="2156">
        <v>134.6</v>
      </c>
      <c r="AW40" s="2156"/>
      <c r="AX40" s="2156">
        <v>76.260000000000005</v>
      </c>
      <c r="AY40" s="2156">
        <v>6.48</v>
      </c>
      <c r="AZ40" s="2156">
        <v>1.31</v>
      </c>
      <c r="BA40" s="2156">
        <v>0</v>
      </c>
      <c r="BB40" s="2156">
        <v>1.01</v>
      </c>
      <c r="BC40" s="2156">
        <v>0</v>
      </c>
      <c r="BD40" s="2156">
        <v>85.06</v>
      </c>
      <c r="BE40" s="2156"/>
      <c r="BF40" s="2157">
        <v>517.22</v>
      </c>
      <c r="BG40" s="2157">
        <v>837.09</v>
      </c>
      <c r="BH40" s="2157">
        <v>102.59</v>
      </c>
      <c r="BI40" s="2157">
        <v>2.81</v>
      </c>
      <c r="BJ40" s="2157">
        <v>130.74</v>
      </c>
      <c r="BK40" s="2157">
        <v>19.53</v>
      </c>
      <c r="BL40" s="2156">
        <v>1609.98</v>
      </c>
      <c r="BM40" s="2156"/>
    </row>
    <row r="41" spans="1:65" s="2149" customFormat="1" ht="11.25">
      <c r="A41" s="2160" t="s">
        <v>1330</v>
      </c>
      <c r="B41" s="2156">
        <v>40.020000000000003</v>
      </c>
      <c r="C41" s="2156">
        <v>14.5</v>
      </c>
      <c r="D41" s="2156">
        <v>0.82</v>
      </c>
      <c r="E41" s="2156">
        <v>0.13</v>
      </c>
      <c r="F41" s="2156">
        <v>2.2599999999999998</v>
      </c>
      <c r="G41" s="2156">
        <v>0.9</v>
      </c>
      <c r="H41" s="2156">
        <v>58.64</v>
      </c>
      <c r="I41" s="2156"/>
      <c r="J41" s="2156">
        <v>14.88</v>
      </c>
      <c r="K41" s="2156">
        <v>0</v>
      </c>
      <c r="L41" s="2156">
        <v>0</v>
      </c>
      <c r="M41" s="2156">
        <v>0</v>
      </c>
      <c r="N41" s="2156">
        <v>0</v>
      </c>
      <c r="O41" s="2156">
        <v>0</v>
      </c>
      <c r="P41" s="2156">
        <v>14.88</v>
      </c>
      <c r="Q41" s="2156"/>
      <c r="R41" s="2156">
        <v>1.24</v>
      </c>
      <c r="S41" s="2156">
        <v>0</v>
      </c>
      <c r="T41" s="2156">
        <v>0</v>
      </c>
      <c r="U41" s="2156">
        <v>0</v>
      </c>
      <c r="V41" s="2156">
        <v>0</v>
      </c>
      <c r="W41" s="2156">
        <v>0</v>
      </c>
      <c r="X41" s="2156">
        <v>1.24</v>
      </c>
      <c r="Y41" s="2156"/>
      <c r="Z41" s="2156">
        <v>1.52</v>
      </c>
      <c r="AA41" s="2156">
        <v>124.97</v>
      </c>
      <c r="AB41" s="2156">
        <v>6.12</v>
      </c>
      <c r="AC41" s="2156">
        <v>0.97</v>
      </c>
      <c r="AD41" s="2156">
        <v>19.52</v>
      </c>
      <c r="AE41" s="2156">
        <v>6.76</v>
      </c>
      <c r="AF41" s="2156">
        <v>159.87</v>
      </c>
      <c r="AG41" s="2156"/>
      <c r="AH41" s="2156">
        <v>39.700000000000003</v>
      </c>
      <c r="AI41" s="2156">
        <v>704.44</v>
      </c>
      <c r="AJ41" s="2156">
        <v>34.299999999999997</v>
      </c>
      <c r="AK41" s="2156">
        <v>5.9</v>
      </c>
      <c r="AL41" s="2156">
        <v>110.02</v>
      </c>
      <c r="AM41" s="2156">
        <v>41.05</v>
      </c>
      <c r="AN41" s="2156">
        <v>935.41</v>
      </c>
      <c r="AO41" s="2156"/>
      <c r="AP41" s="2156">
        <v>218.58</v>
      </c>
      <c r="AQ41" s="2156">
        <v>0</v>
      </c>
      <c r="AR41" s="2156">
        <v>0</v>
      </c>
      <c r="AS41" s="2156">
        <v>0</v>
      </c>
      <c r="AT41" s="2156">
        <v>0</v>
      </c>
      <c r="AU41" s="2156">
        <v>0</v>
      </c>
      <c r="AV41" s="2156">
        <v>218.58</v>
      </c>
      <c r="AW41" s="2156"/>
      <c r="AX41" s="2156">
        <v>30.37</v>
      </c>
      <c r="AY41" s="2156">
        <v>0</v>
      </c>
      <c r="AZ41" s="2156">
        <v>0</v>
      </c>
      <c r="BA41" s="2156">
        <v>0</v>
      </c>
      <c r="BB41" s="2156">
        <v>0</v>
      </c>
      <c r="BC41" s="2156">
        <v>0</v>
      </c>
      <c r="BD41" s="2156">
        <v>30.37</v>
      </c>
      <c r="BE41" s="2156"/>
      <c r="BF41" s="2157">
        <v>346.32</v>
      </c>
      <c r="BG41" s="2157">
        <v>843.91</v>
      </c>
      <c r="BH41" s="2157">
        <v>41.24</v>
      </c>
      <c r="BI41" s="2157">
        <v>7</v>
      </c>
      <c r="BJ41" s="2157">
        <v>131.81</v>
      </c>
      <c r="BK41" s="2157">
        <v>48.72</v>
      </c>
      <c r="BL41" s="2156">
        <v>1419</v>
      </c>
      <c r="BM41" s="2156"/>
    </row>
    <row r="42" spans="1:65" s="2149" customFormat="1" ht="11.25">
      <c r="A42" s="2158" t="s">
        <v>1319</v>
      </c>
      <c r="B42" s="2156">
        <v>314.92</v>
      </c>
      <c r="C42" s="2156">
        <v>244.54</v>
      </c>
      <c r="D42" s="2156">
        <v>9.76</v>
      </c>
      <c r="E42" s="2156">
        <v>0</v>
      </c>
      <c r="F42" s="2156">
        <v>0.36</v>
      </c>
      <c r="G42" s="2156">
        <v>0</v>
      </c>
      <c r="H42" s="2156">
        <v>569.58000000000004</v>
      </c>
      <c r="I42" s="2156"/>
      <c r="J42" s="2156">
        <v>5.44</v>
      </c>
      <c r="K42" s="2156">
        <v>0</v>
      </c>
      <c r="L42" s="2156">
        <v>0</v>
      </c>
      <c r="M42" s="2156">
        <v>0</v>
      </c>
      <c r="N42" s="2156">
        <v>0</v>
      </c>
      <c r="O42" s="2156">
        <v>0</v>
      </c>
      <c r="P42" s="2156">
        <v>5.44</v>
      </c>
      <c r="Q42" s="2156"/>
      <c r="R42" s="2156">
        <v>98.39</v>
      </c>
      <c r="S42" s="2156">
        <v>0.06</v>
      </c>
      <c r="T42" s="2156">
        <v>0</v>
      </c>
      <c r="U42" s="2156">
        <v>0</v>
      </c>
      <c r="V42" s="2156">
        <v>0</v>
      </c>
      <c r="W42" s="2156">
        <v>0</v>
      </c>
      <c r="X42" s="2156">
        <v>98.46</v>
      </c>
      <c r="Y42" s="2156"/>
      <c r="Z42" s="2156">
        <v>49.95</v>
      </c>
      <c r="AA42" s="2156">
        <v>300.02999999999997</v>
      </c>
      <c r="AB42" s="2156">
        <v>21.24</v>
      </c>
      <c r="AC42" s="2156">
        <v>1.49</v>
      </c>
      <c r="AD42" s="2156">
        <v>0.45</v>
      </c>
      <c r="AE42" s="2156">
        <v>8.2200000000000006</v>
      </c>
      <c r="AF42" s="2156">
        <v>381.37</v>
      </c>
      <c r="AG42" s="2156"/>
      <c r="AH42" s="2156">
        <v>66.06</v>
      </c>
      <c r="AI42" s="2156">
        <v>620.39</v>
      </c>
      <c r="AJ42" s="2156">
        <v>53.35</v>
      </c>
      <c r="AK42" s="2156">
        <v>4.4400000000000004</v>
      </c>
      <c r="AL42" s="2156">
        <v>0.92</v>
      </c>
      <c r="AM42" s="2156">
        <v>24.55</v>
      </c>
      <c r="AN42" s="2156">
        <v>769.71</v>
      </c>
      <c r="AO42" s="2156"/>
      <c r="AP42" s="2156">
        <v>295.52999999999997</v>
      </c>
      <c r="AQ42" s="2156">
        <v>0</v>
      </c>
      <c r="AR42" s="2156">
        <v>0</v>
      </c>
      <c r="AS42" s="2156">
        <v>0</v>
      </c>
      <c r="AT42" s="2156">
        <v>0</v>
      </c>
      <c r="AU42" s="2156">
        <v>0</v>
      </c>
      <c r="AV42" s="2156">
        <v>295.52999999999997</v>
      </c>
      <c r="AW42" s="2156"/>
      <c r="AX42" s="2156">
        <v>91.01</v>
      </c>
      <c r="AY42" s="2156">
        <v>10.24</v>
      </c>
      <c r="AZ42" s="2156">
        <v>1.22</v>
      </c>
      <c r="BA42" s="2156">
        <v>0</v>
      </c>
      <c r="BB42" s="2156">
        <v>0.02</v>
      </c>
      <c r="BC42" s="2156">
        <v>0</v>
      </c>
      <c r="BD42" s="2156">
        <v>102.49</v>
      </c>
      <c r="BE42" s="2156"/>
      <c r="BF42" s="2157">
        <v>921.31</v>
      </c>
      <c r="BG42" s="2157">
        <v>1175.26</v>
      </c>
      <c r="BH42" s="2157">
        <v>85.57</v>
      </c>
      <c r="BI42" s="2157">
        <v>5.92</v>
      </c>
      <c r="BJ42" s="2157">
        <v>1.75</v>
      </c>
      <c r="BK42" s="2157">
        <v>32.770000000000003</v>
      </c>
      <c r="BL42" s="2156">
        <v>2222.58</v>
      </c>
      <c r="BM42" s="2154"/>
    </row>
    <row r="43" spans="1:65" s="2149" customFormat="1" ht="11.25">
      <c r="A43" s="2158" t="s">
        <v>61</v>
      </c>
      <c r="B43" s="2156">
        <v>30.36</v>
      </c>
      <c r="C43" s="2156">
        <v>7.78</v>
      </c>
      <c r="D43" s="2156">
        <v>0.03</v>
      </c>
      <c r="E43" s="2156">
        <v>0.06</v>
      </c>
      <c r="F43" s="2156">
        <v>0.01</v>
      </c>
      <c r="G43" s="2156">
        <v>0.36</v>
      </c>
      <c r="H43" s="2156">
        <v>38.6</v>
      </c>
      <c r="I43" s="2156"/>
      <c r="J43" s="2156">
        <v>13.85</v>
      </c>
      <c r="K43" s="2156">
        <v>0</v>
      </c>
      <c r="L43" s="2156">
        <v>0</v>
      </c>
      <c r="M43" s="2156">
        <v>0</v>
      </c>
      <c r="N43" s="2156">
        <v>0</v>
      </c>
      <c r="O43" s="2156">
        <v>0</v>
      </c>
      <c r="P43" s="2156">
        <v>13.85</v>
      </c>
      <c r="Q43" s="2156"/>
      <c r="R43" s="2156">
        <v>17.52</v>
      </c>
      <c r="S43" s="2156">
        <v>0</v>
      </c>
      <c r="T43" s="2156">
        <v>0</v>
      </c>
      <c r="U43" s="2156">
        <v>0</v>
      </c>
      <c r="V43" s="2156">
        <v>0</v>
      </c>
      <c r="W43" s="2156">
        <v>0</v>
      </c>
      <c r="X43" s="2156">
        <v>17.52</v>
      </c>
      <c r="Y43" s="2156"/>
      <c r="Z43" s="2156">
        <v>41.82</v>
      </c>
      <c r="AA43" s="2156">
        <v>35.47</v>
      </c>
      <c r="AB43" s="2156">
        <v>0.09</v>
      </c>
      <c r="AC43" s="2156">
        <v>0.25</v>
      </c>
      <c r="AD43" s="2156">
        <v>0.05</v>
      </c>
      <c r="AE43" s="2156">
        <v>1.39</v>
      </c>
      <c r="AF43" s="2156">
        <v>79.069999999999993</v>
      </c>
      <c r="AG43" s="2156"/>
      <c r="AH43" s="2156">
        <v>76.31</v>
      </c>
      <c r="AI43" s="2156">
        <v>352.03</v>
      </c>
      <c r="AJ43" s="2156">
        <v>70.75</v>
      </c>
      <c r="AK43" s="2156">
        <v>0.41</v>
      </c>
      <c r="AL43" s="2156">
        <v>0.52</v>
      </c>
      <c r="AM43" s="2156">
        <v>2.29</v>
      </c>
      <c r="AN43" s="2156">
        <v>502.31</v>
      </c>
      <c r="AO43" s="2156"/>
      <c r="AP43" s="2156">
        <v>130.22999999999999</v>
      </c>
      <c r="AQ43" s="2156">
        <v>0</v>
      </c>
      <c r="AR43" s="2156">
        <v>0</v>
      </c>
      <c r="AS43" s="2156">
        <v>0</v>
      </c>
      <c r="AT43" s="2156">
        <v>0</v>
      </c>
      <c r="AU43" s="2156">
        <v>0</v>
      </c>
      <c r="AV43" s="2156">
        <v>130.22999999999999</v>
      </c>
      <c r="AW43" s="2156"/>
      <c r="AX43" s="2156">
        <v>60</v>
      </c>
      <c r="AY43" s="2156">
        <v>1.34</v>
      </c>
      <c r="AZ43" s="2156">
        <v>8.77</v>
      </c>
      <c r="BA43" s="2156">
        <v>0</v>
      </c>
      <c r="BB43" s="2156">
        <v>0</v>
      </c>
      <c r="BC43" s="2156">
        <v>0</v>
      </c>
      <c r="BD43" s="2156">
        <v>70.12</v>
      </c>
      <c r="BE43" s="2156"/>
      <c r="BF43" s="2157">
        <v>370.08</v>
      </c>
      <c r="BG43" s="2157">
        <v>396.62</v>
      </c>
      <c r="BH43" s="2157">
        <v>79.63</v>
      </c>
      <c r="BI43" s="2157">
        <v>0.73</v>
      </c>
      <c r="BJ43" s="2157">
        <v>0.59</v>
      </c>
      <c r="BK43" s="2157">
        <v>4.03</v>
      </c>
      <c r="BL43" s="2156">
        <v>851.7</v>
      </c>
      <c r="BM43" s="2154"/>
    </row>
    <row r="44" spans="1:65" s="2149" customFormat="1" ht="11.25">
      <c r="A44" s="2158" t="s">
        <v>1320</v>
      </c>
      <c r="B44" s="2156">
        <v>399.29</v>
      </c>
      <c r="C44" s="2156">
        <v>45.61</v>
      </c>
      <c r="D44" s="2156">
        <v>0</v>
      </c>
      <c r="E44" s="2156">
        <v>0</v>
      </c>
      <c r="F44" s="2156">
        <v>7.0000000000000007E-2</v>
      </c>
      <c r="G44" s="2156">
        <v>0</v>
      </c>
      <c r="H44" s="2156">
        <v>444.97</v>
      </c>
      <c r="I44" s="2156"/>
      <c r="J44" s="2156">
        <v>112.89</v>
      </c>
      <c r="K44" s="2156">
        <v>0</v>
      </c>
      <c r="L44" s="2156">
        <v>0</v>
      </c>
      <c r="M44" s="2156">
        <v>0</v>
      </c>
      <c r="N44" s="2156">
        <v>0</v>
      </c>
      <c r="O44" s="2156">
        <v>0</v>
      </c>
      <c r="P44" s="2156">
        <v>112.89</v>
      </c>
      <c r="Q44" s="2156"/>
      <c r="R44" s="2156">
        <v>260.47000000000003</v>
      </c>
      <c r="S44" s="2156">
        <v>23.62</v>
      </c>
      <c r="T44" s="2156">
        <v>0</v>
      </c>
      <c r="U44" s="2156">
        <v>0</v>
      </c>
      <c r="V44" s="2156">
        <v>0.04</v>
      </c>
      <c r="W44" s="2156">
        <v>0</v>
      </c>
      <c r="X44" s="2156">
        <v>284.13</v>
      </c>
      <c r="Y44" s="2156"/>
      <c r="Z44" s="2156">
        <v>76.55</v>
      </c>
      <c r="AA44" s="2156">
        <v>80.86</v>
      </c>
      <c r="AB44" s="2156">
        <v>0</v>
      </c>
      <c r="AC44" s="2156">
        <v>0</v>
      </c>
      <c r="AD44" s="2156">
        <v>0.12</v>
      </c>
      <c r="AE44" s="2156">
        <v>0</v>
      </c>
      <c r="AF44" s="2156">
        <v>157.53</v>
      </c>
      <c r="AG44" s="2156"/>
      <c r="AH44" s="2156">
        <v>376.83</v>
      </c>
      <c r="AI44" s="2156">
        <v>642.75</v>
      </c>
      <c r="AJ44" s="2156">
        <v>80.77</v>
      </c>
      <c r="AK44" s="2156">
        <v>0</v>
      </c>
      <c r="AL44" s="2156">
        <v>0.96</v>
      </c>
      <c r="AM44" s="2156">
        <v>0</v>
      </c>
      <c r="AN44" s="2156">
        <v>1101.31</v>
      </c>
      <c r="AO44" s="2156"/>
      <c r="AP44" s="2156">
        <v>1138.97</v>
      </c>
      <c r="AQ44" s="2156">
        <v>0</v>
      </c>
      <c r="AR44" s="2156">
        <v>0</v>
      </c>
      <c r="AS44" s="2156">
        <v>0</v>
      </c>
      <c r="AT44" s="2156">
        <v>0</v>
      </c>
      <c r="AU44" s="2156">
        <v>0</v>
      </c>
      <c r="AV44" s="2156">
        <v>1138.97</v>
      </c>
      <c r="AW44" s="2156"/>
      <c r="AX44" s="2156">
        <v>261.37</v>
      </c>
      <c r="AY44" s="2156">
        <v>6.24</v>
      </c>
      <c r="AZ44" s="2156">
        <v>1.63</v>
      </c>
      <c r="BA44" s="2156">
        <v>0</v>
      </c>
      <c r="BB44" s="2156">
        <v>0.01</v>
      </c>
      <c r="BC44" s="2156">
        <v>0</v>
      </c>
      <c r="BD44" s="2156">
        <v>269.24</v>
      </c>
      <c r="BE44" s="2156"/>
      <c r="BF44" s="2157">
        <v>2626.38</v>
      </c>
      <c r="BG44" s="2157">
        <v>799.08</v>
      </c>
      <c r="BH44" s="2157">
        <v>82.39</v>
      </c>
      <c r="BI44" s="2157">
        <v>0</v>
      </c>
      <c r="BJ44" s="2157">
        <v>1.19</v>
      </c>
      <c r="BK44" s="2157">
        <v>0</v>
      </c>
      <c r="BL44" s="2156">
        <v>3509.04</v>
      </c>
      <c r="BM44" s="2156"/>
    </row>
    <row r="45" spans="1:65" s="2149" customFormat="1" ht="11.25">
      <c r="A45" s="2158" t="s">
        <v>1321</v>
      </c>
      <c r="B45" s="2156">
        <v>35.93</v>
      </c>
      <c r="C45" s="2156">
        <v>34.83</v>
      </c>
      <c r="D45" s="2156">
        <v>0</v>
      </c>
      <c r="E45" s="2156">
        <v>0</v>
      </c>
      <c r="F45" s="2156">
        <v>0.05</v>
      </c>
      <c r="G45" s="2156">
        <v>0</v>
      </c>
      <c r="H45" s="2156">
        <v>70.81</v>
      </c>
      <c r="I45" s="2156"/>
      <c r="J45" s="2156">
        <v>10.79</v>
      </c>
      <c r="K45" s="2156">
        <v>0</v>
      </c>
      <c r="L45" s="2156">
        <v>0</v>
      </c>
      <c r="M45" s="2156">
        <v>0</v>
      </c>
      <c r="N45" s="2156">
        <v>0</v>
      </c>
      <c r="O45" s="2156">
        <v>0</v>
      </c>
      <c r="P45" s="2156">
        <v>10.79</v>
      </c>
      <c r="Q45" s="2156"/>
      <c r="R45" s="2156">
        <v>43.3</v>
      </c>
      <c r="S45" s="2156">
        <v>0</v>
      </c>
      <c r="T45" s="2156">
        <v>0</v>
      </c>
      <c r="U45" s="2156">
        <v>0</v>
      </c>
      <c r="V45" s="2156">
        <v>0</v>
      </c>
      <c r="W45" s="2156">
        <v>0</v>
      </c>
      <c r="X45" s="2156">
        <v>43.3</v>
      </c>
      <c r="Y45" s="2156"/>
      <c r="Z45" s="2156">
        <v>3.87</v>
      </c>
      <c r="AA45" s="2156">
        <v>113.8</v>
      </c>
      <c r="AB45" s="2156">
        <v>3.2</v>
      </c>
      <c r="AC45" s="2156">
        <v>0</v>
      </c>
      <c r="AD45" s="2156">
        <v>0.17</v>
      </c>
      <c r="AE45" s="2156">
        <v>0</v>
      </c>
      <c r="AF45" s="2156">
        <v>121.04</v>
      </c>
      <c r="AG45" s="2156"/>
      <c r="AH45" s="2156">
        <v>91.79</v>
      </c>
      <c r="AI45" s="2156">
        <v>210.06</v>
      </c>
      <c r="AJ45" s="2156">
        <v>4.7699999999999996</v>
      </c>
      <c r="AK45" s="2156">
        <v>0</v>
      </c>
      <c r="AL45" s="2156">
        <v>0.31</v>
      </c>
      <c r="AM45" s="2156">
        <v>0</v>
      </c>
      <c r="AN45" s="2156">
        <v>306.93</v>
      </c>
      <c r="AO45" s="2156"/>
      <c r="AP45" s="2156">
        <v>141.61000000000001</v>
      </c>
      <c r="AQ45" s="2156">
        <v>0</v>
      </c>
      <c r="AR45" s="2156">
        <v>0</v>
      </c>
      <c r="AS45" s="2156">
        <v>0</v>
      </c>
      <c r="AT45" s="2156">
        <v>0</v>
      </c>
      <c r="AU45" s="2156">
        <v>0</v>
      </c>
      <c r="AV45" s="2156">
        <v>141.61000000000001</v>
      </c>
      <c r="AW45" s="2156"/>
      <c r="AX45" s="2156">
        <v>95.24</v>
      </c>
      <c r="AY45" s="2156">
        <v>45.92</v>
      </c>
      <c r="AZ45" s="2156">
        <v>0</v>
      </c>
      <c r="BA45" s="2156">
        <v>0</v>
      </c>
      <c r="BB45" s="2156">
        <v>7.0000000000000007E-2</v>
      </c>
      <c r="BC45" s="2156">
        <v>0</v>
      </c>
      <c r="BD45" s="2156">
        <v>141.22</v>
      </c>
      <c r="BE45" s="2156"/>
      <c r="BF45" s="2157">
        <v>422.52</v>
      </c>
      <c r="BG45" s="2157">
        <v>404.61</v>
      </c>
      <c r="BH45" s="2157">
        <v>7.97</v>
      </c>
      <c r="BI45" s="2157">
        <v>0</v>
      </c>
      <c r="BJ45" s="2157">
        <v>0.6</v>
      </c>
      <c r="BK45" s="2157">
        <v>0</v>
      </c>
      <c r="BL45" s="2156">
        <v>835.7</v>
      </c>
      <c r="BM45" s="2159"/>
    </row>
    <row r="46" spans="1:65" s="2149" customFormat="1" ht="11.25">
      <c r="A46" s="2166" t="s">
        <v>1322</v>
      </c>
      <c r="B46" s="2156">
        <v>60.08</v>
      </c>
      <c r="C46" s="2156">
        <v>71.34</v>
      </c>
      <c r="D46" s="2156">
        <v>28.14</v>
      </c>
      <c r="E46" s="2156">
        <v>0</v>
      </c>
      <c r="F46" s="2156">
        <v>0.11</v>
      </c>
      <c r="G46" s="2156">
        <v>0</v>
      </c>
      <c r="H46" s="2156">
        <v>159.66</v>
      </c>
      <c r="I46" s="2156"/>
      <c r="J46" s="2156">
        <v>33.29</v>
      </c>
      <c r="K46" s="2156">
        <v>0</v>
      </c>
      <c r="L46" s="2156">
        <v>0</v>
      </c>
      <c r="M46" s="2156">
        <v>0</v>
      </c>
      <c r="N46" s="2156">
        <v>0</v>
      </c>
      <c r="O46" s="2156">
        <v>0</v>
      </c>
      <c r="P46" s="2156">
        <v>33.29</v>
      </c>
      <c r="Q46" s="2156"/>
      <c r="R46" s="2156">
        <v>51.58</v>
      </c>
      <c r="S46" s="2156">
        <v>0</v>
      </c>
      <c r="T46" s="2156">
        <v>0</v>
      </c>
      <c r="U46" s="2156">
        <v>0</v>
      </c>
      <c r="V46" s="2156">
        <v>0</v>
      </c>
      <c r="W46" s="2156">
        <v>0</v>
      </c>
      <c r="X46" s="2156">
        <v>51.58</v>
      </c>
      <c r="Y46" s="2156"/>
      <c r="Z46" s="2156">
        <v>8.59</v>
      </c>
      <c r="AA46" s="2156">
        <v>27.46</v>
      </c>
      <c r="AB46" s="2156">
        <v>78.790000000000006</v>
      </c>
      <c r="AC46" s="2156">
        <v>0</v>
      </c>
      <c r="AD46" s="2156">
        <v>0.04</v>
      </c>
      <c r="AE46" s="2156">
        <v>0</v>
      </c>
      <c r="AF46" s="2156">
        <v>114.88</v>
      </c>
      <c r="AG46" s="2156"/>
      <c r="AH46" s="2156">
        <v>133.37</v>
      </c>
      <c r="AI46" s="2156">
        <v>721.84</v>
      </c>
      <c r="AJ46" s="2156">
        <v>364.57</v>
      </c>
      <c r="AK46" s="2156">
        <v>0</v>
      </c>
      <c r="AL46" s="2156">
        <v>1.08</v>
      </c>
      <c r="AM46" s="2156">
        <v>0</v>
      </c>
      <c r="AN46" s="2156">
        <v>1220.8599999999999</v>
      </c>
      <c r="AO46" s="2156"/>
      <c r="AP46" s="2156">
        <v>405.62</v>
      </c>
      <c r="AQ46" s="2156">
        <v>0</v>
      </c>
      <c r="AR46" s="2156">
        <v>0</v>
      </c>
      <c r="AS46" s="2156">
        <v>0</v>
      </c>
      <c r="AT46" s="2156">
        <v>0</v>
      </c>
      <c r="AU46" s="2156">
        <v>0</v>
      </c>
      <c r="AV46" s="2156">
        <v>405.62</v>
      </c>
      <c r="AW46" s="2156"/>
      <c r="AX46" s="2156">
        <v>247.51</v>
      </c>
      <c r="AY46" s="2156">
        <v>0</v>
      </c>
      <c r="AZ46" s="2156">
        <v>0.47</v>
      </c>
      <c r="BA46" s="2156">
        <v>0</v>
      </c>
      <c r="BB46" s="2156">
        <v>0</v>
      </c>
      <c r="BC46" s="2156">
        <v>0</v>
      </c>
      <c r="BD46" s="2156">
        <v>247.98</v>
      </c>
      <c r="BE46" s="2156"/>
      <c r="BF46" s="2157">
        <v>940.03</v>
      </c>
      <c r="BG46" s="2157">
        <v>820.63</v>
      </c>
      <c r="BH46" s="2157">
        <v>471.97</v>
      </c>
      <c r="BI46" s="2157">
        <v>0</v>
      </c>
      <c r="BJ46" s="2157">
        <v>1.22</v>
      </c>
      <c r="BK46" s="2157">
        <v>0</v>
      </c>
      <c r="BL46" s="2156">
        <v>2233.86</v>
      </c>
      <c r="BM46" s="2159"/>
    </row>
    <row r="47" spans="1:65" s="2182" customFormat="1" ht="12" thickBot="1">
      <c r="A47" s="2190" t="s">
        <v>11</v>
      </c>
      <c r="B47" s="2197">
        <v>1070.58</v>
      </c>
      <c r="C47" s="2197">
        <v>603.25</v>
      </c>
      <c r="D47" s="2197">
        <v>45.98</v>
      </c>
      <c r="E47" s="2197">
        <v>0.2</v>
      </c>
      <c r="F47" s="2197">
        <v>28.95</v>
      </c>
      <c r="G47" s="2197">
        <v>1.27</v>
      </c>
      <c r="H47" s="2197">
        <v>1750.22</v>
      </c>
      <c r="I47" s="2197"/>
      <c r="J47" s="2197">
        <v>488.2</v>
      </c>
      <c r="K47" s="2197">
        <v>0</v>
      </c>
      <c r="L47" s="2197">
        <v>0</v>
      </c>
      <c r="M47" s="2197">
        <v>0</v>
      </c>
      <c r="N47" s="2197">
        <v>0</v>
      </c>
      <c r="O47" s="2197">
        <v>0</v>
      </c>
      <c r="P47" s="2197">
        <v>488.2</v>
      </c>
      <c r="Q47" s="2197"/>
      <c r="R47" s="2197">
        <v>710.51</v>
      </c>
      <c r="S47" s="2197">
        <v>23.78</v>
      </c>
      <c r="T47" s="2197">
        <v>0</v>
      </c>
      <c r="U47" s="2197">
        <v>0</v>
      </c>
      <c r="V47" s="2197">
        <v>0.05</v>
      </c>
      <c r="W47" s="2197">
        <v>0</v>
      </c>
      <c r="X47" s="2197">
        <v>734.34</v>
      </c>
      <c r="Y47" s="2197"/>
      <c r="Z47" s="2197">
        <v>284.31</v>
      </c>
      <c r="AA47" s="2197">
        <v>1068.05</v>
      </c>
      <c r="AB47" s="2197">
        <v>115.47</v>
      </c>
      <c r="AC47" s="2197">
        <v>3.25</v>
      </c>
      <c r="AD47" s="2197">
        <v>67.97</v>
      </c>
      <c r="AE47" s="2197">
        <v>19.39</v>
      </c>
      <c r="AF47" s="2197">
        <v>1558.44</v>
      </c>
      <c r="AG47" s="2197"/>
      <c r="AH47" s="2197">
        <v>1145.0899999999999</v>
      </c>
      <c r="AI47" s="2197">
        <v>5477.51</v>
      </c>
      <c r="AJ47" s="2197">
        <v>1040.8599999999999</v>
      </c>
      <c r="AK47" s="2197">
        <v>22.1</v>
      </c>
      <c r="AL47" s="2197">
        <v>370.76</v>
      </c>
      <c r="AM47" s="2197">
        <v>145.12</v>
      </c>
      <c r="AN47" s="2197">
        <v>8201.44</v>
      </c>
      <c r="AO47" s="2197"/>
      <c r="AP47" s="2197">
        <v>3275.39</v>
      </c>
      <c r="AQ47" s="2197">
        <v>0</v>
      </c>
      <c r="AR47" s="2197">
        <v>0</v>
      </c>
      <c r="AS47" s="2197">
        <v>0</v>
      </c>
      <c r="AT47" s="2197">
        <v>0</v>
      </c>
      <c r="AU47" s="2197">
        <v>0</v>
      </c>
      <c r="AV47" s="2197">
        <v>3275.39</v>
      </c>
      <c r="AW47" s="2197"/>
      <c r="AX47" s="2197">
        <v>1053.1099999999999</v>
      </c>
      <c r="AY47" s="2197">
        <v>116.35</v>
      </c>
      <c r="AZ47" s="2197">
        <v>13.42</v>
      </c>
      <c r="BA47" s="2197">
        <v>0</v>
      </c>
      <c r="BB47" s="2197">
        <v>8.31</v>
      </c>
      <c r="BC47" s="2197">
        <v>0</v>
      </c>
      <c r="BD47" s="2197">
        <v>1191.19</v>
      </c>
      <c r="BE47" s="2197"/>
      <c r="BF47" s="2197">
        <v>8027.19</v>
      </c>
      <c r="BG47" s="2197">
        <v>7288.93</v>
      </c>
      <c r="BH47" s="2197">
        <v>1215.73</v>
      </c>
      <c r="BI47" s="2197">
        <v>25.55</v>
      </c>
      <c r="BJ47" s="2197">
        <v>476.04</v>
      </c>
      <c r="BK47" s="2197">
        <v>165.78</v>
      </c>
      <c r="BL47" s="2197">
        <v>17199.22</v>
      </c>
    </row>
    <row r="48" spans="1:65" s="2149" customFormat="1" ht="12" thickTop="1">
      <c r="A48" s="2158"/>
      <c r="B48" s="2154"/>
      <c r="C48" s="2154"/>
      <c r="D48" s="2154"/>
      <c r="E48" s="2154"/>
      <c r="F48" s="2154"/>
      <c r="G48" s="2154"/>
      <c r="H48" s="2154"/>
      <c r="I48" s="2154"/>
      <c r="J48" s="2154"/>
      <c r="K48" s="2154"/>
      <c r="L48" s="2154"/>
      <c r="M48" s="2154"/>
      <c r="N48" s="2154"/>
      <c r="O48" s="2154"/>
      <c r="P48" s="2154"/>
      <c r="Q48" s="2154"/>
      <c r="R48" s="2154"/>
      <c r="S48" s="2154"/>
      <c r="T48" s="2154"/>
      <c r="U48" s="2154"/>
      <c r="V48" s="2154"/>
      <c r="W48" s="2154"/>
      <c r="X48" s="2154"/>
      <c r="Y48" s="2154"/>
      <c r="Z48" s="2154"/>
      <c r="AA48" s="2154"/>
      <c r="AB48" s="2154"/>
      <c r="AC48" s="2154"/>
      <c r="AD48" s="2154"/>
      <c r="AE48" s="2154"/>
      <c r="AF48" s="2154"/>
      <c r="AG48" s="2154"/>
      <c r="AH48" s="2154"/>
      <c r="AI48" s="2154"/>
      <c r="AJ48" s="2154"/>
      <c r="AK48" s="2154"/>
      <c r="AL48" s="2154"/>
      <c r="AM48" s="2154"/>
      <c r="AN48" s="2154"/>
      <c r="AO48" s="2154"/>
      <c r="AP48" s="2154"/>
      <c r="AQ48" s="2154"/>
      <c r="AR48" s="2154"/>
      <c r="AS48" s="2154"/>
      <c r="AT48" s="2154"/>
      <c r="AU48" s="2154"/>
      <c r="AV48" s="2154"/>
      <c r="AW48" s="2154"/>
      <c r="AX48" s="2154"/>
      <c r="AY48" s="2154"/>
      <c r="AZ48" s="2154"/>
      <c r="BA48" s="2154"/>
      <c r="BB48" s="2154"/>
      <c r="BC48" s="2154"/>
      <c r="BD48" s="2154"/>
      <c r="BE48" s="2154"/>
      <c r="BF48" s="2159"/>
      <c r="BG48" s="2154"/>
      <c r="BH48" s="2154"/>
      <c r="BI48" s="2154"/>
      <c r="BJ48" s="2154"/>
      <c r="BK48" s="2154"/>
      <c r="BL48" s="2154"/>
    </row>
    <row r="49" spans="1:65" s="2149" customFormat="1" ht="12" thickBot="1">
      <c r="A49" s="2158"/>
      <c r="B49" s="2161"/>
      <c r="C49" s="2161"/>
      <c r="D49" s="2161"/>
      <c r="E49" s="2161"/>
      <c r="F49" s="2161"/>
      <c r="G49" s="2161"/>
      <c r="H49" s="2161"/>
      <c r="I49" s="2161"/>
      <c r="J49" s="2161"/>
      <c r="K49" s="2161"/>
      <c r="L49" s="2161"/>
      <c r="M49" s="2161"/>
      <c r="N49" s="2161"/>
      <c r="O49" s="2161"/>
      <c r="P49" s="2161"/>
      <c r="Q49" s="2161"/>
      <c r="R49" s="2161"/>
      <c r="S49" s="2161"/>
      <c r="T49" s="2161"/>
      <c r="U49" s="2161"/>
      <c r="V49" s="2161"/>
      <c r="W49" s="2161"/>
      <c r="X49" s="2161"/>
      <c r="Y49" s="2161"/>
      <c r="Z49" s="2161"/>
      <c r="AA49" s="2161"/>
      <c r="AB49" s="2161"/>
      <c r="AC49" s="2161"/>
      <c r="AD49" s="2161"/>
      <c r="AE49" s="2161"/>
      <c r="AF49" s="2161"/>
      <c r="AG49" s="2161"/>
      <c r="AH49" s="2161"/>
      <c r="AI49" s="2161"/>
      <c r="AJ49" s="2161"/>
      <c r="AK49" s="2161"/>
      <c r="AL49" s="2161"/>
      <c r="AM49" s="2161"/>
      <c r="AN49" s="2161"/>
      <c r="AO49" s="2161"/>
      <c r="AP49" s="2161"/>
      <c r="AQ49" s="2161"/>
      <c r="AR49" s="2161"/>
      <c r="AS49" s="2161"/>
      <c r="AT49" s="2161"/>
      <c r="AU49" s="2161"/>
      <c r="AV49" s="2161"/>
      <c r="AW49" s="2161"/>
      <c r="AX49" s="2161"/>
      <c r="AY49" s="2161"/>
      <c r="AZ49" s="2161"/>
      <c r="BA49" s="2161"/>
      <c r="BB49" s="2161"/>
      <c r="BC49" s="2161"/>
      <c r="BD49" s="2161"/>
      <c r="BE49" s="2161"/>
      <c r="BF49" s="2165"/>
      <c r="BG49" s="2161"/>
      <c r="BH49" s="2161"/>
      <c r="BI49" s="2161"/>
      <c r="BJ49" s="2161"/>
      <c r="BK49" s="2161"/>
      <c r="BL49" s="2161"/>
      <c r="BM49" s="2156"/>
    </row>
    <row r="50" spans="1:65" s="2182" customFormat="1" ht="12" thickTop="1">
      <c r="A50" s="2176"/>
      <c r="B50" s="2177" t="s">
        <v>1312</v>
      </c>
      <c r="C50" s="2177"/>
      <c r="D50" s="2177"/>
      <c r="E50" s="2177"/>
      <c r="F50" s="2178"/>
      <c r="G50" s="2178"/>
      <c r="H50" s="2178"/>
      <c r="I50" s="2176"/>
      <c r="J50" s="2177" t="s">
        <v>58</v>
      </c>
      <c r="K50" s="2177"/>
      <c r="L50" s="2177"/>
      <c r="M50" s="2177"/>
      <c r="N50" s="2178"/>
      <c r="O50" s="2178"/>
      <c r="P50" s="2178"/>
      <c r="Q50" s="2176"/>
      <c r="R50" s="2177" t="s">
        <v>1313</v>
      </c>
      <c r="S50" s="2177"/>
      <c r="T50" s="2177"/>
      <c r="U50" s="2177"/>
      <c r="V50" s="2178"/>
      <c r="W50" s="2178"/>
      <c r="X50" s="2178"/>
      <c r="Y50" s="2176"/>
      <c r="Z50" s="2177" t="s">
        <v>1314</v>
      </c>
      <c r="AA50" s="2177"/>
      <c r="AB50" s="2177"/>
      <c r="AC50" s="2177"/>
      <c r="AD50" s="2178"/>
      <c r="AE50" s="2178"/>
      <c r="AF50" s="2178"/>
      <c r="AG50" s="2176"/>
      <c r="AH50" s="2177" t="s">
        <v>382</v>
      </c>
      <c r="AI50" s="2177"/>
      <c r="AJ50" s="2177"/>
      <c r="AK50" s="2177"/>
      <c r="AL50" s="2178"/>
      <c r="AM50" s="2178"/>
      <c r="AN50" s="2178"/>
      <c r="AO50" s="2176"/>
      <c r="AP50" s="2177" t="s">
        <v>60</v>
      </c>
      <c r="AQ50" s="2177"/>
      <c r="AR50" s="2177"/>
      <c r="AS50" s="2177"/>
      <c r="AT50" s="2178"/>
      <c r="AU50" s="2178"/>
      <c r="AV50" s="2178"/>
      <c r="AW50" s="2176"/>
      <c r="AX50" s="2177" t="s">
        <v>61</v>
      </c>
      <c r="AY50" s="2177"/>
      <c r="AZ50" s="2177"/>
      <c r="BA50" s="2177"/>
      <c r="BB50" s="2178"/>
      <c r="BC50" s="2178"/>
      <c r="BD50" s="2178"/>
      <c r="BE50" s="2176"/>
      <c r="BF50" s="2180" t="s">
        <v>11</v>
      </c>
      <c r="BG50" s="2177"/>
      <c r="BH50" s="2177"/>
      <c r="BI50" s="2177"/>
      <c r="BJ50" s="2178"/>
      <c r="BK50" s="2178"/>
      <c r="BL50" s="2178"/>
      <c r="BM50" s="2195"/>
    </row>
    <row r="51" spans="1:65" s="2182" customFormat="1" ht="11.25">
      <c r="A51" s="2174">
        <v>2013</v>
      </c>
      <c r="B51" s="2186" t="s">
        <v>43</v>
      </c>
      <c r="C51" s="2186" t="s">
        <v>730</v>
      </c>
      <c r="D51" s="2186" t="s">
        <v>51</v>
      </c>
      <c r="E51" s="2186" t="s">
        <v>52</v>
      </c>
      <c r="F51" s="2186" t="s">
        <v>1315</v>
      </c>
      <c r="G51" s="2186" t="s">
        <v>279</v>
      </c>
      <c r="H51" s="2186" t="s">
        <v>1316</v>
      </c>
      <c r="I51" s="2187"/>
      <c r="J51" s="2186" t="s">
        <v>43</v>
      </c>
      <c r="K51" s="2186" t="s">
        <v>730</v>
      </c>
      <c r="L51" s="2186" t="s">
        <v>51</v>
      </c>
      <c r="M51" s="2186" t="s">
        <v>52</v>
      </c>
      <c r="N51" s="2186" t="s">
        <v>1315</v>
      </c>
      <c r="O51" s="2186" t="s">
        <v>279</v>
      </c>
      <c r="P51" s="2186" t="s">
        <v>1316</v>
      </c>
      <c r="Q51" s="2187"/>
      <c r="R51" s="2186" t="s">
        <v>43</v>
      </c>
      <c r="S51" s="2186" t="s">
        <v>730</v>
      </c>
      <c r="T51" s="2186" t="s">
        <v>51</v>
      </c>
      <c r="U51" s="2186" t="s">
        <v>52</v>
      </c>
      <c r="V51" s="2186" t="s">
        <v>1315</v>
      </c>
      <c r="W51" s="2186" t="s">
        <v>279</v>
      </c>
      <c r="X51" s="2186" t="s">
        <v>1316</v>
      </c>
      <c r="Y51" s="2187"/>
      <c r="Z51" s="2186" t="s">
        <v>43</v>
      </c>
      <c r="AA51" s="2187" t="s">
        <v>730</v>
      </c>
      <c r="AB51" s="2187" t="s">
        <v>51</v>
      </c>
      <c r="AC51" s="2187" t="s">
        <v>52</v>
      </c>
      <c r="AD51" s="2186" t="s">
        <v>1315</v>
      </c>
      <c r="AE51" s="2186" t="s">
        <v>279</v>
      </c>
      <c r="AF51" s="2186" t="s">
        <v>1316</v>
      </c>
      <c r="AG51" s="2187"/>
      <c r="AH51" s="2186" t="s">
        <v>43</v>
      </c>
      <c r="AI51" s="2186" t="s">
        <v>730</v>
      </c>
      <c r="AJ51" s="2186" t="s">
        <v>51</v>
      </c>
      <c r="AK51" s="2186" t="s">
        <v>52</v>
      </c>
      <c r="AL51" s="2186" t="s">
        <v>1315</v>
      </c>
      <c r="AM51" s="2186" t="s">
        <v>279</v>
      </c>
      <c r="AN51" s="2186" t="s">
        <v>1316</v>
      </c>
      <c r="AO51" s="2187"/>
      <c r="AP51" s="2186" t="s">
        <v>43</v>
      </c>
      <c r="AQ51" s="2186" t="s">
        <v>730</v>
      </c>
      <c r="AR51" s="2186" t="s">
        <v>51</v>
      </c>
      <c r="AS51" s="2186" t="s">
        <v>52</v>
      </c>
      <c r="AT51" s="2186" t="s">
        <v>1315</v>
      </c>
      <c r="AU51" s="2186" t="s">
        <v>279</v>
      </c>
      <c r="AV51" s="2186" t="s">
        <v>1316</v>
      </c>
      <c r="AW51" s="2187"/>
      <c r="AX51" s="2186" t="s">
        <v>43</v>
      </c>
      <c r="AY51" s="2186" t="s">
        <v>730</v>
      </c>
      <c r="AZ51" s="2186" t="s">
        <v>51</v>
      </c>
      <c r="BA51" s="2186" t="s">
        <v>52</v>
      </c>
      <c r="BB51" s="2186" t="s">
        <v>1315</v>
      </c>
      <c r="BC51" s="2186" t="s">
        <v>279</v>
      </c>
      <c r="BD51" s="2186" t="s">
        <v>1316</v>
      </c>
      <c r="BE51" s="2187"/>
      <c r="BF51" s="2186" t="s">
        <v>43</v>
      </c>
      <c r="BG51" s="2186" t="s">
        <v>730</v>
      </c>
      <c r="BH51" s="2186" t="s">
        <v>51</v>
      </c>
      <c r="BI51" s="2186" t="s">
        <v>52</v>
      </c>
      <c r="BJ51" s="2186" t="s">
        <v>1315</v>
      </c>
      <c r="BK51" s="2186" t="s">
        <v>279</v>
      </c>
      <c r="BL51" s="2186" t="s">
        <v>1316</v>
      </c>
      <c r="BM51" s="2195"/>
    </row>
    <row r="52" spans="1:65" s="2149" customFormat="1" ht="11.25">
      <c r="A52" s="2155" t="s">
        <v>1317</v>
      </c>
      <c r="B52" s="2156">
        <v>25.99</v>
      </c>
      <c r="C52" s="2156">
        <v>18.71</v>
      </c>
      <c r="D52" s="2156">
        <v>0</v>
      </c>
      <c r="E52" s="2156">
        <v>0</v>
      </c>
      <c r="F52" s="2156">
        <v>0.04</v>
      </c>
      <c r="G52" s="2156">
        <v>0</v>
      </c>
      <c r="H52" s="2156">
        <v>44.74</v>
      </c>
      <c r="I52" s="2156"/>
      <c r="J52" s="2156">
        <v>117.12</v>
      </c>
      <c r="K52" s="2156">
        <v>0</v>
      </c>
      <c r="L52" s="2156">
        <v>0</v>
      </c>
      <c r="M52" s="2156">
        <v>0</v>
      </c>
      <c r="N52" s="2156">
        <v>0</v>
      </c>
      <c r="O52" s="2156">
        <v>0</v>
      </c>
      <c r="P52" s="2156">
        <v>117.12</v>
      </c>
      <c r="Q52" s="2156"/>
      <c r="R52" s="2156">
        <v>168.52</v>
      </c>
      <c r="S52" s="2156">
        <v>0</v>
      </c>
      <c r="T52" s="2156">
        <v>0</v>
      </c>
      <c r="U52" s="2156">
        <v>0</v>
      </c>
      <c r="V52" s="2156">
        <v>0</v>
      </c>
      <c r="W52" s="2156">
        <v>0</v>
      </c>
      <c r="X52" s="2156">
        <v>168.52</v>
      </c>
      <c r="Y52" s="2156"/>
      <c r="Z52" s="2156">
        <v>16.989999999999998</v>
      </c>
      <c r="AA52" s="2156">
        <v>80.150000000000006</v>
      </c>
      <c r="AB52" s="2156">
        <v>0</v>
      </c>
      <c r="AC52" s="2156">
        <v>0</v>
      </c>
      <c r="AD52" s="2156">
        <v>0.19</v>
      </c>
      <c r="AE52" s="2156">
        <v>0</v>
      </c>
      <c r="AF52" s="2156">
        <v>97.33</v>
      </c>
      <c r="AG52" s="2156"/>
      <c r="AH52" s="2156">
        <v>155.19</v>
      </c>
      <c r="AI52" s="2156">
        <v>640.66999999999996</v>
      </c>
      <c r="AJ52" s="2156">
        <v>109.03</v>
      </c>
      <c r="AK52" s="2156">
        <v>0</v>
      </c>
      <c r="AL52" s="2156">
        <v>1.51</v>
      </c>
      <c r="AM52" s="2156">
        <v>0</v>
      </c>
      <c r="AN52" s="2156">
        <v>906.39</v>
      </c>
      <c r="AO52" s="2156"/>
      <c r="AP52" s="2156">
        <v>253.81</v>
      </c>
      <c r="AQ52" s="2156">
        <v>0</v>
      </c>
      <c r="AR52" s="2156">
        <v>0</v>
      </c>
      <c r="AS52" s="2156">
        <v>0</v>
      </c>
      <c r="AT52" s="2156">
        <v>0</v>
      </c>
      <c r="AU52" s="2156">
        <v>0</v>
      </c>
      <c r="AV52" s="2156">
        <v>253.81</v>
      </c>
      <c r="AW52" s="2156"/>
      <c r="AX52" s="2156">
        <v>48.09</v>
      </c>
      <c r="AY52" s="2156">
        <v>0</v>
      </c>
      <c r="AZ52" s="2156">
        <v>0</v>
      </c>
      <c r="BA52" s="2156">
        <v>0</v>
      </c>
      <c r="BB52" s="2156">
        <v>0</v>
      </c>
      <c r="BC52" s="2156">
        <v>0</v>
      </c>
      <c r="BD52" s="2156">
        <v>48.09</v>
      </c>
      <c r="BE52" s="2156"/>
      <c r="BF52" s="2157">
        <v>785.7</v>
      </c>
      <c r="BG52" s="2157">
        <v>739.53</v>
      </c>
      <c r="BH52" s="2157">
        <v>109.03</v>
      </c>
      <c r="BI52" s="2157">
        <v>0</v>
      </c>
      <c r="BJ52" s="2157">
        <v>1.75</v>
      </c>
      <c r="BK52" s="2157">
        <v>0</v>
      </c>
      <c r="BL52" s="2156">
        <v>1636</v>
      </c>
      <c r="BM52" s="2156"/>
    </row>
    <row r="53" spans="1:65" s="2149" customFormat="1" ht="11.25">
      <c r="A53" s="2158" t="s">
        <v>1318</v>
      </c>
      <c r="B53" s="2156">
        <v>32.659999999999997</v>
      </c>
      <c r="C53" s="2156">
        <v>2.31</v>
      </c>
      <c r="D53" s="2156">
        <v>0</v>
      </c>
      <c r="E53" s="2156">
        <v>0</v>
      </c>
      <c r="F53" s="2156">
        <v>0.01</v>
      </c>
      <c r="G53" s="2156">
        <v>0</v>
      </c>
      <c r="H53" s="2156">
        <v>34.97</v>
      </c>
      <c r="I53" s="2156"/>
      <c r="J53" s="2156">
        <v>8.24</v>
      </c>
      <c r="K53" s="2156">
        <v>0</v>
      </c>
      <c r="L53" s="2156">
        <v>0</v>
      </c>
      <c r="M53" s="2156">
        <v>0</v>
      </c>
      <c r="N53" s="2156">
        <v>0</v>
      </c>
      <c r="O53" s="2156">
        <v>0</v>
      </c>
      <c r="P53" s="2156">
        <v>8.24</v>
      </c>
      <c r="Q53" s="2156"/>
      <c r="R53" s="2156">
        <v>29.35</v>
      </c>
      <c r="S53" s="2156">
        <v>0</v>
      </c>
      <c r="T53" s="2156">
        <v>0</v>
      </c>
      <c r="U53" s="2156">
        <v>0</v>
      </c>
      <c r="V53" s="2156">
        <v>0</v>
      </c>
      <c r="W53" s="2156">
        <v>0</v>
      </c>
      <c r="X53" s="2156">
        <v>29.35</v>
      </c>
      <c r="Y53" s="2156"/>
      <c r="Z53" s="2156">
        <v>9.1</v>
      </c>
      <c r="AA53" s="2156">
        <v>15.77</v>
      </c>
      <c r="AB53" s="2156">
        <v>0.65</v>
      </c>
      <c r="AC53" s="2156">
        <v>0.51</v>
      </c>
      <c r="AD53" s="2156">
        <v>0.04</v>
      </c>
      <c r="AE53" s="2156">
        <v>3.27</v>
      </c>
      <c r="AF53" s="2156">
        <v>29.34</v>
      </c>
      <c r="AG53" s="2156"/>
      <c r="AH53" s="2156">
        <v>59.46</v>
      </c>
      <c r="AI53" s="2156">
        <v>51.17</v>
      </c>
      <c r="AJ53" s="2156">
        <v>3.89</v>
      </c>
      <c r="AK53" s="2156">
        <v>1.27</v>
      </c>
      <c r="AL53" s="2156">
        <v>0.12</v>
      </c>
      <c r="AM53" s="2156">
        <v>8.1300000000000008</v>
      </c>
      <c r="AN53" s="2156">
        <v>124.04</v>
      </c>
      <c r="AO53" s="2156"/>
      <c r="AP53" s="2156">
        <v>206.8</v>
      </c>
      <c r="AQ53" s="2156">
        <v>0</v>
      </c>
      <c r="AR53" s="2156">
        <v>0</v>
      </c>
      <c r="AS53" s="2156">
        <v>0</v>
      </c>
      <c r="AT53" s="2156">
        <v>0</v>
      </c>
      <c r="AU53" s="2156">
        <v>0</v>
      </c>
      <c r="AV53" s="2156">
        <v>206.8</v>
      </c>
      <c r="AW53" s="2156"/>
      <c r="AX53" s="2156">
        <v>86.39</v>
      </c>
      <c r="AY53" s="2156">
        <v>0</v>
      </c>
      <c r="AZ53" s="2156">
        <v>0.01</v>
      </c>
      <c r="BA53" s="2156">
        <v>0</v>
      </c>
      <c r="BB53" s="2156">
        <v>0</v>
      </c>
      <c r="BC53" s="2156">
        <v>0</v>
      </c>
      <c r="BD53" s="2156">
        <v>86.4</v>
      </c>
      <c r="BE53" s="2156"/>
      <c r="BF53" s="2157">
        <v>432</v>
      </c>
      <c r="BG53" s="2157">
        <v>69.239999999999995</v>
      </c>
      <c r="BH53" s="2157">
        <v>4.55</v>
      </c>
      <c r="BI53" s="2157">
        <v>1.78</v>
      </c>
      <c r="BJ53" s="2157">
        <v>0.16</v>
      </c>
      <c r="BK53" s="2157">
        <v>11.4</v>
      </c>
      <c r="BL53" s="2156">
        <v>519.13</v>
      </c>
      <c r="BM53" s="2156"/>
    </row>
    <row r="54" spans="1:65" s="2149" customFormat="1" ht="11.25">
      <c r="A54" s="2160" t="s">
        <v>1329</v>
      </c>
      <c r="B54" s="2156">
        <v>79.78</v>
      </c>
      <c r="C54" s="2156">
        <v>149.01</v>
      </c>
      <c r="D54" s="2156">
        <v>0</v>
      </c>
      <c r="E54" s="2156">
        <v>0</v>
      </c>
      <c r="F54" s="2156">
        <v>15.95</v>
      </c>
      <c r="G54" s="2156">
        <v>0</v>
      </c>
      <c r="H54" s="2156">
        <v>244.73</v>
      </c>
      <c r="I54" s="2156"/>
      <c r="J54" s="2156">
        <v>90.34</v>
      </c>
      <c r="K54" s="2156">
        <v>0</v>
      </c>
      <c r="L54" s="2156">
        <v>0</v>
      </c>
      <c r="M54" s="2156">
        <v>0</v>
      </c>
      <c r="N54" s="2156">
        <v>0</v>
      </c>
      <c r="O54" s="2156">
        <v>0</v>
      </c>
      <c r="P54" s="2156">
        <v>90.34</v>
      </c>
      <c r="Q54" s="2156"/>
      <c r="R54" s="2156">
        <v>12.09</v>
      </c>
      <c r="S54" s="2156">
        <v>0</v>
      </c>
      <c r="T54" s="2156">
        <v>0</v>
      </c>
      <c r="U54" s="2156">
        <v>0</v>
      </c>
      <c r="V54" s="2156">
        <v>0</v>
      </c>
      <c r="W54" s="2156">
        <v>0</v>
      </c>
      <c r="X54" s="2156">
        <v>12.09</v>
      </c>
      <c r="Y54" s="2156"/>
      <c r="Z54" s="2156">
        <v>51.33</v>
      </c>
      <c r="AA54" s="2156">
        <v>268.37</v>
      </c>
      <c r="AB54" s="2156">
        <v>1.4</v>
      </c>
      <c r="AC54" s="2156">
        <v>0.01</v>
      </c>
      <c r="AD54" s="2156">
        <v>28.73</v>
      </c>
      <c r="AE54" s="2156">
        <v>0.1</v>
      </c>
      <c r="AF54" s="2156">
        <v>349.94</v>
      </c>
      <c r="AG54" s="2156"/>
      <c r="AH54" s="2156">
        <v>61.86</v>
      </c>
      <c r="AI54" s="2156">
        <v>1128.96</v>
      </c>
      <c r="AJ54" s="2156">
        <v>169.26</v>
      </c>
      <c r="AK54" s="2156">
        <v>7.09</v>
      </c>
      <c r="AL54" s="2156">
        <v>120.85</v>
      </c>
      <c r="AM54" s="2156">
        <v>52.82</v>
      </c>
      <c r="AN54" s="2156">
        <v>1540.84</v>
      </c>
      <c r="AO54" s="2156"/>
      <c r="AP54" s="2156">
        <v>379.04</v>
      </c>
      <c r="AQ54" s="2156">
        <v>0</v>
      </c>
      <c r="AR54" s="2156">
        <v>0</v>
      </c>
      <c r="AS54" s="2156">
        <v>0</v>
      </c>
      <c r="AT54" s="2156">
        <v>0</v>
      </c>
      <c r="AU54" s="2156">
        <v>0</v>
      </c>
      <c r="AV54" s="2156">
        <v>379.04</v>
      </c>
      <c r="AW54" s="2156"/>
      <c r="AX54" s="2156">
        <v>64.72</v>
      </c>
      <c r="AY54" s="2156">
        <v>55.72</v>
      </c>
      <c r="AZ54" s="2156">
        <v>0.02</v>
      </c>
      <c r="BA54" s="2156">
        <v>0</v>
      </c>
      <c r="BB54" s="2156">
        <v>5.97</v>
      </c>
      <c r="BC54" s="2156">
        <v>0</v>
      </c>
      <c r="BD54" s="2156">
        <v>126.42</v>
      </c>
      <c r="BE54" s="2156"/>
      <c r="BF54" s="2157">
        <v>739.14</v>
      </c>
      <c r="BG54" s="2157">
        <v>1602.06</v>
      </c>
      <c r="BH54" s="2157">
        <v>170.68</v>
      </c>
      <c r="BI54" s="2157">
        <v>7.1</v>
      </c>
      <c r="BJ54" s="2157">
        <v>171.5</v>
      </c>
      <c r="BK54" s="2157">
        <v>52.91</v>
      </c>
      <c r="BL54" s="2156">
        <v>2743.39</v>
      </c>
      <c r="BM54" s="2156"/>
    </row>
    <row r="55" spans="1:65" s="2149" customFormat="1" ht="11.25">
      <c r="A55" s="2160" t="s">
        <v>1930</v>
      </c>
      <c r="B55" s="2156">
        <v>56.71</v>
      </c>
      <c r="C55" s="2156">
        <v>52.55</v>
      </c>
      <c r="D55" s="2156">
        <v>6.48</v>
      </c>
      <c r="E55" s="2156">
        <v>0</v>
      </c>
      <c r="F55" s="2156">
        <v>5.63</v>
      </c>
      <c r="G55" s="2156">
        <v>0.01</v>
      </c>
      <c r="H55" s="2156">
        <v>121.38</v>
      </c>
      <c r="I55" s="2156"/>
      <c r="J55" s="2156">
        <v>90.61</v>
      </c>
      <c r="K55" s="2156">
        <v>0</v>
      </c>
      <c r="L55" s="2156">
        <v>0</v>
      </c>
      <c r="M55" s="2156">
        <v>0</v>
      </c>
      <c r="N55" s="2156">
        <v>0</v>
      </c>
      <c r="O55" s="2156">
        <v>0</v>
      </c>
      <c r="P55" s="2156">
        <v>90.61</v>
      </c>
      <c r="Q55" s="2156"/>
      <c r="R55" s="2156">
        <v>38.89</v>
      </c>
      <c r="S55" s="2156">
        <v>0.12</v>
      </c>
      <c r="T55" s="2156">
        <v>0</v>
      </c>
      <c r="U55" s="2156">
        <v>0</v>
      </c>
      <c r="V55" s="2156">
        <v>0.01</v>
      </c>
      <c r="W55" s="2156">
        <v>0</v>
      </c>
      <c r="X55" s="2156">
        <v>39.020000000000003</v>
      </c>
      <c r="Y55" s="2156"/>
      <c r="Z55" s="2156">
        <v>27.17</v>
      </c>
      <c r="AA55" s="2156">
        <v>99.08</v>
      </c>
      <c r="AB55" s="2156">
        <v>3.22</v>
      </c>
      <c r="AC55" s="2156">
        <v>0.01</v>
      </c>
      <c r="AD55" s="2156">
        <v>10.61</v>
      </c>
      <c r="AE55" s="2156">
        <v>0.1</v>
      </c>
      <c r="AF55" s="2156">
        <v>140.18</v>
      </c>
      <c r="AG55" s="2156"/>
      <c r="AH55" s="2156">
        <v>97.97</v>
      </c>
      <c r="AI55" s="2156">
        <v>851.72</v>
      </c>
      <c r="AJ55" s="2156">
        <v>81.09</v>
      </c>
      <c r="AK55" s="2156">
        <v>2.71</v>
      </c>
      <c r="AL55" s="2156">
        <v>91.17</v>
      </c>
      <c r="AM55" s="2156">
        <v>20.21</v>
      </c>
      <c r="AN55" s="2156">
        <v>1144.8800000000001</v>
      </c>
      <c r="AO55" s="2156"/>
      <c r="AP55" s="2156">
        <v>136.79</v>
      </c>
      <c r="AQ55" s="2156">
        <v>0</v>
      </c>
      <c r="AR55" s="2156">
        <v>0</v>
      </c>
      <c r="AS55" s="2156">
        <v>0</v>
      </c>
      <c r="AT55" s="2156">
        <v>0</v>
      </c>
      <c r="AU55" s="2156">
        <v>0</v>
      </c>
      <c r="AV55" s="2156">
        <v>136.79</v>
      </c>
      <c r="AW55" s="2156"/>
      <c r="AX55" s="2156">
        <v>77.5</v>
      </c>
      <c r="AY55" s="2156">
        <v>7.83</v>
      </c>
      <c r="AZ55" s="2156">
        <v>1.18</v>
      </c>
      <c r="BA55" s="2156">
        <v>0</v>
      </c>
      <c r="BB55" s="2156">
        <v>0.84</v>
      </c>
      <c r="BC55" s="2156">
        <v>0</v>
      </c>
      <c r="BD55" s="2156">
        <v>87.34</v>
      </c>
      <c r="BE55" s="2156"/>
      <c r="BF55" s="2157">
        <v>525.63</v>
      </c>
      <c r="BG55" s="2157">
        <v>1011.3</v>
      </c>
      <c r="BH55" s="2157">
        <v>91.97</v>
      </c>
      <c r="BI55" s="2157">
        <v>2.73</v>
      </c>
      <c r="BJ55" s="2157">
        <v>108.26</v>
      </c>
      <c r="BK55" s="2157">
        <v>20.309999999999999</v>
      </c>
      <c r="BL55" s="2156">
        <v>1760.19</v>
      </c>
      <c r="BM55" s="2154"/>
    </row>
    <row r="56" spans="1:65" s="2149" customFormat="1" ht="11.25">
      <c r="A56" s="2160" t="s">
        <v>1330</v>
      </c>
      <c r="B56" s="2156">
        <v>40.67</v>
      </c>
      <c r="C56" s="2156">
        <v>17.52</v>
      </c>
      <c r="D56" s="2156">
        <v>0.73</v>
      </c>
      <c r="E56" s="2156">
        <v>0.13</v>
      </c>
      <c r="F56" s="2156">
        <v>1.88</v>
      </c>
      <c r="G56" s="2156">
        <v>0.94</v>
      </c>
      <c r="H56" s="2156">
        <v>61.87</v>
      </c>
      <c r="I56" s="2156"/>
      <c r="J56" s="2156">
        <v>15.13</v>
      </c>
      <c r="K56" s="2156">
        <v>0</v>
      </c>
      <c r="L56" s="2156">
        <v>0</v>
      </c>
      <c r="M56" s="2156">
        <v>0</v>
      </c>
      <c r="N56" s="2156">
        <v>0</v>
      </c>
      <c r="O56" s="2156">
        <v>0</v>
      </c>
      <c r="P56" s="2156">
        <v>15.13</v>
      </c>
      <c r="Q56" s="2156"/>
      <c r="R56" s="2156">
        <v>1.26</v>
      </c>
      <c r="S56" s="2156">
        <v>0</v>
      </c>
      <c r="T56" s="2156">
        <v>0</v>
      </c>
      <c r="U56" s="2156">
        <v>0</v>
      </c>
      <c r="V56" s="2156">
        <v>0</v>
      </c>
      <c r="W56" s="2156">
        <v>0</v>
      </c>
      <c r="X56" s="2156">
        <v>1.26</v>
      </c>
      <c r="Y56" s="2156"/>
      <c r="Z56" s="2156">
        <v>1.55</v>
      </c>
      <c r="AA56" s="2156">
        <v>150.97999999999999</v>
      </c>
      <c r="AB56" s="2156">
        <v>5.49</v>
      </c>
      <c r="AC56" s="2156">
        <v>0.94</v>
      </c>
      <c r="AD56" s="2156">
        <v>16.16</v>
      </c>
      <c r="AE56" s="2156">
        <v>7.03</v>
      </c>
      <c r="AF56" s="2156">
        <v>182.15</v>
      </c>
      <c r="AG56" s="2156"/>
      <c r="AH56" s="2156">
        <v>40.340000000000003</v>
      </c>
      <c r="AI56" s="2156">
        <v>851.04</v>
      </c>
      <c r="AJ56" s="2156">
        <v>30.75</v>
      </c>
      <c r="AK56" s="2156">
        <v>5.73</v>
      </c>
      <c r="AL56" s="2156">
        <v>91.1</v>
      </c>
      <c r="AM56" s="2156">
        <v>42.7</v>
      </c>
      <c r="AN56" s="2156">
        <v>1061.67</v>
      </c>
      <c r="AO56" s="2156"/>
      <c r="AP56" s="2156">
        <v>222.13</v>
      </c>
      <c r="AQ56" s="2156">
        <v>0</v>
      </c>
      <c r="AR56" s="2156">
        <v>0</v>
      </c>
      <c r="AS56" s="2156">
        <v>0</v>
      </c>
      <c r="AT56" s="2156">
        <v>0</v>
      </c>
      <c r="AU56" s="2156">
        <v>0</v>
      </c>
      <c r="AV56" s="2156">
        <v>222.13</v>
      </c>
      <c r="AW56" s="2156"/>
      <c r="AX56" s="2156">
        <v>30.86</v>
      </c>
      <c r="AY56" s="2156">
        <v>0</v>
      </c>
      <c r="AZ56" s="2156">
        <v>0</v>
      </c>
      <c r="BA56" s="2156">
        <v>0</v>
      </c>
      <c r="BB56" s="2156">
        <v>0</v>
      </c>
      <c r="BC56" s="2156">
        <v>0</v>
      </c>
      <c r="BD56" s="2156">
        <v>30.86</v>
      </c>
      <c r="BE56" s="2156"/>
      <c r="BF56" s="2157">
        <v>351.95</v>
      </c>
      <c r="BG56" s="2157">
        <v>1019.54</v>
      </c>
      <c r="BH56" s="2157">
        <v>36.97</v>
      </c>
      <c r="BI56" s="2157">
        <v>6.8</v>
      </c>
      <c r="BJ56" s="2157">
        <v>109.14</v>
      </c>
      <c r="BK56" s="2157">
        <v>50.68</v>
      </c>
      <c r="BL56" s="2156">
        <v>1575.08</v>
      </c>
      <c r="BM56" s="2154"/>
    </row>
    <row r="57" spans="1:65" s="2149" customFormat="1" ht="11.25">
      <c r="A57" s="2158" t="s">
        <v>1319</v>
      </c>
      <c r="B57" s="2156">
        <v>331.72</v>
      </c>
      <c r="C57" s="2156">
        <v>288.45</v>
      </c>
      <c r="D57" s="2156">
        <v>7.2</v>
      </c>
      <c r="E57" s="2156">
        <v>0</v>
      </c>
      <c r="F57" s="2156">
        <v>0.68</v>
      </c>
      <c r="G57" s="2156">
        <v>0</v>
      </c>
      <c r="H57" s="2156">
        <v>628.04999999999995</v>
      </c>
      <c r="I57" s="2156"/>
      <c r="J57" s="2156">
        <v>5.73</v>
      </c>
      <c r="K57" s="2156">
        <v>0</v>
      </c>
      <c r="L57" s="2156">
        <v>0</v>
      </c>
      <c r="M57" s="2156">
        <v>0</v>
      </c>
      <c r="N57" s="2156">
        <v>0</v>
      </c>
      <c r="O57" s="2156">
        <v>0</v>
      </c>
      <c r="P57" s="2156">
        <v>5.73</v>
      </c>
      <c r="Q57" s="2156"/>
      <c r="R57" s="2156">
        <v>103.65</v>
      </c>
      <c r="S57" s="2156">
        <v>7.0000000000000007E-2</v>
      </c>
      <c r="T57" s="2156">
        <v>0</v>
      </c>
      <c r="U57" s="2156">
        <v>0</v>
      </c>
      <c r="V57" s="2156">
        <v>0</v>
      </c>
      <c r="W57" s="2156">
        <v>0</v>
      </c>
      <c r="X57" s="2156">
        <v>103.72</v>
      </c>
      <c r="Y57" s="2156"/>
      <c r="Z57" s="2156">
        <v>52.61</v>
      </c>
      <c r="AA57" s="2156">
        <v>353.91</v>
      </c>
      <c r="AB57" s="2156">
        <v>15.66</v>
      </c>
      <c r="AC57" s="2156">
        <v>1.48</v>
      </c>
      <c r="AD57" s="2156">
        <v>0.84</v>
      </c>
      <c r="AE57" s="2156">
        <v>9.51</v>
      </c>
      <c r="AF57" s="2156">
        <v>434.02</v>
      </c>
      <c r="AG57" s="2156"/>
      <c r="AH57" s="2156">
        <v>69.58</v>
      </c>
      <c r="AI57" s="2156">
        <v>731.8</v>
      </c>
      <c r="AJ57" s="2156">
        <v>39.36</v>
      </c>
      <c r="AK57" s="2156">
        <v>4.43</v>
      </c>
      <c r="AL57" s="2156">
        <v>1.73</v>
      </c>
      <c r="AM57" s="2156">
        <v>28.39</v>
      </c>
      <c r="AN57" s="2156">
        <v>875.29</v>
      </c>
      <c r="AO57" s="2156"/>
      <c r="AP57" s="2156">
        <v>311.31</v>
      </c>
      <c r="AQ57" s="2156">
        <v>0</v>
      </c>
      <c r="AR57" s="2156">
        <v>0</v>
      </c>
      <c r="AS57" s="2156">
        <v>0</v>
      </c>
      <c r="AT57" s="2156">
        <v>0</v>
      </c>
      <c r="AU57" s="2156">
        <v>0</v>
      </c>
      <c r="AV57" s="2156">
        <v>311.31</v>
      </c>
      <c r="AW57" s="2156"/>
      <c r="AX57" s="2156">
        <v>95.87</v>
      </c>
      <c r="AY57" s="2156">
        <v>12.08</v>
      </c>
      <c r="AZ57" s="2156">
        <v>0.9</v>
      </c>
      <c r="BA57" s="2156">
        <v>0</v>
      </c>
      <c r="BB57" s="2156">
        <v>0.03</v>
      </c>
      <c r="BC57" s="2156">
        <v>0</v>
      </c>
      <c r="BD57" s="2156">
        <v>108.88</v>
      </c>
      <c r="BE57" s="2156"/>
      <c r="BF57" s="2157">
        <v>970.48</v>
      </c>
      <c r="BG57" s="2157">
        <v>1386.31</v>
      </c>
      <c r="BH57" s="2157">
        <v>63.12</v>
      </c>
      <c r="BI57" s="2157">
        <v>5.92</v>
      </c>
      <c r="BJ57" s="2157">
        <v>3.28</v>
      </c>
      <c r="BK57" s="2157">
        <v>37.89</v>
      </c>
      <c r="BL57" s="2156">
        <v>2466.9899999999998</v>
      </c>
      <c r="BM57" s="2156"/>
    </row>
    <row r="58" spans="1:65" s="2149" customFormat="1" ht="11.25">
      <c r="A58" s="2158" t="s">
        <v>61</v>
      </c>
      <c r="B58" s="2156">
        <v>31.98</v>
      </c>
      <c r="C58" s="2156">
        <v>9.18</v>
      </c>
      <c r="D58" s="2156">
        <v>0.02</v>
      </c>
      <c r="E58" s="2156">
        <v>0.06</v>
      </c>
      <c r="F58" s="2156">
        <v>0.02</v>
      </c>
      <c r="G58" s="2156">
        <v>0.41</v>
      </c>
      <c r="H58" s="2156">
        <v>41.67</v>
      </c>
      <c r="I58" s="2156"/>
      <c r="J58" s="2156">
        <v>14.59</v>
      </c>
      <c r="K58" s="2156">
        <v>0</v>
      </c>
      <c r="L58" s="2156">
        <v>0</v>
      </c>
      <c r="M58" s="2156">
        <v>0</v>
      </c>
      <c r="N58" s="2156">
        <v>0</v>
      </c>
      <c r="O58" s="2156">
        <v>0</v>
      </c>
      <c r="P58" s="2156">
        <v>14.59</v>
      </c>
      <c r="Q58" s="2156"/>
      <c r="R58" s="2156">
        <v>18.45</v>
      </c>
      <c r="S58" s="2156">
        <v>0</v>
      </c>
      <c r="T58" s="2156">
        <v>0</v>
      </c>
      <c r="U58" s="2156">
        <v>0</v>
      </c>
      <c r="V58" s="2156">
        <v>0</v>
      </c>
      <c r="W58" s="2156">
        <v>0</v>
      </c>
      <c r="X58" s="2156">
        <v>18.45</v>
      </c>
      <c r="Y58" s="2156"/>
      <c r="Z58" s="2156">
        <v>44.05</v>
      </c>
      <c r="AA58" s="2156">
        <v>41.84</v>
      </c>
      <c r="AB58" s="2156">
        <v>0.06</v>
      </c>
      <c r="AC58" s="2156">
        <v>0.25</v>
      </c>
      <c r="AD58" s="2156">
        <v>0.1</v>
      </c>
      <c r="AE58" s="2156">
        <v>1.61</v>
      </c>
      <c r="AF58" s="2156">
        <v>87.91</v>
      </c>
      <c r="AG58" s="2156"/>
      <c r="AH58" s="2156">
        <v>80.38</v>
      </c>
      <c r="AI58" s="2156">
        <v>415.25</v>
      </c>
      <c r="AJ58" s="2156">
        <v>52.19</v>
      </c>
      <c r="AK58" s="2156">
        <v>0.41</v>
      </c>
      <c r="AL58" s="2156">
        <v>0.98</v>
      </c>
      <c r="AM58" s="2156">
        <v>2.64</v>
      </c>
      <c r="AN58" s="2156">
        <v>551.85</v>
      </c>
      <c r="AO58" s="2156"/>
      <c r="AP58" s="2156">
        <v>137.18</v>
      </c>
      <c r="AQ58" s="2156">
        <v>0</v>
      </c>
      <c r="AR58" s="2156">
        <v>0</v>
      </c>
      <c r="AS58" s="2156">
        <v>0</v>
      </c>
      <c r="AT58" s="2156">
        <v>0</v>
      </c>
      <c r="AU58" s="2156">
        <v>0</v>
      </c>
      <c r="AV58" s="2156">
        <v>137.18</v>
      </c>
      <c r="AW58" s="2156"/>
      <c r="AX58" s="2156">
        <v>63.21</v>
      </c>
      <c r="AY58" s="2156">
        <v>1.59</v>
      </c>
      <c r="AZ58" s="2156">
        <v>6.47</v>
      </c>
      <c r="BA58" s="2156">
        <v>0</v>
      </c>
      <c r="BB58" s="2156">
        <v>0</v>
      </c>
      <c r="BC58" s="2156">
        <v>0</v>
      </c>
      <c r="BD58" s="2156">
        <v>71.260000000000005</v>
      </c>
      <c r="BE58" s="2156"/>
      <c r="BF58" s="2157">
        <v>389.84</v>
      </c>
      <c r="BG58" s="2157">
        <v>467.85</v>
      </c>
      <c r="BH58" s="2157">
        <v>58.74</v>
      </c>
      <c r="BI58" s="2157">
        <v>0.73</v>
      </c>
      <c r="BJ58" s="2157">
        <v>1.1100000000000001</v>
      </c>
      <c r="BK58" s="2157">
        <v>4.67</v>
      </c>
      <c r="BL58" s="2156">
        <v>922.92</v>
      </c>
      <c r="BM58" s="2159"/>
    </row>
    <row r="59" spans="1:65" s="2149" customFormat="1" ht="11.25">
      <c r="A59" s="2158" t="s">
        <v>1320</v>
      </c>
      <c r="B59" s="2156">
        <v>420.6</v>
      </c>
      <c r="C59" s="2156">
        <v>53.8</v>
      </c>
      <c r="D59" s="2156">
        <v>0</v>
      </c>
      <c r="E59" s="2156">
        <v>0</v>
      </c>
      <c r="F59" s="2156">
        <v>0.13</v>
      </c>
      <c r="G59" s="2156">
        <v>0</v>
      </c>
      <c r="H59" s="2156">
        <v>474.53</v>
      </c>
      <c r="I59" s="2156"/>
      <c r="J59" s="2156">
        <v>118.92</v>
      </c>
      <c r="K59" s="2156">
        <v>0</v>
      </c>
      <c r="L59" s="2156">
        <v>0</v>
      </c>
      <c r="M59" s="2156">
        <v>0</v>
      </c>
      <c r="N59" s="2156">
        <v>0</v>
      </c>
      <c r="O59" s="2156">
        <v>0</v>
      </c>
      <c r="P59" s="2156">
        <v>118.92</v>
      </c>
      <c r="Q59" s="2156"/>
      <c r="R59" s="2156">
        <v>274.38</v>
      </c>
      <c r="S59" s="2156">
        <v>27.86</v>
      </c>
      <c r="T59" s="2156">
        <v>0</v>
      </c>
      <c r="U59" s="2156">
        <v>0</v>
      </c>
      <c r="V59" s="2156">
        <v>7.0000000000000007E-2</v>
      </c>
      <c r="W59" s="2156">
        <v>0</v>
      </c>
      <c r="X59" s="2156">
        <v>302.3</v>
      </c>
      <c r="Y59" s="2156"/>
      <c r="Z59" s="2156">
        <v>80.64</v>
      </c>
      <c r="AA59" s="2156">
        <v>95.38</v>
      </c>
      <c r="AB59" s="2156">
        <v>0</v>
      </c>
      <c r="AC59" s="2156">
        <v>0</v>
      </c>
      <c r="AD59" s="2156">
        <v>0.23</v>
      </c>
      <c r="AE59" s="2156">
        <v>0</v>
      </c>
      <c r="AF59" s="2156">
        <v>176.24</v>
      </c>
      <c r="AG59" s="2156"/>
      <c r="AH59" s="2156">
        <v>396.94</v>
      </c>
      <c r="AI59" s="2156">
        <v>758.17</v>
      </c>
      <c r="AJ59" s="2156">
        <v>59.58</v>
      </c>
      <c r="AK59" s="2156">
        <v>0</v>
      </c>
      <c r="AL59" s="2156">
        <v>1.79</v>
      </c>
      <c r="AM59" s="2156">
        <v>0</v>
      </c>
      <c r="AN59" s="2156">
        <v>1216.48</v>
      </c>
      <c r="AO59" s="2156"/>
      <c r="AP59" s="2156">
        <v>1199.75</v>
      </c>
      <c r="AQ59" s="2156">
        <v>0</v>
      </c>
      <c r="AR59" s="2156">
        <v>0</v>
      </c>
      <c r="AS59" s="2156">
        <v>0</v>
      </c>
      <c r="AT59" s="2156">
        <v>0</v>
      </c>
      <c r="AU59" s="2156">
        <v>0</v>
      </c>
      <c r="AV59" s="2156">
        <v>1199.75</v>
      </c>
      <c r="AW59" s="2156"/>
      <c r="AX59" s="2156">
        <v>275.32</v>
      </c>
      <c r="AY59" s="2156">
        <v>7.36</v>
      </c>
      <c r="AZ59" s="2156">
        <v>1.2</v>
      </c>
      <c r="BA59" s="2156">
        <v>0</v>
      </c>
      <c r="BB59" s="2156">
        <v>0.02</v>
      </c>
      <c r="BC59" s="2156">
        <v>0</v>
      </c>
      <c r="BD59" s="2156">
        <v>283.89</v>
      </c>
      <c r="BE59" s="2156"/>
      <c r="BF59" s="2157">
        <v>2766.54</v>
      </c>
      <c r="BG59" s="2157">
        <v>942.57</v>
      </c>
      <c r="BH59" s="2157">
        <v>60.78</v>
      </c>
      <c r="BI59" s="2157">
        <v>0</v>
      </c>
      <c r="BJ59" s="2157">
        <v>2.23</v>
      </c>
      <c r="BK59" s="2157">
        <v>0</v>
      </c>
      <c r="BL59" s="2156">
        <v>3772.12</v>
      </c>
      <c r="BM59" s="2159"/>
    </row>
    <row r="60" spans="1:65" s="2149" customFormat="1" ht="11.25">
      <c r="A60" s="2158" t="s">
        <v>1321</v>
      </c>
      <c r="B60" s="2156">
        <v>37.85</v>
      </c>
      <c r="C60" s="2156">
        <v>41.08</v>
      </c>
      <c r="D60" s="2156">
        <v>0</v>
      </c>
      <c r="E60" s="2156">
        <v>0</v>
      </c>
      <c r="F60" s="2156">
        <v>0.1</v>
      </c>
      <c r="G60" s="2156">
        <v>0</v>
      </c>
      <c r="H60" s="2156">
        <v>79.02</v>
      </c>
      <c r="I60" s="2156"/>
      <c r="J60" s="2156">
        <v>11.37</v>
      </c>
      <c r="K60" s="2156">
        <v>0</v>
      </c>
      <c r="L60" s="2156">
        <v>0</v>
      </c>
      <c r="M60" s="2156">
        <v>0</v>
      </c>
      <c r="N60" s="2156">
        <v>0</v>
      </c>
      <c r="O60" s="2156">
        <v>0</v>
      </c>
      <c r="P60" s="2156">
        <v>11.37</v>
      </c>
      <c r="Q60" s="2156"/>
      <c r="R60" s="2156">
        <v>45.61</v>
      </c>
      <c r="S60" s="2156">
        <v>0</v>
      </c>
      <c r="T60" s="2156">
        <v>0</v>
      </c>
      <c r="U60" s="2156">
        <v>0</v>
      </c>
      <c r="V60" s="2156">
        <v>0</v>
      </c>
      <c r="W60" s="2156">
        <v>0</v>
      </c>
      <c r="X60" s="2156">
        <v>45.61</v>
      </c>
      <c r="Y60" s="2156"/>
      <c r="Z60" s="2156">
        <v>4.08</v>
      </c>
      <c r="AA60" s="2156">
        <v>134.24</v>
      </c>
      <c r="AB60" s="2156">
        <v>2.36</v>
      </c>
      <c r="AC60" s="2156">
        <v>0</v>
      </c>
      <c r="AD60" s="2156">
        <v>0.32</v>
      </c>
      <c r="AE60" s="2156">
        <v>0</v>
      </c>
      <c r="AF60" s="2156">
        <v>140.99</v>
      </c>
      <c r="AG60" s="2156"/>
      <c r="AH60" s="2156">
        <v>96.68</v>
      </c>
      <c r="AI60" s="2156">
        <v>247.78</v>
      </c>
      <c r="AJ60" s="2156">
        <v>3.52</v>
      </c>
      <c r="AK60" s="2156">
        <v>0</v>
      </c>
      <c r="AL60" s="2156">
        <v>0.59</v>
      </c>
      <c r="AM60" s="2156">
        <v>0</v>
      </c>
      <c r="AN60" s="2156">
        <v>348.57</v>
      </c>
      <c r="AO60" s="2156"/>
      <c r="AP60" s="2156">
        <v>149.16999999999999</v>
      </c>
      <c r="AQ60" s="2156">
        <v>0</v>
      </c>
      <c r="AR60" s="2156">
        <v>0</v>
      </c>
      <c r="AS60" s="2156">
        <v>0</v>
      </c>
      <c r="AT60" s="2156">
        <v>0</v>
      </c>
      <c r="AU60" s="2156">
        <v>0</v>
      </c>
      <c r="AV60" s="2156">
        <v>149.16999999999999</v>
      </c>
      <c r="AW60" s="2156"/>
      <c r="AX60" s="2156">
        <v>100.32</v>
      </c>
      <c r="AY60" s="2156">
        <v>54.16</v>
      </c>
      <c r="AZ60" s="2156">
        <v>0</v>
      </c>
      <c r="BA60" s="2156">
        <v>0</v>
      </c>
      <c r="BB60" s="2156">
        <v>0.13</v>
      </c>
      <c r="BC60" s="2156">
        <v>0</v>
      </c>
      <c r="BD60" s="2156">
        <v>154.61000000000001</v>
      </c>
      <c r="BE60" s="2156"/>
      <c r="BF60" s="2157">
        <v>445.07</v>
      </c>
      <c r="BG60" s="2157">
        <v>477.26</v>
      </c>
      <c r="BH60" s="2157">
        <v>5.88</v>
      </c>
      <c r="BI60" s="2157">
        <v>0</v>
      </c>
      <c r="BJ60" s="2157">
        <v>1.1299999999999999</v>
      </c>
      <c r="BK60" s="2157">
        <v>0</v>
      </c>
      <c r="BL60" s="2156">
        <v>929.34</v>
      </c>
    </row>
    <row r="61" spans="1:65" s="2149" customFormat="1" ht="11.25">
      <c r="A61" s="2166" t="s">
        <v>1322</v>
      </c>
      <c r="B61" s="2156">
        <v>63.28</v>
      </c>
      <c r="C61" s="2156">
        <v>84.15</v>
      </c>
      <c r="D61" s="2156">
        <v>20.76</v>
      </c>
      <c r="E61" s="2156">
        <v>0</v>
      </c>
      <c r="F61" s="2156">
        <v>0.2</v>
      </c>
      <c r="G61" s="2156">
        <v>0</v>
      </c>
      <c r="H61" s="2156">
        <v>168.39</v>
      </c>
      <c r="I61" s="2156"/>
      <c r="J61" s="2156">
        <v>35.06</v>
      </c>
      <c r="K61" s="2156">
        <v>0</v>
      </c>
      <c r="L61" s="2156">
        <v>0</v>
      </c>
      <c r="M61" s="2156">
        <v>0</v>
      </c>
      <c r="N61" s="2156">
        <v>0</v>
      </c>
      <c r="O61" s="2156">
        <v>0</v>
      </c>
      <c r="P61" s="2156">
        <v>35.06</v>
      </c>
      <c r="Q61" s="2156"/>
      <c r="R61" s="2156">
        <v>54.33</v>
      </c>
      <c r="S61" s="2156">
        <v>0</v>
      </c>
      <c r="T61" s="2156">
        <v>0</v>
      </c>
      <c r="U61" s="2156">
        <v>0</v>
      </c>
      <c r="V61" s="2156">
        <v>0</v>
      </c>
      <c r="W61" s="2156">
        <v>0</v>
      </c>
      <c r="X61" s="2156">
        <v>54.33</v>
      </c>
      <c r="Y61" s="2156"/>
      <c r="Z61" s="2156">
        <v>9.0500000000000007</v>
      </c>
      <c r="AA61" s="2156">
        <v>32.39</v>
      </c>
      <c r="AB61" s="2156">
        <v>58.12</v>
      </c>
      <c r="AC61" s="2156">
        <v>0</v>
      </c>
      <c r="AD61" s="2156">
        <v>0.08</v>
      </c>
      <c r="AE61" s="2156">
        <v>0</v>
      </c>
      <c r="AF61" s="2156">
        <v>99.63</v>
      </c>
      <c r="AG61" s="2156"/>
      <c r="AH61" s="2156">
        <v>140.49</v>
      </c>
      <c r="AI61" s="2156">
        <v>851.47</v>
      </c>
      <c r="AJ61" s="2156">
        <v>268.92</v>
      </c>
      <c r="AK61" s="2156">
        <v>0</v>
      </c>
      <c r="AL61" s="2156">
        <v>2.0099999999999998</v>
      </c>
      <c r="AM61" s="2156">
        <v>0</v>
      </c>
      <c r="AN61" s="2156">
        <v>1262.8900000000001</v>
      </c>
      <c r="AO61" s="2156"/>
      <c r="AP61" s="2156">
        <v>427.27</v>
      </c>
      <c r="AQ61" s="2156">
        <v>0</v>
      </c>
      <c r="AR61" s="2156">
        <v>0</v>
      </c>
      <c r="AS61" s="2156">
        <v>0</v>
      </c>
      <c r="AT61" s="2156">
        <v>0</v>
      </c>
      <c r="AU61" s="2156">
        <v>0</v>
      </c>
      <c r="AV61" s="2156">
        <v>427.27</v>
      </c>
      <c r="AW61" s="2156"/>
      <c r="AX61" s="2156">
        <v>260.72000000000003</v>
      </c>
      <c r="AY61" s="2156">
        <v>0</v>
      </c>
      <c r="AZ61" s="2156">
        <v>0.34</v>
      </c>
      <c r="BA61" s="2156">
        <v>0</v>
      </c>
      <c r="BB61" s="2156">
        <v>0</v>
      </c>
      <c r="BC61" s="2156">
        <v>0</v>
      </c>
      <c r="BD61" s="2156">
        <v>261.06</v>
      </c>
      <c r="BE61" s="2156"/>
      <c r="BF61" s="2157">
        <v>990.2</v>
      </c>
      <c r="BG61" s="2157">
        <v>968</v>
      </c>
      <c r="BH61" s="2157">
        <v>348.14</v>
      </c>
      <c r="BI61" s="2157">
        <v>0</v>
      </c>
      <c r="BJ61" s="2157">
        <v>2.29</v>
      </c>
      <c r="BK61" s="2157">
        <v>0</v>
      </c>
      <c r="BL61" s="2156">
        <v>2308.63</v>
      </c>
    </row>
    <row r="62" spans="1:65" s="2182" customFormat="1" ht="12" thickBot="1">
      <c r="A62" s="2190" t="s">
        <v>11</v>
      </c>
      <c r="B62" s="2197">
        <v>1121.24</v>
      </c>
      <c r="C62" s="2197">
        <v>716.76</v>
      </c>
      <c r="D62" s="2197">
        <v>35.19</v>
      </c>
      <c r="E62" s="2197">
        <v>0.19</v>
      </c>
      <c r="F62" s="2197">
        <v>24.63</v>
      </c>
      <c r="G62" s="2197">
        <v>1.36</v>
      </c>
      <c r="H62" s="2197">
        <v>1899.37</v>
      </c>
      <c r="I62" s="2197"/>
      <c r="J62" s="2197">
        <v>507.1</v>
      </c>
      <c r="K62" s="2197">
        <v>0</v>
      </c>
      <c r="L62" s="2197">
        <v>0</v>
      </c>
      <c r="M62" s="2197">
        <v>0</v>
      </c>
      <c r="N62" s="2197">
        <v>0</v>
      </c>
      <c r="O62" s="2197">
        <v>0</v>
      </c>
      <c r="P62" s="2197">
        <v>507.1</v>
      </c>
      <c r="Q62" s="2197"/>
      <c r="R62" s="2197">
        <v>746.52</v>
      </c>
      <c r="S62" s="2197">
        <v>28.05</v>
      </c>
      <c r="T62" s="2197">
        <v>0</v>
      </c>
      <c r="U62" s="2197">
        <v>0</v>
      </c>
      <c r="V62" s="2197">
        <v>0.08</v>
      </c>
      <c r="W62" s="2197">
        <v>0</v>
      </c>
      <c r="X62" s="2197">
        <v>774.65</v>
      </c>
      <c r="Y62" s="2197"/>
      <c r="Z62" s="2197">
        <v>296.56</v>
      </c>
      <c r="AA62" s="2197">
        <v>1272.0899999999999</v>
      </c>
      <c r="AB62" s="2197">
        <v>86.97</v>
      </c>
      <c r="AC62" s="2197">
        <v>3.22</v>
      </c>
      <c r="AD62" s="2197">
        <v>57.28</v>
      </c>
      <c r="AE62" s="2197">
        <v>21.62</v>
      </c>
      <c r="AF62" s="2197">
        <v>1737.73</v>
      </c>
      <c r="AG62" s="2197"/>
      <c r="AH62" s="2197">
        <v>1198.8900000000001</v>
      </c>
      <c r="AI62" s="2197">
        <v>6528.03</v>
      </c>
      <c r="AJ62" s="2197">
        <v>817.58</v>
      </c>
      <c r="AK62" s="2197">
        <v>21.65</v>
      </c>
      <c r="AL62" s="2197">
        <v>311.86</v>
      </c>
      <c r="AM62" s="2197">
        <v>154.88999999999999</v>
      </c>
      <c r="AN62" s="2197">
        <v>9032.91</v>
      </c>
      <c r="AO62" s="2197"/>
      <c r="AP62" s="2197">
        <v>3423.24</v>
      </c>
      <c r="AQ62" s="2197">
        <v>0</v>
      </c>
      <c r="AR62" s="2197">
        <v>0</v>
      </c>
      <c r="AS62" s="2197">
        <v>0</v>
      </c>
      <c r="AT62" s="2197">
        <v>0</v>
      </c>
      <c r="AU62" s="2197">
        <v>0</v>
      </c>
      <c r="AV62" s="2197">
        <v>3423.24</v>
      </c>
      <c r="AW62" s="2197"/>
      <c r="AX62" s="2197">
        <v>1102.99</v>
      </c>
      <c r="AY62" s="2197">
        <v>138.74</v>
      </c>
      <c r="AZ62" s="2197">
        <v>10.11</v>
      </c>
      <c r="BA62" s="2197">
        <v>0</v>
      </c>
      <c r="BB62" s="2197">
        <v>6.98</v>
      </c>
      <c r="BC62" s="2197">
        <v>0</v>
      </c>
      <c r="BD62" s="2197">
        <v>1258.82</v>
      </c>
      <c r="BE62" s="2197"/>
      <c r="BF62" s="2197">
        <v>8396.5400000000009</v>
      </c>
      <c r="BG62" s="2197">
        <v>8683.67</v>
      </c>
      <c r="BH62" s="2197">
        <v>949.86</v>
      </c>
      <c r="BI62" s="2197">
        <v>25.06</v>
      </c>
      <c r="BJ62" s="2197">
        <v>400.83</v>
      </c>
      <c r="BK62" s="2197">
        <v>177.86</v>
      </c>
      <c r="BL62" s="2197">
        <v>18633.810000000001</v>
      </c>
    </row>
    <row r="63" spans="1:65" s="2149" customFormat="1" ht="12" thickTop="1">
      <c r="A63" s="2158"/>
      <c r="B63" s="2154"/>
      <c r="C63" s="2154"/>
      <c r="D63" s="2154"/>
      <c r="E63" s="2154"/>
      <c r="F63" s="2154"/>
      <c r="G63" s="2154"/>
      <c r="H63" s="2154"/>
      <c r="I63" s="2154"/>
      <c r="J63" s="2154"/>
      <c r="K63" s="2154"/>
      <c r="L63" s="2154"/>
      <c r="M63" s="2154"/>
      <c r="N63" s="2154"/>
      <c r="O63" s="2154"/>
      <c r="P63" s="2154"/>
      <c r="Q63" s="2154"/>
      <c r="R63" s="2154"/>
      <c r="S63" s="2154"/>
      <c r="T63" s="2154"/>
      <c r="U63" s="2154"/>
      <c r="V63" s="2154"/>
      <c r="W63" s="2154"/>
      <c r="X63" s="2154"/>
      <c r="Y63" s="2154"/>
      <c r="Z63" s="2154"/>
      <c r="AA63" s="2154"/>
      <c r="AB63" s="2154"/>
      <c r="AC63" s="2154"/>
      <c r="AD63" s="2154"/>
      <c r="AE63" s="2154"/>
      <c r="AF63" s="2154"/>
      <c r="AG63" s="2154"/>
      <c r="AH63" s="2154"/>
      <c r="AI63" s="2154"/>
      <c r="AJ63" s="2154"/>
      <c r="AK63" s="2154"/>
      <c r="AL63" s="2154"/>
      <c r="AM63" s="2154"/>
      <c r="AN63" s="2154"/>
      <c r="AO63" s="2154"/>
      <c r="AP63" s="2154"/>
      <c r="AQ63" s="2154"/>
      <c r="AR63" s="2154"/>
      <c r="AS63" s="2154"/>
      <c r="AT63" s="2154"/>
      <c r="AU63" s="2154"/>
      <c r="AV63" s="2154"/>
      <c r="AW63" s="2154"/>
      <c r="AX63" s="2154"/>
      <c r="AY63" s="2154"/>
      <c r="AZ63" s="2154"/>
      <c r="BA63" s="2154"/>
      <c r="BB63" s="2154"/>
      <c r="BC63" s="2154"/>
      <c r="BD63" s="2154"/>
      <c r="BE63" s="2154"/>
      <c r="BF63" s="2159"/>
      <c r="BG63" s="2154"/>
      <c r="BH63" s="2154"/>
      <c r="BI63" s="2154"/>
      <c r="BJ63" s="2154"/>
      <c r="BK63" s="2154"/>
      <c r="BL63" s="2154"/>
    </row>
    <row r="64" spans="1:65" s="2149" customFormat="1" ht="12" thickBot="1">
      <c r="BF64" s="2150"/>
      <c r="BM64" s="2156"/>
    </row>
    <row r="65" spans="1:65" s="2182" customFormat="1" ht="12" thickTop="1">
      <c r="A65" s="2176"/>
      <c r="B65" s="2177" t="s">
        <v>1312</v>
      </c>
      <c r="C65" s="2177"/>
      <c r="D65" s="2177"/>
      <c r="E65" s="2177"/>
      <c r="F65" s="2178"/>
      <c r="G65" s="2178"/>
      <c r="H65" s="2178"/>
      <c r="I65" s="2176"/>
      <c r="J65" s="2177" t="s">
        <v>58</v>
      </c>
      <c r="K65" s="2177"/>
      <c r="L65" s="2177"/>
      <c r="M65" s="2177"/>
      <c r="N65" s="2178"/>
      <c r="O65" s="2178"/>
      <c r="P65" s="2178"/>
      <c r="Q65" s="2176"/>
      <c r="R65" s="2177" t="s">
        <v>1313</v>
      </c>
      <c r="S65" s="2177"/>
      <c r="T65" s="2177"/>
      <c r="U65" s="2177"/>
      <c r="V65" s="2178"/>
      <c r="W65" s="2178"/>
      <c r="X65" s="2178"/>
      <c r="Y65" s="2176"/>
      <c r="Z65" s="2177" t="s">
        <v>1314</v>
      </c>
      <c r="AA65" s="2177"/>
      <c r="AB65" s="2177"/>
      <c r="AC65" s="2177"/>
      <c r="AD65" s="2178"/>
      <c r="AE65" s="2178"/>
      <c r="AF65" s="2178"/>
      <c r="AG65" s="2176"/>
      <c r="AH65" s="2177" t="s">
        <v>382</v>
      </c>
      <c r="AI65" s="2177"/>
      <c r="AJ65" s="2177"/>
      <c r="AK65" s="2177"/>
      <c r="AL65" s="2178"/>
      <c r="AM65" s="2178"/>
      <c r="AN65" s="2178"/>
      <c r="AO65" s="2176"/>
      <c r="AP65" s="2177" t="s">
        <v>60</v>
      </c>
      <c r="AQ65" s="2177"/>
      <c r="AR65" s="2177"/>
      <c r="AS65" s="2177"/>
      <c r="AT65" s="2178"/>
      <c r="AU65" s="2178"/>
      <c r="AV65" s="2178"/>
      <c r="AW65" s="2176"/>
      <c r="AX65" s="2177" t="s">
        <v>61</v>
      </c>
      <c r="AY65" s="2177"/>
      <c r="AZ65" s="2177"/>
      <c r="BA65" s="2177"/>
      <c r="BB65" s="2178"/>
      <c r="BC65" s="2178"/>
      <c r="BD65" s="2178"/>
      <c r="BE65" s="2176"/>
      <c r="BF65" s="2180" t="s">
        <v>11</v>
      </c>
      <c r="BG65" s="2177"/>
      <c r="BH65" s="2177"/>
      <c r="BI65" s="2177"/>
      <c r="BJ65" s="2178"/>
      <c r="BK65" s="2178"/>
      <c r="BL65" s="2178"/>
      <c r="BM65" s="2195"/>
    </row>
    <row r="66" spans="1:65" s="2182" customFormat="1" ht="11.25">
      <c r="A66" s="2174">
        <v>2012</v>
      </c>
      <c r="B66" s="2186" t="s">
        <v>43</v>
      </c>
      <c r="C66" s="2186" t="s">
        <v>730</v>
      </c>
      <c r="D66" s="2186" t="s">
        <v>51</v>
      </c>
      <c r="E66" s="2186" t="s">
        <v>52</v>
      </c>
      <c r="F66" s="2186" t="s">
        <v>1315</v>
      </c>
      <c r="G66" s="2186" t="s">
        <v>279</v>
      </c>
      <c r="H66" s="2186" t="s">
        <v>1316</v>
      </c>
      <c r="I66" s="2187"/>
      <c r="J66" s="2186" t="s">
        <v>43</v>
      </c>
      <c r="K66" s="2186" t="s">
        <v>730</v>
      </c>
      <c r="L66" s="2186" t="s">
        <v>51</v>
      </c>
      <c r="M66" s="2186" t="s">
        <v>52</v>
      </c>
      <c r="N66" s="2186" t="s">
        <v>1315</v>
      </c>
      <c r="O66" s="2186" t="s">
        <v>279</v>
      </c>
      <c r="P66" s="2186" t="s">
        <v>1316</v>
      </c>
      <c r="Q66" s="2187"/>
      <c r="R66" s="2186" t="s">
        <v>43</v>
      </c>
      <c r="S66" s="2186" t="s">
        <v>730</v>
      </c>
      <c r="T66" s="2186" t="s">
        <v>51</v>
      </c>
      <c r="U66" s="2186" t="s">
        <v>52</v>
      </c>
      <c r="V66" s="2186" t="s">
        <v>1315</v>
      </c>
      <c r="W66" s="2186" t="s">
        <v>279</v>
      </c>
      <c r="X66" s="2186" t="s">
        <v>1316</v>
      </c>
      <c r="Y66" s="2187"/>
      <c r="Z66" s="2186" t="s">
        <v>43</v>
      </c>
      <c r="AA66" s="2187" t="s">
        <v>730</v>
      </c>
      <c r="AB66" s="2187" t="s">
        <v>51</v>
      </c>
      <c r="AC66" s="2187" t="s">
        <v>52</v>
      </c>
      <c r="AD66" s="2186" t="s">
        <v>1315</v>
      </c>
      <c r="AE66" s="2186" t="s">
        <v>279</v>
      </c>
      <c r="AF66" s="2186" t="s">
        <v>1316</v>
      </c>
      <c r="AG66" s="2187"/>
      <c r="AH66" s="2186" t="s">
        <v>43</v>
      </c>
      <c r="AI66" s="2186" t="s">
        <v>730</v>
      </c>
      <c r="AJ66" s="2186" t="s">
        <v>51</v>
      </c>
      <c r="AK66" s="2186" t="s">
        <v>52</v>
      </c>
      <c r="AL66" s="2186" t="s">
        <v>1315</v>
      </c>
      <c r="AM66" s="2186" t="s">
        <v>279</v>
      </c>
      <c r="AN66" s="2186" t="s">
        <v>1316</v>
      </c>
      <c r="AO66" s="2187"/>
      <c r="AP66" s="2186" t="s">
        <v>43</v>
      </c>
      <c r="AQ66" s="2186" t="s">
        <v>730</v>
      </c>
      <c r="AR66" s="2186" t="s">
        <v>51</v>
      </c>
      <c r="AS66" s="2186" t="s">
        <v>52</v>
      </c>
      <c r="AT66" s="2186" t="s">
        <v>1315</v>
      </c>
      <c r="AU66" s="2186" t="s">
        <v>279</v>
      </c>
      <c r="AV66" s="2186" t="s">
        <v>1316</v>
      </c>
      <c r="AW66" s="2187"/>
      <c r="AX66" s="2186" t="s">
        <v>43</v>
      </c>
      <c r="AY66" s="2186" t="s">
        <v>730</v>
      </c>
      <c r="AZ66" s="2186" t="s">
        <v>51</v>
      </c>
      <c r="BA66" s="2186" t="s">
        <v>52</v>
      </c>
      <c r="BB66" s="2186" t="s">
        <v>1315</v>
      </c>
      <c r="BC66" s="2186" t="s">
        <v>279</v>
      </c>
      <c r="BD66" s="2186" t="s">
        <v>1316</v>
      </c>
      <c r="BE66" s="2187"/>
      <c r="BF66" s="2188" t="s">
        <v>43</v>
      </c>
      <c r="BG66" s="2186" t="s">
        <v>730</v>
      </c>
      <c r="BH66" s="2186" t="s">
        <v>51</v>
      </c>
      <c r="BI66" s="2186" t="s">
        <v>52</v>
      </c>
      <c r="BJ66" s="2186" t="s">
        <v>1315</v>
      </c>
      <c r="BK66" s="2186" t="s">
        <v>279</v>
      </c>
      <c r="BL66" s="2186" t="s">
        <v>1316</v>
      </c>
      <c r="BM66" s="2195"/>
    </row>
    <row r="67" spans="1:65" s="2149" customFormat="1" ht="11.25">
      <c r="A67" s="2155" t="s">
        <v>1317</v>
      </c>
      <c r="B67" s="2156">
        <v>25.67</v>
      </c>
      <c r="C67" s="2156">
        <v>18.04</v>
      </c>
      <c r="D67" s="2156">
        <v>0</v>
      </c>
      <c r="E67" s="2156">
        <v>0</v>
      </c>
      <c r="F67" s="2156">
        <v>0.02</v>
      </c>
      <c r="G67" s="2156">
        <v>0</v>
      </c>
      <c r="H67" s="2156">
        <v>43.74</v>
      </c>
      <c r="I67" s="2156"/>
      <c r="J67" s="2156">
        <v>115.71</v>
      </c>
      <c r="K67" s="2156">
        <v>0</v>
      </c>
      <c r="L67" s="2156">
        <v>0</v>
      </c>
      <c r="M67" s="2156">
        <v>0</v>
      </c>
      <c r="N67" s="2156">
        <v>0</v>
      </c>
      <c r="O67" s="2156">
        <v>0</v>
      </c>
      <c r="P67" s="2156">
        <v>115.71</v>
      </c>
      <c r="Q67" s="2156"/>
      <c r="R67" s="2156">
        <v>166.49</v>
      </c>
      <c r="S67" s="2156">
        <v>0</v>
      </c>
      <c r="T67" s="2156">
        <v>0</v>
      </c>
      <c r="U67" s="2156">
        <v>0</v>
      </c>
      <c r="V67" s="2156">
        <v>0</v>
      </c>
      <c r="W67" s="2156">
        <v>0</v>
      </c>
      <c r="X67" s="2156">
        <v>166.49</v>
      </c>
      <c r="Y67" s="2156"/>
      <c r="Z67" s="2156">
        <v>16.78</v>
      </c>
      <c r="AA67" s="2156">
        <v>77.290000000000006</v>
      </c>
      <c r="AB67" s="2156">
        <v>0</v>
      </c>
      <c r="AC67" s="2156">
        <v>0</v>
      </c>
      <c r="AD67" s="2156">
        <v>0.11</v>
      </c>
      <c r="AE67" s="2156">
        <v>0</v>
      </c>
      <c r="AF67" s="2156">
        <v>94.17</v>
      </c>
      <c r="AG67" s="2156"/>
      <c r="AH67" s="2156">
        <v>153.32</v>
      </c>
      <c r="AI67" s="2156">
        <v>617.78</v>
      </c>
      <c r="AJ67" s="2156">
        <v>110.04</v>
      </c>
      <c r="AK67" s="2156">
        <v>0</v>
      </c>
      <c r="AL67" s="2156">
        <v>0.84</v>
      </c>
      <c r="AM67" s="2156">
        <v>0</v>
      </c>
      <c r="AN67" s="2156">
        <v>881.98</v>
      </c>
      <c r="AO67" s="2156"/>
      <c r="AP67" s="2156">
        <v>250.75</v>
      </c>
      <c r="AQ67" s="2156">
        <v>0</v>
      </c>
      <c r="AR67" s="2156">
        <v>0</v>
      </c>
      <c r="AS67" s="2156">
        <v>0</v>
      </c>
      <c r="AT67" s="2156">
        <v>0</v>
      </c>
      <c r="AU67" s="2156">
        <v>0</v>
      </c>
      <c r="AV67" s="2156">
        <v>250.75</v>
      </c>
      <c r="AW67" s="2156"/>
      <c r="AX67" s="2156">
        <v>47.51</v>
      </c>
      <c r="AY67" s="2156">
        <v>0</v>
      </c>
      <c r="AZ67" s="2156">
        <v>0</v>
      </c>
      <c r="BA67" s="2156">
        <v>0</v>
      </c>
      <c r="BB67" s="2156">
        <v>0</v>
      </c>
      <c r="BC67" s="2156">
        <v>0</v>
      </c>
      <c r="BD67" s="2156">
        <v>47.51</v>
      </c>
      <c r="BE67" s="2156"/>
      <c r="BF67" s="2157">
        <v>776.23</v>
      </c>
      <c r="BG67" s="2157">
        <v>713.11</v>
      </c>
      <c r="BH67" s="2157">
        <v>110.04</v>
      </c>
      <c r="BI67" s="2157">
        <v>0</v>
      </c>
      <c r="BJ67" s="2157">
        <v>0.97</v>
      </c>
      <c r="BK67" s="2157">
        <v>0</v>
      </c>
      <c r="BL67" s="2156">
        <v>1600.36</v>
      </c>
      <c r="BM67" s="2156"/>
    </row>
    <row r="68" spans="1:65" s="2149" customFormat="1" ht="11.25">
      <c r="A68" s="2158" t="s">
        <v>1318</v>
      </c>
      <c r="B68" s="2156">
        <v>32.270000000000003</v>
      </c>
      <c r="C68" s="2156">
        <v>2.2200000000000002</v>
      </c>
      <c r="D68" s="2156">
        <v>0</v>
      </c>
      <c r="E68" s="2156">
        <v>0</v>
      </c>
      <c r="F68" s="2156">
        <v>0</v>
      </c>
      <c r="G68" s="2156">
        <v>0</v>
      </c>
      <c r="H68" s="2156">
        <v>34.49</v>
      </c>
      <c r="I68" s="2156"/>
      <c r="J68" s="2156">
        <v>8.14</v>
      </c>
      <c r="K68" s="2156">
        <v>0</v>
      </c>
      <c r="L68" s="2156">
        <v>0</v>
      </c>
      <c r="M68" s="2156">
        <v>0</v>
      </c>
      <c r="N68" s="2156">
        <v>0</v>
      </c>
      <c r="O68" s="2156">
        <v>0</v>
      </c>
      <c r="P68" s="2156">
        <v>8.14</v>
      </c>
      <c r="Q68" s="2156"/>
      <c r="R68" s="2156">
        <v>28.99</v>
      </c>
      <c r="S68" s="2156">
        <v>0</v>
      </c>
      <c r="T68" s="2156">
        <v>0</v>
      </c>
      <c r="U68" s="2156">
        <v>0</v>
      </c>
      <c r="V68" s="2156">
        <v>0</v>
      </c>
      <c r="W68" s="2156">
        <v>0</v>
      </c>
      <c r="X68" s="2156">
        <v>28.99</v>
      </c>
      <c r="Y68" s="2156"/>
      <c r="Z68" s="2156">
        <v>8.99</v>
      </c>
      <c r="AA68" s="2156">
        <v>15.2</v>
      </c>
      <c r="AB68" s="2156">
        <v>0.65</v>
      </c>
      <c r="AC68" s="2156">
        <v>0.47</v>
      </c>
      <c r="AD68" s="2156">
        <v>0.02</v>
      </c>
      <c r="AE68" s="2156">
        <v>1.8</v>
      </c>
      <c r="AF68" s="2156">
        <v>27.14</v>
      </c>
      <c r="AG68" s="2156"/>
      <c r="AH68" s="2156">
        <v>58.74</v>
      </c>
      <c r="AI68" s="2156">
        <v>49.34</v>
      </c>
      <c r="AJ68" s="2156">
        <v>3.92</v>
      </c>
      <c r="AK68" s="2156">
        <v>1.17</v>
      </c>
      <c r="AL68" s="2156">
        <v>7.0000000000000007E-2</v>
      </c>
      <c r="AM68" s="2156">
        <v>4.46</v>
      </c>
      <c r="AN68" s="2156">
        <v>117.71</v>
      </c>
      <c r="AO68" s="2156"/>
      <c r="AP68" s="2156">
        <v>204.31</v>
      </c>
      <c r="AQ68" s="2156">
        <v>0</v>
      </c>
      <c r="AR68" s="2156">
        <v>0</v>
      </c>
      <c r="AS68" s="2156">
        <v>0</v>
      </c>
      <c r="AT68" s="2156">
        <v>0</v>
      </c>
      <c r="AU68" s="2156">
        <v>0</v>
      </c>
      <c r="AV68" s="2156">
        <v>204.31</v>
      </c>
      <c r="AW68" s="2156"/>
      <c r="AX68" s="2156">
        <v>85.34</v>
      </c>
      <c r="AY68" s="2156">
        <v>0</v>
      </c>
      <c r="AZ68" s="2156">
        <v>0.01</v>
      </c>
      <c r="BA68" s="2156">
        <v>0</v>
      </c>
      <c r="BB68" s="2156">
        <v>0</v>
      </c>
      <c r="BC68" s="2156">
        <v>0</v>
      </c>
      <c r="BD68" s="2156">
        <v>85.36</v>
      </c>
      <c r="BE68" s="2156"/>
      <c r="BF68" s="2157">
        <v>426.79</v>
      </c>
      <c r="BG68" s="2157">
        <v>66.77</v>
      </c>
      <c r="BH68" s="2157">
        <v>4.59</v>
      </c>
      <c r="BI68" s="2157">
        <v>1.64</v>
      </c>
      <c r="BJ68" s="2157">
        <v>0.09</v>
      </c>
      <c r="BK68" s="2157">
        <v>6.25</v>
      </c>
      <c r="BL68" s="2156">
        <v>506.14</v>
      </c>
      <c r="BM68" s="2156"/>
    </row>
    <row r="69" spans="1:65" s="2149" customFormat="1" ht="11.25">
      <c r="A69" s="2160" t="s">
        <v>1329</v>
      </c>
      <c r="B69" s="2156">
        <v>80.2</v>
      </c>
      <c r="C69" s="2156">
        <v>145.74</v>
      </c>
      <c r="D69" s="2156">
        <v>0</v>
      </c>
      <c r="E69" s="2156">
        <v>0</v>
      </c>
      <c r="F69" s="2156">
        <v>16.04</v>
      </c>
      <c r="G69" s="2156">
        <v>0</v>
      </c>
      <c r="H69" s="2156">
        <v>241.98</v>
      </c>
      <c r="I69" s="2156"/>
      <c r="J69" s="2156">
        <v>90.82</v>
      </c>
      <c r="K69" s="2156">
        <v>0</v>
      </c>
      <c r="L69" s="2156">
        <v>0</v>
      </c>
      <c r="M69" s="2156">
        <v>0</v>
      </c>
      <c r="N69" s="2156">
        <v>0</v>
      </c>
      <c r="O69" s="2156">
        <v>0</v>
      </c>
      <c r="P69" s="2156">
        <v>90.82</v>
      </c>
      <c r="Q69" s="2156"/>
      <c r="R69" s="2156">
        <v>12.15</v>
      </c>
      <c r="S69" s="2156">
        <v>0</v>
      </c>
      <c r="T69" s="2156">
        <v>0</v>
      </c>
      <c r="U69" s="2156">
        <v>0</v>
      </c>
      <c r="V69" s="2156">
        <v>0</v>
      </c>
      <c r="W69" s="2156">
        <v>0</v>
      </c>
      <c r="X69" s="2156">
        <v>12.15</v>
      </c>
      <c r="Y69" s="2156"/>
      <c r="Z69" s="2156">
        <v>51.6</v>
      </c>
      <c r="AA69" s="2156">
        <v>262.48</v>
      </c>
      <c r="AB69" s="2156">
        <v>1.5</v>
      </c>
      <c r="AC69" s="2156">
        <v>0.01</v>
      </c>
      <c r="AD69" s="2156">
        <v>28.89</v>
      </c>
      <c r="AE69" s="2156">
        <v>7.0000000000000007E-2</v>
      </c>
      <c r="AF69" s="2156">
        <v>344.55</v>
      </c>
      <c r="AG69" s="2156"/>
      <c r="AH69" s="2156">
        <v>62.19</v>
      </c>
      <c r="AI69" s="2156">
        <v>1104.18</v>
      </c>
      <c r="AJ69" s="2156">
        <v>181.57</v>
      </c>
      <c r="AK69" s="2156">
        <v>3.48</v>
      </c>
      <c r="AL69" s="2156">
        <v>121.55</v>
      </c>
      <c r="AM69" s="2156">
        <v>37.79</v>
      </c>
      <c r="AN69" s="2156">
        <v>1510.76</v>
      </c>
      <c r="AO69" s="2156"/>
      <c r="AP69" s="2156">
        <v>381.06</v>
      </c>
      <c r="AQ69" s="2156">
        <v>0</v>
      </c>
      <c r="AR69" s="2156">
        <v>0</v>
      </c>
      <c r="AS69" s="2156">
        <v>0</v>
      </c>
      <c r="AT69" s="2156">
        <v>0</v>
      </c>
      <c r="AU69" s="2156">
        <v>0</v>
      </c>
      <c r="AV69" s="2156">
        <v>381.06</v>
      </c>
      <c r="AW69" s="2156"/>
      <c r="AX69" s="2156">
        <v>65.06</v>
      </c>
      <c r="AY69" s="2156">
        <v>54.5</v>
      </c>
      <c r="AZ69" s="2156">
        <v>0.02</v>
      </c>
      <c r="BA69" s="2156">
        <v>0</v>
      </c>
      <c r="BB69" s="2156">
        <v>6</v>
      </c>
      <c r="BC69" s="2156">
        <v>0</v>
      </c>
      <c r="BD69" s="2156">
        <v>125.58</v>
      </c>
      <c r="BE69" s="2156"/>
      <c r="BF69" s="2157">
        <v>743.07</v>
      </c>
      <c r="BG69" s="2157">
        <v>1566.9</v>
      </c>
      <c r="BH69" s="2157">
        <v>183.09</v>
      </c>
      <c r="BI69" s="2157">
        <v>3.49</v>
      </c>
      <c r="BJ69" s="2157">
        <v>172.48</v>
      </c>
      <c r="BK69" s="2157">
        <v>37.86</v>
      </c>
      <c r="BL69" s="2156">
        <v>2706.9</v>
      </c>
      <c r="BM69" s="2156"/>
    </row>
    <row r="70" spans="1:65" s="2149" customFormat="1" ht="11.25">
      <c r="A70" s="2160" t="s">
        <v>1930</v>
      </c>
      <c r="B70" s="2156">
        <v>57.01</v>
      </c>
      <c r="C70" s="2156">
        <v>51.4</v>
      </c>
      <c r="D70" s="2156">
        <v>6.95</v>
      </c>
      <c r="E70" s="2156">
        <v>0</v>
      </c>
      <c r="F70" s="2156">
        <v>5.66</v>
      </c>
      <c r="G70" s="2156">
        <v>0.01</v>
      </c>
      <c r="H70" s="2156">
        <v>121.03</v>
      </c>
      <c r="I70" s="2156"/>
      <c r="J70" s="2156">
        <v>91.09</v>
      </c>
      <c r="K70" s="2156">
        <v>0</v>
      </c>
      <c r="L70" s="2156">
        <v>0</v>
      </c>
      <c r="M70" s="2156">
        <v>0</v>
      </c>
      <c r="N70" s="2156">
        <v>0</v>
      </c>
      <c r="O70" s="2156">
        <v>0</v>
      </c>
      <c r="P70" s="2156">
        <v>91.09</v>
      </c>
      <c r="Q70" s="2156"/>
      <c r="R70" s="2156">
        <v>39.090000000000003</v>
      </c>
      <c r="S70" s="2156">
        <v>0.12</v>
      </c>
      <c r="T70" s="2156">
        <v>0</v>
      </c>
      <c r="U70" s="2156">
        <v>0</v>
      </c>
      <c r="V70" s="2156">
        <v>0.01</v>
      </c>
      <c r="W70" s="2156">
        <v>0</v>
      </c>
      <c r="X70" s="2156">
        <v>39.229999999999997</v>
      </c>
      <c r="Y70" s="2156"/>
      <c r="Z70" s="2156">
        <v>27.31</v>
      </c>
      <c r="AA70" s="2156">
        <v>96.9</v>
      </c>
      <c r="AB70" s="2156">
        <v>3.45</v>
      </c>
      <c r="AC70" s="2156">
        <v>0.01</v>
      </c>
      <c r="AD70" s="2156">
        <v>10.67</v>
      </c>
      <c r="AE70" s="2156">
        <v>7.0000000000000007E-2</v>
      </c>
      <c r="AF70" s="2156">
        <v>138.41</v>
      </c>
      <c r="AG70" s="2156"/>
      <c r="AH70" s="2156">
        <v>98.49</v>
      </c>
      <c r="AI70" s="2156">
        <v>833.03</v>
      </c>
      <c r="AJ70" s="2156">
        <v>86.99</v>
      </c>
      <c r="AK70" s="2156">
        <v>1.33</v>
      </c>
      <c r="AL70" s="2156">
        <v>91.7</v>
      </c>
      <c r="AM70" s="2156">
        <v>14.46</v>
      </c>
      <c r="AN70" s="2156">
        <v>1126</v>
      </c>
      <c r="AO70" s="2156"/>
      <c r="AP70" s="2156">
        <v>137.51</v>
      </c>
      <c r="AQ70" s="2156">
        <v>0</v>
      </c>
      <c r="AR70" s="2156">
        <v>0</v>
      </c>
      <c r="AS70" s="2156">
        <v>0</v>
      </c>
      <c r="AT70" s="2156">
        <v>0</v>
      </c>
      <c r="AU70" s="2156">
        <v>0</v>
      </c>
      <c r="AV70" s="2156">
        <v>137.51</v>
      </c>
      <c r="AW70" s="2156"/>
      <c r="AX70" s="2156">
        <v>77.91</v>
      </c>
      <c r="AY70" s="2156">
        <v>7.66</v>
      </c>
      <c r="AZ70" s="2156">
        <v>1.26</v>
      </c>
      <c r="BA70" s="2156">
        <v>0</v>
      </c>
      <c r="BB70" s="2156">
        <v>0.84</v>
      </c>
      <c r="BC70" s="2156">
        <v>0</v>
      </c>
      <c r="BD70" s="2156">
        <v>87.67</v>
      </c>
      <c r="BE70" s="2156"/>
      <c r="BF70" s="2157">
        <v>528.42999999999995</v>
      </c>
      <c r="BG70" s="2157">
        <v>989.11</v>
      </c>
      <c r="BH70" s="2157">
        <v>98.65</v>
      </c>
      <c r="BI70" s="2157">
        <v>1.34</v>
      </c>
      <c r="BJ70" s="2157">
        <v>108.88</v>
      </c>
      <c r="BK70" s="2157">
        <v>14.53</v>
      </c>
      <c r="BL70" s="2156">
        <v>1740.94</v>
      </c>
      <c r="BM70" s="2154"/>
    </row>
    <row r="71" spans="1:65" s="2149" customFormat="1" ht="11.25">
      <c r="A71" s="2160" t="s">
        <v>1330</v>
      </c>
      <c r="B71" s="2156">
        <v>40.89</v>
      </c>
      <c r="C71" s="2156">
        <v>17.14</v>
      </c>
      <c r="D71" s="2156">
        <v>0.79</v>
      </c>
      <c r="E71" s="2156">
        <v>0.06</v>
      </c>
      <c r="F71" s="2156">
        <v>1.89</v>
      </c>
      <c r="G71" s="2156">
        <v>0.67</v>
      </c>
      <c r="H71" s="2156">
        <v>61.44</v>
      </c>
      <c r="I71" s="2156"/>
      <c r="J71" s="2156">
        <v>15.21</v>
      </c>
      <c r="K71" s="2156">
        <v>0</v>
      </c>
      <c r="L71" s="2156">
        <v>0</v>
      </c>
      <c r="M71" s="2156">
        <v>0</v>
      </c>
      <c r="N71" s="2156">
        <v>0</v>
      </c>
      <c r="O71" s="2156">
        <v>0</v>
      </c>
      <c r="P71" s="2156">
        <v>15.21</v>
      </c>
      <c r="Q71" s="2156"/>
      <c r="R71" s="2156">
        <v>1.27</v>
      </c>
      <c r="S71" s="2156">
        <v>0</v>
      </c>
      <c r="T71" s="2156">
        <v>0</v>
      </c>
      <c r="U71" s="2156">
        <v>0</v>
      </c>
      <c r="V71" s="2156">
        <v>0</v>
      </c>
      <c r="W71" s="2156">
        <v>0</v>
      </c>
      <c r="X71" s="2156">
        <v>1.27</v>
      </c>
      <c r="Y71" s="2156"/>
      <c r="Z71" s="2156">
        <v>1.56</v>
      </c>
      <c r="AA71" s="2156">
        <v>147.66</v>
      </c>
      <c r="AB71" s="2156">
        <v>5.89</v>
      </c>
      <c r="AC71" s="2156">
        <v>0.46</v>
      </c>
      <c r="AD71" s="2156">
        <v>16.25</v>
      </c>
      <c r="AE71" s="2156">
        <v>5.03</v>
      </c>
      <c r="AF71" s="2156">
        <v>176.86</v>
      </c>
      <c r="AG71" s="2156"/>
      <c r="AH71" s="2156">
        <v>40.56</v>
      </c>
      <c r="AI71" s="2156">
        <v>832.36</v>
      </c>
      <c r="AJ71" s="2156">
        <v>32.979999999999997</v>
      </c>
      <c r="AK71" s="2156">
        <v>2.81</v>
      </c>
      <c r="AL71" s="2156">
        <v>91.63</v>
      </c>
      <c r="AM71" s="2156">
        <v>30.55</v>
      </c>
      <c r="AN71" s="2156">
        <v>1030.9000000000001</v>
      </c>
      <c r="AO71" s="2156"/>
      <c r="AP71" s="2156">
        <v>223.32</v>
      </c>
      <c r="AQ71" s="2156">
        <v>0</v>
      </c>
      <c r="AR71" s="2156">
        <v>0</v>
      </c>
      <c r="AS71" s="2156">
        <v>0</v>
      </c>
      <c r="AT71" s="2156">
        <v>0</v>
      </c>
      <c r="AU71" s="2156">
        <v>0</v>
      </c>
      <c r="AV71" s="2156">
        <v>223.32</v>
      </c>
      <c r="AW71" s="2156"/>
      <c r="AX71" s="2156">
        <v>31.02</v>
      </c>
      <c r="AY71" s="2156">
        <v>0</v>
      </c>
      <c r="AZ71" s="2156">
        <v>0</v>
      </c>
      <c r="BA71" s="2156">
        <v>0</v>
      </c>
      <c r="BB71" s="2156">
        <v>0</v>
      </c>
      <c r="BC71" s="2156">
        <v>0</v>
      </c>
      <c r="BD71" s="2156">
        <v>31.02</v>
      </c>
      <c r="BE71" s="2156"/>
      <c r="BF71" s="2157">
        <v>353.82</v>
      </c>
      <c r="BG71" s="2157">
        <v>997.16</v>
      </c>
      <c r="BH71" s="2157">
        <v>39.659999999999997</v>
      </c>
      <c r="BI71" s="2157">
        <v>3.34</v>
      </c>
      <c r="BJ71" s="2157">
        <v>109.77</v>
      </c>
      <c r="BK71" s="2157">
        <v>36.26</v>
      </c>
      <c r="BL71" s="2156">
        <v>1540.01</v>
      </c>
      <c r="BM71" s="2154"/>
    </row>
    <row r="72" spans="1:65" s="2149" customFormat="1" ht="11.25">
      <c r="A72" s="2158" t="s">
        <v>1319</v>
      </c>
      <c r="B72" s="2156">
        <v>327.73</v>
      </c>
      <c r="C72" s="2156">
        <v>278.14999999999998</v>
      </c>
      <c r="D72" s="2156">
        <v>7.27</v>
      </c>
      <c r="E72" s="2156">
        <v>0</v>
      </c>
      <c r="F72" s="2156">
        <v>0.38</v>
      </c>
      <c r="G72" s="2156">
        <v>0</v>
      </c>
      <c r="H72" s="2156">
        <v>613.52</v>
      </c>
      <c r="I72" s="2156"/>
      <c r="J72" s="2156">
        <v>5.66</v>
      </c>
      <c r="K72" s="2156">
        <v>0</v>
      </c>
      <c r="L72" s="2156">
        <v>0</v>
      </c>
      <c r="M72" s="2156">
        <v>0</v>
      </c>
      <c r="N72" s="2156">
        <v>0</v>
      </c>
      <c r="O72" s="2156">
        <v>0</v>
      </c>
      <c r="P72" s="2156">
        <v>5.66</v>
      </c>
      <c r="Q72" s="2156"/>
      <c r="R72" s="2156">
        <v>102.4</v>
      </c>
      <c r="S72" s="2156">
        <v>7.0000000000000007E-2</v>
      </c>
      <c r="T72" s="2156">
        <v>0</v>
      </c>
      <c r="U72" s="2156">
        <v>0</v>
      </c>
      <c r="V72" s="2156">
        <v>0</v>
      </c>
      <c r="W72" s="2156">
        <v>0</v>
      </c>
      <c r="X72" s="2156">
        <v>102.47</v>
      </c>
      <c r="Y72" s="2156"/>
      <c r="Z72" s="2156">
        <v>51.98</v>
      </c>
      <c r="AA72" s="2156">
        <v>341.27</v>
      </c>
      <c r="AB72" s="2156">
        <v>15.81</v>
      </c>
      <c r="AC72" s="2156">
        <v>1.37</v>
      </c>
      <c r="AD72" s="2156">
        <v>0.47</v>
      </c>
      <c r="AE72" s="2156">
        <v>5.21</v>
      </c>
      <c r="AF72" s="2156">
        <v>416.11</v>
      </c>
      <c r="AG72" s="2156"/>
      <c r="AH72" s="2156">
        <v>68.75</v>
      </c>
      <c r="AI72" s="2156">
        <v>705.66</v>
      </c>
      <c r="AJ72" s="2156">
        <v>39.72</v>
      </c>
      <c r="AK72" s="2156">
        <v>4.09</v>
      </c>
      <c r="AL72" s="2156">
        <v>0.96</v>
      </c>
      <c r="AM72" s="2156">
        <v>15.56</v>
      </c>
      <c r="AN72" s="2156">
        <v>834.74</v>
      </c>
      <c r="AO72" s="2156"/>
      <c r="AP72" s="2156">
        <v>307.56</v>
      </c>
      <c r="AQ72" s="2156">
        <v>0</v>
      </c>
      <c r="AR72" s="2156">
        <v>0</v>
      </c>
      <c r="AS72" s="2156">
        <v>0</v>
      </c>
      <c r="AT72" s="2156">
        <v>0</v>
      </c>
      <c r="AU72" s="2156">
        <v>0</v>
      </c>
      <c r="AV72" s="2156">
        <v>307.56</v>
      </c>
      <c r="AW72" s="2156"/>
      <c r="AX72" s="2156">
        <v>94.72</v>
      </c>
      <c r="AY72" s="2156">
        <v>11.65</v>
      </c>
      <c r="AZ72" s="2156">
        <v>0.91</v>
      </c>
      <c r="BA72" s="2156">
        <v>0</v>
      </c>
      <c r="BB72" s="2156">
        <v>0.02</v>
      </c>
      <c r="BC72" s="2156">
        <v>0</v>
      </c>
      <c r="BD72" s="2156">
        <v>107.29</v>
      </c>
      <c r="BE72" s="2156"/>
      <c r="BF72" s="2157">
        <v>958.78</v>
      </c>
      <c r="BG72" s="2157">
        <v>1336.79</v>
      </c>
      <c r="BH72" s="2157">
        <v>63.71</v>
      </c>
      <c r="BI72" s="2157">
        <v>5.46</v>
      </c>
      <c r="BJ72" s="2157">
        <v>1.83</v>
      </c>
      <c r="BK72" s="2157">
        <v>20.77</v>
      </c>
      <c r="BL72" s="2156">
        <v>2387.34</v>
      </c>
      <c r="BM72" s="2156"/>
    </row>
    <row r="73" spans="1:65" s="2149" customFormat="1" ht="11.25">
      <c r="A73" s="2158" t="s">
        <v>61</v>
      </c>
      <c r="B73" s="2156">
        <v>31.59</v>
      </c>
      <c r="C73" s="2156">
        <v>8.85</v>
      </c>
      <c r="D73" s="2156">
        <v>0.02</v>
      </c>
      <c r="E73" s="2156">
        <v>0.06</v>
      </c>
      <c r="F73" s="2156">
        <v>0.01</v>
      </c>
      <c r="G73" s="2156">
        <v>0.23</v>
      </c>
      <c r="H73" s="2156">
        <v>40.76</v>
      </c>
      <c r="I73" s="2156"/>
      <c r="J73" s="2156">
        <v>14.41</v>
      </c>
      <c r="K73" s="2156">
        <v>0</v>
      </c>
      <c r="L73" s="2156">
        <v>0</v>
      </c>
      <c r="M73" s="2156">
        <v>0</v>
      </c>
      <c r="N73" s="2156">
        <v>0</v>
      </c>
      <c r="O73" s="2156">
        <v>0</v>
      </c>
      <c r="P73" s="2156">
        <v>14.41</v>
      </c>
      <c r="Q73" s="2156"/>
      <c r="R73" s="2156">
        <v>18.23</v>
      </c>
      <c r="S73" s="2156">
        <v>0</v>
      </c>
      <c r="T73" s="2156">
        <v>0</v>
      </c>
      <c r="U73" s="2156">
        <v>0</v>
      </c>
      <c r="V73" s="2156">
        <v>0</v>
      </c>
      <c r="W73" s="2156">
        <v>0</v>
      </c>
      <c r="X73" s="2156">
        <v>18.23</v>
      </c>
      <c r="Y73" s="2156"/>
      <c r="Z73" s="2156">
        <v>43.52</v>
      </c>
      <c r="AA73" s="2156">
        <v>40.340000000000003</v>
      </c>
      <c r="AB73" s="2156">
        <v>0.06</v>
      </c>
      <c r="AC73" s="2156">
        <v>0.23</v>
      </c>
      <c r="AD73" s="2156">
        <v>0.06</v>
      </c>
      <c r="AE73" s="2156">
        <v>0.88</v>
      </c>
      <c r="AF73" s="2156">
        <v>85.1</v>
      </c>
      <c r="AG73" s="2156"/>
      <c r="AH73" s="2156">
        <v>79.41</v>
      </c>
      <c r="AI73" s="2156">
        <v>400.41</v>
      </c>
      <c r="AJ73" s="2156">
        <v>52.68</v>
      </c>
      <c r="AK73" s="2156">
        <v>0.38</v>
      </c>
      <c r="AL73" s="2156">
        <v>0.55000000000000004</v>
      </c>
      <c r="AM73" s="2156">
        <v>1.45</v>
      </c>
      <c r="AN73" s="2156">
        <v>534.88</v>
      </c>
      <c r="AO73" s="2156"/>
      <c r="AP73" s="2156">
        <v>135.53</v>
      </c>
      <c r="AQ73" s="2156">
        <v>0</v>
      </c>
      <c r="AR73" s="2156">
        <v>0</v>
      </c>
      <c r="AS73" s="2156">
        <v>0</v>
      </c>
      <c r="AT73" s="2156">
        <v>0</v>
      </c>
      <c r="AU73" s="2156">
        <v>0</v>
      </c>
      <c r="AV73" s="2156">
        <v>135.53</v>
      </c>
      <c r="AW73" s="2156"/>
      <c r="AX73" s="2156">
        <v>62.44</v>
      </c>
      <c r="AY73" s="2156">
        <v>1.53</v>
      </c>
      <c r="AZ73" s="2156">
        <v>6.53</v>
      </c>
      <c r="BA73" s="2156">
        <v>0</v>
      </c>
      <c r="BB73" s="2156">
        <v>0</v>
      </c>
      <c r="BC73" s="2156">
        <v>0</v>
      </c>
      <c r="BD73" s="2156">
        <v>70.5</v>
      </c>
      <c r="BE73" s="2156"/>
      <c r="BF73" s="2157">
        <v>385.14</v>
      </c>
      <c r="BG73" s="2157">
        <v>451.13</v>
      </c>
      <c r="BH73" s="2157">
        <v>59.29</v>
      </c>
      <c r="BI73" s="2157">
        <v>0.67</v>
      </c>
      <c r="BJ73" s="2157">
        <v>0.62</v>
      </c>
      <c r="BK73" s="2157">
        <v>2.56</v>
      </c>
      <c r="BL73" s="2156">
        <v>899.41</v>
      </c>
      <c r="BM73" s="2159"/>
    </row>
    <row r="74" spans="1:65" s="2149" customFormat="1" ht="11.25">
      <c r="A74" s="2158" t="s">
        <v>1320</v>
      </c>
      <c r="B74" s="2156">
        <v>415.53</v>
      </c>
      <c r="C74" s="2156">
        <v>51.88</v>
      </c>
      <c r="D74" s="2156">
        <v>0</v>
      </c>
      <c r="E74" s="2156">
        <v>0</v>
      </c>
      <c r="F74" s="2156">
        <v>7.0000000000000007E-2</v>
      </c>
      <c r="G74" s="2156">
        <v>0</v>
      </c>
      <c r="H74" s="2156">
        <v>467.49</v>
      </c>
      <c r="I74" s="2156"/>
      <c r="J74" s="2156">
        <v>117.49</v>
      </c>
      <c r="K74" s="2156">
        <v>0</v>
      </c>
      <c r="L74" s="2156">
        <v>0</v>
      </c>
      <c r="M74" s="2156">
        <v>0</v>
      </c>
      <c r="N74" s="2156">
        <v>0</v>
      </c>
      <c r="O74" s="2156">
        <v>0</v>
      </c>
      <c r="P74" s="2156">
        <v>117.49</v>
      </c>
      <c r="Q74" s="2156"/>
      <c r="R74" s="2156">
        <v>271.07</v>
      </c>
      <c r="S74" s="2156">
        <v>26.86</v>
      </c>
      <c r="T74" s="2156">
        <v>0</v>
      </c>
      <c r="U74" s="2156">
        <v>0</v>
      </c>
      <c r="V74" s="2156">
        <v>0.04</v>
      </c>
      <c r="W74" s="2156">
        <v>0</v>
      </c>
      <c r="X74" s="2156">
        <v>297.97000000000003</v>
      </c>
      <c r="Y74" s="2156"/>
      <c r="Z74" s="2156">
        <v>79.67</v>
      </c>
      <c r="AA74" s="2156">
        <v>91.97</v>
      </c>
      <c r="AB74" s="2156">
        <v>0</v>
      </c>
      <c r="AC74" s="2156">
        <v>0</v>
      </c>
      <c r="AD74" s="2156">
        <v>0.13</v>
      </c>
      <c r="AE74" s="2156">
        <v>0</v>
      </c>
      <c r="AF74" s="2156">
        <v>171.76</v>
      </c>
      <c r="AG74" s="2156"/>
      <c r="AH74" s="2156">
        <v>392.16</v>
      </c>
      <c r="AI74" s="2156">
        <v>731.09</v>
      </c>
      <c r="AJ74" s="2156">
        <v>60.13</v>
      </c>
      <c r="AK74" s="2156">
        <v>0</v>
      </c>
      <c r="AL74" s="2156">
        <v>1</v>
      </c>
      <c r="AM74" s="2156">
        <v>0</v>
      </c>
      <c r="AN74" s="2156">
        <v>1184.3800000000001</v>
      </c>
      <c r="AO74" s="2156"/>
      <c r="AP74" s="2156">
        <v>1185.3</v>
      </c>
      <c r="AQ74" s="2156">
        <v>0</v>
      </c>
      <c r="AR74" s="2156">
        <v>0</v>
      </c>
      <c r="AS74" s="2156">
        <v>0</v>
      </c>
      <c r="AT74" s="2156">
        <v>0</v>
      </c>
      <c r="AU74" s="2156">
        <v>0</v>
      </c>
      <c r="AV74" s="2156">
        <v>1185.3</v>
      </c>
      <c r="AW74" s="2156"/>
      <c r="AX74" s="2156">
        <v>272</v>
      </c>
      <c r="AY74" s="2156">
        <v>7.1</v>
      </c>
      <c r="AZ74" s="2156">
        <v>1.21</v>
      </c>
      <c r="BA74" s="2156">
        <v>0</v>
      </c>
      <c r="BB74" s="2156">
        <v>0.01</v>
      </c>
      <c r="BC74" s="2156">
        <v>0</v>
      </c>
      <c r="BD74" s="2156">
        <v>280.32</v>
      </c>
      <c r="BE74" s="2156"/>
      <c r="BF74" s="2157">
        <v>2733.21</v>
      </c>
      <c r="BG74" s="2157">
        <v>908.9</v>
      </c>
      <c r="BH74" s="2157">
        <v>61.34</v>
      </c>
      <c r="BI74" s="2157">
        <v>0</v>
      </c>
      <c r="BJ74" s="2157">
        <v>1.24</v>
      </c>
      <c r="BK74" s="2157">
        <v>0</v>
      </c>
      <c r="BL74" s="2156">
        <v>3704.7</v>
      </c>
      <c r="BM74" s="2159"/>
    </row>
    <row r="75" spans="1:65" s="2149" customFormat="1" ht="11.25">
      <c r="A75" s="2158" t="s">
        <v>1321</v>
      </c>
      <c r="B75" s="2156">
        <v>37.39</v>
      </c>
      <c r="C75" s="2156">
        <v>39.61</v>
      </c>
      <c r="D75" s="2156">
        <v>0</v>
      </c>
      <c r="E75" s="2156">
        <v>0</v>
      </c>
      <c r="F75" s="2156">
        <v>0.05</v>
      </c>
      <c r="G75" s="2156">
        <v>0</v>
      </c>
      <c r="H75" s="2156">
        <v>77.06</v>
      </c>
      <c r="I75" s="2156"/>
      <c r="J75" s="2156">
        <v>11.23</v>
      </c>
      <c r="K75" s="2156">
        <v>0</v>
      </c>
      <c r="L75" s="2156">
        <v>0</v>
      </c>
      <c r="M75" s="2156">
        <v>0</v>
      </c>
      <c r="N75" s="2156">
        <v>0</v>
      </c>
      <c r="O75" s="2156">
        <v>0</v>
      </c>
      <c r="P75" s="2156">
        <v>11.23</v>
      </c>
      <c r="Q75" s="2156"/>
      <c r="R75" s="2156">
        <v>45.06</v>
      </c>
      <c r="S75" s="2156">
        <v>0</v>
      </c>
      <c r="T75" s="2156">
        <v>0</v>
      </c>
      <c r="U75" s="2156">
        <v>0</v>
      </c>
      <c r="V75" s="2156">
        <v>0</v>
      </c>
      <c r="W75" s="2156">
        <v>0</v>
      </c>
      <c r="X75" s="2156">
        <v>45.06</v>
      </c>
      <c r="Y75" s="2156"/>
      <c r="Z75" s="2156">
        <v>4.03</v>
      </c>
      <c r="AA75" s="2156">
        <v>129.44</v>
      </c>
      <c r="AB75" s="2156">
        <v>2.38</v>
      </c>
      <c r="AC75" s="2156">
        <v>0</v>
      </c>
      <c r="AD75" s="2156">
        <v>0.18</v>
      </c>
      <c r="AE75" s="2156">
        <v>0</v>
      </c>
      <c r="AF75" s="2156">
        <v>136.03</v>
      </c>
      <c r="AG75" s="2156"/>
      <c r="AH75" s="2156">
        <v>95.52</v>
      </c>
      <c r="AI75" s="2156">
        <v>238.93</v>
      </c>
      <c r="AJ75" s="2156">
        <v>3.55</v>
      </c>
      <c r="AK75" s="2156">
        <v>0</v>
      </c>
      <c r="AL75" s="2156">
        <v>0.33</v>
      </c>
      <c r="AM75" s="2156">
        <v>0</v>
      </c>
      <c r="AN75" s="2156">
        <v>338.33</v>
      </c>
      <c r="AO75" s="2156"/>
      <c r="AP75" s="2156">
        <v>147.37</v>
      </c>
      <c r="AQ75" s="2156">
        <v>0</v>
      </c>
      <c r="AR75" s="2156">
        <v>0</v>
      </c>
      <c r="AS75" s="2156">
        <v>0</v>
      </c>
      <c r="AT75" s="2156">
        <v>0</v>
      </c>
      <c r="AU75" s="2156">
        <v>0</v>
      </c>
      <c r="AV75" s="2156">
        <v>147.37</v>
      </c>
      <c r="AW75" s="2156"/>
      <c r="AX75" s="2156">
        <v>99.11</v>
      </c>
      <c r="AY75" s="2156">
        <v>52.23</v>
      </c>
      <c r="AZ75" s="2156">
        <v>0</v>
      </c>
      <c r="BA75" s="2156">
        <v>0</v>
      </c>
      <c r="BB75" s="2156">
        <v>7.0000000000000007E-2</v>
      </c>
      <c r="BC75" s="2156">
        <v>0</v>
      </c>
      <c r="BD75" s="2156">
        <v>151.41</v>
      </c>
      <c r="BE75" s="2156"/>
      <c r="BF75" s="2157">
        <v>439.71</v>
      </c>
      <c r="BG75" s="2157">
        <v>460.21</v>
      </c>
      <c r="BH75" s="2157">
        <v>5.93</v>
      </c>
      <c r="BI75" s="2157">
        <v>0</v>
      </c>
      <c r="BJ75" s="2157">
        <v>0.63</v>
      </c>
      <c r="BK75" s="2157">
        <v>0</v>
      </c>
      <c r="BL75" s="2156">
        <v>906.48</v>
      </c>
    </row>
    <row r="76" spans="1:65" s="2149" customFormat="1" ht="11.25">
      <c r="A76" s="2166" t="s">
        <v>1322</v>
      </c>
      <c r="B76" s="2156">
        <v>62.52</v>
      </c>
      <c r="C76" s="2156">
        <v>81.14</v>
      </c>
      <c r="D76" s="2156">
        <v>20.95</v>
      </c>
      <c r="E76" s="2156">
        <v>0</v>
      </c>
      <c r="F76" s="2156">
        <v>0.11</v>
      </c>
      <c r="G76" s="2156">
        <v>0</v>
      </c>
      <c r="H76" s="2156">
        <v>164.73</v>
      </c>
      <c r="I76" s="2156"/>
      <c r="J76" s="2156">
        <v>34.64</v>
      </c>
      <c r="K76" s="2156">
        <v>0</v>
      </c>
      <c r="L76" s="2156">
        <v>0</v>
      </c>
      <c r="M76" s="2156">
        <v>0</v>
      </c>
      <c r="N76" s="2156">
        <v>0</v>
      </c>
      <c r="O76" s="2156">
        <v>0</v>
      </c>
      <c r="P76" s="2156">
        <v>34.64</v>
      </c>
      <c r="Q76" s="2156"/>
      <c r="R76" s="2156">
        <v>53.68</v>
      </c>
      <c r="S76" s="2156">
        <v>0</v>
      </c>
      <c r="T76" s="2156">
        <v>0</v>
      </c>
      <c r="U76" s="2156">
        <v>0</v>
      </c>
      <c r="V76" s="2156">
        <v>0</v>
      </c>
      <c r="W76" s="2156">
        <v>0</v>
      </c>
      <c r="X76" s="2156">
        <v>53.68</v>
      </c>
      <c r="Y76" s="2156"/>
      <c r="Z76" s="2156">
        <v>8.94</v>
      </c>
      <c r="AA76" s="2156">
        <v>31.23</v>
      </c>
      <c r="AB76" s="2156">
        <v>58.66</v>
      </c>
      <c r="AC76" s="2156">
        <v>0</v>
      </c>
      <c r="AD76" s="2156">
        <v>0.04</v>
      </c>
      <c r="AE76" s="2156">
        <v>0</v>
      </c>
      <c r="AF76" s="2156">
        <v>98.87</v>
      </c>
      <c r="AG76" s="2156"/>
      <c r="AH76" s="2156">
        <v>138.80000000000001</v>
      </c>
      <c r="AI76" s="2156">
        <v>821.05</v>
      </c>
      <c r="AJ76" s="2156">
        <v>271.43</v>
      </c>
      <c r="AK76" s="2156">
        <v>0</v>
      </c>
      <c r="AL76" s="2156">
        <v>1.1200000000000001</v>
      </c>
      <c r="AM76" s="2156">
        <v>0</v>
      </c>
      <c r="AN76" s="2156">
        <v>1232.3900000000001</v>
      </c>
      <c r="AO76" s="2156"/>
      <c r="AP76" s="2156">
        <v>422.12</v>
      </c>
      <c r="AQ76" s="2156">
        <v>0</v>
      </c>
      <c r="AR76" s="2156">
        <v>0</v>
      </c>
      <c r="AS76" s="2156">
        <v>0</v>
      </c>
      <c r="AT76" s="2156">
        <v>0</v>
      </c>
      <c r="AU76" s="2156">
        <v>0</v>
      </c>
      <c r="AV76" s="2156">
        <v>422.12</v>
      </c>
      <c r="AW76" s="2156"/>
      <c r="AX76" s="2156">
        <v>257.58</v>
      </c>
      <c r="AY76" s="2156">
        <v>0</v>
      </c>
      <c r="AZ76" s="2156">
        <v>0.35</v>
      </c>
      <c r="BA76" s="2156">
        <v>0</v>
      </c>
      <c r="BB76" s="2156">
        <v>0</v>
      </c>
      <c r="BC76" s="2156">
        <v>0</v>
      </c>
      <c r="BD76" s="2156">
        <v>257.93</v>
      </c>
      <c r="BE76" s="2156"/>
      <c r="BF76" s="2157">
        <v>978.27</v>
      </c>
      <c r="BG76" s="2157">
        <v>933.42</v>
      </c>
      <c r="BH76" s="2157">
        <v>351.39</v>
      </c>
      <c r="BI76" s="2157">
        <v>0</v>
      </c>
      <c r="BJ76" s="2157">
        <v>1.28</v>
      </c>
      <c r="BK76" s="2157">
        <v>0</v>
      </c>
      <c r="BL76" s="2156">
        <v>2264.36</v>
      </c>
    </row>
    <row r="77" spans="1:65" s="2182" customFormat="1" ht="12" thickBot="1">
      <c r="A77" s="2190" t="s">
        <v>11</v>
      </c>
      <c r="B77" s="2197">
        <v>1110.81</v>
      </c>
      <c r="C77" s="2197">
        <v>694.17</v>
      </c>
      <c r="D77" s="2197">
        <v>35.979999999999997</v>
      </c>
      <c r="E77" s="2197">
        <v>0.12</v>
      </c>
      <c r="F77" s="2197">
        <v>24.24</v>
      </c>
      <c r="G77" s="2197">
        <v>0.91</v>
      </c>
      <c r="H77" s="2197">
        <v>1866.23</v>
      </c>
      <c r="I77" s="2197"/>
      <c r="J77" s="2197">
        <v>504.39</v>
      </c>
      <c r="K77" s="2197">
        <v>0</v>
      </c>
      <c r="L77" s="2197">
        <v>0</v>
      </c>
      <c r="M77" s="2197">
        <v>0</v>
      </c>
      <c r="N77" s="2197">
        <v>0</v>
      </c>
      <c r="O77" s="2197">
        <v>0</v>
      </c>
      <c r="P77" s="2197">
        <v>504.39</v>
      </c>
      <c r="Q77" s="2197"/>
      <c r="R77" s="2197">
        <v>738.43</v>
      </c>
      <c r="S77" s="2197">
        <v>27.05</v>
      </c>
      <c r="T77" s="2197">
        <v>0</v>
      </c>
      <c r="U77" s="2197">
        <v>0</v>
      </c>
      <c r="V77" s="2197">
        <v>0.05</v>
      </c>
      <c r="W77" s="2197">
        <v>0</v>
      </c>
      <c r="X77" s="2197">
        <v>765.53</v>
      </c>
      <c r="Y77" s="2197"/>
      <c r="Z77" s="2197">
        <v>294.38</v>
      </c>
      <c r="AA77" s="2197">
        <v>1233.79</v>
      </c>
      <c r="AB77" s="2197">
        <v>88.42</v>
      </c>
      <c r="AC77" s="2197">
        <v>2.5499999999999998</v>
      </c>
      <c r="AD77" s="2197">
        <v>56.81</v>
      </c>
      <c r="AE77" s="2197">
        <v>13.06</v>
      </c>
      <c r="AF77" s="2197">
        <v>1689</v>
      </c>
      <c r="AG77" s="2197"/>
      <c r="AH77" s="2197">
        <v>1187.93</v>
      </c>
      <c r="AI77" s="2197">
        <v>6333.84</v>
      </c>
      <c r="AJ77" s="2197">
        <v>843.02</v>
      </c>
      <c r="AK77" s="2197">
        <v>13.27</v>
      </c>
      <c r="AL77" s="2197">
        <v>309.75</v>
      </c>
      <c r="AM77" s="2197">
        <v>104.26</v>
      </c>
      <c r="AN77" s="2197">
        <v>8792.07</v>
      </c>
      <c r="AO77" s="2197"/>
      <c r="AP77" s="2197">
        <v>3394.82</v>
      </c>
      <c r="AQ77" s="2197">
        <v>0</v>
      </c>
      <c r="AR77" s="2197">
        <v>0</v>
      </c>
      <c r="AS77" s="2197">
        <v>0</v>
      </c>
      <c r="AT77" s="2197">
        <v>0</v>
      </c>
      <c r="AU77" s="2197">
        <v>0</v>
      </c>
      <c r="AV77" s="2197">
        <v>3394.82</v>
      </c>
      <c r="AW77" s="2197"/>
      <c r="AX77" s="2197">
        <v>1092.71</v>
      </c>
      <c r="AY77" s="2197">
        <v>134.66</v>
      </c>
      <c r="AZ77" s="2197">
        <v>10.28</v>
      </c>
      <c r="BA77" s="2197">
        <v>0</v>
      </c>
      <c r="BB77" s="2197">
        <v>6.94</v>
      </c>
      <c r="BC77" s="2197">
        <v>0</v>
      </c>
      <c r="BD77" s="2197">
        <v>1244.5899999999999</v>
      </c>
      <c r="BE77" s="2197"/>
      <c r="BF77" s="2197">
        <v>8323.4699999999993</v>
      </c>
      <c r="BG77" s="2197">
        <v>8423.51</v>
      </c>
      <c r="BH77" s="2197">
        <v>977.7</v>
      </c>
      <c r="BI77" s="2197">
        <v>15.94</v>
      </c>
      <c r="BJ77" s="2197">
        <v>397.79</v>
      </c>
      <c r="BK77" s="2197">
        <v>118.23</v>
      </c>
      <c r="BL77" s="2197">
        <v>18256.63</v>
      </c>
    </row>
    <row r="78" spans="1:65" s="2149" customFormat="1" ht="12" thickTop="1">
      <c r="A78" s="2158"/>
      <c r="B78" s="2154"/>
      <c r="C78" s="2154"/>
      <c r="D78" s="2154"/>
      <c r="E78" s="2154"/>
      <c r="F78" s="2154"/>
      <c r="G78" s="2154"/>
      <c r="H78" s="2154"/>
      <c r="I78" s="2154"/>
      <c r="J78" s="2154"/>
      <c r="K78" s="2154"/>
      <c r="L78" s="2154"/>
      <c r="M78" s="2154"/>
      <c r="N78" s="2154"/>
      <c r="O78" s="2154"/>
      <c r="P78" s="2154"/>
      <c r="Q78" s="2154"/>
      <c r="R78" s="2154"/>
      <c r="S78" s="2154"/>
      <c r="T78" s="2154"/>
      <c r="U78" s="2154"/>
      <c r="V78" s="2154"/>
      <c r="W78" s="2154"/>
      <c r="X78" s="2154"/>
      <c r="Y78" s="2154"/>
      <c r="Z78" s="2154"/>
      <c r="AA78" s="2154"/>
      <c r="AB78" s="2154"/>
      <c r="AC78" s="2154"/>
      <c r="AD78" s="2154"/>
      <c r="AE78" s="2154"/>
      <c r="AF78" s="2154"/>
      <c r="AG78" s="2154"/>
      <c r="AH78" s="2154"/>
      <c r="AI78" s="2154"/>
      <c r="AJ78" s="2154"/>
      <c r="AK78" s="2154"/>
      <c r="AL78" s="2154"/>
      <c r="AM78" s="2154"/>
      <c r="AN78" s="2154"/>
      <c r="AO78" s="2154"/>
      <c r="AP78" s="2154"/>
      <c r="AQ78" s="2154"/>
      <c r="AR78" s="2154"/>
      <c r="AS78" s="2154"/>
      <c r="AT78" s="2154"/>
      <c r="AU78" s="2154"/>
      <c r="AV78" s="2154"/>
      <c r="AW78" s="2154"/>
      <c r="AX78" s="2154"/>
      <c r="AY78" s="2154"/>
      <c r="AZ78" s="2154"/>
      <c r="BA78" s="2154"/>
      <c r="BB78" s="2154"/>
      <c r="BC78" s="2154"/>
      <c r="BD78" s="2154"/>
      <c r="BE78" s="2154"/>
      <c r="BF78" s="2159"/>
      <c r="BG78" s="2154"/>
      <c r="BH78" s="2154"/>
      <c r="BI78" s="2154"/>
      <c r="BJ78" s="2154"/>
      <c r="BK78" s="2154"/>
      <c r="BL78" s="2154"/>
    </row>
    <row r="79" spans="1:65" s="2149" customFormat="1" ht="12" thickBot="1">
      <c r="BF79" s="2150"/>
      <c r="BM79" s="2156"/>
    </row>
    <row r="80" spans="1:65" s="2182" customFormat="1" ht="12" thickTop="1">
      <c r="A80" s="2176"/>
      <c r="B80" s="2177" t="s">
        <v>1312</v>
      </c>
      <c r="C80" s="2177"/>
      <c r="D80" s="2177"/>
      <c r="E80" s="2177"/>
      <c r="F80" s="2178"/>
      <c r="G80" s="2178"/>
      <c r="H80" s="2178"/>
      <c r="I80" s="2176"/>
      <c r="J80" s="2177" t="s">
        <v>58</v>
      </c>
      <c r="K80" s="2177"/>
      <c r="L80" s="2177"/>
      <c r="M80" s="2177"/>
      <c r="N80" s="2178"/>
      <c r="O80" s="2178"/>
      <c r="P80" s="2178"/>
      <c r="Q80" s="2176"/>
      <c r="R80" s="2177" t="s">
        <v>1313</v>
      </c>
      <c r="S80" s="2177"/>
      <c r="T80" s="2177"/>
      <c r="U80" s="2177"/>
      <c r="V80" s="2178"/>
      <c r="W80" s="2178"/>
      <c r="X80" s="2178"/>
      <c r="Y80" s="2176"/>
      <c r="Z80" s="2177" t="s">
        <v>1314</v>
      </c>
      <c r="AA80" s="2177"/>
      <c r="AB80" s="2177"/>
      <c r="AC80" s="2177"/>
      <c r="AD80" s="2178"/>
      <c r="AE80" s="2178"/>
      <c r="AF80" s="2178"/>
      <c r="AG80" s="2176"/>
      <c r="AH80" s="2177" t="s">
        <v>382</v>
      </c>
      <c r="AI80" s="2177"/>
      <c r="AJ80" s="2177"/>
      <c r="AK80" s="2177"/>
      <c r="AL80" s="2178"/>
      <c r="AM80" s="2178"/>
      <c r="AN80" s="2178"/>
      <c r="AO80" s="2176"/>
      <c r="AP80" s="2177" t="s">
        <v>60</v>
      </c>
      <c r="AQ80" s="2177"/>
      <c r="AR80" s="2177"/>
      <c r="AS80" s="2177"/>
      <c r="AT80" s="2178"/>
      <c r="AU80" s="2178"/>
      <c r="AV80" s="2178"/>
      <c r="AW80" s="2176"/>
      <c r="AX80" s="2177" t="s">
        <v>61</v>
      </c>
      <c r="AY80" s="2177"/>
      <c r="AZ80" s="2177"/>
      <c r="BA80" s="2177"/>
      <c r="BB80" s="2178"/>
      <c r="BC80" s="2178"/>
      <c r="BD80" s="2178"/>
      <c r="BE80" s="2176"/>
      <c r="BF80" s="2180" t="s">
        <v>11</v>
      </c>
      <c r="BG80" s="2177"/>
      <c r="BH80" s="2177"/>
      <c r="BI80" s="2177"/>
      <c r="BJ80" s="2178"/>
      <c r="BK80" s="2178"/>
      <c r="BL80" s="2178"/>
      <c r="BM80" s="2195"/>
    </row>
    <row r="81" spans="1:65" s="2182" customFormat="1" ht="11.25">
      <c r="A81" s="2174">
        <v>2011</v>
      </c>
      <c r="B81" s="2186" t="s">
        <v>43</v>
      </c>
      <c r="C81" s="2186" t="s">
        <v>730</v>
      </c>
      <c r="D81" s="2186" t="s">
        <v>51</v>
      </c>
      <c r="E81" s="2186" t="s">
        <v>52</v>
      </c>
      <c r="F81" s="2186" t="s">
        <v>1315</v>
      </c>
      <c r="G81" s="2186" t="s">
        <v>279</v>
      </c>
      <c r="H81" s="2186" t="s">
        <v>1316</v>
      </c>
      <c r="I81" s="2187"/>
      <c r="J81" s="2186" t="s">
        <v>43</v>
      </c>
      <c r="K81" s="2186" t="s">
        <v>730</v>
      </c>
      <c r="L81" s="2186" t="s">
        <v>51</v>
      </c>
      <c r="M81" s="2186" t="s">
        <v>52</v>
      </c>
      <c r="N81" s="2186" t="s">
        <v>1315</v>
      </c>
      <c r="O81" s="2186" t="s">
        <v>279</v>
      </c>
      <c r="P81" s="2186" t="s">
        <v>1316</v>
      </c>
      <c r="Q81" s="2187"/>
      <c r="R81" s="2186" t="s">
        <v>43</v>
      </c>
      <c r="S81" s="2186" t="s">
        <v>730</v>
      </c>
      <c r="T81" s="2186" t="s">
        <v>51</v>
      </c>
      <c r="U81" s="2186" t="s">
        <v>52</v>
      </c>
      <c r="V81" s="2186" t="s">
        <v>1315</v>
      </c>
      <c r="W81" s="2186" t="s">
        <v>279</v>
      </c>
      <c r="X81" s="2186" t="s">
        <v>1316</v>
      </c>
      <c r="Y81" s="2187"/>
      <c r="Z81" s="2186" t="s">
        <v>43</v>
      </c>
      <c r="AA81" s="2187" t="s">
        <v>730</v>
      </c>
      <c r="AB81" s="2187" t="s">
        <v>51</v>
      </c>
      <c r="AC81" s="2187" t="s">
        <v>52</v>
      </c>
      <c r="AD81" s="2186" t="s">
        <v>1315</v>
      </c>
      <c r="AE81" s="2186" t="s">
        <v>279</v>
      </c>
      <c r="AF81" s="2186" t="s">
        <v>1316</v>
      </c>
      <c r="AG81" s="2187"/>
      <c r="AH81" s="2186" t="s">
        <v>43</v>
      </c>
      <c r="AI81" s="2186" t="s">
        <v>730</v>
      </c>
      <c r="AJ81" s="2186" t="s">
        <v>51</v>
      </c>
      <c r="AK81" s="2186" t="s">
        <v>52</v>
      </c>
      <c r="AL81" s="2186" t="s">
        <v>1315</v>
      </c>
      <c r="AM81" s="2186" t="s">
        <v>279</v>
      </c>
      <c r="AN81" s="2186" t="s">
        <v>1316</v>
      </c>
      <c r="AO81" s="2187"/>
      <c r="AP81" s="2186" t="s">
        <v>43</v>
      </c>
      <c r="AQ81" s="2186" t="s">
        <v>730</v>
      </c>
      <c r="AR81" s="2186" t="s">
        <v>51</v>
      </c>
      <c r="AS81" s="2186" t="s">
        <v>52</v>
      </c>
      <c r="AT81" s="2186" t="s">
        <v>1315</v>
      </c>
      <c r="AU81" s="2186" t="s">
        <v>279</v>
      </c>
      <c r="AV81" s="2186" t="s">
        <v>1316</v>
      </c>
      <c r="AW81" s="2187"/>
      <c r="AX81" s="2186" t="s">
        <v>43</v>
      </c>
      <c r="AY81" s="2186" t="s">
        <v>730</v>
      </c>
      <c r="AZ81" s="2186" t="s">
        <v>51</v>
      </c>
      <c r="BA81" s="2186" t="s">
        <v>52</v>
      </c>
      <c r="BB81" s="2186" t="s">
        <v>1315</v>
      </c>
      <c r="BC81" s="2186" t="s">
        <v>279</v>
      </c>
      <c r="BD81" s="2186" t="s">
        <v>1316</v>
      </c>
      <c r="BE81" s="2187"/>
      <c r="BF81" s="2188" t="s">
        <v>43</v>
      </c>
      <c r="BG81" s="2186" t="s">
        <v>730</v>
      </c>
      <c r="BH81" s="2186" t="s">
        <v>51</v>
      </c>
      <c r="BI81" s="2186" t="s">
        <v>52</v>
      </c>
      <c r="BJ81" s="2186" t="s">
        <v>1315</v>
      </c>
      <c r="BK81" s="2186" t="s">
        <v>279</v>
      </c>
      <c r="BL81" s="2186" t="s">
        <v>1316</v>
      </c>
      <c r="BM81" s="2195"/>
    </row>
    <row r="82" spans="1:65" s="2149" customFormat="1" ht="11.25">
      <c r="A82" s="2155" t="s">
        <v>1317</v>
      </c>
      <c r="B82" s="2156">
        <v>25.48</v>
      </c>
      <c r="C82" s="2156">
        <v>15.42</v>
      </c>
      <c r="D82" s="2156">
        <v>0</v>
      </c>
      <c r="E82" s="2156">
        <v>0</v>
      </c>
      <c r="F82" s="2156">
        <v>0.01</v>
      </c>
      <c r="G82" s="2156">
        <v>0</v>
      </c>
      <c r="H82" s="2156">
        <v>40.909999999999997</v>
      </c>
      <c r="I82" s="2156"/>
      <c r="J82" s="2156">
        <v>114.85</v>
      </c>
      <c r="K82" s="2156">
        <v>0</v>
      </c>
      <c r="L82" s="2156">
        <v>0</v>
      </c>
      <c r="M82" s="2156">
        <v>0</v>
      </c>
      <c r="N82" s="2156">
        <v>0</v>
      </c>
      <c r="O82" s="2156">
        <v>0</v>
      </c>
      <c r="P82" s="2156">
        <v>114.85</v>
      </c>
      <c r="Q82" s="2156"/>
      <c r="R82" s="2156">
        <v>165.25</v>
      </c>
      <c r="S82" s="2156">
        <v>0</v>
      </c>
      <c r="T82" s="2156">
        <v>0</v>
      </c>
      <c r="U82" s="2156">
        <v>0</v>
      </c>
      <c r="V82" s="2156">
        <v>0</v>
      </c>
      <c r="W82" s="2156">
        <v>0</v>
      </c>
      <c r="X82" s="2156">
        <v>165.25</v>
      </c>
      <c r="Y82" s="2156"/>
      <c r="Z82" s="2156">
        <v>16.66</v>
      </c>
      <c r="AA82" s="2156">
        <v>66.06</v>
      </c>
      <c r="AB82" s="2156">
        <v>0</v>
      </c>
      <c r="AC82" s="2156">
        <v>0</v>
      </c>
      <c r="AD82" s="2156">
        <v>0.05</v>
      </c>
      <c r="AE82" s="2156">
        <v>0</v>
      </c>
      <c r="AF82" s="2156">
        <v>82.76</v>
      </c>
      <c r="AG82" s="2156"/>
      <c r="AH82" s="2156">
        <v>152.18</v>
      </c>
      <c r="AI82" s="2156">
        <v>528</v>
      </c>
      <c r="AJ82" s="2156">
        <v>115.94</v>
      </c>
      <c r="AK82" s="2156">
        <v>0</v>
      </c>
      <c r="AL82" s="2156">
        <v>0.4</v>
      </c>
      <c r="AM82" s="2156">
        <v>0</v>
      </c>
      <c r="AN82" s="2156">
        <v>796.52</v>
      </c>
      <c r="AO82" s="2156"/>
      <c r="AP82" s="2156">
        <v>248.89</v>
      </c>
      <c r="AQ82" s="2156">
        <v>0</v>
      </c>
      <c r="AR82" s="2156">
        <v>0</v>
      </c>
      <c r="AS82" s="2156">
        <v>0</v>
      </c>
      <c r="AT82" s="2156">
        <v>0</v>
      </c>
      <c r="AU82" s="2156">
        <v>0</v>
      </c>
      <c r="AV82" s="2156">
        <v>248.89</v>
      </c>
      <c r="AW82" s="2156"/>
      <c r="AX82" s="2156">
        <v>47.16</v>
      </c>
      <c r="AY82" s="2156">
        <v>0</v>
      </c>
      <c r="AZ82" s="2156">
        <v>0</v>
      </c>
      <c r="BA82" s="2156">
        <v>0</v>
      </c>
      <c r="BB82" s="2156">
        <v>0</v>
      </c>
      <c r="BC82" s="2156">
        <v>0</v>
      </c>
      <c r="BD82" s="2156">
        <v>47.16</v>
      </c>
      <c r="BE82" s="2156"/>
      <c r="BF82" s="2157">
        <v>770.46</v>
      </c>
      <c r="BG82" s="2157">
        <v>609.48</v>
      </c>
      <c r="BH82" s="2157">
        <v>115.94</v>
      </c>
      <c r="BI82" s="2157">
        <v>0</v>
      </c>
      <c r="BJ82" s="2157">
        <v>0.46</v>
      </c>
      <c r="BK82" s="2157">
        <v>0</v>
      </c>
      <c r="BL82" s="2156">
        <v>1496.35</v>
      </c>
      <c r="BM82" s="2156"/>
    </row>
    <row r="83" spans="1:65" s="2149" customFormat="1" ht="11.25">
      <c r="A83" s="2158" t="s">
        <v>1318</v>
      </c>
      <c r="B83" s="2156">
        <v>32.03</v>
      </c>
      <c r="C83" s="2156">
        <v>1.9</v>
      </c>
      <c r="D83" s="2156">
        <v>0</v>
      </c>
      <c r="E83" s="2156">
        <v>0</v>
      </c>
      <c r="F83" s="2156">
        <v>0</v>
      </c>
      <c r="G83" s="2156">
        <v>0</v>
      </c>
      <c r="H83" s="2156">
        <v>33.93</v>
      </c>
      <c r="I83" s="2156"/>
      <c r="J83" s="2156">
        <v>8.08</v>
      </c>
      <c r="K83" s="2156">
        <v>0</v>
      </c>
      <c r="L83" s="2156">
        <v>0</v>
      </c>
      <c r="M83" s="2156">
        <v>0</v>
      </c>
      <c r="N83" s="2156">
        <v>0</v>
      </c>
      <c r="O83" s="2156">
        <v>0</v>
      </c>
      <c r="P83" s="2156">
        <v>8.08</v>
      </c>
      <c r="Q83" s="2156"/>
      <c r="R83" s="2156">
        <v>28.78</v>
      </c>
      <c r="S83" s="2156">
        <v>0</v>
      </c>
      <c r="T83" s="2156">
        <v>0</v>
      </c>
      <c r="U83" s="2156">
        <v>0</v>
      </c>
      <c r="V83" s="2156">
        <v>0</v>
      </c>
      <c r="W83" s="2156">
        <v>0</v>
      </c>
      <c r="X83" s="2156">
        <v>28.78</v>
      </c>
      <c r="Y83" s="2156"/>
      <c r="Z83" s="2156">
        <v>8.93</v>
      </c>
      <c r="AA83" s="2156">
        <v>12.99</v>
      </c>
      <c r="AB83" s="2156">
        <v>0.69</v>
      </c>
      <c r="AC83" s="2156">
        <v>0.54</v>
      </c>
      <c r="AD83" s="2156">
        <v>0.01</v>
      </c>
      <c r="AE83" s="2156">
        <v>1.1399999999999999</v>
      </c>
      <c r="AF83" s="2156">
        <v>24.3</v>
      </c>
      <c r="AG83" s="2156"/>
      <c r="AH83" s="2156">
        <v>58.31</v>
      </c>
      <c r="AI83" s="2156">
        <v>42.17</v>
      </c>
      <c r="AJ83" s="2156">
        <v>4.1399999999999997</v>
      </c>
      <c r="AK83" s="2156">
        <v>1.34</v>
      </c>
      <c r="AL83" s="2156">
        <v>0.03</v>
      </c>
      <c r="AM83" s="2156">
        <v>2.82</v>
      </c>
      <c r="AN83" s="2156">
        <v>108.81</v>
      </c>
      <c r="AO83" s="2156"/>
      <c r="AP83" s="2156">
        <v>202.79</v>
      </c>
      <c r="AQ83" s="2156">
        <v>0</v>
      </c>
      <c r="AR83" s="2156">
        <v>0</v>
      </c>
      <c r="AS83" s="2156">
        <v>0</v>
      </c>
      <c r="AT83" s="2156">
        <v>0</v>
      </c>
      <c r="AU83" s="2156">
        <v>0</v>
      </c>
      <c r="AV83" s="2156">
        <v>202.79</v>
      </c>
      <c r="AW83" s="2156"/>
      <c r="AX83" s="2156">
        <v>84.71</v>
      </c>
      <c r="AY83" s="2156">
        <v>0</v>
      </c>
      <c r="AZ83" s="2156">
        <v>0.01</v>
      </c>
      <c r="BA83" s="2156">
        <v>0</v>
      </c>
      <c r="BB83" s="2156">
        <v>0</v>
      </c>
      <c r="BC83" s="2156">
        <v>0</v>
      </c>
      <c r="BD83" s="2156">
        <v>84.72</v>
      </c>
      <c r="BE83" s="2156"/>
      <c r="BF83" s="2157">
        <v>423.62</v>
      </c>
      <c r="BG83" s="2157">
        <v>57.07</v>
      </c>
      <c r="BH83" s="2157">
        <v>4.84</v>
      </c>
      <c r="BI83" s="2157">
        <v>1.88</v>
      </c>
      <c r="BJ83" s="2157">
        <v>0.04</v>
      </c>
      <c r="BK83" s="2157">
        <v>3.95</v>
      </c>
      <c r="BL83" s="2156">
        <v>491.4</v>
      </c>
      <c r="BM83" s="2156"/>
    </row>
    <row r="84" spans="1:65" s="2149" customFormat="1" ht="11.25">
      <c r="A84" s="2160" t="s">
        <v>1329</v>
      </c>
      <c r="B84" s="2156">
        <v>78.06</v>
      </c>
      <c r="C84" s="2156">
        <v>125.75</v>
      </c>
      <c r="D84" s="2156">
        <v>0</v>
      </c>
      <c r="E84" s="2156">
        <v>0</v>
      </c>
      <c r="F84" s="2156">
        <v>15.65</v>
      </c>
      <c r="G84" s="2156">
        <v>0</v>
      </c>
      <c r="H84" s="2156">
        <v>219.45</v>
      </c>
      <c r="I84" s="2156"/>
      <c r="J84" s="2156">
        <v>88.39</v>
      </c>
      <c r="K84" s="2156">
        <v>0</v>
      </c>
      <c r="L84" s="2156">
        <v>0</v>
      </c>
      <c r="M84" s="2156">
        <v>0</v>
      </c>
      <c r="N84" s="2156">
        <v>0</v>
      </c>
      <c r="O84" s="2156">
        <v>0</v>
      </c>
      <c r="P84" s="2156">
        <v>88.39</v>
      </c>
      <c r="Q84" s="2156"/>
      <c r="R84" s="2156">
        <v>11.83</v>
      </c>
      <c r="S84" s="2156">
        <v>0</v>
      </c>
      <c r="T84" s="2156">
        <v>0</v>
      </c>
      <c r="U84" s="2156">
        <v>0</v>
      </c>
      <c r="V84" s="2156">
        <v>0</v>
      </c>
      <c r="W84" s="2156">
        <v>0</v>
      </c>
      <c r="X84" s="2156">
        <v>11.83</v>
      </c>
      <c r="Y84" s="2156"/>
      <c r="Z84" s="2156">
        <v>50.22</v>
      </c>
      <c r="AA84" s="2156">
        <v>226.47</v>
      </c>
      <c r="AB84" s="2156">
        <v>1.71</v>
      </c>
      <c r="AC84" s="2156">
        <v>0.01</v>
      </c>
      <c r="AD84" s="2156">
        <v>28.19</v>
      </c>
      <c r="AE84" s="2156">
        <v>7.0000000000000007E-2</v>
      </c>
      <c r="AF84" s="2156">
        <v>306.68</v>
      </c>
      <c r="AG84" s="2156"/>
      <c r="AH84" s="2156">
        <v>60.52</v>
      </c>
      <c r="AI84" s="2156">
        <v>952.7</v>
      </c>
      <c r="AJ84" s="2156">
        <v>206.62</v>
      </c>
      <c r="AK84" s="2156">
        <v>7.74</v>
      </c>
      <c r="AL84" s="2156">
        <v>118.59</v>
      </c>
      <c r="AM84" s="2156">
        <v>40.03</v>
      </c>
      <c r="AN84" s="2156">
        <v>1386.21</v>
      </c>
      <c r="AO84" s="2156"/>
      <c r="AP84" s="2156">
        <v>370.87</v>
      </c>
      <c r="AQ84" s="2156">
        <v>0</v>
      </c>
      <c r="AR84" s="2156">
        <v>0</v>
      </c>
      <c r="AS84" s="2156">
        <v>0</v>
      </c>
      <c r="AT84" s="2156">
        <v>0</v>
      </c>
      <c r="AU84" s="2156">
        <v>0</v>
      </c>
      <c r="AV84" s="2156">
        <v>370.87</v>
      </c>
      <c r="AW84" s="2156"/>
      <c r="AX84" s="2156">
        <v>63.32</v>
      </c>
      <c r="AY84" s="2156">
        <v>47.02</v>
      </c>
      <c r="AZ84" s="2156">
        <v>0.02</v>
      </c>
      <c r="BA84" s="2156">
        <v>0</v>
      </c>
      <c r="BB84" s="2156">
        <v>5.85</v>
      </c>
      <c r="BC84" s="2156">
        <v>0</v>
      </c>
      <c r="BD84" s="2156">
        <v>116.22</v>
      </c>
      <c r="BE84" s="2156"/>
      <c r="BF84" s="2157">
        <v>723.21</v>
      </c>
      <c r="BG84" s="2157">
        <v>1351.95</v>
      </c>
      <c r="BH84" s="2157">
        <v>208.35</v>
      </c>
      <c r="BI84" s="2157">
        <v>7.75</v>
      </c>
      <c r="BJ84" s="2157">
        <v>168.29</v>
      </c>
      <c r="BK84" s="2157">
        <v>40.1</v>
      </c>
      <c r="BL84" s="2156">
        <v>2499.65</v>
      </c>
      <c r="BM84" s="2156"/>
    </row>
    <row r="85" spans="1:65" s="2149" customFormat="1" ht="11.25">
      <c r="A85" s="2160" t="s">
        <v>1930</v>
      </c>
      <c r="B85" s="2156">
        <v>55.49</v>
      </c>
      <c r="C85" s="2156">
        <v>44.35</v>
      </c>
      <c r="D85" s="2156">
        <v>7.91</v>
      </c>
      <c r="E85" s="2156">
        <v>0</v>
      </c>
      <c r="F85" s="2156">
        <v>5.52</v>
      </c>
      <c r="G85" s="2156">
        <v>0.01</v>
      </c>
      <c r="H85" s="2156">
        <v>113.27</v>
      </c>
      <c r="I85" s="2156"/>
      <c r="J85" s="2156">
        <v>88.66</v>
      </c>
      <c r="K85" s="2156">
        <v>0</v>
      </c>
      <c r="L85" s="2156">
        <v>0</v>
      </c>
      <c r="M85" s="2156">
        <v>0</v>
      </c>
      <c r="N85" s="2156">
        <v>0</v>
      </c>
      <c r="O85" s="2156">
        <v>0</v>
      </c>
      <c r="P85" s="2156">
        <v>88.66</v>
      </c>
      <c r="Q85" s="2156"/>
      <c r="R85" s="2156">
        <v>38.049999999999997</v>
      </c>
      <c r="S85" s="2156">
        <v>0.1</v>
      </c>
      <c r="T85" s="2156">
        <v>0</v>
      </c>
      <c r="U85" s="2156">
        <v>0</v>
      </c>
      <c r="V85" s="2156">
        <v>0.01</v>
      </c>
      <c r="W85" s="2156">
        <v>0</v>
      </c>
      <c r="X85" s="2156">
        <v>38.159999999999997</v>
      </c>
      <c r="Y85" s="2156"/>
      <c r="Z85" s="2156">
        <v>26.58</v>
      </c>
      <c r="AA85" s="2156">
        <v>83.61</v>
      </c>
      <c r="AB85" s="2156">
        <v>3.93</v>
      </c>
      <c r="AC85" s="2156">
        <v>0.01</v>
      </c>
      <c r="AD85" s="2156">
        <v>10.41</v>
      </c>
      <c r="AE85" s="2156">
        <v>7.0000000000000007E-2</v>
      </c>
      <c r="AF85" s="2156">
        <v>124.62</v>
      </c>
      <c r="AG85" s="2156"/>
      <c r="AH85" s="2156">
        <v>95.86</v>
      </c>
      <c r="AI85" s="2156">
        <v>718.75</v>
      </c>
      <c r="AJ85" s="2156">
        <v>98.99</v>
      </c>
      <c r="AK85" s="2156">
        <v>2.96</v>
      </c>
      <c r="AL85" s="2156">
        <v>89.47</v>
      </c>
      <c r="AM85" s="2156">
        <v>15.31</v>
      </c>
      <c r="AN85" s="2156">
        <v>1021.35</v>
      </c>
      <c r="AO85" s="2156"/>
      <c r="AP85" s="2156">
        <v>133.84</v>
      </c>
      <c r="AQ85" s="2156">
        <v>0</v>
      </c>
      <c r="AR85" s="2156">
        <v>0</v>
      </c>
      <c r="AS85" s="2156">
        <v>0</v>
      </c>
      <c r="AT85" s="2156">
        <v>0</v>
      </c>
      <c r="AU85" s="2156">
        <v>0</v>
      </c>
      <c r="AV85" s="2156">
        <v>133.84</v>
      </c>
      <c r="AW85" s="2156"/>
      <c r="AX85" s="2156">
        <v>75.83</v>
      </c>
      <c r="AY85" s="2156">
        <v>6.61</v>
      </c>
      <c r="AZ85" s="2156">
        <v>1.44</v>
      </c>
      <c r="BA85" s="2156">
        <v>0</v>
      </c>
      <c r="BB85" s="2156">
        <v>0.82</v>
      </c>
      <c r="BC85" s="2156">
        <v>0</v>
      </c>
      <c r="BD85" s="2156">
        <v>84.69</v>
      </c>
      <c r="BE85" s="2156"/>
      <c r="BF85" s="2157">
        <v>514.29999999999995</v>
      </c>
      <c r="BG85" s="2157">
        <v>853.42</v>
      </c>
      <c r="BH85" s="2157">
        <v>112.26</v>
      </c>
      <c r="BI85" s="2157">
        <v>2.98</v>
      </c>
      <c r="BJ85" s="2157">
        <v>106.23</v>
      </c>
      <c r="BK85" s="2157">
        <v>15.39</v>
      </c>
      <c r="BL85" s="2156">
        <v>1604.58</v>
      </c>
      <c r="BM85" s="2154"/>
    </row>
    <row r="86" spans="1:65" s="2149" customFormat="1" ht="11.25">
      <c r="A86" s="2160" t="s">
        <v>1330</v>
      </c>
      <c r="B86" s="2156">
        <v>39.799999999999997</v>
      </c>
      <c r="C86" s="2156">
        <v>14.78</v>
      </c>
      <c r="D86" s="2156">
        <v>0.9</v>
      </c>
      <c r="E86" s="2156">
        <v>0.14000000000000001</v>
      </c>
      <c r="F86" s="2156">
        <v>1.84</v>
      </c>
      <c r="G86" s="2156">
        <v>0.71</v>
      </c>
      <c r="H86" s="2156">
        <v>58.17</v>
      </c>
      <c r="I86" s="2156"/>
      <c r="J86" s="2156">
        <v>14.8</v>
      </c>
      <c r="K86" s="2156">
        <v>0</v>
      </c>
      <c r="L86" s="2156">
        <v>0</v>
      </c>
      <c r="M86" s="2156">
        <v>0</v>
      </c>
      <c r="N86" s="2156">
        <v>0</v>
      </c>
      <c r="O86" s="2156">
        <v>0</v>
      </c>
      <c r="P86" s="2156">
        <v>14.8</v>
      </c>
      <c r="Q86" s="2156"/>
      <c r="R86" s="2156">
        <v>1.24</v>
      </c>
      <c r="S86" s="2156">
        <v>0</v>
      </c>
      <c r="T86" s="2156">
        <v>0</v>
      </c>
      <c r="U86" s="2156">
        <v>0</v>
      </c>
      <c r="V86" s="2156">
        <v>0</v>
      </c>
      <c r="W86" s="2156">
        <v>0</v>
      </c>
      <c r="X86" s="2156">
        <v>1.24</v>
      </c>
      <c r="Y86" s="2156"/>
      <c r="Z86" s="2156">
        <v>1.52</v>
      </c>
      <c r="AA86" s="2156">
        <v>127.41</v>
      </c>
      <c r="AB86" s="2156">
        <v>6.7</v>
      </c>
      <c r="AC86" s="2156">
        <v>1.03</v>
      </c>
      <c r="AD86" s="2156">
        <v>15.86</v>
      </c>
      <c r="AE86" s="2156">
        <v>5.33</v>
      </c>
      <c r="AF86" s="2156">
        <v>157.84</v>
      </c>
      <c r="AG86" s="2156"/>
      <c r="AH86" s="2156">
        <v>39.47</v>
      </c>
      <c r="AI86" s="2156">
        <v>718.18</v>
      </c>
      <c r="AJ86" s="2156">
        <v>37.54</v>
      </c>
      <c r="AK86" s="2156">
        <v>6.26</v>
      </c>
      <c r="AL86" s="2156">
        <v>89.4</v>
      </c>
      <c r="AM86" s="2156">
        <v>32.369999999999997</v>
      </c>
      <c r="AN86" s="2156">
        <v>923.2</v>
      </c>
      <c r="AO86" s="2156"/>
      <c r="AP86" s="2156">
        <v>217.35</v>
      </c>
      <c r="AQ86" s="2156">
        <v>0</v>
      </c>
      <c r="AR86" s="2156">
        <v>0</v>
      </c>
      <c r="AS86" s="2156">
        <v>0</v>
      </c>
      <c r="AT86" s="2156">
        <v>0</v>
      </c>
      <c r="AU86" s="2156">
        <v>0</v>
      </c>
      <c r="AV86" s="2156">
        <v>217.35</v>
      </c>
      <c r="AW86" s="2156"/>
      <c r="AX86" s="2156">
        <v>30.19</v>
      </c>
      <c r="AY86" s="2156">
        <v>0</v>
      </c>
      <c r="AZ86" s="2156">
        <v>0</v>
      </c>
      <c r="BA86" s="2156">
        <v>0</v>
      </c>
      <c r="BB86" s="2156">
        <v>0</v>
      </c>
      <c r="BC86" s="2156">
        <v>0</v>
      </c>
      <c r="BD86" s="2156">
        <v>30.19</v>
      </c>
      <c r="BE86" s="2156"/>
      <c r="BF86" s="2157">
        <v>344.36</v>
      </c>
      <c r="BG86" s="2157">
        <v>860.37</v>
      </c>
      <c r="BH86" s="2157">
        <v>45.13</v>
      </c>
      <c r="BI86" s="2157">
        <v>7.42</v>
      </c>
      <c r="BJ86" s="2157">
        <v>107.1</v>
      </c>
      <c r="BK86" s="2157">
        <v>38.409999999999997</v>
      </c>
      <c r="BL86" s="2156">
        <v>1402.79</v>
      </c>
      <c r="BM86" s="2154"/>
    </row>
    <row r="87" spans="1:65" s="2149" customFormat="1" ht="11.25">
      <c r="A87" s="2158" t="s">
        <v>1319</v>
      </c>
      <c r="B87" s="2156">
        <v>325.29000000000002</v>
      </c>
      <c r="C87" s="2156">
        <v>237.72</v>
      </c>
      <c r="D87" s="2156">
        <v>7.65</v>
      </c>
      <c r="E87" s="2156">
        <v>0</v>
      </c>
      <c r="F87" s="2156">
        <v>0.18</v>
      </c>
      <c r="G87" s="2156">
        <v>0</v>
      </c>
      <c r="H87" s="2156">
        <v>570.85</v>
      </c>
      <c r="I87" s="2156"/>
      <c r="J87" s="2156">
        <v>5.62</v>
      </c>
      <c r="K87" s="2156">
        <v>0</v>
      </c>
      <c r="L87" s="2156">
        <v>0</v>
      </c>
      <c r="M87" s="2156">
        <v>0</v>
      </c>
      <c r="N87" s="2156">
        <v>0</v>
      </c>
      <c r="O87" s="2156">
        <v>0</v>
      </c>
      <c r="P87" s="2156">
        <v>5.62</v>
      </c>
      <c r="Q87" s="2156"/>
      <c r="R87" s="2156">
        <v>101.64</v>
      </c>
      <c r="S87" s="2156">
        <v>0.06</v>
      </c>
      <c r="T87" s="2156">
        <v>0</v>
      </c>
      <c r="U87" s="2156">
        <v>0</v>
      </c>
      <c r="V87" s="2156">
        <v>0</v>
      </c>
      <c r="W87" s="2156">
        <v>0</v>
      </c>
      <c r="X87" s="2156">
        <v>101.69</v>
      </c>
      <c r="Y87" s="2156"/>
      <c r="Z87" s="2156">
        <v>51.59</v>
      </c>
      <c r="AA87" s="2156">
        <v>291.67</v>
      </c>
      <c r="AB87" s="2156">
        <v>16.66</v>
      </c>
      <c r="AC87" s="2156">
        <v>1.57</v>
      </c>
      <c r="AD87" s="2156">
        <v>0.22</v>
      </c>
      <c r="AE87" s="2156">
        <v>3.3</v>
      </c>
      <c r="AF87" s="2156">
        <v>365.01</v>
      </c>
      <c r="AG87" s="2156"/>
      <c r="AH87" s="2156">
        <v>68.239999999999995</v>
      </c>
      <c r="AI87" s="2156">
        <v>603.11</v>
      </c>
      <c r="AJ87" s="2156">
        <v>41.85</v>
      </c>
      <c r="AK87" s="2156">
        <v>4.68</v>
      </c>
      <c r="AL87" s="2156">
        <v>0.46</v>
      </c>
      <c r="AM87" s="2156">
        <v>9.84</v>
      </c>
      <c r="AN87" s="2156">
        <v>728.18</v>
      </c>
      <c r="AO87" s="2156"/>
      <c r="AP87" s="2156">
        <v>305.27</v>
      </c>
      <c r="AQ87" s="2156">
        <v>0</v>
      </c>
      <c r="AR87" s="2156">
        <v>0</v>
      </c>
      <c r="AS87" s="2156">
        <v>0</v>
      </c>
      <c r="AT87" s="2156">
        <v>0</v>
      </c>
      <c r="AU87" s="2156">
        <v>0</v>
      </c>
      <c r="AV87" s="2156">
        <v>305.27</v>
      </c>
      <c r="AW87" s="2156"/>
      <c r="AX87" s="2156">
        <v>94.01</v>
      </c>
      <c r="AY87" s="2156">
        <v>9.9600000000000009</v>
      </c>
      <c r="AZ87" s="2156">
        <v>0.96</v>
      </c>
      <c r="BA87" s="2156">
        <v>0</v>
      </c>
      <c r="BB87" s="2156">
        <v>0.01</v>
      </c>
      <c r="BC87" s="2156">
        <v>0</v>
      </c>
      <c r="BD87" s="2156">
        <v>104.93</v>
      </c>
      <c r="BE87" s="2156"/>
      <c r="BF87" s="2157">
        <v>951.66</v>
      </c>
      <c r="BG87" s="2157">
        <v>1142.52</v>
      </c>
      <c r="BH87" s="2157">
        <v>67.12</v>
      </c>
      <c r="BI87" s="2157">
        <v>6.25</v>
      </c>
      <c r="BJ87" s="2157">
        <v>0.87</v>
      </c>
      <c r="BK87" s="2157">
        <v>13.14</v>
      </c>
      <c r="BL87" s="2156">
        <v>2181.56</v>
      </c>
      <c r="BM87" s="2156"/>
    </row>
    <row r="88" spans="1:65" s="2149" customFormat="1" ht="11.25">
      <c r="A88" s="2158" t="s">
        <v>61</v>
      </c>
      <c r="B88" s="2156">
        <v>31.36</v>
      </c>
      <c r="C88" s="2156">
        <v>7.56</v>
      </c>
      <c r="D88" s="2156">
        <v>0.02</v>
      </c>
      <c r="E88" s="2156">
        <v>7.0000000000000007E-2</v>
      </c>
      <c r="F88" s="2156">
        <v>0.01</v>
      </c>
      <c r="G88" s="2156">
        <v>0.14000000000000001</v>
      </c>
      <c r="H88" s="2156">
        <v>39.159999999999997</v>
      </c>
      <c r="I88" s="2156"/>
      <c r="J88" s="2156">
        <v>14.3</v>
      </c>
      <c r="K88" s="2156">
        <v>0</v>
      </c>
      <c r="L88" s="2156">
        <v>0</v>
      </c>
      <c r="M88" s="2156">
        <v>0</v>
      </c>
      <c r="N88" s="2156">
        <v>0</v>
      </c>
      <c r="O88" s="2156">
        <v>0</v>
      </c>
      <c r="P88" s="2156">
        <v>14.3</v>
      </c>
      <c r="Q88" s="2156"/>
      <c r="R88" s="2156">
        <v>18.100000000000001</v>
      </c>
      <c r="S88" s="2156">
        <v>0</v>
      </c>
      <c r="T88" s="2156">
        <v>0</v>
      </c>
      <c r="U88" s="2156">
        <v>0</v>
      </c>
      <c r="V88" s="2156">
        <v>0</v>
      </c>
      <c r="W88" s="2156">
        <v>0</v>
      </c>
      <c r="X88" s="2156">
        <v>18.100000000000001</v>
      </c>
      <c r="Y88" s="2156"/>
      <c r="Z88" s="2156">
        <v>43.2</v>
      </c>
      <c r="AA88" s="2156">
        <v>34.479999999999997</v>
      </c>
      <c r="AB88" s="2156">
        <v>7.0000000000000007E-2</v>
      </c>
      <c r="AC88" s="2156">
        <v>0.27</v>
      </c>
      <c r="AD88" s="2156">
        <v>0.03</v>
      </c>
      <c r="AE88" s="2156">
        <v>0.56000000000000005</v>
      </c>
      <c r="AF88" s="2156">
        <v>78.599999999999994</v>
      </c>
      <c r="AG88" s="2156"/>
      <c r="AH88" s="2156">
        <v>78.819999999999993</v>
      </c>
      <c r="AI88" s="2156">
        <v>342.23</v>
      </c>
      <c r="AJ88" s="2156">
        <v>55.5</v>
      </c>
      <c r="AK88" s="2156">
        <v>0.44</v>
      </c>
      <c r="AL88" s="2156">
        <v>0.26</v>
      </c>
      <c r="AM88" s="2156">
        <v>0.92</v>
      </c>
      <c r="AN88" s="2156">
        <v>478.16</v>
      </c>
      <c r="AO88" s="2156"/>
      <c r="AP88" s="2156">
        <v>134.52000000000001</v>
      </c>
      <c r="AQ88" s="2156">
        <v>0</v>
      </c>
      <c r="AR88" s="2156">
        <v>0</v>
      </c>
      <c r="AS88" s="2156">
        <v>0</v>
      </c>
      <c r="AT88" s="2156">
        <v>0</v>
      </c>
      <c r="AU88" s="2156">
        <v>0</v>
      </c>
      <c r="AV88" s="2156">
        <v>134.52000000000001</v>
      </c>
      <c r="AW88" s="2156"/>
      <c r="AX88" s="2156">
        <v>61.98</v>
      </c>
      <c r="AY88" s="2156">
        <v>1.31</v>
      </c>
      <c r="AZ88" s="2156">
        <v>6.88</v>
      </c>
      <c r="BA88" s="2156">
        <v>0</v>
      </c>
      <c r="BB88" s="2156">
        <v>0</v>
      </c>
      <c r="BC88" s="2156">
        <v>0</v>
      </c>
      <c r="BD88" s="2156">
        <v>70.16</v>
      </c>
      <c r="BE88" s="2156"/>
      <c r="BF88" s="2157">
        <v>382.28</v>
      </c>
      <c r="BG88" s="2157">
        <v>385.57</v>
      </c>
      <c r="BH88" s="2157">
        <v>62.47</v>
      </c>
      <c r="BI88" s="2157">
        <v>0.77</v>
      </c>
      <c r="BJ88" s="2157">
        <v>0.28999999999999998</v>
      </c>
      <c r="BK88" s="2157">
        <v>1.62</v>
      </c>
      <c r="BL88" s="2156">
        <v>833</v>
      </c>
      <c r="BM88" s="2159"/>
    </row>
    <row r="89" spans="1:65" s="2149" customFormat="1" ht="11.25">
      <c r="A89" s="2158" t="s">
        <v>1320</v>
      </c>
      <c r="B89" s="2156">
        <v>412.45</v>
      </c>
      <c r="C89" s="2156">
        <v>44.34</v>
      </c>
      <c r="D89" s="2156">
        <v>0</v>
      </c>
      <c r="E89" s="2156">
        <v>0</v>
      </c>
      <c r="F89" s="2156">
        <v>0.03</v>
      </c>
      <c r="G89" s="2156">
        <v>0</v>
      </c>
      <c r="H89" s="2156">
        <v>456.82</v>
      </c>
      <c r="I89" s="2156"/>
      <c r="J89" s="2156">
        <v>116.61</v>
      </c>
      <c r="K89" s="2156">
        <v>0</v>
      </c>
      <c r="L89" s="2156">
        <v>0</v>
      </c>
      <c r="M89" s="2156">
        <v>0</v>
      </c>
      <c r="N89" s="2156">
        <v>0</v>
      </c>
      <c r="O89" s="2156">
        <v>0</v>
      </c>
      <c r="P89" s="2156">
        <v>116.61</v>
      </c>
      <c r="Q89" s="2156"/>
      <c r="R89" s="2156">
        <v>269.05</v>
      </c>
      <c r="S89" s="2156">
        <v>22.96</v>
      </c>
      <c r="T89" s="2156">
        <v>0</v>
      </c>
      <c r="U89" s="2156">
        <v>0</v>
      </c>
      <c r="V89" s="2156">
        <v>0.02</v>
      </c>
      <c r="W89" s="2156">
        <v>0</v>
      </c>
      <c r="X89" s="2156">
        <v>292.02999999999997</v>
      </c>
      <c r="Y89" s="2156"/>
      <c r="Z89" s="2156">
        <v>79.08</v>
      </c>
      <c r="AA89" s="2156">
        <v>78.599999999999994</v>
      </c>
      <c r="AB89" s="2156">
        <v>0</v>
      </c>
      <c r="AC89" s="2156">
        <v>0</v>
      </c>
      <c r="AD89" s="2156">
        <v>0.06</v>
      </c>
      <c r="AE89" s="2156">
        <v>0</v>
      </c>
      <c r="AF89" s="2156">
        <v>157.74</v>
      </c>
      <c r="AG89" s="2156"/>
      <c r="AH89" s="2156">
        <v>389.24</v>
      </c>
      <c r="AI89" s="2156">
        <v>624.85</v>
      </c>
      <c r="AJ89" s="2156">
        <v>63.36</v>
      </c>
      <c r="AK89" s="2156">
        <v>0</v>
      </c>
      <c r="AL89" s="2156">
        <v>0.47</v>
      </c>
      <c r="AM89" s="2156">
        <v>0</v>
      </c>
      <c r="AN89" s="2156">
        <v>1077.92</v>
      </c>
      <c r="AO89" s="2156"/>
      <c r="AP89" s="2156">
        <v>1176.49</v>
      </c>
      <c r="AQ89" s="2156">
        <v>0</v>
      </c>
      <c r="AR89" s="2156">
        <v>0</v>
      </c>
      <c r="AS89" s="2156">
        <v>0</v>
      </c>
      <c r="AT89" s="2156">
        <v>0</v>
      </c>
      <c r="AU89" s="2156">
        <v>0</v>
      </c>
      <c r="AV89" s="2156">
        <v>1176.49</v>
      </c>
      <c r="AW89" s="2156"/>
      <c r="AX89" s="2156">
        <v>269.98</v>
      </c>
      <c r="AY89" s="2156">
        <v>6.07</v>
      </c>
      <c r="AZ89" s="2156">
        <v>1.27</v>
      </c>
      <c r="BA89" s="2156">
        <v>0</v>
      </c>
      <c r="BB89" s="2156">
        <v>0</v>
      </c>
      <c r="BC89" s="2156">
        <v>0</v>
      </c>
      <c r="BD89" s="2156">
        <v>277.32</v>
      </c>
      <c r="BE89" s="2156"/>
      <c r="BF89" s="2157">
        <v>2712.9</v>
      </c>
      <c r="BG89" s="2157">
        <v>776.82</v>
      </c>
      <c r="BH89" s="2157">
        <v>64.63</v>
      </c>
      <c r="BI89" s="2157">
        <v>0</v>
      </c>
      <c r="BJ89" s="2157">
        <v>0.59</v>
      </c>
      <c r="BK89" s="2157">
        <v>0</v>
      </c>
      <c r="BL89" s="2156">
        <v>3554.94</v>
      </c>
      <c r="BM89" s="2159"/>
    </row>
    <row r="90" spans="1:65" s="2149" customFormat="1" ht="11.25">
      <c r="A90" s="2158" t="s">
        <v>1321</v>
      </c>
      <c r="B90" s="2156">
        <v>37.11</v>
      </c>
      <c r="C90" s="2156">
        <v>33.86</v>
      </c>
      <c r="D90" s="2156">
        <v>0</v>
      </c>
      <c r="E90" s="2156">
        <v>0</v>
      </c>
      <c r="F90" s="2156">
        <v>0.03</v>
      </c>
      <c r="G90" s="2156">
        <v>0</v>
      </c>
      <c r="H90" s="2156">
        <v>71</v>
      </c>
      <c r="I90" s="2156"/>
      <c r="J90" s="2156">
        <v>11.15</v>
      </c>
      <c r="K90" s="2156">
        <v>0</v>
      </c>
      <c r="L90" s="2156">
        <v>0</v>
      </c>
      <c r="M90" s="2156">
        <v>0</v>
      </c>
      <c r="N90" s="2156">
        <v>0</v>
      </c>
      <c r="O90" s="2156">
        <v>0</v>
      </c>
      <c r="P90" s="2156">
        <v>11.15</v>
      </c>
      <c r="Q90" s="2156"/>
      <c r="R90" s="2156">
        <v>44.72</v>
      </c>
      <c r="S90" s="2156">
        <v>0</v>
      </c>
      <c r="T90" s="2156">
        <v>0</v>
      </c>
      <c r="U90" s="2156">
        <v>0</v>
      </c>
      <c r="V90" s="2156">
        <v>0</v>
      </c>
      <c r="W90" s="2156">
        <v>0</v>
      </c>
      <c r="X90" s="2156">
        <v>44.72</v>
      </c>
      <c r="Y90" s="2156"/>
      <c r="Z90" s="2156">
        <v>4</v>
      </c>
      <c r="AA90" s="2156">
        <v>110.63</v>
      </c>
      <c r="AB90" s="2156">
        <v>2.5099999999999998</v>
      </c>
      <c r="AC90" s="2156">
        <v>0</v>
      </c>
      <c r="AD90" s="2156">
        <v>0.08</v>
      </c>
      <c r="AE90" s="2156">
        <v>0</v>
      </c>
      <c r="AF90" s="2156">
        <v>117.22</v>
      </c>
      <c r="AG90" s="2156"/>
      <c r="AH90" s="2156">
        <v>94.81</v>
      </c>
      <c r="AI90" s="2156">
        <v>204.21</v>
      </c>
      <c r="AJ90" s="2156">
        <v>3.74</v>
      </c>
      <c r="AK90" s="2156">
        <v>0</v>
      </c>
      <c r="AL90" s="2156">
        <v>0.15</v>
      </c>
      <c r="AM90" s="2156">
        <v>0</v>
      </c>
      <c r="AN90" s="2156">
        <v>302.91000000000003</v>
      </c>
      <c r="AO90" s="2156"/>
      <c r="AP90" s="2156">
        <v>146.27000000000001</v>
      </c>
      <c r="AQ90" s="2156">
        <v>0</v>
      </c>
      <c r="AR90" s="2156">
        <v>0</v>
      </c>
      <c r="AS90" s="2156">
        <v>0</v>
      </c>
      <c r="AT90" s="2156">
        <v>0</v>
      </c>
      <c r="AU90" s="2156">
        <v>0</v>
      </c>
      <c r="AV90" s="2156">
        <v>146.27000000000001</v>
      </c>
      <c r="AW90" s="2156"/>
      <c r="AX90" s="2156">
        <v>98.38</v>
      </c>
      <c r="AY90" s="2156">
        <v>44.64</v>
      </c>
      <c r="AZ90" s="2156">
        <v>0</v>
      </c>
      <c r="BA90" s="2156">
        <v>0</v>
      </c>
      <c r="BB90" s="2156">
        <v>0.03</v>
      </c>
      <c r="BC90" s="2156">
        <v>0</v>
      </c>
      <c r="BD90" s="2156">
        <v>143.05000000000001</v>
      </c>
      <c r="BE90" s="2156"/>
      <c r="BF90" s="2157">
        <v>436.44</v>
      </c>
      <c r="BG90" s="2157">
        <v>393.33</v>
      </c>
      <c r="BH90" s="2157">
        <v>6.25</v>
      </c>
      <c r="BI90" s="2157">
        <v>0</v>
      </c>
      <c r="BJ90" s="2157">
        <v>0.3</v>
      </c>
      <c r="BK90" s="2157">
        <v>0</v>
      </c>
      <c r="BL90" s="2156">
        <v>836.32</v>
      </c>
    </row>
    <row r="91" spans="1:65" s="2149" customFormat="1" ht="11.25">
      <c r="A91" s="2166" t="s">
        <v>1322</v>
      </c>
      <c r="B91" s="2156">
        <v>62.06</v>
      </c>
      <c r="C91" s="2156">
        <v>69.349999999999994</v>
      </c>
      <c r="D91" s="2156">
        <v>22.08</v>
      </c>
      <c r="E91" s="2156">
        <v>0</v>
      </c>
      <c r="F91" s="2156">
        <v>0.05</v>
      </c>
      <c r="G91" s="2156">
        <v>0</v>
      </c>
      <c r="H91" s="2156">
        <v>153.54</v>
      </c>
      <c r="I91" s="2156"/>
      <c r="J91" s="2156">
        <v>34.380000000000003</v>
      </c>
      <c r="K91" s="2156">
        <v>0</v>
      </c>
      <c r="L91" s="2156">
        <v>0</v>
      </c>
      <c r="M91" s="2156">
        <v>0</v>
      </c>
      <c r="N91" s="2156">
        <v>0</v>
      </c>
      <c r="O91" s="2156">
        <v>0</v>
      </c>
      <c r="P91" s="2156">
        <v>34.380000000000003</v>
      </c>
      <c r="Q91" s="2156"/>
      <c r="R91" s="2156">
        <v>53.28</v>
      </c>
      <c r="S91" s="2156">
        <v>0</v>
      </c>
      <c r="T91" s="2156">
        <v>0</v>
      </c>
      <c r="U91" s="2156">
        <v>0</v>
      </c>
      <c r="V91" s="2156">
        <v>0</v>
      </c>
      <c r="W91" s="2156">
        <v>0</v>
      </c>
      <c r="X91" s="2156">
        <v>53.28</v>
      </c>
      <c r="Y91" s="2156"/>
      <c r="Z91" s="2156">
        <v>8.8699999999999992</v>
      </c>
      <c r="AA91" s="2156">
        <v>26.69</v>
      </c>
      <c r="AB91" s="2156">
        <v>61.81</v>
      </c>
      <c r="AC91" s="2156">
        <v>0</v>
      </c>
      <c r="AD91" s="2156">
        <v>0.02</v>
      </c>
      <c r="AE91" s="2156">
        <v>0</v>
      </c>
      <c r="AF91" s="2156">
        <v>97.39</v>
      </c>
      <c r="AG91" s="2156"/>
      <c r="AH91" s="2156">
        <v>137.77000000000001</v>
      </c>
      <c r="AI91" s="2156">
        <v>701.73</v>
      </c>
      <c r="AJ91" s="2156">
        <v>285.98</v>
      </c>
      <c r="AK91" s="2156">
        <v>0</v>
      </c>
      <c r="AL91" s="2156">
        <v>0.53</v>
      </c>
      <c r="AM91" s="2156">
        <v>0</v>
      </c>
      <c r="AN91" s="2156">
        <v>1126.01</v>
      </c>
      <c r="AO91" s="2156"/>
      <c r="AP91" s="2156">
        <v>418.98</v>
      </c>
      <c r="AQ91" s="2156">
        <v>0</v>
      </c>
      <c r="AR91" s="2156">
        <v>0</v>
      </c>
      <c r="AS91" s="2156">
        <v>0</v>
      </c>
      <c r="AT91" s="2156">
        <v>0</v>
      </c>
      <c r="AU91" s="2156">
        <v>0</v>
      </c>
      <c r="AV91" s="2156">
        <v>418.98</v>
      </c>
      <c r="AW91" s="2156"/>
      <c r="AX91" s="2156">
        <v>255.67</v>
      </c>
      <c r="AY91" s="2156">
        <v>0</v>
      </c>
      <c r="AZ91" s="2156">
        <v>0.37</v>
      </c>
      <c r="BA91" s="2156">
        <v>0</v>
      </c>
      <c r="BB91" s="2156">
        <v>0</v>
      </c>
      <c r="BC91" s="2156">
        <v>0</v>
      </c>
      <c r="BD91" s="2156">
        <v>256.02999999999997</v>
      </c>
      <c r="BE91" s="2156"/>
      <c r="BF91" s="2157">
        <v>971</v>
      </c>
      <c r="BG91" s="2157">
        <v>797.77</v>
      </c>
      <c r="BH91" s="2157">
        <v>370.22</v>
      </c>
      <c r="BI91" s="2157">
        <v>0</v>
      </c>
      <c r="BJ91" s="2157">
        <v>0.61</v>
      </c>
      <c r="BK91" s="2157">
        <v>0</v>
      </c>
      <c r="BL91" s="2156">
        <v>2139.6</v>
      </c>
    </row>
    <row r="92" spans="1:65" s="2182" customFormat="1" ht="12" thickBot="1">
      <c r="A92" s="2190" t="s">
        <v>11</v>
      </c>
      <c r="B92" s="2197">
        <v>1099.1199999999999</v>
      </c>
      <c r="C92" s="2197">
        <v>595.03</v>
      </c>
      <c r="D92" s="2197">
        <v>38.56</v>
      </c>
      <c r="E92" s="2197">
        <v>0.21</v>
      </c>
      <c r="F92" s="2197">
        <v>23.32</v>
      </c>
      <c r="G92" s="2197">
        <v>0.86</v>
      </c>
      <c r="H92" s="2197">
        <v>1757.1</v>
      </c>
      <c r="I92" s="2197"/>
      <c r="J92" s="2197">
        <v>496.84</v>
      </c>
      <c r="K92" s="2197">
        <v>0</v>
      </c>
      <c r="L92" s="2197">
        <v>0</v>
      </c>
      <c r="M92" s="2197">
        <v>0</v>
      </c>
      <c r="N92" s="2197">
        <v>0</v>
      </c>
      <c r="O92" s="2197">
        <v>0</v>
      </c>
      <c r="P92" s="2197">
        <v>496.84</v>
      </c>
      <c r="Q92" s="2197"/>
      <c r="R92" s="2197">
        <v>731.93</v>
      </c>
      <c r="S92" s="2197">
        <v>23.12</v>
      </c>
      <c r="T92" s="2197">
        <v>0</v>
      </c>
      <c r="U92" s="2197">
        <v>0</v>
      </c>
      <c r="V92" s="2197">
        <v>0.03</v>
      </c>
      <c r="W92" s="2197">
        <v>0</v>
      </c>
      <c r="X92" s="2197">
        <v>755.08</v>
      </c>
      <c r="Y92" s="2197"/>
      <c r="Z92" s="2197">
        <v>290.64</v>
      </c>
      <c r="AA92" s="2197">
        <v>1058.6199999999999</v>
      </c>
      <c r="AB92" s="2197">
        <v>94.07</v>
      </c>
      <c r="AC92" s="2197">
        <v>3.43</v>
      </c>
      <c r="AD92" s="2197">
        <v>54.93</v>
      </c>
      <c r="AE92" s="2197">
        <v>10.46</v>
      </c>
      <c r="AF92" s="2197">
        <v>1512.16</v>
      </c>
      <c r="AG92" s="2197"/>
      <c r="AH92" s="2197">
        <v>1175.21</v>
      </c>
      <c r="AI92" s="2197">
        <v>5435.93</v>
      </c>
      <c r="AJ92" s="2197">
        <v>913.65</v>
      </c>
      <c r="AK92" s="2197">
        <v>23.41</v>
      </c>
      <c r="AL92" s="2197">
        <v>299.77</v>
      </c>
      <c r="AM92" s="2197">
        <v>101.29</v>
      </c>
      <c r="AN92" s="2197">
        <v>7949.26</v>
      </c>
      <c r="AO92" s="2197"/>
      <c r="AP92" s="2197">
        <v>3355.27</v>
      </c>
      <c r="AQ92" s="2197">
        <v>0</v>
      </c>
      <c r="AR92" s="2197">
        <v>0</v>
      </c>
      <c r="AS92" s="2197">
        <v>0</v>
      </c>
      <c r="AT92" s="2197">
        <v>0</v>
      </c>
      <c r="AU92" s="2197">
        <v>0</v>
      </c>
      <c r="AV92" s="2197">
        <v>3355.27</v>
      </c>
      <c r="AW92" s="2197"/>
      <c r="AX92" s="2197">
        <v>1081.23</v>
      </c>
      <c r="AY92" s="2197">
        <v>115.6</v>
      </c>
      <c r="AZ92" s="2197">
        <v>10.94</v>
      </c>
      <c r="BA92" s="2197">
        <v>0</v>
      </c>
      <c r="BB92" s="2197">
        <v>6.72</v>
      </c>
      <c r="BC92" s="2197">
        <v>0</v>
      </c>
      <c r="BD92" s="2197">
        <v>1214.49</v>
      </c>
      <c r="BE92" s="2197"/>
      <c r="BF92" s="2197">
        <v>8230.23</v>
      </c>
      <c r="BG92" s="2197">
        <v>7228.31</v>
      </c>
      <c r="BH92" s="2197">
        <v>1057.22</v>
      </c>
      <c r="BI92" s="2197">
        <v>27.05</v>
      </c>
      <c r="BJ92" s="2197">
        <v>384.77</v>
      </c>
      <c r="BK92" s="2197">
        <v>112.62</v>
      </c>
      <c r="BL92" s="2197">
        <v>17040.2</v>
      </c>
    </row>
    <row r="93" spans="1:65" s="2149" customFormat="1" ht="12" thickTop="1">
      <c r="A93" s="2158"/>
      <c r="B93" s="2154"/>
      <c r="C93" s="2154"/>
      <c r="D93" s="2154"/>
      <c r="E93" s="2154"/>
      <c r="F93" s="2154"/>
      <c r="G93" s="2154"/>
      <c r="H93" s="2154"/>
      <c r="I93" s="2154"/>
      <c r="J93" s="2154"/>
      <c r="K93" s="2154"/>
      <c r="L93" s="2154"/>
      <c r="M93" s="2154"/>
      <c r="N93" s="2154"/>
      <c r="O93" s="2154"/>
      <c r="P93" s="2154"/>
      <c r="Q93" s="2154"/>
      <c r="R93" s="2154"/>
      <c r="S93" s="2154"/>
      <c r="T93" s="2154"/>
      <c r="U93" s="2154"/>
      <c r="V93" s="2154"/>
      <c r="W93" s="2154"/>
      <c r="X93" s="2154"/>
      <c r="Y93" s="2154"/>
      <c r="Z93" s="2154"/>
      <c r="AA93" s="2154"/>
      <c r="AB93" s="2154"/>
      <c r="AC93" s="2154"/>
      <c r="AD93" s="2154"/>
      <c r="AE93" s="2154"/>
      <c r="AF93" s="2154"/>
      <c r="AG93" s="2154"/>
      <c r="AH93" s="2154"/>
      <c r="AI93" s="2154"/>
      <c r="AJ93" s="2154"/>
      <c r="AK93" s="2154"/>
      <c r="AL93" s="2154"/>
      <c r="AM93" s="2154"/>
      <c r="AN93" s="2154"/>
      <c r="AO93" s="2154"/>
      <c r="AP93" s="2154"/>
      <c r="AQ93" s="2154"/>
      <c r="AR93" s="2154"/>
      <c r="AS93" s="2154"/>
      <c r="AT93" s="2154"/>
      <c r="AU93" s="2154"/>
      <c r="AV93" s="2154"/>
      <c r="AW93" s="2154"/>
      <c r="AX93" s="2154"/>
      <c r="AY93" s="2154"/>
      <c r="AZ93" s="2154"/>
      <c r="BA93" s="2154"/>
      <c r="BB93" s="2154"/>
      <c r="BC93" s="2154"/>
      <c r="BD93" s="2154"/>
      <c r="BE93" s="2154"/>
      <c r="BF93" s="2159"/>
      <c r="BG93" s="2154"/>
      <c r="BH93" s="2154"/>
      <c r="BI93" s="2154"/>
      <c r="BJ93" s="2154"/>
      <c r="BK93" s="2154"/>
      <c r="BL93" s="2154"/>
    </row>
    <row r="94" spans="1:65" s="2149" customFormat="1" ht="12" thickBot="1">
      <c r="BF94" s="2150"/>
    </row>
    <row r="95" spans="1:65" s="2182" customFormat="1" ht="12" thickTop="1">
      <c r="A95" s="2176"/>
      <c r="B95" s="2177" t="s">
        <v>1312</v>
      </c>
      <c r="C95" s="2177"/>
      <c r="D95" s="2177"/>
      <c r="E95" s="2177"/>
      <c r="F95" s="2178"/>
      <c r="G95" s="2178"/>
      <c r="H95" s="2178"/>
      <c r="I95" s="2176"/>
      <c r="J95" s="2177" t="s">
        <v>58</v>
      </c>
      <c r="K95" s="2177"/>
      <c r="L95" s="2177"/>
      <c r="M95" s="2177"/>
      <c r="N95" s="2178"/>
      <c r="O95" s="2178"/>
      <c r="P95" s="2178"/>
      <c r="Q95" s="2176"/>
      <c r="R95" s="2177" t="s">
        <v>1313</v>
      </c>
      <c r="S95" s="2177"/>
      <c r="T95" s="2177"/>
      <c r="U95" s="2177"/>
      <c r="V95" s="2178"/>
      <c r="W95" s="2178"/>
      <c r="X95" s="2178"/>
      <c r="Y95" s="2176"/>
      <c r="Z95" s="2177" t="s">
        <v>1314</v>
      </c>
      <c r="AA95" s="2177"/>
      <c r="AB95" s="2177"/>
      <c r="AC95" s="2177"/>
      <c r="AD95" s="2178"/>
      <c r="AE95" s="2178"/>
      <c r="AF95" s="2178"/>
      <c r="AG95" s="2176"/>
      <c r="AH95" s="2177" t="s">
        <v>382</v>
      </c>
      <c r="AI95" s="2177"/>
      <c r="AJ95" s="2177"/>
      <c r="AK95" s="2177"/>
      <c r="AL95" s="2178"/>
      <c r="AM95" s="2178"/>
      <c r="AN95" s="2178"/>
      <c r="AO95" s="2176"/>
      <c r="AP95" s="2177" t="s">
        <v>60</v>
      </c>
      <c r="AQ95" s="2177"/>
      <c r="AR95" s="2177"/>
      <c r="AS95" s="2177"/>
      <c r="AT95" s="2178"/>
      <c r="AU95" s="2178"/>
      <c r="AV95" s="2178"/>
      <c r="AW95" s="2176"/>
      <c r="AX95" s="2177" t="s">
        <v>61</v>
      </c>
      <c r="AY95" s="2177"/>
      <c r="AZ95" s="2177"/>
      <c r="BA95" s="2177"/>
      <c r="BB95" s="2178"/>
      <c r="BC95" s="2178"/>
      <c r="BD95" s="2178"/>
      <c r="BE95" s="2176"/>
      <c r="BF95" s="2180" t="s">
        <v>11</v>
      </c>
      <c r="BG95" s="2177"/>
      <c r="BH95" s="2177"/>
      <c r="BI95" s="2177"/>
      <c r="BJ95" s="2178"/>
      <c r="BK95" s="2178"/>
      <c r="BL95" s="2178"/>
    </row>
    <row r="96" spans="1:65" s="2182" customFormat="1" ht="11.25">
      <c r="A96" s="2174">
        <v>2010</v>
      </c>
      <c r="B96" s="2186" t="s">
        <v>43</v>
      </c>
      <c r="C96" s="2186" t="s">
        <v>730</v>
      </c>
      <c r="D96" s="2186" t="s">
        <v>51</v>
      </c>
      <c r="E96" s="2186" t="s">
        <v>52</v>
      </c>
      <c r="F96" s="2186" t="s">
        <v>1315</v>
      </c>
      <c r="G96" s="2186" t="s">
        <v>279</v>
      </c>
      <c r="H96" s="2186" t="s">
        <v>1316</v>
      </c>
      <c r="I96" s="2187"/>
      <c r="J96" s="2186" t="s">
        <v>43</v>
      </c>
      <c r="K96" s="2186" t="s">
        <v>730</v>
      </c>
      <c r="L96" s="2186" t="s">
        <v>51</v>
      </c>
      <c r="M96" s="2186" t="s">
        <v>52</v>
      </c>
      <c r="N96" s="2186" t="s">
        <v>1315</v>
      </c>
      <c r="O96" s="2186" t="s">
        <v>279</v>
      </c>
      <c r="P96" s="2186" t="s">
        <v>1316</v>
      </c>
      <c r="Q96" s="2187"/>
      <c r="R96" s="2186" t="s">
        <v>43</v>
      </c>
      <c r="S96" s="2186" t="s">
        <v>730</v>
      </c>
      <c r="T96" s="2186" t="s">
        <v>51</v>
      </c>
      <c r="U96" s="2186" t="s">
        <v>52</v>
      </c>
      <c r="V96" s="2186" t="s">
        <v>1315</v>
      </c>
      <c r="W96" s="2186" t="s">
        <v>279</v>
      </c>
      <c r="X96" s="2186" t="s">
        <v>1316</v>
      </c>
      <c r="Y96" s="2187"/>
      <c r="Z96" s="2186" t="s">
        <v>43</v>
      </c>
      <c r="AA96" s="2187" t="s">
        <v>730</v>
      </c>
      <c r="AB96" s="2187" t="s">
        <v>51</v>
      </c>
      <c r="AC96" s="2187" t="s">
        <v>52</v>
      </c>
      <c r="AD96" s="2186" t="s">
        <v>1315</v>
      </c>
      <c r="AE96" s="2186" t="s">
        <v>279</v>
      </c>
      <c r="AF96" s="2186" t="s">
        <v>1316</v>
      </c>
      <c r="AG96" s="2187"/>
      <c r="AH96" s="2186" t="s">
        <v>43</v>
      </c>
      <c r="AI96" s="2186" t="s">
        <v>730</v>
      </c>
      <c r="AJ96" s="2186" t="s">
        <v>51</v>
      </c>
      <c r="AK96" s="2186" t="s">
        <v>52</v>
      </c>
      <c r="AL96" s="2186" t="s">
        <v>1315</v>
      </c>
      <c r="AM96" s="2186" t="s">
        <v>279</v>
      </c>
      <c r="AN96" s="2186" t="s">
        <v>1316</v>
      </c>
      <c r="AO96" s="2187"/>
      <c r="AP96" s="2186" t="s">
        <v>43</v>
      </c>
      <c r="AQ96" s="2186" t="s">
        <v>730</v>
      </c>
      <c r="AR96" s="2186" t="s">
        <v>51</v>
      </c>
      <c r="AS96" s="2186" t="s">
        <v>52</v>
      </c>
      <c r="AT96" s="2186" t="s">
        <v>1315</v>
      </c>
      <c r="AU96" s="2186" t="s">
        <v>279</v>
      </c>
      <c r="AV96" s="2186" t="s">
        <v>1316</v>
      </c>
      <c r="AW96" s="2187"/>
      <c r="AX96" s="2186" t="s">
        <v>43</v>
      </c>
      <c r="AY96" s="2186" t="s">
        <v>730</v>
      </c>
      <c r="AZ96" s="2186" t="s">
        <v>51</v>
      </c>
      <c r="BA96" s="2186" t="s">
        <v>52</v>
      </c>
      <c r="BB96" s="2186" t="s">
        <v>1315</v>
      </c>
      <c r="BC96" s="2186" t="s">
        <v>279</v>
      </c>
      <c r="BD96" s="2186" t="s">
        <v>1316</v>
      </c>
      <c r="BE96" s="2187"/>
      <c r="BF96" s="2188" t="s">
        <v>43</v>
      </c>
      <c r="BG96" s="2186" t="s">
        <v>730</v>
      </c>
      <c r="BH96" s="2186" t="s">
        <v>51</v>
      </c>
      <c r="BI96" s="2186" t="s">
        <v>52</v>
      </c>
      <c r="BJ96" s="2186" t="s">
        <v>1315</v>
      </c>
      <c r="BK96" s="2186" t="s">
        <v>279</v>
      </c>
      <c r="BL96" s="2186" t="s">
        <v>1316</v>
      </c>
    </row>
    <row r="97" spans="1:64" s="2149" customFormat="1" ht="11.25">
      <c r="A97" s="2155" t="s">
        <v>1317</v>
      </c>
      <c r="B97" s="2156">
        <v>25.8</v>
      </c>
      <c r="C97" s="2156">
        <v>17.920000000000002</v>
      </c>
      <c r="D97" s="2156">
        <v>0</v>
      </c>
      <c r="E97" s="2156">
        <v>0</v>
      </c>
      <c r="F97" s="2156">
        <v>0.04</v>
      </c>
      <c r="G97" s="2156">
        <v>0</v>
      </c>
      <c r="H97" s="2156">
        <v>43.75</v>
      </c>
      <c r="I97" s="2156"/>
      <c r="J97" s="2156">
        <v>116.26</v>
      </c>
      <c r="K97" s="2156">
        <v>0</v>
      </c>
      <c r="L97" s="2156">
        <v>0</v>
      </c>
      <c r="M97" s="2156">
        <v>0</v>
      </c>
      <c r="N97" s="2156">
        <v>0</v>
      </c>
      <c r="O97" s="2156">
        <v>0</v>
      </c>
      <c r="P97" s="2156">
        <v>116.26</v>
      </c>
      <c r="Q97" s="2156"/>
      <c r="R97" s="2156">
        <v>167.28</v>
      </c>
      <c r="S97" s="2156">
        <v>0</v>
      </c>
      <c r="T97" s="2156">
        <v>0</v>
      </c>
      <c r="U97" s="2156">
        <v>0</v>
      </c>
      <c r="V97" s="2156">
        <v>0</v>
      </c>
      <c r="W97" s="2156">
        <v>0</v>
      </c>
      <c r="X97" s="2156">
        <v>167.28</v>
      </c>
      <c r="Y97" s="2156"/>
      <c r="Z97" s="2156">
        <v>16.86</v>
      </c>
      <c r="AA97" s="2156">
        <v>76.760000000000005</v>
      </c>
      <c r="AB97" s="2156">
        <v>0</v>
      </c>
      <c r="AC97" s="2156">
        <v>0</v>
      </c>
      <c r="AD97" s="2156">
        <v>0.16</v>
      </c>
      <c r="AE97" s="2156">
        <v>0</v>
      </c>
      <c r="AF97" s="2156">
        <v>93.78</v>
      </c>
      <c r="AG97" s="2156"/>
      <c r="AH97" s="2156">
        <v>154.05000000000001</v>
      </c>
      <c r="AI97" s="2156">
        <v>613.57000000000005</v>
      </c>
      <c r="AJ97" s="2156">
        <v>105.87</v>
      </c>
      <c r="AK97" s="2156">
        <v>0</v>
      </c>
      <c r="AL97" s="2156">
        <v>1.26</v>
      </c>
      <c r="AM97" s="2156">
        <v>0</v>
      </c>
      <c r="AN97" s="2156">
        <v>874.76</v>
      </c>
      <c r="AO97" s="2156"/>
      <c r="AP97" s="2156">
        <v>251.95</v>
      </c>
      <c r="AQ97" s="2156">
        <v>0</v>
      </c>
      <c r="AR97" s="2156">
        <v>0</v>
      </c>
      <c r="AS97" s="2156">
        <v>0</v>
      </c>
      <c r="AT97" s="2156">
        <v>0</v>
      </c>
      <c r="AU97" s="2156">
        <v>0</v>
      </c>
      <c r="AV97" s="2156">
        <v>251.95</v>
      </c>
      <c r="AW97" s="2156"/>
      <c r="AX97" s="2156">
        <v>47.74</v>
      </c>
      <c r="AY97" s="2156">
        <v>0</v>
      </c>
      <c r="AZ97" s="2156">
        <v>0</v>
      </c>
      <c r="BA97" s="2156">
        <v>0</v>
      </c>
      <c r="BB97" s="2156">
        <v>0</v>
      </c>
      <c r="BC97" s="2156">
        <v>0</v>
      </c>
      <c r="BD97" s="2156">
        <v>47.74</v>
      </c>
      <c r="BE97" s="2156"/>
      <c r="BF97" s="2157">
        <v>779.94</v>
      </c>
      <c r="BG97" s="2157">
        <v>708.25</v>
      </c>
      <c r="BH97" s="2157">
        <v>105.87</v>
      </c>
      <c r="BI97" s="2157">
        <v>0</v>
      </c>
      <c r="BJ97" s="2157">
        <v>1.46</v>
      </c>
      <c r="BK97" s="2157">
        <v>0</v>
      </c>
      <c r="BL97" s="2156">
        <v>1595.52</v>
      </c>
    </row>
    <row r="98" spans="1:64" s="2149" customFormat="1" ht="11.25">
      <c r="A98" s="2158" t="s">
        <v>1318</v>
      </c>
      <c r="B98" s="2156">
        <v>32.42</v>
      </c>
      <c r="C98" s="2156">
        <v>2.21</v>
      </c>
      <c r="D98" s="2156">
        <v>0</v>
      </c>
      <c r="E98" s="2156">
        <v>0</v>
      </c>
      <c r="F98" s="2156">
        <v>0</v>
      </c>
      <c r="G98" s="2156">
        <v>0</v>
      </c>
      <c r="H98" s="2156">
        <v>34.630000000000003</v>
      </c>
      <c r="I98" s="2156"/>
      <c r="J98" s="2156">
        <v>8.18</v>
      </c>
      <c r="K98" s="2156">
        <v>0</v>
      </c>
      <c r="L98" s="2156">
        <v>0</v>
      </c>
      <c r="M98" s="2156">
        <v>0</v>
      </c>
      <c r="N98" s="2156">
        <v>0</v>
      </c>
      <c r="O98" s="2156">
        <v>0</v>
      </c>
      <c r="P98" s="2156">
        <v>8.18</v>
      </c>
      <c r="Q98" s="2156"/>
      <c r="R98" s="2156">
        <v>29.13</v>
      </c>
      <c r="S98" s="2156">
        <v>0</v>
      </c>
      <c r="T98" s="2156">
        <v>0</v>
      </c>
      <c r="U98" s="2156">
        <v>0</v>
      </c>
      <c r="V98" s="2156">
        <v>0</v>
      </c>
      <c r="W98" s="2156">
        <v>0</v>
      </c>
      <c r="X98" s="2156">
        <v>29.13</v>
      </c>
      <c r="Y98" s="2156"/>
      <c r="Z98" s="2156">
        <v>9.0399999999999991</v>
      </c>
      <c r="AA98" s="2156">
        <v>15.1</v>
      </c>
      <c r="AB98" s="2156">
        <v>0.63</v>
      </c>
      <c r="AC98" s="2156">
        <v>0.41</v>
      </c>
      <c r="AD98" s="2156">
        <v>0.03</v>
      </c>
      <c r="AE98" s="2156">
        <v>1.04</v>
      </c>
      <c r="AF98" s="2156">
        <v>26.25</v>
      </c>
      <c r="AG98" s="2156"/>
      <c r="AH98" s="2156">
        <v>59.02</v>
      </c>
      <c r="AI98" s="2156">
        <v>49.01</v>
      </c>
      <c r="AJ98" s="2156">
        <v>3.78</v>
      </c>
      <c r="AK98" s="2156">
        <v>1.02</v>
      </c>
      <c r="AL98" s="2156">
        <v>0.1</v>
      </c>
      <c r="AM98" s="2156">
        <v>2.59</v>
      </c>
      <c r="AN98" s="2156">
        <v>115.51</v>
      </c>
      <c r="AO98" s="2156"/>
      <c r="AP98" s="2156">
        <v>205.29</v>
      </c>
      <c r="AQ98" s="2156">
        <v>0</v>
      </c>
      <c r="AR98" s="2156">
        <v>0</v>
      </c>
      <c r="AS98" s="2156">
        <v>0</v>
      </c>
      <c r="AT98" s="2156">
        <v>0</v>
      </c>
      <c r="AU98" s="2156">
        <v>0</v>
      </c>
      <c r="AV98" s="2156">
        <v>205.29</v>
      </c>
      <c r="AW98" s="2156"/>
      <c r="AX98" s="2156">
        <v>85.75</v>
      </c>
      <c r="AY98" s="2156">
        <v>0</v>
      </c>
      <c r="AZ98" s="2156">
        <v>0.01</v>
      </c>
      <c r="BA98" s="2156">
        <v>0</v>
      </c>
      <c r="BB98" s="2156">
        <v>0</v>
      </c>
      <c r="BC98" s="2156">
        <v>0</v>
      </c>
      <c r="BD98" s="2156">
        <v>85.76</v>
      </c>
      <c r="BE98" s="2156"/>
      <c r="BF98" s="2157">
        <v>428.83</v>
      </c>
      <c r="BG98" s="2157">
        <v>66.31</v>
      </c>
      <c r="BH98" s="2157">
        <v>4.42</v>
      </c>
      <c r="BI98" s="2157">
        <v>1.43</v>
      </c>
      <c r="BJ98" s="2157">
        <v>0.14000000000000001</v>
      </c>
      <c r="BK98" s="2157">
        <v>3.63</v>
      </c>
      <c r="BL98" s="2156">
        <v>504.76</v>
      </c>
    </row>
    <row r="99" spans="1:64" s="2149" customFormat="1" ht="11.25">
      <c r="A99" s="2160" t="s">
        <v>1329</v>
      </c>
      <c r="B99" s="2156">
        <v>81.040000000000006</v>
      </c>
      <c r="C99" s="2156">
        <v>155.08000000000001</v>
      </c>
      <c r="D99" s="2156">
        <v>0</v>
      </c>
      <c r="E99" s="2156">
        <v>0</v>
      </c>
      <c r="F99" s="2156">
        <v>15.68</v>
      </c>
      <c r="G99" s="2156">
        <v>0</v>
      </c>
      <c r="H99" s="2156">
        <v>251.8</v>
      </c>
      <c r="I99" s="2156"/>
      <c r="J99" s="2156">
        <v>91.77</v>
      </c>
      <c r="K99" s="2156">
        <v>0</v>
      </c>
      <c r="L99" s="2156">
        <v>0</v>
      </c>
      <c r="M99" s="2156">
        <v>0</v>
      </c>
      <c r="N99" s="2156">
        <v>0</v>
      </c>
      <c r="O99" s="2156">
        <v>0</v>
      </c>
      <c r="P99" s="2156">
        <v>91.77</v>
      </c>
      <c r="Q99" s="2156"/>
      <c r="R99" s="2156">
        <v>12.28</v>
      </c>
      <c r="S99" s="2156">
        <v>0</v>
      </c>
      <c r="T99" s="2156">
        <v>0</v>
      </c>
      <c r="U99" s="2156">
        <v>0</v>
      </c>
      <c r="V99" s="2156">
        <v>0</v>
      </c>
      <c r="W99" s="2156">
        <v>0</v>
      </c>
      <c r="X99" s="2156">
        <v>12.28</v>
      </c>
      <c r="Y99" s="2156"/>
      <c r="Z99" s="2156">
        <v>52.14</v>
      </c>
      <c r="AA99" s="2156">
        <v>279.31</v>
      </c>
      <c r="AB99" s="2156">
        <v>1.47</v>
      </c>
      <c r="AC99" s="2156">
        <v>0.02</v>
      </c>
      <c r="AD99" s="2156">
        <v>28.25</v>
      </c>
      <c r="AE99" s="2156">
        <v>0.08</v>
      </c>
      <c r="AF99" s="2156">
        <v>361.26</v>
      </c>
      <c r="AG99" s="2156"/>
      <c r="AH99" s="2156">
        <v>62.84</v>
      </c>
      <c r="AI99" s="2156">
        <v>1174.98</v>
      </c>
      <c r="AJ99" s="2156">
        <v>177.18</v>
      </c>
      <c r="AK99" s="2156">
        <v>8.48</v>
      </c>
      <c r="AL99" s="2156">
        <v>118.82</v>
      </c>
      <c r="AM99" s="2156">
        <v>43.24</v>
      </c>
      <c r="AN99" s="2156">
        <v>1585.54</v>
      </c>
      <c r="AO99" s="2156"/>
      <c r="AP99" s="2156">
        <v>385.04</v>
      </c>
      <c r="AQ99" s="2156">
        <v>0</v>
      </c>
      <c r="AR99" s="2156">
        <v>0</v>
      </c>
      <c r="AS99" s="2156">
        <v>0</v>
      </c>
      <c r="AT99" s="2156">
        <v>0</v>
      </c>
      <c r="AU99" s="2156">
        <v>0</v>
      </c>
      <c r="AV99" s="2156">
        <v>385.04</v>
      </c>
      <c r="AW99" s="2156"/>
      <c r="AX99" s="2156">
        <v>65.739999999999995</v>
      </c>
      <c r="AY99" s="2156">
        <v>58</v>
      </c>
      <c r="AZ99" s="2156">
        <v>0.02</v>
      </c>
      <c r="BA99" s="2156">
        <v>0</v>
      </c>
      <c r="BB99" s="2156">
        <v>5.86</v>
      </c>
      <c r="BC99" s="2156">
        <v>0</v>
      </c>
      <c r="BD99" s="2156">
        <v>129.62</v>
      </c>
      <c r="BE99" s="2156"/>
      <c r="BF99" s="2157">
        <v>750.84</v>
      </c>
      <c r="BG99" s="2157">
        <v>1667.37</v>
      </c>
      <c r="BH99" s="2157">
        <v>178.67</v>
      </c>
      <c r="BI99" s="2157">
        <v>8.5</v>
      </c>
      <c r="BJ99" s="2157">
        <v>168.61</v>
      </c>
      <c r="BK99" s="2157">
        <v>43.31</v>
      </c>
      <c r="BL99" s="2156">
        <v>2817.3</v>
      </c>
    </row>
    <row r="100" spans="1:64" s="2149" customFormat="1" ht="11.25">
      <c r="A100" s="2160" t="s">
        <v>1930</v>
      </c>
      <c r="B100" s="2156">
        <v>57.61</v>
      </c>
      <c r="C100" s="2156">
        <v>54.69</v>
      </c>
      <c r="D100" s="2156">
        <v>6.78</v>
      </c>
      <c r="E100" s="2156">
        <v>0</v>
      </c>
      <c r="F100" s="2156">
        <v>5.53</v>
      </c>
      <c r="G100" s="2156">
        <v>0.01</v>
      </c>
      <c r="H100" s="2156">
        <v>124.63</v>
      </c>
      <c r="I100" s="2156"/>
      <c r="J100" s="2156">
        <v>92.04</v>
      </c>
      <c r="K100" s="2156">
        <v>0</v>
      </c>
      <c r="L100" s="2156">
        <v>0</v>
      </c>
      <c r="M100" s="2156">
        <v>0</v>
      </c>
      <c r="N100" s="2156">
        <v>0</v>
      </c>
      <c r="O100" s="2156">
        <v>0</v>
      </c>
      <c r="P100" s="2156">
        <v>92.04</v>
      </c>
      <c r="Q100" s="2156"/>
      <c r="R100" s="2156">
        <v>39.5</v>
      </c>
      <c r="S100" s="2156">
        <v>0.13</v>
      </c>
      <c r="T100" s="2156">
        <v>0</v>
      </c>
      <c r="U100" s="2156">
        <v>0</v>
      </c>
      <c r="V100" s="2156">
        <v>0.01</v>
      </c>
      <c r="W100" s="2156">
        <v>0</v>
      </c>
      <c r="X100" s="2156">
        <v>39.64</v>
      </c>
      <c r="Y100" s="2156"/>
      <c r="Z100" s="2156">
        <v>27.6</v>
      </c>
      <c r="AA100" s="2156">
        <v>103.11</v>
      </c>
      <c r="AB100" s="2156">
        <v>3.37</v>
      </c>
      <c r="AC100" s="2156">
        <v>0.02</v>
      </c>
      <c r="AD100" s="2156">
        <v>10.43</v>
      </c>
      <c r="AE100" s="2156">
        <v>0.08</v>
      </c>
      <c r="AF100" s="2156">
        <v>144.61000000000001</v>
      </c>
      <c r="AG100" s="2156"/>
      <c r="AH100" s="2156">
        <v>99.52</v>
      </c>
      <c r="AI100" s="2156">
        <v>886.44</v>
      </c>
      <c r="AJ100" s="2156">
        <v>84.89</v>
      </c>
      <c r="AK100" s="2156">
        <v>3.25</v>
      </c>
      <c r="AL100" s="2156">
        <v>89.64</v>
      </c>
      <c r="AM100" s="2156">
        <v>16.54</v>
      </c>
      <c r="AN100" s="2156">
        <v>1180.28</v>
      </c>
      <c r="AO100" s="2156"/>
      <c r="AP100" s="2156">
        <v>138.94999999999999</v>
      </c>
      <c r="AQ100" s="2156">
        <v>0</v>
      </c>
      <c r="AR100" s="2156">
        <v>0</v>
      </c>
      <c r="AS100" s="2156">
        <v>0</v>
      </c>
      <c r="AT100" s="2156">
        <v>0</v>
      </c>
      <c r="AU100" s="2156">
        <v>0</v>
      </c>
      <c r="AV100" s="2156">
        <v>138.94999999999999</v>
      </c>
      <c r="AW100" s="2156"/>
      <c r="AX100" s="2156">
        <v>78.72</v>
      </c>
      <c r="AY100" s="2156">
        <v>8.15</v>
      </c>
      <c r="AZ100" s="2156">
        <v>1.23</v>
      </c>
      <c r="BA100" s="2156">
        <v>0</v>
      </c>
      <c r="BB100" s="2156">
        <v>0.82</v>
      </c>
      <c r="BC100" s="2156">
        <v>0</v>
      </c>
      <c r="BD100" s="2156">
        <v>88.93</v>
      </c>
      <c r="BE100" s="2156"/>
      <c r="BF100" s="2157">
        <v>533.95000000000005</v>
      </c>
      <c r="BG100" s="2157">
        <v>1052.53</v>
      </c>
      <c r="BH100" s="2157">
        <v>96.27</v>
      </c>
      <c r="BI100" s="2157">
        <v>3.26</v>
      </c>
      <c r="BJ100" s="2157">
        <v>106.43</v>
      </c>
      <c r="BK100" s="2157">
        <v>16.63</v>
      </c>
      <c r="BL100" s="2156">
        <v>1809.07</v>
      </c>
    </row>
    <row r="101" spans="1:64" s="2149" customFormat="1" ht="11.25">
      <c r="A101" s="2160" t="s">
        <v>1330</v>
      </c>
      <c r="B101" s="2156">
        <v>41.32</v>
      </c>
      <c r="C101" s="2156">
        <v>18.23</v>
      </c>
      <c r="D101" s="2156">
        <v>0.77</v>
      </c>
      <c r="E101" s="2156">
        <v>0.15</v>
      </c>
      <c r="F101" s="2156">
        <v>1.84</v>
      </c>
      <c r="G101" s="2156">
        <v>0.77</v>
      </c>
      <c r="H101" s="2156">
        <v>63.09</v>
      </c>
      <c r="I101" s="2156"/>
      <c r="J101" s="2156">
        <v>15.37</v>
      </c>
      <c r="K101" s="2156">
        <v>0</v>
      </c>
      <c r="L101" s="2156">
        <v>0</v>
      </c>
      <c r="M101" s="2156">
        <v>0</v>
      </c>
      <c r="N101" s="2156">
        <v>0</v>
      </c>
      <c r="O101" s="2156">
        <v>0</v>
      </c>
      <c r="P101" s="2156">
        <v>15.37</v>
      </c>
      <c r="Q101" s="2156"/>
      <c r="R101" s="2156">
        <v>1.28</v>
      </c>
      <c r="S101" s="2156">
        <v>0</v>
      </c>
      <c r="T101" s="2156">
        <v>0</v>
      </c>
      <c r="U101" s="2156">
        <v>0</v>
      </c>
      <c r="V101" s="2156">
        <v>0</v>
      </c>
      <c r="W101" s="2156">
        <v>0</v>
      </c>
      <c r="X101" s="2156">
        <v>1.28</v>
      </c>
      <c r="Y101" s="2156"/>
      <c r="Z101" s="2156">
        <v>1.57</v>
      </c>
      <c r="AA101" s="2156">
        <v>157.13</v>
      </c>
      <c r="AB101" s="2156">
        <v>5.75</v>
      </c>
      <c r="AC101" s="2156">
        <v>1.1299999999999999</v>
      </c>
      <c r="AD101" s="2156">
        <v>15.89</v>
      </c>
      <c r="AE101" s="2156">
        <v>5.76</v>
      </c>
      <c r="AF101" s="2156">
        <v>187.23</v>
      </c>
      <c r="AG101" s="2156"/>
      <c r="AH101" s="2156">
        <v>40.98</v>
      </c>
      <c r="AI101" s="2156">
        <v>885.74</v>
      </c>
      <c r="AJ101" s="2156">
        <v>32.19</v>
      </c>
      <c r="AK101" s="2156">
        <v>6.86</v>
      </c>
      <c r="AL101" s="2156">
        <v>89.57</v>
      </c>
      <c r="AM101" s="2156">
        <v>34.96</v>
      </c>
      <c r="AN101" s="2156">
        <v>1090.29</v>
      </c>
      <c r="AO101" s="2156"/>
      <c r="AP101" s="2156">
        <v>225.65</v>
      </c>
      <c r="AQ101" s="2156">
        <v>0</v>
      </c>
      <c r="AR101" s="2156">
        <v>0</v>
      </c>
      <c r="AS101" s="2156">
        <v>0</v>
      </c>
      <c r="AT101" s="2156">
        <v>0</v>
      </c>
      <c r="AU101" s="2156">
        <v>0</v>
      </c>
      <c r="AV101" s="2156">
        <v>225.65</v>
      </c>
      <c r="AW101" s="2156"/>
      <c r="AX101" s="2156">
        <v>31.35</v>
      </c>
      <c r="AY101" s="2156">
        <v>0</v>
      </c>
      <c r="AZ101" s="2156">
        <v>0</v>
      </c>
      <c r="BA101" s="2156">
        <v>0</v>
      </c>
      <c r="BB101" s="2156">
        <v>0</v>
      </c>
      <c r="BC101" s="2156">
        <v>0</v>
      </c>
      <c r="BD101" s="2156">
        <v>31.35</v>
      </c>
      <c r="BE101" s="2156"/>
      <c r="BF101" s="2157">
        <v>357.52</v>
      </c>
      <c r="BG101" s="2157">
        <v>1061.0999999999999</v>
      </c>
      <c r="BH101" s="2157">
        <v>38.700000000000003</v>
      </c>
      <c r="BI101" s="2157">
        <v>8.14</v>
      </c>
      <c r="BJ101" s="2157">
        <v>107.3</v>
      </c>
      <c r="BK101" s="2157">
        <v>41.48</v>
      </c>
      <c r="BL101" s="2156">
        <v>1614.25</v>
      </c>
    </row>
    <row r="102" spans="1:64" s="2149" customFormat="1" ht="11.25">
      <c r="A102" s="2158" t="s">
        <v>1319</v>
      </c>
      <c r="B102" s="2156">
        <v>329.29</v>
      </c>
      <c r="C102" s="2156">
        <v>276.25</v>
      </c>
      <c r="D102" s="2156">
        <v>6.99</v>
      </c>
      <c r="E102" s="2156">
        <v>0</v>
      </c>
      <c r="F102" s="2156">
        <v>0.56999999999999995</v>
      </c>
      <c r="G102" s="2156">
        <v>0</v>
      </c>
      <c r="H102" s="2156">
        <v>613.1</v>
      </c>
      <c r="I102" s="2156"/>
      <c r="J102" s="2156">
        <v>5.69</v>
      </c>
      <c r="K102" s="2156">
        <v>0</v>
      </c>
      <c r="L102" s="2156">
        <v>0</v>
      </c>
      <c r="M102" s="2156">
        <v>0</v>
      </c>
      <c r="N102" s="2156">
        <v>0</v>
      </c>
      <c r="O102" s="2156">
        <v>0</v>
      </c>
      <c r="P102" s="2156">
        <v>5.69</v>
      </c>
      <c r="Q102" s="2156"/>
      <c r="R102" s="2156">
        <v>102.89</v>
      </c>
      <c r="S102" s="2156">
        <v>7.0000000000000007E-2</v>
      </c>
      <c r="T102" s="2156">
        <v>0</v>
      </c>
      <c r="U102" s="2156">
        <v>0</v>
      </c>
      <c r="V102" s="2156">
        <v>0</v>
      </c>
      <c r="W102" s="2156">
        <v>0</v>
      </c>
      <c r="X102" s="2156">
        <v>102.95</v>
      </c>
      <c r="Y102" s="2156"/>
      <c r="Z102" s="2156">
        <v>52.23</v>
      </c>
      <c r="AA102" s="2156">
        <v>338.94</v>
      </c>
      <c r="AB102" s="2156">
        <v>15.21</v>
      </c>
      <c r="AC102" s="2156">
        <v>1.19</v>
      </c>
      <c r="AD102" s="2156">
        <v>0.7</v>
      </c>
      <c r="AE102" s="2156">
        <v>3.03</v>
      </c>
      <c r="AF102" s="2156">
        <v>411.3</v>
      </c>
      <c r="AG102" s="2156"/>
      <c r="AH102" s="2156">
        <v>69.08</v>
      </c>
      <c r="AI102" s="2156">
        <v>700.85</v>
      </c>
      <c r="AJ102" s="2156">
        <v>38.22</v>
      </c>
      <c r="AK102" s="2156">
        <v>3.55</v>
      </c>
      <c r="AL102" s="2156">
        <v>1.44</v>
      </c>
      <c r="AM102" s="2156">
        <v>9.0399999999999991</v>
      </c>
      <c r="AN102" s="2156">
        <v>822.17</v>
      </c>
      <c r="AO102" s="2156"/>
      <c r="AP102" s="2156">
        <v>309.02999999999997</v>
      </c>
      <c r="AQ102" s="2156">
        <v>0</v>
      </c>
      <c r="AR102" s="2156">
        <v>0</v>
      </c>
      <c r="AS102" s="2156">
        <v>0</v>
      </c>
      <c r="AT102" s="2156">
        <v>0</v>
      </c>
      <c r="AU102" s="2156">
        <v>0</v>
      </c>
      <c r="AV102" s="2156">
        <v>309.02999999999997</v>
      </c>
      <c r="AW102" s="2156"/>
      <c r="AX102" s="2156">
        <v>95.17</v>
      </c>
      <c r="AY102" s="2156">
        <v>11.57</v>
      </c>
      <c r="AZ102" s="2156">
        <v>0.87</v>
      </c>
      <c r="BA102" s="2156">
        <v>0</v>
      </c>
      <c r="BB102" s="2156">
        <v>0.02</v>
      </c>
      <c r="BC102" s="2156">
        <v>0</v>
      </c>
      <c r="BD102" s="2156">
        <v>107.64</v>
      </c>
      <c r="BE102" s="2156"/>
      <c r="BF102" s="2157">
        <v>963.37</v>
      </c>
      <c r="BG102" s="2157">
        <v>1327.68</v>
      </c>
      <c r="BH102" s="2157">
        <v>61.29</v>
      </c>
      <c r="BI102" s="2157">
        <v>4.74</v>
      </c>
      <c r="BJ102" s="2157">
        <v>2.73</v>
      </c>
      <c r="BK102" s="2157">
        <v>12.07</v>
      </c>
      <c r="BL102" s="2156">
        <v>2371.87</v>
      </c>
    </row>
    <row r="103" spans="1:64" s="2149" customFormat="1" ht="11.25">
      <c r="A103" s="2158" t="s">
        <v>61</v>
      </c>
      <c r="B103" s="2156">
        <v>31.74</v>
      </c>
      <c r="C103" s="2156">
        <v>8.7899999999999991</v>
      </c>
      <c r="D103" s="2156">
        <v>0.02</v>
      </c>
      <c r="E103" s="2156">
        <v>0.05</v>
      </c>
      <c r="F103" s="2156">
        <v>0.02</v>
      </c>
      <c r="G103" s="2156">
        <v>0.13</v>
      </c>
      <c r="H103" s="2156">
        <v>40.75</v>
      </c>
      <c r="I103" s="2156"/>
      <c r="J103" s="2156">
        <v>14.48</v>
      </c>
      <c r="K103" s="2156">
        <v>0</v>
      </c>
      <c r="L103" s="2156">
        <v>0</v>
      </c>
      <c r="M103" s="2156">
        <v>0</v>
      </c>
      <c r="N103" s="2156">
        <v>0</v>
      </c>
      <c r="O103" s="2156">
        <v>0</v>
      </c>
      <c r="P103" s="2156">
        <v>14.48</v>
      </c>
      <c r="Q103" s="2156"/>
      <c r="R103" s="2156">
        <v>18.32</v>
      </c>
      <c r="S103" s="2156">
        <v>0</v>
      </c>
      <c r="T103" s="2156">
        <v>0</v>
      </c>
      <c r="U103" s="2156">
        <v>0</v>
      </c>
      <c r="V103" s="2156">
        <v>0</v>
      </c>
      <c r="W103" s="2156">
        <v>0</v>
      </c>
      <c r="X103" s="2156">
        <v>18.32</v>
      </c>
      <c r="Y103" s="2156"/>
      <c r="Z103" s="2156">
        <v>43.73</v>
      </c>
      <c r="AA103" s="2156">
        <v>40.07</v>
      </c>
      <c r="AB103" s="2156">
        <v>0.06</v>
      </c>
      <c r="AC103" s="2156">
        <v>0.2</v>
      </c>
      <c r="AD103" s="2156">
        <v>0.08</v>
      </c>
      <c r="AE103" s="2156">
        <v>0.51</v>
      </c>
      <c r="AF103" s="2156">
        <v>84.65</v>
      </c>
      <c r="AG103" s="2156"/>
      <c r="AH103" s="2156">
        <v>79.790000000000006</v>
      </c>
      <c r="AI103" s="2156">
        <v>397.69</v>
      </c>
      <c r="AJ103" s="2156">
        <v>50.68</v>
      </c>
      <c r="AK103" s="2156">
        <v>0.33</v>
      </c>
      <c r="AL103" s="2156">
        <v>0.82</v>
      </c>
      <c r="AM103" s="2156">
        <v>0.84</v>
      </c>
      <c r="AN103" s="2156">
        <v>530.15</v>
      </c>
      <c r="AO103" s="2156"/>
      <c r="AP103" s="2156">
        <v>136.16999999999999</v>
      </c>
      <c r="AQ103" s="2156">
        <v>0</v>
      </c>
      <c r="AR103" s="2156">
        <v>0</v>
      </c>
      <c r="AS103" s="2156">
        <v>0</v>
      </c>
      <c r="AT103" s="2156">
        <v>0</v>
      </c>
      <c r="AU103" s="2156">
        <v>0</v>
      </c>
      <c r="AV103" s="2156">
        <v>136.16999999999999</v>
      </c>
      <c r="AW103" s="2156"/>
      <c r="AX103" s="2156">
        <v>62.74</v>
      </c>
      <c r="AY103" s="2156">
        <v>1.52</v>
      </c>
      <c r="AZ103" s="2156">
        <v>6.28</v>
      </c>
      <c r="BA103" s="2156">
        <v>0</v>
      </c>
      <c r="BB103" s="2156">
        <v>0</v>
      </c>
      <c r="BC103" s="2156">
        <v>0</v>
      </c>
      <c r="BD103" s="2156">
        <v>70.540000000000006</v>
      </c>
      <c r="BE103" s="2156"/>
      <c r="BF103" s="2157">
        <v>386.98</v>
      </c>
      <c r="BG103" s="2157">
        <v>448.06</v>
      </c>
      <c r="BH103" s="2157">
        <v>57.04</v>
      </c>
      <c r="BI103" s="2157">
        <v>0.57999999999999996</v>
      </c>
      <c r="BJ103" s="2157">
        <v>0.92</v>
      </c>
      <c r="BK103" s="2157">
        <v>1.49</v>
      </c>
      <c r="BL103" s="2156">
        <v>895.07</v>
      </c>
    </row>
    <row r="104" spans="1:64" s="2149" customFormat="1" ht="11.25">
      <c r="A104" s="2158" t="s">
        <v>1320</v>
      </c>
      <c r="B104" s="2156">
        <v>417.52</v>
      </c>
      <c r="C104" s="2156">
        <v>51.53</v>
      </c>
      <c r="D104" s="2156">
        <v>0</v>
      </c>
      <c r="E104" s="2156">
        <v>0</v>
      </c>
      <c r="F104" s="2156">
        <v>0.11</v>
      </c>
      <c r="G104" s="2156">
        <v>0</v>
      </c>
      <c r="H104" s="2156">
        <v>469.15</v>
      </c>
      <c r="I104" s="2156"/>
      <c r="J104" s="2156">
        <v>118.05</v>
      </c>
      <c r="K104" s="2156">
        <v>0</v>
      </c>
      <c r="L104" s="2156">
        <v>0</v>
      </c>
      <c r="M104" s="2156">
        <v>0</v>
      </c>
      <c r="N104" s="2156">
        <v>0</v>
      </c>
      <c r="O104" s="2156">
        <v>0</v>
      </c>
      <c r="P104" s="2156">
        <v>118.05</v>
      </c>
      <c r="Q104" s="2156"/>
      <c r="R104" s="2156">
        <v>272.36</v>
      </c>
      <c r="S104" s="2156">
        <v>26.68</v>
      </c>
      <c r="T104" s="2156">
        <v>0</v>
      </c>
      <c r="U104" s="2156">
        <v>0</v>
      </c>
      <c r="V104" s="2156">
        <v>0.05</v>
      </c>
      <c r="W104" s="2156">
        <v>0</v>
      </c>
      <c r="X104" s="2156">
        <v>299.10000000000002</v>
      </c>
      <c r="Y104" s="2156"/>
      <c r="Z104" s="2156">
        <v>80.05</v>
      </c>
      <c r="AA104" s="2156">
        <v>91.34</v>
      </c>
      <c r="AB104" s="2156">
        <v>0</v>
      </c>
      <c r="AC104" s="2156">
        <v>0</v>
      </c>
      <c r="AD104" s="2156">
        <v>0.19</v>
      </c>
      <c r="AE104" s="2156">
        <v>0</v>
      </c>
      <c r="AF104" s="2156">
        <v>171.58</v>
      </c>
      <c r="AG104" s="2156"/>
      <c r="AH104" s="2156">
        <v>394.03</v>
      </c>
      <c r="AI104" s="2156">
        <v>726.11</v>
      </c>
      <c r="AJ104" s="2156">
        <v>57.86</v>
      </c>
      <c r="AK104" s="2156">
        <v>0</v>
      </c>
      <c r="AL104" s="2156">
        <v>1.49</v>
      </c>
      <c r="AM104" s="2156">
        <v>0</v>
      </c>
      <c r="AN104" s="2156">
        <v>1179.49</v>
      </c>
      <c r="AO104" s="2156"/>
      <c r="AP104" s="2156">
        <v>1190.96</v>
      </c>
      <c r="AQ104" s="2156">
        <v>0</v>
      </c>
      <c r="AR104" s="2156">
        <v>0</v>
      </c>
      <c r="AS104" s="2156">
        <v>0</v>
      </c>
      <c r="AT104" s="2156">
        <v>0</v>
      </c>
      <c r="AU104" s="2156">
        <v>0</v>
      </c>
      <c r="AV104" s="2156">
        <v>1190.96</v>
      </c>
      <c r="AW104" s="2156"/>
      <c r="AX104" s="2156">
        <v>273.3</v>
      </c>
      <c r="AY104" s="2156">
        <v>7.05</v>
      </c>
      <c r="AZ104" s="2156">
        <v>1.1599999999999999</v>
      </c>
      <c r="BA104" s="2156">
        <v>0</v>
      </c>
      <c r="BB104" s="2156">
        <v>0.01</v>
      </c>
      <c r="BC104" s="2156">
        <v>0</v>
      </c>
      <c r="BD104" s="2156">
        <v>281.52999999999997</v>
      </c>
      <c r="BE104" s="2156"/>
      <c r="BF104" s="2157">
        <v>2746.27</v>
      </c>
      <c r="BG104" s="2157">
        <v>902.71</v>
      </c>
      <c r="BH104" s="2157">
        <v>59.02</v>
      </c>
      <c r="BI104" s="2157">
        <v>0</v>
      </c>
      <c r="BJ104" s="2157">
        <v>1.86</v>
      </c>
      <c r="BK104" s="2157">
        <v>0</v>
      </c>
      <c r="BL104" s="2156">
        <v>3709.86</v>
      </c>
    </row>
    <row r="105" spans="1:64" s="2149" customFormat="1" ht="11.25">
      <c r="A105" s="2158" t="s">
        <v>1321</v>
      </c>
      <c r="B105" s="2156">
        <v>37.57</v>
      </c>
      <c r="C105" s="2156">
        <v>39.340000000000003</v>
      </c>
      <c r="D105" s="2156">
        <v>0</v>
      </c>
      <c r="E105" s="2156">
        <v>0</v>
      </c>
      <c r="F105" s="2156">
        <v>0.08</v>
      </c>
      <c r="G105" s="2156">
        <v>0</v>
      </c>
      <c r="H105" s="2156">
        <v>76.989999999999995</v>
      </c>
      <c r="I105" s="2156"/>
      <c r="J105" s="2156">
        <v>11.29</v>
      </c>
      <c r="K105" s="2156">
        <v>0</v>
      </c>
      <c r="L105" s="2156">
        <v>0</v>
      </c>
      <c r="M105" s="2156">
        <v>0</v>
      </c>
      <c r="N105" s="2156">
        <v>0</v>
      </c>
      <c r="O105" s="2156">
        <v>0</v>
      </c>
      <c r="P105" s="2156">
        <v>11.29</v>
      </c>
      <c r="Q105" s="2156"/>
      <c r="R105" s="2156">
        <v>45.27</v>
      </c>
      <c r="S105" s="2156">
        <v>0</v>
      </c>
      <c r="T105" s="2156">
        <v>0</v>
      </c>
      <c r="U105" s="2156">
        <v>0</v>
      </c>
      <c r="V105" s="2156">
        <v>0</v>
      </c>
      <c r="W105" s="2156">
        <v>0</v>
      </c>
      <c r="X105" s="2156">
        <v>45.27</v>
      </c>
      <c r="Y105" s="2156"/>
      <c r="Z105" s="2156">
        <v>4.05</v>
      </c>
      <c r="AA105" s="2156">
        <v>128.56</v>
      </c>
      <c r="AB105" s="2156">
        <v>2.29</v>
      </c>
      <c r="AC105" s="2156">
        <v>0</v>
      </c>
      <c r="AD105" s="2156">
        <v>0.26</v>
      </c>
      <c r="AE105" s="2156">
        <v>0</v>
      </c>
      <c r="AF105" s="2156">
        <v>135.16</v>
      </c>
      <c r="AG105" s="2156"/>
      <c r="AH105" s="2156">
        <v>95.98</v>
      </c>
      <c r="AI105" s="2156">
        <v>237.3</v>
      </c>
      <c r="AJ105" s="2156">
        <v>3.42</v>
      </c>
      <c r="AK105" s="2156">
        <v>0</v>
      </c>
      <c r="AL105" s="2156">
        <v>0.49</v>
      </c>
      <c r="AM105" s="2156">
        <v>0</v>
      </c>
      <c r="AN105" s="2156">
        <v>337.18</v>
      </c>
      <c r="AO105" s="2156"/>
      <c r="AP105" s="2156">
        <v>148.07</v>
      </c>
      <c r="AQ105" s="2156">
        <v>0</v>
      </c>
      <c r="AR105" s="2156">
        <v>0</v>
      </c>
      <c r="AS105" s="2156">
        <v>0</v>
      </c>
      <c r="AT105" s="2156">
        <v>0</v>
      </c>
      <c r="AU105" s="2156">
        <v>0</v>
      </c>
      <c r="AV105" s="2156">
        <v>148.07</v>
      </c>
      <c r="AW105" s="2156"/>
      <c r="AX105" s="2156">
        <v>99.59</v>
      </c>
      <c r="AY105" s="2156">
        <v>51.87</v>
      </c>
      <c r="AZ105" s="2156">
        <v>0</v>
      </c>
      <c r="BA105" s="2156">
        <v>0</v>
      </c>
      <c r="BB105" s="2156">
        <v>0.11</v>
      </c>
      <c r="BC105" s="2156">
        <v>0</v>
      </c>
      <c r="BD105" s="2156">
        <v>151.56</v>
      </c>
      <c r="BE105" s="2156"/>
      <c r="BF105" s="2157">
        <v>441.81</v>
      </c>
      <c r="BG105" s="2157">
        <v>457.08</v>
      </c>
      <c r="BH105" s="2157">
        <v>5.71</v>
      </c>
      <c r="BI105" s="2157">
        <v>0</v>
      </c>
      <c r="BJ105" s="2157">
        <v>0.94</v>
      </c>
      <c r="BK105" s="2157">
        <v>0</v>
      </c>
      <c r="BL105" s="2156">
        <v>905.53</v>
      </c>
    </row>
    <row r="106" spans="1:64" s="2149" customFormat="1" ht="11.25">
      <c r="A106" s="2166" t="s">
        <v>1322</v>
      </c>
      <c r="B106" s="2156">
        <v>62.82</v>
      </c>
      <c r="C106" s="2156">
        <v>80.59</v>
      </c>
      <c r="D106" s="2156">
        <v>20.16</v>
      </c>
      <c r="E106" s="2156">
        <v>0</v>
      </c>
      <c r="F106" s="2156">
        <v>0.17</v>
      </c>
      <c r="G106" s="2156">
        <v>0</v>
      </c>
      <c r="H106" s="2156">
        <v>163.72999999999999</v>
      </c>
      <c r="I106" s="2156"/>
      <c r="J106" s="2156">
        <v>34.799999999999997</v>
      </c>
      <c r="K106" s="2156">
        <v>0</v>
      </c>
      <c r="L106" s="2156">
        <v>0</v>
      </c>
      <c r="M106" s="2156">
        <v>0</v>
      </c>
      <c r="N106" s="2156">
        <v>0</v>
      </c>
      <c r="O106" s="2156">
        <v>0</v>
      </c>
      <c r="P106" s="2156">
        <v>34.799999999999997</v>
      </c>
      <c r="Q106" s="2156"/>
      <c r="R106" s="2156">
        <v>53.94</v>
      </c>
      <c r="S106" s="2156">
        <v>0</v>
      </c>
      <c r="T106" s="2156">
        <v>0</v>
      </c>
      <c r="U106" s="2156">
        <v>0</v>
      </c>
      <c r="V106" s="2156">
        <v>0</v>
      </c>
      <c r="W106" s="2156">
        <v>0</v>
      </c>
      <c r="X106" s="2156">
        <v>53.94</v>
      </c>
      <c r="Y106" s="2156"/>
      <c r="Z106" s="2156">
        <v>8.98</v>
      </c>
      <c r="AA106" s="2156">
        <v>31.02</v>
      </c>
      <c r="AB106" s="2156">
        <v>56.44</v>
      </c>
      <c r="AC106" s="2156">
        <v>0</v>
      </c>
      <c r="AD106" s="2156">
        <v>0.06</v>
      </c>
      <c r="AE106" s="2156">
        <v>0</v>
      </c>
      <c r="AF106" s="2156">
        <v>96.5</v>
      </c>
      <c r="AG106" s="2156"/>
      <c r="AH106" s="2156">
        <v>139.46</v>
      </c>
      <c r="AI106" s="2156">
        <v>815.45</v>
      </c>
      <c r="AJ106" s="2156">
        <v>261.14999999999998</v>
      </c>
      <c r="AK106" s="2156">
        <v>0</v>
      </c>
      <c r="AL106" s="2156">
        <v>1.68</v>
      </c>
      <c r="AM106" s="2156">
        <v>0</v>
      </c>
      <c r="AN106" s="2156">
        <v>1217.74</v>
      </c>
      <c r="AO106" s="2156"/>
      <c r="AP106" s="2156">
        <v>424.13</v>
      </c>
      <c r="AQ106" s="2156">
        <v>0</v>
      </c>
      <c r="AR106" s="2156">
        <v>0</v>
      </c>
      <c r="AS106" s="2156">
        <v>0</v>
      </c>
      <c r="AT106" s="2156">
        <v>0</v>
      </c>
      <c r="AU106" s="2156">
        <v>0</v>
      </c>
      <c r="AV106" s="2156">
        <v>424.13</v>
      </c>
      <c r="AW106" s="2156"/>
      <c r="AX106" s="2156">
        <v>258.81</v>
      </c>
      <c r="AY106" s="2156">
        <v>0</v>
      </c>
      <c r="AZ106" s="2156">
        <v>0.33</v>
      </c>
      <c r="BA106" s="2156">
        <v>0</v>
      </c>
      <c r="BB106" s="2156">
        <v>0</v>
      </c>
      <c r="BC106" s="2156">
        <v>0</v>
      </c>
      <c r="BD106" s="2156">
        <v>259.14</v>
      </c>
      <c r="BE106" s="2156"/>
      <c r="BF106" s="2157">
        <v>982.95</v>
      </c>
      <c r="BG106" s="2157">
        <v>927.06</v>
      </c>
      <c r="BH106" s="2157">
        <v>338.08</v>
      </c>
      <c r="BI106" s="2157">
        <v>0</v>
      </c>
      <c r="BJ106" s="2157">
        <v>1.91</v>
      </c>
      <c r="BK106" s="2157">
        <v>0</v>
      </c>
      <c r="BL106" s="2156">
        <v>2249.9899999999998</v>
      </c>
    </row>
    <row r="107" spans="1:64" s="2182" customFormat="1" ht="12" thickBot="1">
      <c r="A107" s="2190" t="s">
        <v>11</v>
      </c>
      <c r="B107" s="2197">
        <v>1117.1300000000001</v>
      </c>
      <c r="C107" s="2197">
        <v>704.64</v>
      </c>
      <c r="D107" s="2197">
        <v>34.72</v>
      </c>
      <c r="E107" s="2197">
        <v>0.2</v>
      </c>
      <c r="F107" s="2197">
        <v>24.04</v>
      </c>
      <c r="G107" s="2197">
        <v>0.91</v>
      </c>
      <c r="H107" s="2197">
        <v>1881.64</v>
      </c>
      <c r="I107" s="2197"/>
      <c r="J107" s="2197">
        <v>507.92</v>
      </c>
      <c r="K107" s="2197">
        <v>0</v>
      </c>
      <c r="L107" s="2197">
        <v>0</v>
      </c>
      <c r="M107" s="2197">
        <v>0</v>
      </c>
      <c r="N107" s="2197">
        <v>0</v>
      </c>
      <c r="O107" s="2197">
        <v>0</v>
      </c>
      <c r="P107" s="2197">
        <v>507.92</v>
      </c>
      <c r="Q107" s="2197"/>
      <c r="R107" s="2197">
        <v>742.26</v>
      </c>
      <c r="S107" s="2197">
        <v>26.88</v>
      </c>
      <c r="T107" s="2197">
        <v>0</v>
      </c>
      <c r="U107" s="2197">
        <v>0</v>
      </c>
      <c r="V107" s="2197">
        <v>7.0000000000000007E-2</v>
      </c>
      <c r="W107" s="2197">
        <v>0</v>
      </c>
      <c r="X107" s="2197">
        <v>769.2</v>
      </c>
      <c r="Y107" s="2197"/>
      <c r="Z107" s="2197">
        <v>296.24</v>
      </c>
      <c r="AA107" s="2197">
        <v>1261.3499999999999</v>
      </c>
      <c r="AB107" s="2197">
        <v>85.22</v>
      </c>
      <c r="AC107" s="2197">
        <v>2.96</v>
      </c>
      <c r="AD107" s="2197">
        <v>56.05</v>
      </c>
      <c r="AE107" s="2197">
        <v>10.5</v>
      </c>
      <c r="AF107" s="2197">
        <v>1712.31</v>
      </c>
      <c r="AG107" s="2197"/>
      <c r="AH107" s="2197">
        <v>1194.75</v>
      </c>
      <c r="AI107" s="2197">
        <v>6487.13</v>
      </c>
      <c r="AJ107" s="2197">
        <v>815.22</v>
      </c>
      <c r="AK107" s="2197">
        <v>23.48</v>
      </c>
      <c r="AL107" s="2197">
        <v>305.31</v>
      </c>
      <c r="AM107" s="2197">
        <v>107.21</v>
      </c>
      <c r="AN107" s="2197">
        <v>8933.1</v>
      </c>
      <c r="AO107" s="2197"/>
      <c r="AP107" s="2197">
        <v>3415.25</v>
      </c>
      <c r="AQ107" s="2197">
        <v>0</v>
      </c>
      <c r="AR107" s="2197">
        <v>0</v>
      </c>
      <c r="AS107" s="2197">
        <v>0</v>
      </c>
      <c r="AT107" s="2197">
        <v>0</v>
      </c>
      <c r="AU107" s="2197">
        <v>0</v>
      </c>
      <c r="AV107" s="2197">
        <v>3415.25</v>
      </c>
      <c r="AW107" s="2197"/>
      <c r="AX107" s="2197">
        <v>1098.9100000000001</v>
      </c>
      <c r="AY107" s="2197">
        <v>138.15</v>
      </c>
      <c r="AZ107" s="2197">
        <v>9.91</v>
      </c>
      <c r="BA107" s="2197">
        <v>0</v>
      </c>
      <c r="BB107" s="2197">
        <v>6.84</v>
      </c>
      <c r="BC107" s="2197">
        <v>0</v>
      </c>
      <c r="BD107" s="2197">
        <v>1253.81</v>
      </c>
      <c r="BE107" s="2197"/>
      <c r="BF107" s="2197">
        <v>8372.4599999999991</v>
      </c>
      <c r="BG107" s="2197">
        <v>8618.14</v>
      </c>
      <c r="BH107" s="2197">
        <v>945.08</v>
      </c>
      <c r="BI107" s="2197">
        <v>26.65</v>
      </c>
      <c r="BJ107" s="2197">
        <v>392.3</v>
      </c>
      <c r="BK107" s="2197">
        <v>118.61</v>
      </c>
      <c r="BL107" s="2197">
        <v>18473.240000000002</v>
      </c>
    </row>
    <row r="108" spans="1:64" s="2149" customFormat="1" ht="12" thickTop="1">
      <c r="A108" s="2158"/>
      <c r="B108" s="2154"/>
      <c r="C108" s="2154"/>
      <c r="D108" s="2154"/>
      <c r="E108" s="2154"/>
      <c r="F108" s="2154"/>
      <c r="G108" s="2154"/>
      <c r="H108" s="2154"/>
      <c r="I108" s="2154"/>
      <c r="J108" s="2154"/>
      <c r="K108" s="2154"/>
      <c r="L108" s="2154"/>
      <c r="M108" s="2154"/>
      <c r="N108" s="2154"/>
      <c r="O108" s="2154"/>
      <c r="P108" s="2154"/>
      <c r="Q108" s="2154"/>
      <c r="R108" s="2154"/>
      <c r="S108" s="2154"/>
      <c r="T108" s="2154"/>
      <c r="U108" s="2154"/>
      <c r="V108" s="2154"/>
      <c r="W108" s="2154"/>
      <c r="X108" s="2154"/>
      <c r="Y108" s="2154"/>
      <c r="Z108" s="2154"/>
      <c r="AA108" s="2154"/>
      <c r="AB108" s="2154"/>
      <c r="AC108" s="2154"/>
      <c r="AD108" s="2154"/>
      <c r="AE108" s="2154"/>
      <c r="AF108" s="2154"/>
      <c r="AG108" s="2154"/>
      <c r="AH108" s="2154"/>
      <c r="AI108" s="2154"/>
      <c r="AJ108" s="2154"/>
      <c r="AK108" s="2154"/>
      <c r="AL108" s="2154"/>
      <c r="AM108" s="2154"/>
      <c r="AN108" s="2154"/>
      <c r="AO108" s="2154"/>
      <c r="AP108" s="2154"/>
      <c r="AQ108" s="2154"/>
      <c r="AR108" s="2154"/>
      <c r="AS108" s="2154"/>
      <c r="AT108" s="2154"/>
      <c r="AU108" s="2154"/>
      <c r="AV108" s="2154"/>
      <c r="AW108" s="2154"/>
      <c r="AX108" s="2154"/>
      <c r="AY108" s="2154"/>
      <c r="AZ108" s="2154"/>
      <c r="BA108" s="2154"/>
      <c r="BB108" s="2154"/>
      <c r="BC108" s="2154"/>
      <c r="BD108" s="2154"/>
      <c r="BE108" s="2154"/>
      <c r="BF108" s="2159"/>
      <c r="BG108" s="2154"/>
      <c r="BH108" s="2154"/>
      <c r="BI108" s="2154"/>
      <c r="BJ108" s="2154"/>
      <c r="BK108" s="2154"/>
      <c r="BL108" s="2154"/>
    </row>
    <row r="109" spans="1:64" s="2149" customFormat="1" ht="11.25">
      <c r="A109" s="2158"/>
      <c r="B109" s="2154"/>
      <c r="C109" s="2154"/>
      <c r="D109" s="2154"/>
      <c r="E109" s="2154"/>
      <c r="F109" s="2154"/>
      <c r="G109" s="2154"/>
      <c r="H109" s="2154"/>
      <c r="I109" s="2163"/>
      <c r="J109" s="2154"/>
      <c r="K109" s="2154"/>
      <c r="L109" s="2154"/>
      <c r="M109" s="2154"/>
      <c r="N109" s="2154"/>
      <c r="O109" s="2154"/>
      <c r="P109" s="2154"/>
      <c r="Q109" s="2163"/>
      <c r="R109" s="2154"/>
      <c r="S109" s="2154"/>
      <c r="T109" s="2154"/>
      <c r="U109" s="2154"/>
      <c r="V109" s="2154"/>
      <c r="W109" s="2154"/>
      <c r="X109" s="2154"/>
      <c r="Y109" s="2163"/>
      <c r="Z109" s="2154"/>
      <c r="AA109" s="2154"/>
      <c r="AB109" s="2154"/>
      <c r="AC109" s="2154"/>
      <c r="AD109" s="2154"/>
      <c r="AE109" s="2154"/>
      <c r="AF109" s="2154"/>
      <c r="AG109" s="2163"/>
      <c r="AH109" s="2154"/>
      <c r="AI109" s="2154"/>
      <c r="AJ109" s="2154"/>
      <c r="AK109" s="2154"/>
      <c r="AL109" s="2154"/>
      <c r="AM109" s="2154"/>
      <c r="AN109" s="2154"/>
      <c r="AO109" s="2163"/>
      <c r="AP109" s="2154"/>
      <c r="AQ109" s="2154"/>
      <c r="AR109" s="2154"/>
      <c r="AS109" s="2154"/>
      <c r="AT109" s="2154"/>
      <c r="AU109" s="2154"/>
      <c r="AV109" s="2154"/>
      <c r="AW109" s="2163"/>
      <c r="AX109" s="2154"/>
      <c r="AY109" s="2154"/>
      <c r="AZ109" s="2154"/>
      <c r="BA109" s="2154"/>
      <c r="BB109" s="2154"/>
      <c r="BC109" s="2154"/>
      <c r="BD109" s="2154"/>
      <c r="BE109" s="2163"/>
      <c r="BF109" s="2159"/>
      <c r="BG109" s="2154"/>
      <c r="BH109" s="2154"/>
      <c r="BI109" s="2154"/>
      <c r="BJ109" s="2154"/>
      <c r="BK109" s="2154"/>
      <c r="BL109" s="2156"/>
    </row>
    <row r="110" spans="1:64" s="2149" customFormat="1" ht="11.25">
      <c r="A110" s="2149" t="s">
        <v>1553</v>
      </c>
      <c r="B110" s="2154"/>
      <c r="C110" s="2154"/>
      <c r="D110" s="2154"/>
      <c r="E110" s="2164"/>
      <c r="F110" s="2159"/>
      <c r="G110" s="2154"/>
      <c r="H110" s="2154"/>
      <c r="I110" s="2163"/>
      <c r="J110" s="2154"/>
      <c r="K110" s="2154"/>
      <c r="L110" s="2154"/>
      <c r="M110" s="2164"/>
      <c r="N110" s="2159"/>
      <c r="O110" s="2154"/>
      <c r="P110" s="2154"/>
      <c r="Q110" s="2163"/>
      <c r="R110" s="2154"/>
      <c r="S110" s="2154"/>
      <c r="T110" s="2154"/>
      <c r="U110" s="2164"/>
      <c r="V110" s="2159"/>
      <c r="W110" s="2154"/>
      <c r="X110" s="2154"/>
      <c r="Y110" s="2163"/>
      <c r="Z110" s="2154"/>
      <c r="AA110" s="2154"/>
      <c r="AB110" s="2154"/>
      <c r="AC110" s="2164"/>
      <c r="AD110" s="2159"/>
      <c r="AE110" s="2154"/>
      <c r="AF110" s="2154"/>
      <c r="AG110" s="2163"/>
      <c r="AH110" s="2154"/>
      <c r="AI110" s="2154"/>
      <c r="AJ110" s="2154"/>
      <c r="AK110" s="2164"/>
      <c r="AL110" s="2159"/>
      <c r="AM110" s="2154"/>
      <c r="AN110" s="2154"/>
      <c r="AO110" s="2163"/>
      <c r="AP110" s="2154"/>
      <c r="AQ110" s="2154"/>
      <c r="AR110" s="2154"/>
      <c r="AS110" s="2164"/>
      <c r="AT110" s="2159"/>
      <c r="AU110" s="2154"/>
      <c r="AV110" s="2154"/>
      <c r="AW110" s="2163"/>
      <c r="AX110" s="2154"/>
      <c r="AY110" s="2154"/>
      <c r="AZ110" s="2154"/>
      <c r="BA110" s="2164"/>
      <c r="BB110" s="2159"/>
      <c r="BC110" s="2154"/>
      <c r="BD110" s="2154"/>
      <c r="BE110" s="2163"/>
      <c r="BF110" s="2159"/>
      <c r="BG110" s="2159"/>
      <c r="BH110" s="2159"/>
      <c r="BI110" s="2159"/>
      <c r="BJ110" s="2159"/>
      <c r="BK110" s="2159"/>
      <c r="BL110" s="2159"/>
    </row>
    <row r="111" spans="1:64" s="2149" customFormat="1" ht="11.25">
      <c r="A111" s="1511" t="s">
        <v>1552</v>
      </c>
      <c r="BF111" s="2150"/>
    </row>
    <row r="112" spans="1:64" s="2149" customFormat="1" ht="11.25">
      <c r="A112" s="1511" t="s">
        <v>1323</v>
      </c>
      <c r="BF112" s="2150"/>
    </row>
    <row r="113" spans="1:58" s="2149" customFormat="1" ht="11.25">
      <c r="A113" s="1511" t="s">
        <v>1324</v>
      </c>
      <c r="BF113" s="2150"/>
    </row>
    <row r="114" spans="1:58" s="2149" customFormat="1" ht="11.25">
      <c r="A114" s="1511" t="s">
        <v>1325</v>
      </c>
      <c r="BF114" s="2150"/>
    </row>
    <row r="115" spans="1:58" s="2149" customFormat="1" ht="11.25">
      <c r="A115" s="2168"/>
      <c r="BF115" s="2150"/>
    </row>
    <row r="116" spans="1:58" s="2149" customFormat="1" ht="11.25">
      <c r="A116" s="2171" t="s">
        <v>5</v>
      </c>
      <c r="BF116" s="2150"/>
    </row>
    <row r="117" spans="1:58" s="2149" customFormat="1" ht="11.25">
      <c r="A117" s="2169" t="s">
        <v>1554</v>
      </c>
      <c r="BF117" s="2150"/>
    </row>
    <row r="118" spans="1:58" s="2149" customFormat="1" ht="11.25">
      <c r="A118" s="2170" t="s">
        <v>1555</v>
      </c>
      <c r="BF118" s="2150"/>
    </row>
    <row r="119" spans="1:58" s="2149" customFormat="1" ht="11.25">
      <c r="BF119" s="2150"/>
    </row>
    <row r="120" spans="1:58" s="2149" customFormat="1" ht="11.25">
      <c r="BF120" s="2150"/>
    </row>
  </sheetData>
  <mergeCells count="1">
    <mergeCell ref="AG1:AS1"/>
  </mergeCells>
  <hyperlinks>
    <hyperlink ref="A2" location="Title!A1" display="Return to Title page"/>
  </hyperlinks>
  <pageMargins left="0.70866141732283472" right="0.70866141732283472" top="0.74803149606299213" bottom="0.74803149606299213" header="0.31496062992125984" footer="0.31496062992125984"/>
  <pageSetup paperSize="9" scale="50" fitToWidth="3" orientation="landscape" r:id="rId1"/>
  <colBreaks count="1" manualBreakCount="1">
    <brk id="25" max="29"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6" tint="0.59999389629810485"/>
    <pageSetUpPr fitToPage="1"/>
  </sheetPr>
  <dimension ref="A1:BI138"/>
  <sheetViews>
    <sheetView showGridLines="0" zoomScaleNormal="100" workbookViewId="0">
      <pane xSplit="1" topLeftCell="B1" activePane="topRight" state="frozen"/>
      <selection pane="topRight" activeCell="A2" sqref="A2"/>
    </sheetView>
  </sheetViews>
  <sheetFormatPr defaultColWidth="8.85546875" defaultRowHeight="12.75"/>
  <cols>
    <col min="1" max="1" width="10" style="464" customWidth="1"/>
    <col min="2" max="2" width="27.42578125" style="464" customWidth="1"/>
    <col min="3" max="4" width="10" style="465" customWidth="1"/>
    <col min="5" max="5" width="8.28515625" style="465" customWidth="1"/>
    <col min="6" max="6" width="12.140625" style="465" customWidth="1"/>
    <col min="7" max="8" width="5.7109375" style="465" bestFit="1" customWidth="1"/>
    <col min="9" max="9" width="3" style="465" bestFit="1" customWidth="1"/>
    <col min="10" max="10" width="9.28515625" style="465" customWidth="1"/>
    <col min="11" max="11" width="10" style="465" customWidth="1"/>
    <col min="12" max="12" width="9.28515625" style="465" customWidth="1"/>
    <col min="13" max="13" width="10" style="465" customWidth="1"/>
    <col min="14" max="14" width="6.42578125" style="465" customWidth="1"/>
    <col min="15" max="15" width="7" style="465" customWidth="1"/>
    <col min="16" max="16" width="3" style="465" bestFit="1" customWidth="1"/>
    <col min="17" max="17" width="10.7109375" style="465" customWidth="1"/>
    <col min="18" max="18" width="8" style="465" customWidth="1"/>
    <col min="19" max="21" width="10" style="465" customWidth="1"/>
    <col min="22" max="22" width="5.7109375" style="465" customWidth="1"/>
    <col min="23" max="23" width="3" style="465" customWidth="1"/>
    <col min="24" max="25" width="12.28515625" style="465" customWidth="1"/>
    <col min="26" max="26" width="5.7109375" style="465" customWidth="1"/>
    <col min="27" max="27" width="2" style="465" customWidth="1"/>
    <col min="28" max="28" width="10" style="465" customWidth="1"/>
    <col min="29" max="29" width="12.28515625" style="465" customWidth="1"/>
    <col min="30" max="30" width="5.7109375" style="465" customWidth="1"/>
    <col min="31" max="31" width="2.28515625" style="465" customWidth="1"/>
    <col min="32" max="33" width="10" style="465" customWidth="1"/>
    <col min="34" max="34" width="5.7109375" style="465" customWidth="1"/>
    <col min="35" max="35" width="10" style="465" customWidth="1"/>
    <col min="36" max="36" width="2.28515625" style="465" customWidth="1"/>
    <col min="37" max="37" width="12.28515625" style="465" customWidth="1"/>
    <col min="38" max="38" width="8.140625" style="465" customWidth="1"/>
    <col min="39" max="39" width="10" style="465" customWidth="1"/>
    <col min="40" max="40" width="3.7109375" style="465" customWidth="1"/>
    <col min="41" max="41" width="10" style="465" customWidth="1"/>
    <col min="42" max="42" width="8.85546875" style="465" customWidth="1"/>
    <col min="43" max="43" width="10" style="465" customWidth="1"/>
    <col min="44" max="44" width="3.7109375" style="465" customWidth="1"/>
    <col min="45" max="45" width="10" style="465" customWidth="1"/>
    <col min="46" max="46" width="9.5703125" style="464" customWidth="1"/>
    <col min="47" max="47" width="9" style="464" bestFit="1" customWidth="1"/>
    <col min="48" max="48" width="3" style="464" customWidth="1"/>
    <col min="49" max="54" width="9" style="464" bestFit="1" customWidth="1"/>
    <col min="55" max="55" width="2.7109375" style="464" customWidth="1"/>
    <col min="56" max="61" width="9" style="464" bestFit="1" customWidth="1"/>
    <col min="62" max="16384" width="8.85546875" style="464"/>
  </cols>
  <sheetData>
    <row r="1" spans="1:61" ht="18.75">
      <c r="A1" s="461" t="s">
        <v>1934</v>
      </c>
      <c r="B1" s="462"/>
      <c r="C1" s="463"/>
      <c r="D1" s="463"/>
      <c r="E1" s="463"/>
      <c r="F1" s="463"/>
      <c r="G1" s="463"/>
      <c r="H1" s="463"/>
      <c r="I1" s="463"/>
      <c r="J1" s="463"/>
      <c r="K1" s="463"/>
      <c r="L1" s="463"/>
      <c r="M1" s="463"/>
      <c r="N1" s="463"/>
      <c r="O1" s="463"/>
      <c r="P1" s="463"/>
      <c r="Q1" s="463"/>
      <c r="R1" s="463"/>
      <c r="S1" s="463"/>
      <c r="T1" s="463"/>
      <c r="U1" s="463"/>
      <c r="V1" s="463"/>
      <c r="W1" s="463"/>
      <c r="X1" s="463"/>
      <c r="Y1" s="463"/>
      <c r="Z1" s="463"/>
      <c r="AA1" s="463"/>
      <c r="AB1" s="463"/>
      <c r="AC1" s="463"/>
      <c r="AD1" s="463"/>
      <c r="AE1" s="463"/>
      <c r="AF1" s="463"/>
      <c r="AG1" s="463"/>
      <c r="AH1" s="463"/>
      <c r="AI1" s="463"/>
      <c r="AJ1" s="463"/>
      <c r="AK1" s="463"/>
      <c r="AL1" s="463"/>
      <c r="AM1" s="463"/>
      <c r="AN1" s="463"/>
      <c r="AO1" s="463"/>
      <c r="AP1" s="463"/>
      <c r="AQ1" s="463"/>
      <c r="AR1" s="463"/>
      <c r="AS1" s="463"/>
      <c r="AT1" s="463"/>
      <c r="AU1" s="463"/>
      <c r="AV1" s="463"/>
      <c r="AW1" s="463"/>
      <c r="AX1" s="463"/>
      <c r="AY1" s="463"/>
      <c r="AZ1" s="463"/>
      <c r="BA1" s="463"/>
      <c r="BB1" s="463"/>
      <c r="BC1" s="463"/>
      <c r="BD1" s="463"/>
      <c r="BE1" s="463"/>
      <c r="BF1" s="463"/>
      <c r="BG1" s="463"/>
      <c r="BH1" s="463"/>
      <c r="BI1" s="463"/>
    </row>
    <row r="2" spans="1:61">
      <c r="A2" s="251" t="s">
        <v>0</v>
      </c>
      <c r="B2" s="462"/>
      <c r="C2" s="463"/>
      <c r="D2" s="463"/>
      <c r="E2" s="463"/>
      <c r="F2" s="463"/>
      <c r="G2" s="463"/>
      <c r="H2" s="463"/>
      <c r="I2" s="463"/>
      <c r="J2" s="463"/>
      <c r="K2" s="463"/>
      <c r="L2" s="463"/>
      <c r="M2" s="463"/>
      <c r="N2" s="463"/>
      <c r="O2" s="463"/>
      <c r="P2" s="463"/>
      <c r="Q2" s="463"/>
      <c r="R2" s="463"/>
      <c r="S2" s="463"/>
      <c r="T2" s="463"/>
      <c r="U2" s="463"/>
      <c r="V2" s="463"/>
      <c r="W2" s="463"/>
      <c r="X2" s="463"/>
      <c r="Y2" s="463"/>
      <c r="Z2" s="463"/>
      <c r="AA2" s="463"/>
      <c r="AB2" s="463"/>
      <c r="AC2" s="463"/>
      <c r="AD2" s="463"/>
      <c r="AE2" s="463"/>
      <c r="AF2" s="463"/>
      <c r="AG2" s="463"/>
      <c r="AH2" s="463"/>
      <c r="AI2" s="463"/>
      <c r="AJ2" s="463"/>
      <c r="AK2" s="463"/>
      <c r="AL2" s="463"/>
      <c r="AM2" s="463"/>
      <c r="AN2" s="463"/>
      <c r="AO2" s="463"/>
      <c r="AP2" s="463"/>
      <c r="AQ2" s="463"/>
      <c r="AR2" s="463"/>
      <c r="AS2" s="463"/>
      <c r="AT2" s="463"/>
      <c r="AU2" s="463"/>
      <c r="AV2" s="463"/>
      <c r="AW2" s="463"/>
      <c r="AX2" s="463"/>
      <c r="AY2" s="463"/>
      <c r="AZ2" s="463"/>
      <c r="BA2" s="463"/>
      <c r="BB2" s="463"/>
      <c r="BC2" s="463"/>
      <c r="BD2" s="463"/>
      <c r="BE2" s="463"/>
      <c r="BF2" s="463"/>
      <c r="BG2" s="463"/>
      <c r="BH2" s="463"/>
      <c r="BI2" s="463"/>
    </row>
    <row r="3" spans="1:61" s="2205" customFormat="1" ht="11.25">
      <c r="A3" s="2202"/>
      <c r="B3" s="2203"/>
      <c r="C3" s="2204"/>
      <c r="D3" s="2204"/>
      <c r="E3" s="2204"/>
      <c r="F3" s="2204"/>
      <c r="G3" s="2204"/>
      <c r="H3" s="2204"/>
      <c r="I3" s="2204"/>
      <c r="J3" s="2204"/>
      <c r="K3" s="2204"/>
      <c r="L3" s="2204"/>
      <c r="M3" s="2204"/>
      <c r="N3" s="2204"/>
      <c r="O3" s="2204"/>
      <c r="P3" s="2204"/>
      <c r="Q3" s="2204"/>
      <c r="R3" s="2204"/>
      <c r="S3" s="2204"/>
      <c r="T3" s="2204"/>
      <c r="U3" s="2204"/>
      <c r="V3" s="2204"/>
      <c r="W3" s="2204"/>
      <c r="X3" s="2204"/>
      <c r="Y3" s="2204"/>
      <c r="Z3" s="2204"/>
      <c r="AA3" s="2204"/>
      <c r="AB3" s="2204"/>
      <c r="AC3" s="2204"/>
      <c r="AD3" s="2204"/>
      <c r="AE3" s="2204"/>
      <c r="AF3" s="2204"/>
      <c r="AG3" s="2204"/>
      <c r="AH3" s="2204"/>
      <c r="AI3" s="2204"/>
      <c r="AJ3" s="2204"/>
      <c r="AK3" s="2204"/>
      <c r="AL3" s="2204"/>
      <c r="AM3" s="2204"/>
      <c r="AN3" s="2204"/>
      <c r="AO3" s="2204"/>
      <c r="AP3" s="2204"/>
      <c r="AQ3" s="2204"/>
      <c r="AR3" s="2204"/>
      <c r="AS3" s="2204"/>
      <c r="AT3" s="2204"/>
      <c r="AU3" s="2204"/>
      <c r="AV3" s="2204"/>
      <c r="AW3" s="2204"/>
      <c r="AX3" s="2204"/>
      <c r="AY3" s="2204"/>
      <c r="AZ3" s="2204"/>
      <c r="BA3" s="2204"/>
      <c r="BB3" s="2204"/>
      <c r="BC3" s="2204"/>
      <c r="BD3" s="2204"/>
      <c r="BE3" s="2204"/>
      <c r="BF3" s="2204"/>
      <c r="BG3" s="2204"/>
      <c r="BH3" s="2204"/>
      <c r="BI3" s="2204"/>
    </row>
    <row r="4" spans="1:61" s="2205" customFormat="1" ht="12" thickBot="1">
      <c r="A4" s="2202"/>
      <c r="B4" s="2206"/>
      <c r="C4" s="2204"/>
      <c r="D4" s="2204"/>
      <c r="E4" s="2204"/>
      <c r="F4" s="2204"/>
      <c r="G4" s="2204"/>
      <c r="H4" s="2204"/>
      <c r="I4" s="2425"/>
      <c r="J4" s="2204"/>
      <c r="K4" s="2204"/>
      <c r="L4" s="2204"/>
      <c r="M4" s="2204"/>
      <c r="N4" s="2204"/>
      <c r="O4" s="2204"/>
      <c r="P4" s="2425"/>
      <c r="Q4" s="2204"/>
      <c r="R4" s="2204"/>
      <c r="S4" s="2204"/>
      <c r="T4" s="2204"/>
      <c r="U4" s="2204"/>
      <c r="V4" s="2204"/>
      <c r="W4" s="2425"/>
      <c r="X4" s="2204"/>
      <c r="Y4" s="2204"/>
      <c r="Z4" s="2204"/>
      <c r="AA4" s="2425"/>
      <c r="AB4" s="2204"/>
      <c r="AC4" s="2204"/>
      <c r="AD4" s="2204"/>
      <c r="AE4" s="2425"/>
      <c r="AF4" s="2204"/>
      <c r="AG4" s="2204"/>
      <c r="AH4" s="2204"/>
      <c r="AI4" s="2204"/>
      <c r="AJ4" s="2425"/>
      <c r="AK4" s="2204"/>
      <c r="AL4" s="2204"/>
      <c r="AM4" s="2204"/>
      <c r="AN4" s="2425"/>
      <c r="AO4" s="2204"/>
      <c r="AP4" s="2204"/>
      <c r="AQ4" s="2204"/>
      <c r="AR4" s="2425"/>
      <c r="AS4" s="2204"/>
      <c r="AT4" s="2204"/>
      <c r="AU4" s="2204"/>
      <c r="AV4" s="2204"/>
      <c r="AW4" s="2204"/>
      <c r="AX4" s="2204"/>
      <c r="AY4" s="2204"/>
      <c r="AZ4" s="2204"/>
      <c r="BA4" s="2204"/>
      <c r="BB4" s="2204"/>
      <c r="BC4" s="2425"/>
      <c r="BD4" s="2204"/>
      <c r="BE4" s="2204"/>
      <c r="BF4" s="2204"/>
      <c r="BG4" s="2204"/>
      <c r="BH4" s="2204"/>
      <c r="BI4" s="2207" t="s">
        <v>1915</v>
      </c>
    </row>
    <row r="5" spans="1:61" s="2228" customFormat="1" ht="13.9" customHeight="1" thickTop="1">
      <c r="A5" s="2225"/>
      <c r="B5" s="2226"/>
      <c r="C5" s="2568" t="s">
        <v>382</v>
      </c>
      <c r="D5" s="2568"/>
      <c r="E5" s="2568"/>
      <c r="F5" s="2568"/>
      <c r="G5" s="2568"/>
      <c r="H5" s="2568"/>
      <c r="I5" s="2424"/>
      <c r="J5" s="2568" t="s">
        <v>1314</v>
      </c>
      <c r="K5" s="2568"/>
      <c r="L5" s="2568"/>
      <c r="M5" s="2568"/>
      <c r="N5" s="2568"/>
      <c r="O5" s="2568"/>
      <c r="P5" s="2424"/>
      <c r="Q5" s="2568" t="s">
        <v>1501</v>
      </c>
      <c r="R5" s="2568"/>
      <c r="S5" s="2568"/>
      <c r="T5" s="2568"/>
      <c r="U5" s="2568"/>
      <c r="V5" s="2568"/>
      <c r="W5" s="2424"/>
      <c r="X5" s="2568" t="s">
        <v>1502</v>
      </c>
      <c r="Y5" s="2568"/>
      <c r="Z5" s="2568"/>
      <c r="AA5" s="2424"/>
      <c r="AB5" s="2568" t="s">
        <v>60</v>
      </c>
      <c r="AC5" s="2568"/>
      <c r="AD5" s="2568"/>
      <c r="AE5" s="2424"/>
      <c r="AF5" s="2568" t="s">
        <v>1312</v>
      </c>
      <c r="AG5" s="2568"/>
      <c r="AH5" s="2568"/>
      <c r="AI5" s="2568"/>
      <c r="AJ5" s="2424"/>
      <c r="AK5" s="2568" t="s">
        <v>1503</v>
      </c>
      <c r="AL5" s="2568"/>
      <c r="AM5" s="2568"/>
      <c r="AN5" s="2424"/>
      <c r="AO5" s="2568" t="s">
        <v>1504</v>
      </c>
      <c r="AP5" s="2568"/>
      <c r="AQ5" s="2568"/>
      <c r="AR5" s="2424"/>
      <c r="AS5" s="2227"/>
      <c r="AT5" s="2227" t="s">
        <v>1505</v>
      </c>
      <c r="AU5" s="2227"/>
      <c r="AV5" s="2226"/>
      <c r="AW5" s="2568" t="s">
        <v>1935</v>
      </c>
      <c r="AX5" s="2568"/>
      <c r="AY5" s="2568"/>
      <c r="AZ5" s="2568"/>
      <c r="BA5" s="2568"/>
      <c r="BB5" s="2568"/>
      <c r="BC5" s="2424"/>
      <c r="BD5" s="2568" t="s">
        <v>11</v>
      </c>
      <c r="BE5" s="2568"/>
      <c r="BF5" s="2568"/>
      <c r="BG5" s="2568"/>
      <c r="BH5" s="2568"/>
      <c r="BI5" s="2568"/>
    </row>
    <row r="6" spans="1:61" s="2228" customFormat="1" ht="22.5">
      <c r="A6" s="2229"/>
      <c r="B6" s="2230"/>
      <c r="C6" s="2231" t="s">
        <v>43</v>
      </c>
      <c r="D6" s="2231" t="s">
        <v>730</v>
      </c>
      <c r="E6" s="2231" t="s">
        <v>51</v>
      </c>
      <c r="F6" s="2231" t="s">
        <v>1551</v>
      </c>
      <c r="G6" s="2231" t="s">
        <v>61</v>
      </c>
      <c r="H6" s="2231" t="s">
        <v>1316</v>
      </c>
      <c r="I6" s="2231"/>
      <c r="J6" s="2231" t="s">
        <v>43</v>
      </c>
      <c r="K6" s="2231" t="s">
        <v>730</v>
      </c>
      <c r="L6" s="2231" t="s">
        <v>51</v>
      </c>
      <c r="M6" s="2231" t="s">
        <v>1551</v>
      </c>
      <c r="N6" s="2231" t="s">
        <v>61</v>
      </c>
      <c r="O6" s="2231" t="s">
        <v>1316</v>
      </c>
      <c r="P6" s="2231"/>
      <c r="Q6" s="2231" t="s">
        <v>43</v>
      </c>
      <c r="R6" s="2231" t="s">
        <v>730</v>
      </c>
      <c r="S6" s="2231" t="s">
        <v>51</v>
      </c>
      <c r="T6" s="2231" t="s">
        <v>1551</v>
      </c>
      <c r="U6" s="2231" t="s">
        <v>61</v>
      </c>
      <c r="V6" s="2231" t="s">
        <v>1316</v>
      </c>
      <c r="W6" s="2231"/>
      <c r="X6" s="2231" t="s">
        <v>43</v>
      </c>
      <c r="Y6" s="2231" t="s">
        <v>730</v>
      </c>
      <c r="Z6" s="2231" t="s">
        <v>1316</v>
      </c>
      <c r="AA6" s="2231"/>
      <c r="AB6" s="2231" t="s">
        <v>43</v>
      </c>
      <c r="AC6" s="2231" t="s">
        <v>730</v>
      </c>
      <c r="AD6" s="2231" t="s">
        <v>1316</v>
      </c>
      <c r="AE6" s="2231"/>
      <c r="AF6" s="2231" t="s">
        <v>43</v>
      </c>
      <c r="AG6" s="2231" t="s">
        <v>730</v>
      </c>
      <c r="AH6" s="2231" t="s">
        <v>51</v>
      </c>
      <c r="AI6" s="2231" t="s">
        <v>1316</v>
      </c>
      <c r="AJ6" s="2231"/>
      <c r="AK6" s="2231" t="s">
        <v>43</v>
      </c>
      <c r="AL6" s="2231" t="s">
        <v>730</v>
      </c>
      <c r="AM6" s="2231" t="s">
        <v>1316</v>
      </c>
      <c r="AN6" s="2231"/>
      <c r="AO6" s="2231" t="s">
        <v>43</v>
      </c>
      <c r="AP6" s="2231" t="s">
        <v>730</v>
      </c>
      <c r="AQ6" s="2231" t="s">
        <v>1316</v>
      </c>
      <c r="AR6" s="2231"/>
      <c r="AS6" s="2231" t="s">
        <v>43</v>
      </c>
      <c r="AT6" s="2231" t="s">
        <v>730</v>
      </c>
      <c r="AU6" s="2231" t="s">
        <v>1316</v>
      </c>
      <c r="AV6" s="2232"/>
      <c r="AW6" s="2231" t="s">
        <v>43</v>
      </c>
      <c r="AX6" s="2231" t="s">
        <v>730</v>
      </c>
      <c r="AY6" s="2231" t="s">
        <v>51</v>
      </c>
      <c r="AZ6" s="2231" t="s">
        <v>1551</v>
      </c>
      <c r="BA6" s="2231" t="s">
        <v>61</v>
      </c>
      <c r="BB6" s="2231" t="s">
        <v>1316</v>
      </c>
      <c r="BC6" s="2231"/>
      <c r="BD6" s="2231" t="s">
        <v>43</v>
      </c>
      <c r="BE6" s="2231" t="s">
        <v>730</v>
      </c>
      <c r="BF6" s="2231" t="s">
        <v>51</v>
      </c>
      <c r="BG6" s="2231" t="s">
        <v>1551</v>
      </c>
      <c r="BH6" s="2231" t="s">
        <v>61</v>
      </c>
      <c r="BI6" s="2231" t="s">
        <v>1316</v>
      </c>
    </row>
    <row r="7" spans="1:61" s="2211" customFormat="1" ht="11.25">
      <c r="A7" s="2208"/>
      <c r="B7" s="2209"/>
      <c r="C7" s="2210"/>
      <c r="D7" s="2210"/>
      <c r="E7" s="2210"/>
      <c r="F7" s="2210"/>
      <c r="G7" s="2210"/>
      <c r="H7" s="2210"/>
      <c r="I7" s="2210"/>
      <c r="J7" s="2210"/>
      <c r="K7" s="2210"/>
      <c r="L7" s="2210"/>
      <c r="M7" s="2210"/>
      <c r="N7" s="2210"/>
      <c r="O7" s="2210"/>
      <c r="P7" s="2210"/>
      <c r="Q7" s="2210"/>
      <c r="R7" s="2210"/>
      <c r="S7" s="2210"/>
      <c r="T7" s="2210"/>
      <c r="U7" s="2210"/>
      <c r="V7" s="2210"/>
      <c r="W7" s="2210"/>
      <c r="X7" s="2210"/>
      <c r="Y7" s="2210"/>
      <c r="Z7" s="2210"/>
      <c r="AA7" s="2210"/>
      <c r="AB7" s="2210"/>
      <c r="AC7" s="2210"/>
      <c r="AD7" s="2210"/>
      <c r="AE7" s="2210"/>
      <c r="AF7" s="2210"/>
      <c r="AG7" s="2210"/>
      <c r="AH7" s="2210"/>
      <c r="AI7" s="2210"/>
      <c r="AJ7" s="2210"/>
      <c r="AK7" s="2210"/>
      <c r="AL7" s="2210"/>
      <c r="AM7" s="2210"/>
      <c r="AN7" s="2210"/>
      <c r="AO7" s="2210"/>
      <c r="AP7" s="2210"/>
      <c r="AQ7" s="2210"/>
      <c r="AR7" s="2210"/>
      <c r="AS7" s="2210"/>
      <c r="AT7" s="2210"/>
      <c r="AU7" s="2210"/>
      <c r="AV7" s="2210"/>
      <c r="AW7" s="2210"/>
      <c r="AX7" s="2210"/>
      <c r="AY7" s="2210"/>
      <c r="AZ7" s="2210"/>
      <c r="BA7" s="2210"/>
      <c r="BB7" s="2210"/>
      <c r="BC7" s="2210"/>
      <c r="BD7" s="2210"/>
      <c r="BE7" s="2210"/>
      <c r="BF7" s="2210"/>
      <c r="BG7" s="2210"/>
      <c r="BH7" s="2210"/>
      <c r="BI7" s="2210"/>
    </row>
    <row r="8" spans="1:61" s="2205" customFormat="1" ht="11.25">
      <c r="A8" s="2212" t="s">
        <v>1506</v>
      </c>
      <c r="B8" s="2213"/>
      <c r="C8" s="2214">
        <v>51.32</v>
      </c>
      <c r="D8" s="2214">
        <v>726.31</v>
      </c>
      <c r="E8" s="2214">
        <v>101.33</v>
      </c>
      <c r="F8" s="2214">
        <v>56.46</v>
      </c>
      <c r="G8" s="2214">
        <v>19.61</v>
      </c>
      <c r="H8" s="2214">
        <v>955.02</v>
      </c>
      <c r="I8" s="2214"/>
      <c r="J8" s="2214">
        <v>5.34</v>
      </c>
      <c r="K8" s="2214">
        <v>30.04</v>
      </c>
      <c r="L8" s="2214">
        <v>9.82</v>
      </c>
      <c r="M8" s="2214">
        <v>1.84</v>
      </c>
      <c r="N8" s="2214">
        <v>2.2999999999999998</v>
      </c>
      <c r="O8" s="2214">
        <v>49.34</v>
      </c>
      <c r="P8" s="2214"/>
      <c r="Q8" s="2214">
        <v>33.96</v>
      </c>
      <c r="R8" s="2214">
        <v>0.33</v>
      </c>
      <c r="S8" s="2214">
        <v>0.1</v>
      </c>
      <c r="T8" s="2214">
        <v>0.08</v>
      </c>
      <c r="U8" s="2214">
        <v>0</v>
      </c>
      <c r="V8" s="2214">
        <v>34.47</v>
      </c>
      <c r="W8" s="2214"/>
      <c r="X8" s="2214">
        <v>47.6</v>
      </c>
      <c r="Y8" s="2214">
        <v>0</v>
      </c>
      <c r="Z8" s="2214">
        <v>47.6</v>
      </c>
      <c r="AA8" s="2214"/>
      <c r="AB8" s="2214">
        <v>85.67</v>
      </c>
      <c r="AC8" s="2214">
        <v>0</v>
      </c>
      <c r="AD8" s="2214">
        <v>85.67</v>
      </c>
      <c r="AE8" s="2214"/>
      <c r="AF8" s="2214">
        <v>39.65</v>
      </c>
      <c r="AG8" s="2214">
        <v>57.38</v>
      </c>
      <c r="AH8" s="2214">
        <v>32.31</v>
      </c>
      <c r="AI8" s="2214">
        <v>129.34</v>
      </c>
      <c r="AJ8" s="2214"/>
      <c r="AK8" s="2214">
        <v>5.64</v>
      </c>
      <c r="AL8" s="2214">
        <v>0</v>
      </c>
      <c r="AM8" s="2214">
        <v>5.64</v>
      </c>
      <c r="AN8" s="2214"/>
      <c r="AO8" s="2214">
        <v>1.03</v>
      </c>
      <c r="AP8" s="2214">
        <v>0</v>
      </c>
      <c r="AQ8" s="2214">
        <v>1.03</v>
      </c>
      <c r="AR8" s="2214"/>
      <c r="AS8" s="2214">
        <v>53.88</v>
      </c>
      <c r="AT8" s="2214">
        <v>0</v>
      </c>
      <c r="AU8" s="2214">
        <v>53.88</v>
      </c>
      <c r="AV8" s="2214"/>
      <c r="AW8" s="2214">
        <v>84.79</v>
      </c>
      <c r="AX8" s="2214">
        <v>254.82</v>
      </c>
      <c r="AY8" s="2214">
        <v>24.26</v>
      </c>
      <c r="AZ8" s="2214">
        <v>58.88</v>
      </c>
      <c r="BA8" s="2214">
        <v>21.6</v>
      </c>
      <c r="BB8" s="2214">
        <v>444.36</v>
      </c>
      <c r="BC8" s="2214"/>
      <c r="BD8" s="2214">
        <v>408.89</v>
      </c>
      <c r="BE8" s="2214">
        <v>1068.8800000000001</v>
      </c>
      <c r="BF8" s="2214">
        <v>167.82</v>
      </c>
      <c r="BG8" s="2214">
        <v>117.25</v>
      </c>
      <c r="BH8" s="2214">
        <v>43.52</v>
      </c>
      <c r="BI8" s="2214">
        <v>1806.35</v>
      </c>
    </row>
    <row r="9" spans="1:61" s="2205" customFormat="1" ht="11.25">
      <c r="A9" s="2208"/>
      <c r="B9" s="2215" t="s">
        <v>1507</v>
      </c>
      <c r="C9" s="2210">
        <v>14.42</v>
      </c>
      <c r="D9" s="2210">
        <v>139.41999999999999</v>
      </c>
      <c r="E9" s="2210">
        <v>33.479999999999997</v>
      </c>
      <c r="F9" s="2210">
        <v>11.35</v>
      </c>
      <c r="G9" s="2210">
        <v>0</v>
      </c>
      <c r="H9" s="2210">
        <v>198.68</v>
      </c>
      <c r="I9" s="2210"/>
      <c r="J9" s="2210">
        <v>2.57</v>
      </c>
      <c r="K9" s="2210">
        <v>8.1199999999999992</v>
      </c>
      <c r="L9" s="2210">
        <v>5.6</v>
      </c>
      <c r="M9" s="2210">
        <v>0.28999999999999998</v>
      </c>
      <c r="N9" s="2210">
        <v>0</v>
      </c>
      <c r="O9" s="2210">
        <v>16.579999999999998</v>
      </c>
      <c r="P9" s="2210"/>
      <c r="Q9" s="2210">
        <v>4.2699999999999996</v>
      </c>
      <c r="R9" s="2210">
        <v>0</v>
      </c>
      <c r="S9" s="2210">
        <v>0</v>
      </c>
      <c r="T9" s="2210">
        <v>0</v>
      </c>
      <c r="U9" s="2210">
        <v>0</v>
      </c>
      <c r="V9" s="2210">
        <v>4.2699999999999996</v>
      </c>
      <c r="W9" s="2210"/>
      <c r="X9" s="2210">
        <v>7.81</v>
      </c>
      <c r="Y9" s="2210">
        <v>0</v>
      </c>
      <c r="Z9" s="2210">
        <v>7.81</v>
      </c>
      <c r="AA9" s="2210"/>
      <c r="AB9" s="2210">
        <v>21.33</v>
      </c>
      <c r="AC9" s="2210">
        <v>0</v>
      </c>
      <c r="AD9" s="2210">
        <v>21.33</v>
      </c>
      <c r="AE9" s="2210"/>
      <c r="AF9" s="2210">
        <v>13.77</v>
      </c>
      <c r="AG9" s="2210">
        <v>19.41</v>
      </c>
      <c r="AH9" s="2210">
        <v>7.6</v>
      </c>
      <c r="AI9" s="2210">
        <v>40.78</v>
      </c>
      <c r="AJ9" s="2210"/>
      <c r="AK9" s="2210">
        <v>4.0199999999999996</v>
      </c>
      <c r="AL9" s="2210">
        <v>0</v>
      </c>
      <c r="AM9" s="2210">
        <v>4.0199999999999996</v>
      </c>
      <c r="AN9" s="2210"/>
      <c r="AO9" s="2210">
        <v>0.24</v>
      </c>
      <c r="AP9" s="2210">
        <v>0</v>
      </c>
      <c r="AQ9" s="2210">
        <v>0.24</v>
      </c>
      <c r="AR9" s="2210"/>
      <c r="AS9" s="2210">
        <v>49.87</v>
      </c>
      <c r="AT9" s="2210">
        <v>0</v>
      </c>
      <c r="AU9" s="2210">
        <v>49.87</v>
      </c>
      <c r="AV9" s="2210"/>
      <c r="AW9" s="2210">
        <v>9.59</v>
      </c>
      <c r="AX9" s="2210">
        <v>0</v>
      </c>
      <c r="AY9" s="2210">
        <v>0</v>
      </c>
      <c r="AZ9" s="2210">
        <v>0</v>
      </c>
      <c r="BA9" s="2210">
        <v>0</v>
      </c>
      <c r="BB9" s="2210">
        <v>9.59</v>
      </c>
      <c r="BC9" s="2210"/>
      <c r="BD9" s="2210">
        <v>127.89</v>
      </c>
      <c r="BE9" s="2210">
        <v>166.95</v>
      </c>
      <c r="BF9" s="2210">
        <v>46.68</v>
      </c>
      <c r="BG9" s="2210">
        <v>11.64</v>
      </c>
      <c r="BH9" s="2210">
        <v>0</v>
      </c>
      <c r="BI9" s="2210">
        <v>353.18</v>
      </c>
    </row>
    <row r="10" spans="1:61" s="2205" customFormat="1" ht="11.25">
      <c r="A10" s="2208"/>
      <c r="B10" s="2215" t="s">
        <v>1508</v>
      </c>
      <c r="C10" s="2210">
        <v>4.78</v>
      </c>
      <c r="D10" s="2210">
        <v>159.69</v>
      </c>
      <c r="E10" s="2210">
        <v>3.65</v>
      </c>
      <c r="F10" s="2210">
        <v>26.18</v>
      </c>
      <c r="G10" s="2210">
        <v>10.83</v>
      </c>
      <c r="H10" s="2210">
        <v>205.13</v>
      </c>
      <c r="I10" s="2210"/>
      <c r="J10" s="2210">
        <v>1.49</v>
      </c>
      <c r="K10" s="2210">
        <v>18.7</v>
      </c>
      <c r="L10" s="2210">
        <v>2.88</v>
      </c>
      <c r="M10" s="2210">
        <v>1.45</v>
      </c>
      <c r="N10" s="2210">
        <v>1.86</v>
      </c>
      <c r="O10" s="2210">
        <v>26.37</v>
      </c>
      <c r="P10" s="2210"/>
      <c r="Q10" s="2210">
        <v>23.32</v>
      </c>
      <c r="R10" s="2210">
        <v>0</v>
      </c>
      <c r="S10" s="2210">
        <v>0</v>
      </c>
      <c r="T10" s="2210">
        <v>0</v>
      </c>
      <c r="U10" s="2210">
        <v>0</v>
      </c>
      <c r="V10" s="2210">
        <v>23.32</v>
      </c>
      <c r="W10" s="2210"/>
      <c r="X10" s="2210">
        <v>26.28</v>
      </c>
      <c r="Y10" s="2210">
        <v>0</v>
      </c>
      <c r="Z10" s="2210">
        <v>26.28</v>
      </c>
      <c r="AA10" s="2210"/>
      <c r="AB10" s="2210">
        <v>30.13</v>
      </c>
      <c r="AC10" s="2210">
        <v>0</v>
      </c>
      <c r="AD10" s="2210">
        <v>30.13</v>
      </c>
      <c r="AE10" s="2210"/>
      <c r="AF10" s="2210">
        <v>0.88</v>
      </c>
      <c r="AG10" s="2210">
        <v>0</v>
      </c>
      <c r="AH10" s="2210">
        <v>0</v>
      </c>
      <c r="AI10" s="2210">
        <v>0.88</v>
      </c>
      <c r="AJ10" s="2210"/>
      <c r="AK10" s="2210">
        <v>0.19</v>
      </c>
      <c r="AL10" s="2210">
        <v>0</v>
      </c>
      <c r="AM10" s="2210">
        <v>0.19</v>
      </c>
      <c r="AN10" s="2210"/>
      <c r="AO10" s="2210">
        <v>0.2</v>
      </c>
      <c r="AP10" s="2210">
        <v>0</v>
      </c>
      <c r="AQ10" s="2210">
        <v>0.2</v>
      </c>
      <c r="AR10" s="2210"/>
      <c r="AS10" s="2210">
        <v>3.02</v>
      </c>
      <c r="AT10" s="2210">
        <v>0</v>
      </c>
      <c r="AU10" s="2210">
        <v>3.02</v>
      </c>
      <c r="AV10" s="2210"/>
      <c r="AW10" s="2210">
        <v>57.79</v>
      </c>
      <c r="AX10" s="2210">
        <v>254.82</v>
      </c>
      <c r="AY10" s="2210">
        <v>24.26</v>
      </c>
      <c r="AZ10" s="2210">
        <v>58.88</v>
      </c>
      <c r="BA10" s="2210">
        <v>21.6</v>
      </c>
      <c r="BB10" s="2210">
        <v>417.36</v>
      </c>
      <c r="BC10" s="2210"/>
      <c r="BD10" s="2210">
        <v>148.07</v>
      </c>
      <c r="BE10" s="2210">
        <v>433.21</v>
      </c>
      <c r="BF10" s="2210">
        <v>30.79</v>
      </c>
      <c r="BG10" s="2210">
        <v>86.51</v>
      </c>
      <c r="BH10" s="2210">
        <v>34.299999999999997</v>
      </c>
      <c r="BI10" s="2210">
        <v>732.87</v>
      </c>
    </row>
    <row r="11" spans="1:61" s="2205" customFormat="1" ht="11.25">
      <c r="A11" s="2208"/>
      <c r="B11" s="2215" t="s">
        <v>1509</v>
      </c>
      <c r="C11" s="2210">
        <v>1.7</v>
      </c>
      <c r="D11" s="2210">
        <v>12.25</v>
      </c>
      <c r="E11" s="2210">
        <v>1.57</v>
      </c>
      <c r="F11" s="2210">
        <v>0</v>
      </c>
      <c r="G11" s="2210">
        <v>0</v>
      </c>
      <c r="H11" s="2210">
        <v>15.52</v>
      </c>
      <c r="I11" s="2210"/>
      <c r="J11" s="2210">
        <v>0.15</v>
      </c>
      <c r="K11" s="2210">
        <v>0.47</v>
      </c>
      <c r="L11" s="2210">
        <v>0.41</v>
      </c>
      <c r="M11" s="2210">
        <v>0.03</v>
      </c>
      <c r="N11" s="2210">
        <v>0</v>
      </c>
      <c r="O11" s="2210">
        <v>1.06</v>
      </c>
      <c r="P11" s="2210"/>
      <c r="Q11" s="2210">
        <v>1.35</v>
      </c>
      <c r="R11" s="2210">
        <v>0.33</v>
      </c>
      <c r="S11" s="2210">
        <v>0.1</v>
      </c>
      <c r="T11" s="2210">
        <v>0.08</v>
      </c>
      <c r="U11" s="2210">
        <v>0</v>
      </c>
      <c r="V11" s="2210">
        <v>1.86</v>
      </c>
      <c r="W11" s="2210"/>
      <c r="X11" s="2210">
        <v>2.56</v>
      </c>
      <c r="Y11" s="2210">
        <v>0</v>
      </c>
      <c r="Z11" s="2210">
        <v>2.56</v>
      </c>
      <c r="AA11" s="2210"/>
      <c r="AB11" s="2210">
        <v>3.14</v>
      </c>
      <c r="AC11" s="2210">
        <v>0</v>
      </c>
      <c r="AD11" s="2210">
        <v>3.14</v>
      </c>
      <c r="AE11" s="2210"/>
      <c r="AF11" s="2210">
        <v>0.41</v>
      </c>
      <c r="AG11" s="2210">
        <v>0.64</v>
      </c>
      <c r="AH11" s="2210">
        <v>0.01</v>
      </c>
      <c r="AI11" s="2210">
        <v>1.07</v>
      </c>
      <c r="AJ11" s="2210"/>
      <c r="AK11" s="2210">
        <v>1.1200000000000001</v>
      </c>
      <c r="AL11" s="2210">
        <v>0</v>
      </c>
      <c r="AM11" s="2210">
        <v>1.1200000000000001</v>
      </c>
      <c r="AN11" s="2210"/>
      <c r="AO11" s="2210">
        <v>0.51</v>
      </c>
      <c r="AP11" s="2210">
        <v>0</v>
      </c>
      <c r="AQ11" s="2210">
        <v>0.51</v>
      </c>
      <c r="AR11" s="2210"/>
      <c r="AS11" s="2210">
        <v>0.01</v>
      </c>
      <c r="AT11" s="2210">
        <v>0</v>
      </c>
      <c r="AU11" s="2210">
        <v>0.01</v>
      </c>
      <c r="AV11" s="2210"/>
      <c r="AW11" s="2210">
        <v>0.73</v>
      </c>
      <c r="AX11" s="2210">
        <v>0</v>
      </c>
      <c r="AY11" s="2210">
        <v>0</v>
      </c>
      <c r="AZ11" s="2210">
        <v>0</v>
      </c>
      <c r="BA11" s="2210">
        <v>0</v>
      </c>
      <c r="BB11" s="2210">
        <v>0.73</v>
      </c>
      <c r="BC11" s="2210"/>
      <c r="BD11" s="2210">
        <v>11.69</v>
      </c>
      <c r="BE11" s="2210">
        <v>13.69</v>
      </c>
      <c r="BF11" s="2210">
        <v>2.08</v>
      </c>
      <c r="BG11" s="2210">
        <v>0.11</v>
      </c>
      <c r="BH11" s="2210">
        <v>0</v>
      </c>
      <c r="BI11" s="2210">
        <v>27.57</v>
      </c>
    </row>
    <row r="12" spans="1:61" s="2205" customFormat="1" ht="11.25">
      <c r="A12" s="2208"/>
      <c r="B12" s="2215" t="s">
        <v>1510</v>
      </c>
      <c r="C12" s="2210">
        <v>29.57</v>
      </c>
      <c r="D12" s="2210">
        <v>379.71</v>
      </c>
      <c r="E12" s="2210">
        <v>61.77</v>
      </c>
      <c r="F12" s="2210">
        <v>18.93</v>
      </c>
      <c r="G12" s="2210">
        <v>0</v>
      </c>
      <c r="H12" s="2210">
        <v>489.98</v>
      </c>
      <c r="I12" s="2210"/>
      <c r="J12" s="2210">
        <v>0.87</v>
      </c>
      <c r="K12" s="2210">
        <v>1.32</v>
      </c>
      <c r="L12" s="2210">
        <v>0.7</v>
      </c>
      <c r="M12" s="2210">
        <v>7.0000000000000007E-2</v>
      </c>
      <c r="N12" s="2210">
        <v>0</v>
      </c>
      <c r="O12" s="2210">
        <v>2.96</v>
      </c>
      <c r="P12" s="2210"/>
      <c r="Q12" s="2210">
        <v>1.74</v>
      </c>
      <c r="R12" s="2210">
        <v>0</v>
      </c>
      <c r="S12" s="2210">
        <v>0</v>
      </c>
      <c r="T12" s="2210">
        <v>0</v>
      </c>
      <c r="U12" s="2210">
        <v>0</v>
      </c>
      <c r="V12" s="2210">
        <v>1.74</v>
      </c>
      <c r="W12" s="2210"/>
      <c r="X12" s="2210">
        <v>3.89</v>
      </c>
      <c r="Y12" s="2210">
        <v>0</v>
      </c>
      <c r="Z12" s="2210">
        <v>3.89</v>
      </c>
      <c r="AA12" s="2210"/>
      <c r="AB12" s="2210">
        <v>25.11</v>
      </c>
      <c r="AC12" s="2210">
        <v>0</v>
      </c>
      <c r="AD12" s="2210">
        <v>25.11</v>
      </c>
      <c r="AE12" s="2210"/>
      <c r="AF12" s="2210">
        <v>23.55</v>
      </c>
      <c r="AG12" s="2210">
        <v>36.46</v>
      </c>
      <c r="AH12" s="2210">
        <v>24.01</v>
      </c>
      <c r="AI12" s="2210">
        <v>84.03</v>
      </c>
      <c r="AJ12" s="2210"/>
      <c r="AK12" s="2210">
        <v>0.28000000000000003</v>
      </c>
      <c r="AL12" s="2210">
        <v>0</v>
      </c>
      <c r="AM12" s="2210">
        <v>0.28000000000000003</v>
      </c>
      <c r="AN12" s="2210"/>
      <c r="AO12" s="2210">
        <v>0.01</v>
      </c>
      <c r="AP12" s="2210">
        <v>0</v>
      </c>
      <c r="AQ12" s="2210">
        <v>0.01</v>
      </c>
      <c r="AR12" s="2210"/>
      <c r="AS12" s="2210">
        <v>0</v>
      </c>
      <c r="AT12" s="2210">
        <v>0</v>
      </c>
      <c r="AU12" s="2210">
        <v>0</v>
      </c>
      <c r="AV12" s="2210"/>
      <c r="AW12" s="2210">
        <v>12.72</v>
      </c>
      <c r="AX12" s="2210">
        <v>0</v>
      </c>
      <c r="AY12" s="2210">
        <v>0</v>
      </c>
      <c r="AZ12" s="2210">
        <v>0</v>
      </c>
      <c r="BA12" s="2210">
        <v>0</v>
      </c>
      <c r="BB12" s="2210">
        <v>12.72</v>
      </c>
      <c r="BC12" s="2210"/>
      <c r="BD12" s="2210">
        <v>97.74</v>
      </c>
      <c r="BE12" s="2210">
        <v>417.5</v>
      </c>
      <c r="BF12" s="2210">
        <v>86.48</v>
      </c>
      <c r="BG12" s="2210">
        <v>18.989999999999998</v>
      </c>
      <c r="BH12" s="2210">
        <v>0</v>
      </c>
      <c r="BI12" s="2210">
        <v>620.71</v>
      </c>
    </row>
    <row r="13" spans="1:61" s="2205" customFormat="1" ht="11.25">
      <c r="A13" s="2208"/>
      <c r="B13" s="2215" t="s">
        <v>1511</v>
      </c>
      <c r="C13" s="2210">
        <v>0.85</v>
      </c>
      <c r="D13" s="2210">
        <v>35.24</v>
      </c>
      <c r="E13" s="2210">
        <v>0.85</v>
      </c>
      <c r="F13" s="2210">
        <v>0</v>
      </c>
      <c r="G13" s="2210">
        <v>8.77</v>
      </c>
      <c r="H13" s="2210">
        <v>45.72</v>
      </c>
      <c r="I13" s="2210"/>
      <c r="J13" s="2210">
        <v>0.27</v>
      </c>
      <c r="K13" s="2210">
        <v>1.43</v>
      </c>
      <c r="L13" s="2210">
        <v>0.23</v>
      </c>
      <c r="M13" s="2210">
        <v>0</v>
      </c>
      <c r="N13" s="2210">
        <v>0.44</v>
      </c>
      <c r="O13" s="2210">
        <v>2.37</v>
      </c>
      <c r="P13" s="2210"/>
      <c r="Q13" s="2210">
        <v>3.27</v>
      </c>
      <c r="R13" s="2210">
        <v>0</v>
      </c>
      <c r="S13" s="2210">
        <v>0</v>
      </c>
      <c r="T13" s="2210">
        <v>0</v>
      </c>
      <c r="U13" s="2210">
        <v>0</v>
      </c>
      <c r="V13" s="2210">
        <v>3.27</v>
      </c>
      <c r="W13" s="2210"/>
      <c r="X13" s="2210">
        <v>7.06</v>
      </c>
      <c r="Y13" s="2210">
        <v>0</v>
      </c>
      <c r="Z13" s="2210">
        <v>7.06</v>
      </c>
      <c r="AA13" s="2210"/>
      <c r="AB13" s="2210">
        <v>5.97</v>
      </c>
      <c r="AC13" s="2210">
        <v>0</v>
      </c>
      <c r="AD13" s="2210">
        <v>5.97</v>
      </c>
      <c r="AE13" s="2210"/>
      <c r="AF13" s="2210">
        <v>1.03</v>
      </c>
      <c r="AG13" s="2210">
        <v>0.86</v>
      </c>
      <c r="AH13" s="2210">
        <v>0.7</v>
      </c>
      <c r="AI13" s="2210">
        <v>2.59</v>
      </c>
      <c r="AJ13" s="2210"/>
      <c r="AK13" s="2210">
        <v>0.03</v>
      </c>
      <c r="AL13" s="2210">
        <v>0</v>
      </c>
      <c r="AM13" s="2210">
        <v>0.03</v>
      </c>
      <c r="AN13" s="2210"/>
      <c r="AO13" s="2210">
        <v>7.0000000000000007E-2</v>
      </c>
      <c r="AP13" s="2210">
        <v>0</v>
      </c>
      <c r="AQ13" s="2210">
        <v>7.0000000000000007E-2</v>
      </c>
      <c r="AR13" s="2210"/>
      <c r="AS13" s="2210">
        <v>0.98</v>
      </c>
      <c r="AT13" s="2210">
        <v>0</v>
      </c>
      <c r="AU13" s="2210">
        <v>0.98</v>
      </c>
      <c r="AV13" s="2210"/>
      <c r="AW13" s="2210">
        <v>3.96</v>
      </c>
      <c r="AX13" s="2210">
        <v>0</v>
      </c>
      <c r="AY13" s="2210">
        <v>0</v>
      </c>
      <c r="AZ13" s="2210">
        <v>0</v>
      </c>
      <c r="BA13" s="2210">
        <v>0</v>
      </c>
      <c r="BB13" s="2210">
        <v>3.96</v>
      </c>
      <c r="BC13" s="2210"/>
      <c r="BD13" s="2210">
        <v>23.5</v>
      </c>
      <c r="BE13" s="2210">
        <v>37.53</v>
      </c>
      <c r="BF13" s="2210">
        <v>1.78</v>
      </c>
      <c r="BG13" s="2210">
        <v>0</v>
      </c>
      <c r="BH13" s="2210">
        <v>9.2200000000000006</v>
      </c>
      <c r="BI13" s="2210">
        <v>72.03</v>
      </c>
    </row>
    <row r="14" spans="1:61" s="2205" customFormat="1" ht="11.25">
      <c r="A14" s="2208"/>
      <c r="B14" s="2215"/>
      <c r="C14" s="2210"/>
      <c r="D14" s="2210"/>
      <c r="E14" s="2210"/>
      <c r="F14" s="2210"/>
      <c r="G14" s="2210"/>
      <c r="H14" s="2210"/>
      <c r="I14" s="2210"/>
      <c r="J14" s="2210"/>
      <c r="K14" s="2210"/>
      <c r="L14" s="2210"/>
      <c r="M14" s="2210"/>
      <c r="N14" s="2210"/>
      <c r="O14" s="2210"/>
      <c r="P14" s="2210"/>
      <c r="Q14" s="2210"/>
      <c r="R14" s="2210"/>
      <c r="S14" s="2210"/>
      <c r="T14" s="2210"/>
      <c r="U14" s="2210"/>
      <c r="V14" s="2210"/>
      <c r="W14" s="2210"/>
      <c r="X14" s="2210"/>
      <c r="Y14" s="2210"/>
      <c r="Z14" s="2210"/>
      <c r="AA14" s="2210"/>
      <c r="AB14" s="2210"/>
      <c r="AC14" s="2210"/>
      <c r="AD14" s="2210"/>
      <c r="AE14" s="2210"/>
      <c r="AF14" s="2210"/>
      <c r="AG14" s="2210"/>
      <c r="AH14" s="2210"/>
      <c r="AI14" s="2210"/>
      <c r="AJ14" s="2210"/>
      <c r="AK14" s="2210"/>
      <c r="AL14" s="2210"/>
      <c r="AM14" s="2210"/>
      <c r="AN14" s="2210"/>
      <c r="AO14" s="2210"/>
      <c r="AP14" s="2210"/>
      <c r="AQ14" s="2210"/>
      <c r="AR14" s="2210"/>
      <c r="AS14" s="2210"/>
      <c r="AT14" s="2210"/>
      <c r="AU14" s="2210"/>
      <c r="AV14" s="2210"/>
      <c r="AW14" s="2210"/>
      <c r="AX14" s="2210"/>
      <c r="AY14" s="2210"/>
      <c r="AZ14" s="2210"/>
      <c r="BA14" s="2210"/>
      <c r="BB14" s="2210"/>
      <c r="BC14" s="2210"/>
      <c r="BD14" s="2210"/>
      <c r="BE14" s="2210"/>
      <c r="BF14" s="2210"/>
      <c r="BG14" s="2210"/>
      <c r="BH14" s="2210"/>
      <c r="BI14" s="2210"/>
    </row>
    <row r="15" spans="1:61" s="2205" customFormat="1" ht="11.25">
      <c r="A15" s="2212" t="s">
        <v>1329</v>
      </c>
      <c r="B15" s="2216"/>
      <c r="C15" s="2214">
        <v>19.440000000000001</v>
      </c>
      <c r="D15" s="2214">
        <v>1145.8399999999999</v>
      </c>
      <c r="E15" s="2214">
        <v>116.25</v>
      </c>
      <c r="F15" s="2214">
        <v>111.41</v>
      </c>
      <c r="G15" s="2214">
        <v>11.5</v>
      </c>
      <c r="H15" s="2214">
        <v>1404.44</v>
      </c>
      <c r="I15" s="2214"/>
      <c r="J15" s="2214">
        <v>26.8</v>
      </c>
      <c r="K15" s="2214">
        <v>172.97</v>
      </c>
      <c r="L15" s="2214">
        <v>14.89</v>
      </c>
      <c r="M15" s="2214">
        <v>13.84</v>
      </c>
      <c r="N15" s="2214">
        <v>2.66</v>
      </c>
      <c r="O15" s="2214">
        <v>231.16</v>
      </c>
      <c r="P15" s="2214"/>
      <c r="Q15" s="2214">
        <v>21.24</v>
      </c>
      <c r="R15" s="2214">
        <v>0</v>
      </c>
      <c r="S15" s="2214">
        <v>0</v>
      </c>
      <c r="T15" s="2214">
        <v>0</v>
      </c>
      <c r="U15" s="2214">
        <v>0</v>
      </c>
      <c r="V15" s="2214">
        <v>21.24</v>
      </c>
      <c r="W15" s="2214"/>
      <c r="X15" s="2214">
        <v>49.57</v>
      </c>
      <c r="Y15" s="2214">
        <v>0</v>
      </c>
      <c r="Z15" s="2214">
        <v>49.57</v>
      </c>
      <c r="AA15" s="2214"/>
      <c r="AB15" s="2214">
        <v>163.34</v>
      </c>
      <c r="AC15" s="2214">
        <v>0</v>
      </c>
      <c r="AD15" s="2214">
        <v>163.34</v>
      </c>
      <c r="AE15" s="2214"/>
      <c r="AF15" s="2214">
        <v>68.569999999999993</v>
      </c>
      <c r="AG15" s="2214">
        <v>72.849999999999994</v>
      </c>
      <c r="AH15" s="2214">
        <v>7.84</v>
      </c>
      <c r="AI15" s="2214">
        <v>149.26</v>
      </c>
      <c r="AJ15" s="2214"/>
      <c r="AK15" s="2214">
        <v>68.569999999999993</v>
      </c>
      <c r="AL15" s="2214">
        <v>0</v>
      </c>
      <c r="AM15" s="2214">
        <v>68.569999999999993</v>
      </c>
      <c r="AN15" s="2214"/>
      <c r="AO15" s="2214">
        <v>28.67</v>
      </c>
      <c r="AP15" s="2214">
        <v>0</v>
      </c>
      <c r="AQ15" s="2214">
        <v>28.67</v>
      </c>
      <c r="AR15" s="2214"/>
      <c r="AS15" s="2214">
        <v>5.81</v>
      </c>
      <c r="AT15" s="2214">
        <v>0</v>
      </c>
      <c r="AU15" s="2214">
        <v>5.81</v>
      </c>
      <c r="AV15" s="2214"/>
      <c r="AW15" s="2214">
        <v>95.04</v>
      </c>
      <c r="AX15" s="2214">
        <v>19.079999999999998</v>
      </c>
      <c r="AY15" s="2214">
        <v>0</v>
      </c>
      <c r="AZ15" s="2214">
        <v>0</v>
      </c>
      <c r="BA15" s="2214">
        <v>0</v>
      </c>
      <c r="BB15" s="2214">
        <v>114.11</v>
      </c>
      <c r="BC15" s="2214"/>
      <c r="BD15" s="2214">
        <v>547.04999999999995</v>
      </c>
      <c r="BE15" s="2214">
        <v>1410.73</v>
      </c>
      <c r="BF15" s="2214">
        <v>138.97</v>
      </c>
      <c r="BG15" s="2214">
        <v>125.25</v>
      </c>
      <c r="BH15" s="2214">
        <v>14.16</v>
      </c>
      <c r="BI15" s="2214">
        <v>2236.17</v>
      </c>
    </row>
    <row r="16" spans="1:61" s="2205" customFormat="1" ht="11.25">
      <c r="A16" s="2208"/>
      <c r="B16" s="2215" t="s">
        <v>1512</v>
      </c>
      <c r="C16" s="2210">
        <v>2.54</v>
      </c>
      <c r="D16" s="2210">
        <v>36.83</v>
      </c>
      <c r="E16" s="2210">
        <v>8.14</v>
      </c>
      <c r="F16" s="2210">
        <v>0</v>
      </c>
      <c r="G16" s="2210">
        <v>0</v>
      </c>
      <c r="H16" s="2210">
        <v>47.51</v>
      </c>
      <c r="I16" s="2210"/>
      <c r="J16" s="2210">
        <v>1.58</v>
      </c>
      <c r="K16" s="2210">
        <v>5.61</v>
      </c>
      <c r="L16" s="2210">
        <v>0.85</v>
      </c>
      <c r="M16" s="2210">
        <v>0</v>
      </c>
      <c r="N16" s="2210">
        <v>0</v>
      </c>
      <c r="O16" s="2210">
        <v>8.0399999999999991</v>
      </c>
      <c r="P16" s="2210"/>
      <c r="Q16" s="2210">
        <v>0.53</v>
      </c>
      <c r="R16" s="2210">
        <v>0</v>
      </c>
      <c r="S16" s="2210">
        <v>0</v>
      </c>
      <c r="T16" s="2210">
        <v>0</v>
      </c>
      <c r="U16" s="2210">
        <v>0</v>
      </c>
      <c r="V16" s="2210">
        <v>0.53</v>
      </c>
      <c r="W16" s="2210"/>
      <c r="X16" s="2210">
        <v>0.28000000000000003</v>
      </c>
      <c r="Y16" s="2210">
        <v>0</v>
      </c>
      <c r="Z16" s="2210">
        <v>0.28000000000000003</v>
      </c>
      <c r="AA16" s="2210"/>
      <c r="AB16" s="2210">
        <v>6.4</v>
      </c>
      <c r="AC16" s="2210">
        <v>0</v>
      </c>
      <c r="AD16" s="2210">
        <v>6.4</v>
      </c>
      <c r="AE16" s="2210"/>
      <c r="AF16" s="2210">
        <v>1.36</v>
      </c>
      <c r="AG16" s="2210">
        <v>2.06</v>
      </c>
      <c r="AH16" s="2210">
        <v>7.0000000000000007E-2</v>
      </c>
      <c r="AI16" s="2210">
        <v>3.5</v>
      </c>
      <c r="AJ16" s="2210"/>
      <c r="AK16" s="2210">
        <v>1.55</v>
      </c>
      <c r="AL16" s="2210">
        <v>0</v>
      </c>
      <c r="AM16" s="2210">
        <v>1.55</v>
      </c>
      <c r="AN16" s="2210"/>
      <c r="AO16" s="2210">
        <v>0.14000000000000001</v>
      </c>
      <c r="AP16" s="2210">
        <v>0</v>
      </c>
      <c r="AQ16" s="2210">
        <v>0.14000000000000001</v>
      </c>
      <c r="AR16" s="2210"/>
      <c r="AS16" s="2210">
        <v>1.1499999999999999</v>
      </c>
      <c r="AT16" s="2210">
        <v>0</v>
      </c>
      <c r="AU16" s="2210">
        <v>1.1499999999999999</v>
      </c>
      <c r="AV16" s="2210"/>
      <c r="AW16" s="2210">
        <v>2.2799999999999998</v>
      </c>
      <c r="AX16" s="2210">
        <v>0</v>
      </c>
      <c r="AY16" s="2210">
        <v>0</v>
      </c>
      <c r="AZ16" s="2210">
        <v>0</v>
      </c>
      <c r="BA16" s="2210">
        <v>0</v>
      </c>
      <c r="BB16" s="2210">
        <v>2.2799999999999998</v>
      </c>
      <c r="BC16" s="2210"/>
      <c r="BD16" s="2210">
        <v>17.82</v>
      </c>
      <c r="BE16" s="2210">
        <v>44.51</v>
      </c>
      <c r="BF16" s="2210">
        <v>9.07</v>
      </c>
      <c r="BG16" s="2210">
        <v>0</v>
      </c>
      <c r="BH16" s="2210">
        <v>0</v>
      </c>
      <c r="BI16" s="2210">
        <v>71.39</v>
      </c>
    </row>
    <row r="17" spans="1:61" s="2205" customFormat="1" ht="11.25">
      <c r="A17" s="2208"/>
      <c r="B17" s="2215" t="s">
        <v>1513</v>
      </c>
      <c r="C17" s="2210">
        <v>0</v>
      </c>
      <c r="D17" s="2210">
        <v>439.41</v>
      </c>
      <c r="E17" s="2210">
        <v>75.209999999999994</v>
      </c>
      <c r="F17" s="2210">
        <v>0</v>
      </c>
      <c r="G17" s="2210">
        <v>0</v>
      </c>
      <c r="H17" s="2210">
        <v>514.63</v>
      </c>
      <c r="I17" s="2210"/>
      <c r="J17" s="2210">
        <v>13.93</v>
      </c>
      <c r="K17" s="2210">
        <v>63.15</v>
      </c>
      <c r="L17" s="2210">
        <v>9.18</v>
      </c>
      <c r="M17" s="2210">
        <v>0</v>
      </c>
      <c r="N17" s="2210">
        <v>0</v>
      </c>
      <c r="O17" s="2210">
        <v>86.26</v>
      </c>
      <c r="P17" s="2210"/>
      <c r="Q17" s="2210">
        <v>2.95</v>
      </c>
      <c r="R17" s="2210">
        <v>0</v>
      </c>
      <c r="S17" s="2210">
        <v>0</v>
      </c>
      <c r="T17" s="2210">
        <v>0</v>
      </c>
      <c r="U17" s="2210">
        <v>0</v>
      </c>
      <c r="V17" s="2210">
        <v>2.95</v>
      </c>
      <c r="W17" s="2210"/>
      <c r="X17" s="2210">
        <v>2.85</v>
      </c>
      <c r="Y17" s="2210">
        <v>0</v>
      </c>
      <c r="Z17" s="2210">
        <v>2.85</v>
      </c>
      <c r="AA17" s="2210"/>
      <c r="AB17" s="2210">
        <v>39.01</v>
      </c>
      <c r="AC17" s="2210">
        <v>0</v>
      </c>
      <c r="AD17" s="2210">
        <v>39.01</v>
      </c>
      <c r="AE17" s="2210"/>
      <c r="AF17" s="2210">
        <v>19.91</v>
      </c>
      <c r="AG17" s="2210">
        <v>15.86</v>
      </c>
      <c r="AH17" s="2210">
        <v>2.37</v>
      </c>
      <c r="AI17" s="2210">
        <v>38.15</v>
      </c>
      <c r="AJ17" s="2210"/>
      <c r="AK17" s="2210">
        <v>19.95</v>
      </c>
      <c r="AL17" s="2210">
        <v>0</v>
      </c>
      <c r="AM17" s="2210">
        <v>19.95</v>
      </c>
      <c r="AN17" s="2210"/>
      <c r="AO17" s="2210">
        <v>7.03</v>
      </c>
      <c r="AP17" s="2210">
        <v>0</v>
      </c>
      <c r="AQ17" s="2210">
        <v>7.03</v>
      </c>
      <c r="AR17" s="2210"/>
      <c r="AS17" s="2210">
        <v>0</v>
      </c>
      <c r="AT17" s="2210">
        <v>0</v>
      </c>
      <c r="AU17" s="2210">
        <v>0</v>
      </c>
      <c r="AV17" s="2210"/>
      <c r="AW17" s="2210">
        <v>21.44</v>
      </c>
      <c r="AX17" s="2210">
        <v>5.63</v>
      </c>
      <c r="AY17" s="2210">
        <v>0</v>
      </c>
      <c r="AZ17" s="2210">
        <v>0</v>
      </c>
      <c r="BA17" s="2210">
        <v>0</v>
      </c>
      <c r="BB17" s="2210">
        <v>27.08</v>
      </c>
      <c r="BC17" s="2210"/>
      <c r="BD17" s="2210">
        <v>127.07</v>
      </c>
      <c r="BE17" s="2210">
        <v>524.04999999999995</v>
      </c>
      <c r="BF17" s="2210">
        <v>86.77</v>
      </c>
      <c r="BG17" s="2210">
        <v>0</v>
      </c>
      <c r="BH17" s="2210">
        <v>0</v>
      </c>
      <c r="BI17" s="2210">
        <v>737.9</v>
      </c>
    </row>
    <row r="18" spans="1:61" s="2205" customFormat="1" ht="11.25">
      <c r="A18" s="2208"/>
      <c r="B18" s="2215" t="s">
        <v>1514</v>
      </c>
      <c r="C18" s="2210">
        <v>6.9</v>
      </c>
      <c r="D18" s="2210">
        <v>344.29</v>
      </c>
      <c r="E18" s="2210">
        <v>27.66</v>
      </c>
      <c r="F18" s="2210">
        <v>0</v>
      </c>
      <c r="G18" s="2210">
        <v>11.5</v>
      </c>
      <c r="H18" s="2210">
        <v>390.36</v>
      </c>
      <c r="I18" s="2210"/>
      <c r="J18" s="2210">
        <v>7.58</v>
      </c>
      <c r="K18" s="2210">
        <v>62.47</v>
      </c>
      <c r="L18" s="2210">
        <v>3.68</v>
      </c>
      <c r="M18" s="2210">
        <v>0</v>
      </c>
      <c r="N18" s="2210">
        <v>2.66</v>
      </c>
      <c r="O18" s="2210">
        <v>76.39</v>
      </c>
      <c r="P18" s="2210"/>
      <c r="Q18" s="2210">
        <v>8.48</v>
      </c>
      <c r="R18" s="2210">
        <v>0</v>
      </c>
      <c r="S18" s="2210">
        <v>0</v>
      </c>
      <c r="T18" s="2210">
        <v>0</v>
      </c>
      <c r="U18" s="2210">
        <v>0</v>
      </c>
      <c r="V18" s="2210">
        <v>8.48</v>
      </c>
      <c r="W18" s="2210"/>
      <c r="X18" s="2210">
        <v>16.86</v>
      </c>
      <c r="Y18" s="2210">
        <v>0</v>
      </c>
      <c r="Z18" s="2210">
        <v>16.86</v>
      </c>
      <c r="AA18" s="2210"/>
      <c r="AB18" s="2210">
        <v>63.08</v>
      </c>
      <c r="AC18" s="2210">
        <v>0</v>
      </c>
      <c r="AD18" s="2210">
        <v>63.08</v>
      </c>
      <c r="AE18" s="2210"/>
      <c r="AF18" s="2210">
        <v>29.6</v>
      </c>
      <c r="AG18" s="2210">
        <v>27.55</v>
      </c>
      <c r="AH18" s="2210">
        <v>2.5499999999999998</v>
      </c>
      <c r="AI18" s="2210">
        <v>59.7</v>
      </c>
      <c r="AJ18" s="2210"/>
      <c r="AK18" s="2210">
        <v>20.79</v>
      </c>
      <c r="AL18" s="2210">
        <v>0</v>
      </c>
      <c r="AM18" s="2210">
        <v>20.79</v>
      </c>
      <c r="AN18" s="2210"/>
      <c r="AO18" s="2210">
        <v>6.42</v>
      </c>
      <c r="AP18" s="2210">
        <v>0</v>
      </c>
      <c r="AQ18" s="2210">
        <v>6.42</v>
      </c>
      <c r="AR18" s="2210"/>
      <c r="AS18" s="2210">
        <v>0</v>
      </c>
      <c r="AT18" s="2210">
        <v>0</v>
      </c>
      <c r="AU18" s="2210">
        <v>0</v>
      </c>
      <c r="AV18" s="2210"/>
      <c r="AW18" s="2210">
        <v>24.69</v>
      </c>
      <c r="AX18" s="2210">
        <v>5.47</v>
      </c>
      <c r="AY18" s="2210">
        <v>0</v>
      </c>
      <c r="AZ18" s="2210">
        <v>0</v>
      </c>
      <c r="BA18" s="2210">
        <v>0</v>
      </c>
      <c r="BB18" s="2210">
        <v>30.16</v>
      </c>
      <c r="BC18" s="2210"/>
      <c r="BD18" s="2210">
        <v>184.42</v>
      </c>
      <c r="BE18" s="2210">
        <v>439.78</v>
      </c>
      <c r="BF18" s="2210">
        <v>33.89</v>
      </c>
      <c r="BG18" s="2210">
        <v>0</v>
      </c>
      <c r="BH18" s="2210">
        <v>14.16</v>
      </c>
      <c r="BI18" s="2210">
        <v>672.25</v>
      </c>
    </row>
    <row r="19" spans="1:61" s="2205" customFormat="1" ht="11.25">
      <c r="A19" s="2208"/>
      <c r="B19" s="2215" t="s">
        <v>1515</v>
      </c>
      <c r="C19" s="2210">
        <v>5.59</v>
      </c>
      <c r="D19" s="2210">
        <v>267.20999999999998</v>
      </c>
      <c r="E19" s="2210">
        <v>0</v>
      </c>
      <c r="F19" s="2210">
        <v>65.819999999999993</v>
      </c>
      <c r="G19" s="2210">
        <v>0</v>
      </c>
      <c r="H19" s="2210">
        <v>338.62</v>
      </c>
      <c r="I19" s="2210"/>
      <c r="J19" s="2210">
        <v>3.47</v>
      </c>
      <c r="K19" s="2210">
        <v>18.96</v>
      </c>
      <c r="L19" s="2210">
        <v>0</v>
      </c>
      <c r="M19" s="2210">
        <v>2.08</v>
      </c>
      <c r="N19" s="2210">
        <v>0</v>
      </c>
      <c r="O19" s="2210">
        <v>24.52</v>
      </c>
      <c r="P19" s="2210"/>
      <c r="Q19" s="2210">
        <v>9.1</v>
      </c>
      <c r="R19" s="2210">
        <v>0</v>
      </c>
      <c r="S19" s="2210">
        <v>0</v>
      </c>
      <c r="T19" s="2210">
        <v>0</v>
      </c>
      <c r="U19" s="2210">
        <v>0</v>
      </c>
      <c r="V19" s="2210">
        <v>9.1</v>
      </c>
      <c r="W19" s="2210"/>
      <c r="X19" s="2210">
        <v>29</v>
      </c>
      <c r="Y19" s="2210">
        <v>0</v>
      </c>
      <c r="Z19" s="2210">
        <v>29</v>
      </c>
      <c r="AA19" s="2210"/>
      <c r="AB19" s="2210">
        <v>47.13</v>
      </c>
      <c r="AC19" s="2210">
        <v>0</v>
      </c>
      <c r="AD19" s="2210">
        <v>47.13</v>
      </c>
      <c r="AE19" s="2210"/>
      <c r="AF19" s="2210">
        <v>12.24</v>
      </c>
      <c r="AG19" s="2210">
        <v>22.85</v>
      </c>
      <c r="AH19" s="2210">
        <v>0</v>
      </c>
      <c r="AI19" s="2210">
        <v>35.090000000000003</v>
      </c>
      <c r="AJ19" s="2210"/>
      <c r="AK19" s="2210">
        <v>24.75</v>
      </c>
      <c r="AL19" s="2210">
        <v>0</v>
      </c>
      <c r="AM19" s="2210">
        <v>24.75</v>
      </c>
      <c r="AN19" s="2210"/>
      <c r="AO19" s="2210">
        <v>14.06</v>
      </c>
      <c r="AP19" s="2210">
        <v>0</v>
      </c>
      <c r="AQ19" s="2210">
        <v>14.06</v>
      </c>
      <c r="AR19" s="2210"/>
      <c r="AS19" s="2210">
        <v>0.51</v>
      </c>
      <c r="AT19" s="2210">
        <v>0</v>
      </c>
      <c r="AU19" s="2210">
        <v>0.51</v>
      </c>
      <c r="AV19" s="2210"/>
      <c r="AW19" s="2210">
        <v>38.76</v>
      </c>
      <c r="AX19" s="2210">
        <v>7.97</v>
      </c>
      <c r="AY19" s="2210">
        <v>0</v>
      </c>
      <c r="AZ19" s="2210">
        <v>0</v>
      </c>
      <c r="BA19" s="2210">
        <v>0</v>
      </c>
      <c r="BB19" s="2210">
        <v>46.73</v>
      </c>
      <c r="BC19" s="2210"/>
      <c r="BD19" s="2210">
        <v>184.61</v>
      </c>
      <c r="BE19" s="2210">
        <v>317</v>
      </c>
      <c r="BF19" s="2210">
        <v>0</v>
      </c>
      <c r="BG19" s="2210">
        <v>67.900000000000006</v>
      </c>
      <c r="BH19" s="2210">
        <v>0</v>
      </c>
      <c r="BI19" s="2210">
        <v>569.51</v>
      </c>
    </row>
    <row r="20" spans="1:61" s="2205" customFormat="1" ht="11.25">
      <c r="A20" s="2208"/>
      <c r="B20" s="2215" t="s">
        <v>1516</v>
      </c>
      <c r="C20" s="2210">
        <v>4.41</v>
      </c>
      <c r="D20" s="2210">
        <v>58.09</v>
      </c>
      <c r="E20" s="2210">
        <v>5.23</v>
      </c>
      <c r="F20" s="2210">
        <v>45.59</v>
      </c>
      <c r="G20" s="2210">
        <v>0</v>
      </c>
      <c r="H20" s="2210">
        <v>113.33</v>
      </c>
      <c r="I20" s="2210"/>
      <c r="J20" s="2210">
        <v>0.24</v>
      </c>
      <c r="K20" s="2210">
        <v>22.78</v>
      </c>
      <c r="L20" s="2210">
        <v>1.18</v>
      </c>
      <c r="M20" s="2210">
        <v>11.75</v>
      </c>
      <c r="N20" s="2210">
        <v>0</v>
      </c>
      <c r="O20" s="2210">
        <v>35.96</v>
      </c>
      <c r="P20" s="2210"/>
      <c r="Q20" s="2210">
        <v>0.17</v>
      </c>
      <c r="R20" s="2210">
        <v>0</v>
      </c>
      <c r="S20" s="2210">
        <v>0</v>
      </c>
      <c r="T20" s="2210">
        <v>0</v>
      </c>
      <c r="U20" s="2210">
        <v>0</v>
      </c>
      <c r="V20" s="2210">
        <v>0.17</v>
      </c>
      <c r="W20" s="2210"/>
      <c r="X20" s="2210">
        <v>0.57999999999999996</v>
      </c>
      <c r="Y20" s="2210">
        <v>0</v>
      </c>
      <c r="Z20" s="2210">
        <v>0.57999999999999996</v>
      </c>
      <c r="AA20" s="2210"/>
      <c r="AB20" s="2210">
        <v>7.72</v>
      </c>
      <c r="AC20" s="2210">
        <v>0</v>
      </c>
      <c r="AD20" s="2210">
        <v>7.72</v>
      </c>
      <c r="AE20" s="2210"/>
      <c r="AF20" s="2210">
        <v>5.46</v>
      </c>
      <c r="AG20" s="2210">
        <v>4.5199999999999996</v>
      </c>
      <c r="AH20" s="2210">
        <v>2.84</v>
      </c>
      <c r="AI20" s="2210">
        <v>12.81</v>
      </c>
      <c r="AJ20" s="2210"/>
      <c r="AK20" s="2210">
        <v>1.52</v>
      </c>
      <c r="AL20" s="2210">
        <v>0</v>
      </c>
      <c r="AM20" s="2210">
        <v>1.52</v>
      </c>
      <c r="AN20" s="2210"/>
      <c r="AO20" s="2210">
        <v>1.02</v>
      </c>
      <c r="AP20" s="2210">
        <v>0</v>
      </c>
      <c r="AQ20" s="2210">
        <v>1.02</v>
      </c>
      <c r="AR20" s="2210"/>
      <c r="AS20" s="2210">
        <v>4.1500000000000004</v>
      </c>
      <c r="AT20" s="2210">
        <v>0</v>
      </c>
      <c r="AU20" s="2210">
        <v>4.1500000000000004</v>
      </c>
      <c r="AV20" s="2210"/>
      <c r="AW20" s="2210">
        <v>7.86</v>
      </c>
      <c r="AX20" s="2210">
        <v>0</v>
      </c>
      <c r="AY20" s="2210">
        <v>0</v>
      </c>
      <c r="AZ20" s="2210">
        <v>0</v>
      </c>
      <c r="BA20" s="2210">
        <v>0</v>
      </c>
      <c r="BB20" s="2210">
        <v>7.86</v>
      </c>
      <c r="BC20" s="2210"/>
      <c r="BD20" s="2210">
        <v>33.130000000000003</v>
      </c>
      <c r="BE20" s="2210">
        <v>85.39</v>
      </c>
      <c r="BF20" s="2210">
        <v>9.25</v>
      </c>
      <c r="BG20" s="2210">
        <v>57.35</v>
      </c>
      <c r="BH20" s="2210">
        <v>0</v>
      </c>
      <c r="BI20" s="2210">
        <v>185.12</v>
      </c>
    </row>
    <row r="21" spans="1:61" s="2205" customFormat="1" ht="11.25">
      <c r="A21" s="2208"/>
      <c r="B21" s="2215"/>
      <c r="C21" s="2214"/>
      <c r="D21" s="2214"/>
      <c r="E21" s="2214"/>
      <c r="F21" s="2214"/>
      <c r="G21" s="2214"/>
      <c r="H21" s="2214"/>
      <c r="I21" s="2214"/>
      <c r="J21" s="2214"/>
      <c r="K21" s="2214"/>
      <c r="L21" s="2214"/>
      <c r="M21" s="2214"/>
      <c r="N21" s="2214"/>
      <c r="O21" s="2214"/>
      <c r="P21" s="2214"/>
      <c r="Q21" s="2214"/>
      <c r="R21" s="2214"/>
      <c r="S21" s="2214"/>
      <c r="T21" s="2214"/>
      <c r="U21" s="2214"/>
      <c r="V21" s="2214"/>
      <c r="W21" s="2214"/>
      <c r="X21" s="2214"/>
      <c r="Y21" s="2214"/>
      <c r="Z21" s="2214"/>
      <c r="AA21" s="2214"/>
      <c r="AB21" s="2214"/>
      <c r="AC21" s="2214"/>
      <c r="AD21" s="2214"/>
      <c r="AE21" s="2214"/>
      <c r="AF21" s="2214"/>
      <c r="AG21" s="2214"/>
      <c r="AH21" s="2214"/>
      <c r="AI21" s="2214"/>
      <c r="AJ21" s="2214"/>
      <c r="AK21" s="2214"/>
      <c r="AL21" s="2214"/>
      <c r="AM21" s="2214"/>
      <c r="AN21" s="2214"/>
      <c r="AO21" s="2214"/>
      <c r="AP21" s="2214"/>
      <c r="AQ21" s="2214"/>
      <c r="AR21" s="2214"/>
      <c r="AS21" s="2214"/>
      <c r="AT21" s="2214"/>
      <c r="AU21" s="2214"/>
      <c r="AV21" s="2214"/>
      <c r="AW21" s="2210"/>
      <c r="AX21" s="2210"/>
      <c r="AY21" s="2210"/>
      <c r="AZ21" s="2210"/>
      <c r="BA21" s="2210"/>
      <c r="BB21" s="2210"/>
      <c r="BC21" s="2214"/>
      <c r="BD21" s="2214"/>
      <c r="BE21" s="2214"/>
      <c r="BF21" s="2214"/>
      <c r="BG21" s="2214"/>
      <c r="BH21" s="2214"/>
      <c r="BI21" s="2214"/>
    </row>
    <row r="22" spans="1:61" s="2205" customFormat="1" ht="11.25">
      <c r="A22" s="2212" t="s">
        <v>1517</v>
      </c>
      <c r="B22" s="2216"/>
      <c r="C22" s="2214">
        <v>6.92</v>
      </c>
      <c r="D22" s="2214">
        <v>388.88</v>
      </c>
      <c r="E22" s="2214">
        <v>23.28</v>
      </c>
      <c r="F22" s="2214">
        <v>2.16</v>
      </c>
      <c r="G22" s="2214">
        <v>0</v>
      </c>
      <c r="H22" s="2214">
        <v>421.24</v>
      </c>
      <c r="I22" s="2214"/>
      <c r="J22" s="2214">
        <v>2.77</v>
      </c>
      <c r="K22" s="2214">
        <v>49.07</v>
      </c>
      <c r="L22" s="2214">
        <v>4.66</v>
      </c>
      <c r="M22" s="2214">
        <v>0.01</v>
      </c>
      <c r="N22" s="2214">
        <v>0</v>
      </c>
      <c r="O22" s="2214">
        <v>56.5</v>
      </c>
      <c r="P22" s="2214"/>
      <c r="Q22" s="2214">
        <v>5.69</v>
      </c>
      <c r="R22" s="2214">
        <v>0</v>
      </c>
      <c r="S22" s="2214">
        <v>0</v>
      </c>
      <c r="T22" s="2214">
        <v>0</v>
      </c>
      <c r="U22" s="2214">
        <v>0</v>
      </c>
      <c r="V22" s="2214">
        <v>5.69</v>
      </c>
      <c r="W22" s="2214"/>
      <c r="X22" s="2214">
        <v>16.45</v>
      </c>
      <c r="Y22" s="2214">
        <v>0</v>
      </c>
      <c r="Z22" s="2214">
        <v>16.45</v>
      </c>
      <c r="AA22" s="2214"/>
      <c r="AB22" s="2214">
        <v>54.76</v>
      </c>
      <c r="AC22" s="2214">
        <v>0</v>
      </c>
      <c r="AD22" s="2214">
        <v>54.76</v>
      </c>
      <c r="AE22" s="2214"/>
      <c r="AF22" s="2214">
        <v>4.18</v>
      </c>
      <c r="AG22" s="2214">
        <v>1.91</v>
      </c>
      <c r="AH22" s="2214">
        <v>7.0000000000000007E-2</v>
      </c>
      <c r="AI22" s="2214">
        <v>6.17</v>
      </c>
      <c r="AJ22" s="2214"/>
      <c r="AK22" s="2214">
        <v>22.96</v>
      </c>
      <c r="AL22" s="2214">
        <v>0</v>
      </c>
      <c r="AM22" s="2214">
        <v>22.96</v>
      </c>
      <c r="AN22" s="2214"/>
      <c r="AO22" s="2214">
        <v>1.77</v>
      </c>
      <c r="AP22" s="2214">
        <v>0</v>
      </c>
      <c r="AQ22" s="2214">
        <v>1.77</v>
      </c>
      <c r="AR22" s="2214"/>
      <c r="AS22" s="2214">
        <v>0.43</v>
      </c>
      <c r="AT22" s="2214">
        <v>0</v>
      </c>
      <c r="AU22" s="2214">
        <v>0.43</v>
      </c>
      <c r="AV22" s="2214"/>
      <c r="AW22" s="2214">
        <v>23.96</v>
      </c>
      <c r="AX22" s="2214">
        <v>0</v>
      </c>
      <c r="AY22" s="2214">
        <v>0</v>
      </c>
      <c r="AZ22" s="2214">
        <v>0</v>
      </c>
      <c r="BA22" s="2214">
        <v>0</v>
      </c>
      <c r="BB22" s="2214">
        <v>23.96</v>
      </c>
      <c r="BC22" s="2214"/>
      <c r="BD22" s="2214">
        <v>139.88999999999999</v>
      </c>
      <c r="BE22" s="2214">
        <v>439.86</v>
      </c>
      <c r="BF22" s="2214">
        <v>28.01</v>
      </c>
      <c r="BG22" s="2214">
        <v>2.17</v>
      </c>
      <c r="BH22" s="2214">
        <v>0</v>
      </c>
      <c r="BI22" s="2214">
        <v>609.92999999999995</v>
      </c>
    </row>
    <row r="23" spans="1:61" s="2205" customFormat="1" ht="11.25">
      <c r="A23" s="2208"/>
      <c r="B23" s="2215" t="s">
        <v>1518</v>
      </c>
      <c r="C23" s="2210">
        <v>3.01</v>
      </c>
      <c r="D23" s="2210">
        <v>70.45</v>
      </c>
      <c r="E23" s="2210">
        <v>4.2300000000000004</v>
      </c>
      <c r="F23" s="2210">
        <v>2.16</v>
      </c>
      <c r="G23" s="2210">
        <v>0</v>
      </c>
      <c r="H23" s="2210">
        <v>79.849999999999994</v>
      </c>
      <c r="I23" s="2210"/>
      <c r="J23" s="2210">
        <v>0.6</v>
      </c>
      <c r="K23" s="2210">
        <v>4.79</v>
      </c>
      <c r="L23" s="2210">
        <v>0.47</v>
      </c>
      <c r="M23" s="2210">
        <v>0.01</v>
      </c>
      <c r="N23" s="2210">
        <v>0</v>
      </c>
      <c r="O23" s="2210">
        <v>5.87</v>
      </c>
      <c r="P23" s="2210"/>
      <c r="Q23" s="2210">
        <v>0.56000000000000005</v>
      </c>
      <c r="R23" s="2210">
        <v>0</v>
      </c>
      <c r="S23" s="2210">
        <v>0</v>
      </c>
      <c r="T23" s="2210">
        <v>0</v>
      </c>
      <c r="U23" s="2210">
        <v>0</v>
      </c>
      <c r="V23" s="2210">
        <v>0.56000000000000005</v>
      </c>
      <c r="W23" s="2210"/>
      <c r="X23" s="2210">
        <v>1.32</v>
      </c>
      <c r="Y23" s="2210">
        <v>0</v>
      </c>
      <c r="Z23" s="2210">
        <v>1.32</v>
      </c>
      <c r="AA23" s="2210"/>
      <c r="AB23" s="2210">
        <v>9.9600000000000009</v>
      </c>
      <c r="AC23" s="2210">
        <v>0</v>
      </c>
      <c r="AD23" s="2210">
        <v>9.9600000000000009</v>
      </c>
      <c r="AE23" s="2210"/>
      <c r="AF23" s="2210">
        <v>0.87</v>
      </c>
      <c r="AG23" s="2210">
        <v>0.34</v>
      </c>
      <c r="AH23" s="2210">
        <v>0.06</v>
      </c>
      <c r="AI23" s="2210">
        <v>1.27</v>
      </c>
      <c r="AJ23" s="2210"/>
      <c r="AK23" s="2210">
        <v>0.91</v>
      </c>
      <c r="AL23" s="2210">
        <v>0</v>
      </c>
      <c r="AM23" s="2210">
        <v>0.91</v>
      </c>
      <c r="AN23" s="2210"/>
      <c r="AO23" s="2210">
        <v>0.37</v>
      </c>
      <c r="AP23" s="2210">
        <v>0</v>
      </c>
      <c r="AQ23" s="2210">
        <v>0.37</v>
      </c>
      <c r="AR23" s="2210"/>
      <c r="AS23" s="2210">
        <v>0.43</v>
      </c>
      <c r="AT23" s="2210">
        <v>0</v>
      </c>
      <c r="AU23" s="2210">
        <v>0.43</v>
      </c>
      <c r="AV23" s="2210"/>
      <c r="AW23" s="2210">
        <v>6.52</v>
      </c>
      <c r="AX23" s="2210">
        <v>0</v>
      </c>
      <c r="AY23" s="2210">
        <v>0</v>
      </c>
      <c r="AZ23" s="2210">
        <v>0</v>
      </c>
      <c r="BA23" s="2210">
        <v>0</v>
      </c>
      <c r="BB23" s="2210">
        <v>6.52</v>
      </c>
      <c r="BC23" s="2210"/>
      <c r="BD23" s="2210">
        <v>24.55</v>
      </c>
      <c r="BE23" s="2210">
        <v>75.58</v>
      </c>
      <c r="BF23" s="2210">
        <v>4.76</v>
      </c>
      <c r="BG23" s="2210">
        <v>2.17</v>
      </c>
      <c r="BH23" s="2210">
        <v>0</v>
      </c>
      <c r="BI23" s="2210">
        <v>107.05</v>
      </c>
    </row>
    <row r="24" spans="1:61" s="2205" customFormat="1" ht="11.25">
      <c r="A24" s="2208"/>
      <c r="B24" s="2215" t="s">
        <v>1519</v>
      </c>
      <c r="C24" s="2210">
        <v>1.23</v>
      </c>
      <c r="D24" s="2210">
        <v>19.64</v>
      </c>
      <c r="E24" s="2210">
        <v>2.27</v>
      </c>
      <c r="F24" s="2210">
        <v>0</v>
      </c>
      <c r="G24" s="2210">
        <v>0</v>
      </c>
      <c r="H24" s="2210">
        <v>23.13</v>
      </c>
      <c r="I24" s="2210"/>
      <c r="J24" s="2210">
        <v>0.11</v>
      </c>
      <c r="K24" s="2210">
        <v>0.56999999999999995</v>
      </c>
      <c r="L24" s="2210">
        <v>0.04</v>
      </c>
      <c r="M24" s="2210">
        <v>0</v>
      </c>
      <c r="N24" s="2210">
        <v>0</v>
      </c>
      <c r="O24" s="2210">
        <v>0.72</v>
      </c>
      <c r="P24" s="2210"/>
      <c r="Q24" s="2210">
        <v>2.16</v>
      </c>
      <c r="R24" s="2210">
        <v>0</v>
      </c>
      <c r="S24" s="2210">
        <v>0</v>
      </c>
      <c r="T24" s="2210">
        <v>0</v>
      </c>
      <c r="U24" s="2210">
        <v>0</v>
      </c>
      <c r="V24" s="2210">
        <v>2.16</v>
      </c>
      <c r="W24" s="2210"/>
      <c r="X24" s="2210">
        <v>2.12</v>
      </c>
      <c r="Y24" s="2210">
        <v>0</v>
      </c>
      <c r="Z24" s="2210">
        <v>2.12</v>
      </c>
      <c r="AA24" s="2210"/>
      <c r="AB24" s="2210">
        <v>2.44</v>
      </c>
      <c r="AC24" s="2210">
        <v>0</v>
      </c>
      <c r="AD24" s="2210">
        <v>2.44</v>
      </c>
      <c r="AE24" s="2210"/>
      <c r="AF24" s="2210">
        <v>0.33</v>
      </c>
      <c r="AG24" s="2210">
        <v>0.1</v>
      </c>
      <c r="AH24" s="2210">
        <v>0.02</v>
      </c>
      <c r="AI24" s="2210">
        <v>0.45</v>
      </c>
      <c r="AJ24" s="2210"/>
      <c r="AK24" s="2210">
        <v>0.78</v>
      </c>
      <c r="AL24" s="2210">
        <v>0</v>
      </c>
      <c r="AM24" s="2210">
        <v>0.78</v>
      </c>
      <c r="AN24" s="2210"/>
      <c r="AO24" s="2210">
        <v>0.23</v>
      </c>
      <c r="AP24" s="2210">
        <v>0</v>
      </c>
      <c r="AQ24" s="2210">
        <v>0.23</v>
      </c>
      <c r="AR24" s="2210"/>
      <c r="AS24" s="2210">
        <v>0</v>
      </c>
      <c r="AT24" s="2210">
        <v>0</v>
      </c>
      <c r="AU24" s="2210">
        <v>0</v>
      </c>
      <c r="AV24" s="2210"/>
      <c r="AW24" s="2210">
        <v>1.42</v>
      </c>
      <c r="AX24" s="2210">
        <v>0</v>
      </c>
      <c r="AY24" s="2210">
        <v>0</v>
      </c>
      <c r="AZ24" s="2210">
        <v>0</v>
      </c>
      <c r="BA24" s="2210">
        <v>0</v>
      </c>
      <c r="BB24" s="2210">
        <v>1.42</v>
      </c>
      <c r="BC24" s="2210"/>
      <c r="BD24" s="2210">
        <v>10.82</v>
      </c>
      <c r="BE24" s="2210">
        <v>20.309999999999999</v>
      </c>
      <c r="BF24" s="2210">
        <v>2.3199999999999998</v>
      </c>
      <c r="BG24" s="2210">
        <v>0</v>
      </c>
      <c r="BH24" s="2210">
        <v>0</v>
      </c>
      <c r="BI24" s="2210">
        <v>33.450000000000003</v>
      </c>
    </row>
    <row r="25" spans="1:61" s="2205" customFormat="1" ht="11.25">
      <c r="A25" s="2208"/>
      <c r="B25" s="2215" t="s">
        <v>1520</v>
      </c>
      <c r="C25" s="2210">
        <v>2.69</v>
      </c>
      <c r="D25" s="2210">
        <v>190.03</v>
      </c>
      <c r="E25" s="2210">
        <v>1.41</v>
      </c>
      <c r="F25" s="2210">
        <v>0</v>
      </c>
      <c r="G25" s="2210">
        <v>0</v>
      </c>
      <c r="H25" s="2210">
        <v>194.13</v>
      </c>
      <c r="I25" s="2210"/>
      <c r="J25" s="2210">
        <v>0.46</v>
      </c>
      <c r="K25" s="2210">
        <v>26.63</v>
      </c>
      <c r="L25" s="2210">
        <v>1.59</v>
      </c>
      <c r="M25" s="2210">
        <v>0</v>
      </c>
      <c r="N25" s="2210">
        <v>0</v>
      </c>
      <c r="O25" s="2210">
        <v>28.68</v>
      </c>
      <c r="P25" s="2210"/>
      <c r="Q25" s="2210">
        <v>1.85</v>
      </c>
      <c r="R25" s="2210">
        <v>0</v>
      </c>
      <c r="S25" s="2210">
        <v>0</v>
      </c>
      <c r="T25" s="2210">
        <v>0</v>
      </c>
      <c r="U25" s="2210">
        <v>0</v>
      </c>
      <c r="V25" s="2210">
        <v>1.85</v>
      </c>
      <c r="W25" s="2210"/>
      <c r="X25" s="2210">
        <v>2.71</v>
      </c>
      <c r="Y25" s="2210">
        <v>0</v>
      </c>
      <c r="Z25" s="2210">
        <v>2.71</v>
      </c>
      <c r="AA25" s="2210"/>
      <c r="AB25" s="2210">
        <v>28.37</v>
      </c>
      <c r="AC25" s="2210">
        <v>0</v>
      </c>
      <c r="AD25" s="2210">
        <v>28.37</v>
      </c>
      <c r="AE25" s="2210"/>
      <c r="AF25" s="2210">
        <v>1</v>
      </c>
      <c r="AG25" s="2210">
        <v>0</v>
      </c>
      <c r="AH25" s="2210">
        <v>0</v>
      </c>
      <c r="AI25" s="2210">
        <v>1</v>
      </c>
      <c r="AJ25" s="2210"/>
      <c r="AK25" s="2210">
        <v>20.95</v>
      </c>
      <c r="AL25" s="2210">
        <v>0</v>
      </c>
      <c r="AM25" s="2210">
        <v>20.95</v>
      </c>
      <c r="AN25" s="2210"/>
      <c r="AO25" s="2210">
        <v>0.97</v>
      </c>
      <c r="AP25" s="2210">
        <v>0</v>
      </c>
      <c r="AQ25" s="2210">
        <v>0.97</v>
      </c>
      <c r="AR25" s="2210"/>
      <c r="AS25" s="2210">
        <v>0</v>
      </c>
      <c r="AT25" s="2210">
        <v>0</v>
      </c>
      <c r="AU25" s="2210">
        <v>0</v>
      </c>
      <c r="AV25" s="2210"/>
      <c r="AW25" s="2210">
        <v>4.95</v>
      </c>
      <c r="AX25" s="2210">
        <v>0</v>
      </c>
      <c r="AY25" s="2210">
        <v>0</v>
      </c>
      <c r="AZ25" s="2210">
        <v>0</v>
      </c>
      <c r="BA25" s="2210">
        <v>0</v>
      </c>
      <c r="BB25" s="2210">
        <v>4.95</v>
      </c>
      <c r="BC25" s="2210"/>
      <c r="BD25" s="2210">
        <v>63.96</v>
      </c>
      <c r="BE25" s="2210">
        <v>216.66</v>
      </c>
      <c r="BF25" s="2210">
        <v>3</v>
      </c>
      <c r="BG25" s="2210">
        <v>0</v>
      </c>
      <c r="BH25" s="2210">
        <v>0</v>
      </c>
      <c r="BI25" s="2210">
        <v>283.61</v>
      </c>
    </row>
    <row r="26" spans="1:61" s="2205" customFormat="1" ht="11.25">
      <c r="A26" s="2208"/>
      <c r="B26" s="2215" t="s">
        <v>1521</v>
      </c>
      <c r="C26" s="2210">
        <v>0</v>
      </c>
      <c r="D26" s="2210">
        <v>108.76</v>
      </c>
      <c r="E26" s="2210">
        <v>15.37</v>
      </c>
      <c r="F26" s="2210">
        <v>0</v>
      </c>
      <c r="G26" s="2210">
        <v>0</v>
      </c>
      <c r="H26" s="2210">
        <v>124.13</v>
      </c>
      <c r="I26" s="2210"/>
      <c r="J26" s="2210">
        <v>1.6</v>
      </c>
      <c r="K26" s="2210">
        <v>17.079999999999998</v>
      </c>
      <c r="L26" s="2210">
        <v>2.56</v>
      </c>
      <c r="M26" s="2210">
        <v>0</v>
      </c>
      <c r="N26" s="2210">
        <v>0</v>
      </c>
      <c r="O26" s="2210">
        <v>21.24</v>
      </c>
      <c r="P26" s="2210"/>
      <c r="Q26" s="2210">
        <v>1.1100000000000001</v>
      </c>
      <c r="R26" s="2210">
        <v>0</v>
      </c>
      <c r="S26" s="2210">
        <v>0</v>
      </c>
      <c r="T26" s="2210">
        <v>0</v>
      </c>
      <c r="U26" s="2210">
        <v>0</v>
      </c>
      <c r="V26" s="2210">
        <v>1.1100000000000001</v>
      </c>
      <c r="W26" s="2210"/>
      <c r="X26" s="2210">
        <v>10.31</v>
      </c>
      <c r="Y26" s="2210">
        <v>0</v>
      </c>
      <c r="Z26" s="2210">
        <v>10.31</v>
      </c>
      <c r="AA26" s="2210"/>
      <c r="AB26" s="2210">
        <v>13.99</v>
      </c>
      <c r="AC26" s="2210">
        <v>0</v>
      </c>
      <c r="AD26" s="2210">
        <v>13.99</v>
      </c>
      <c r="AE26" s="2210"/>
      <c r="AF26" s="2210">
        <v>1.98</v>
      </c>
      <c r="AG26" s="2210">
        <v>1.48</v>
      </c>
      <c r="AH26" s="2210">
        <v>0</v>
      </c>
      <c r="AI26" s="2210">
        <v>3.45</v>
      </c>
      <c r="AJ26" s="2210"/>
      <c r="AK26" s="2210">
        <v>0.32</v>
      </c>
      <c r="AL26" s="2210">
        <v>0</v>
      </c>
      <c r="AM26" s="2210">
        <v>0.32</v>
      </c>
      <c r="AN26" s="2210"/>
      <c r="AO26" s="2210">
        <v>0.2</v>
      </c>
      <c r="AP26" s="2210">
        <v>0</v>
      </c>
      <c r="AQ26" s="2210">
        <v>0.2</v>
      </c>
      <c r="AR26" s="2210"/>
      <c r="AS26" s="2210">
        <v>0</v>
      </c>
      <c r="AT26" s="2210">
        <v>0</v>
      </c>
      <c r="AU26" s="2210">
        <v>0</v>
      </c>
      <c r="AV26" s="2210"/>
      <c r="AW26" s="2210">
        <v>11.06</v>
      </c>
      <c r="AX26" s="2210">
        <v>0</v>
      </c>
      <c r="AY26" s="2210">
        <v>0</v>
      </c>
      <c r="AZ26" s="2210">
        <v>0</v>
      </c>
      <c r="BA26" s="2210">
        <v>0</v>
      </c>
      <c r="BB26" s="2210">
        <v>11.06</v>
      </c>
      <c r="BC26" s="2210"/>
      <c r="BD26" s="2210">
        <v>40.57</v>
      </c>
      <c r="BE26" s="2210">
        <v>127.31</v>
      </c>
      <c r="BF26" s="2210">
        <v>17.93</v>
      </c>
      <c r="BG26" s="2210">
        <v>0</v>
      </c>
      <c r="BH26" s="2210">
        <v>0</v>
      </c>
      <c r="BI26" s="2210">
        <v>185.81</v>
      </c>
    </row>
    <row r="27" spans="1:61" s="2205" customFormat="1" ht="11.25">
      <c r="A27" s="2208"/>
      <c r="B27" s="2215"/>
      <c r="C27" s="2210"/>
      <c r="D27" s="2210"/>
      <c r="E27" s="2210"/>
      <c r="F27" s="2210"/>
      <c r="G27" s="2210"/>
      <c r="H27" s="2210"/>
      <c r="I27" s="2210"/>
      <c r="J27" s="2210"/>
      <c r="K27" s="2210"/>
      <c r="L27" s="2210"/>
      <c r="M27" s="2210"/>
      <c r="N27" s="2210"/>
      <c r="O27" s="2210"/>
      <c r="P27" s="2210"/>
      <c r="Q27" s="2210"/>
      <c r="R27" s="2210"/>
      <c r="S27" s="2210"/>
      <c r="T27" s="2210"/>
      <c r="U27" s="2210"/>
      <c r="V27" s="2210"/>
      <c r="W27" s="2210"/>
      <c r="X27" s="2210"/>
      <c r="Y27" s="2210"/>
      <c r="Z27" s="2210"/>
      <c r="AA27" s="2210"/>
      <c r="AB27" s="2210"/>
      <c r="AC27" s="2210"/>
      <c r="AD27" s="2210"/>
      <c r="AE27" s="2210"/>
      <c r="AF27" s="2210"/>
      <c r="AG27" s="2210"/>
      <c r="AH27" s="2210"/>
      <c r="AI27" s="2210"/>
      <c r="AJ27" s="2210"/>
      <c r="AK27" s="2210"/>
      <c r="AL27" s="2210"/>
      <c r="AM27" s="2210"/>
      <c r="AN27" s="2210"/>
      <c r="AO27" s="2210"/>
      <c r="AP27" s="2210"/>
      <c r="AQ27" s="2210"/>
      <c r="AR27" s="2210"/>
      <c r="AS27" s="2210"/>
      <c r="AT27" s="2210"/>
      <c r="AU27" s="2210"/>
      <c r="AV27" s="2210"/>
      <c r="AW27" s="2210"/>
      <c r="AX27" s="2210"/>
      <c r="AY27" s="2210"/>
      <c r="AZ27" s="2210"/>
      <c r="BA27" s="2210"/>
      <c r="BB27" s="2210"/>
      <c r="BC27" s="2210"/>
      <c r="BD27" s="2210"/>
      <c r="BE27" s="2210"/>
      <c r="BF27" s="2210"/>
      <c r="BG27" s="2210"/>
      <c r="BH27" s="2210"/>
      <c r="BI27" s="2210"/>
    </row>
    <row r="28" spans="1:61" s="2205" customFormat="1" ht="11.25">
      <c r="A28" s="2212" t="s">
        <v>1330</v>
      </c>
      <c r="B28" s="2216"/>
      <c r="C28" s="2214">
        <v>14.54</v>
      </c>
      <c r="D28" s="2214">
        <v>998.43</v>
      </c>
      <c r="E28" s="2214">
        <v>4.13</v>
      </c>
      <c r="F28" s="2214">
        <v>44.97</v>
      </c>
      <c r="G28" s="2214">
        <v>2.42</v>
      </c>
      <c r="H28" s="2214">
        <v>1064.49</v>
      </c>
      <c r="I28" s="2214"/>
      <c r="J28" s="2214">
        <v>16.93</v>
      </c>
      <c r="K28" s="2214">
        <v>327.79</v>
      </c>
      <c r="L28" s="2214">
        <v>2.1800000000000002</v>
      </c>
      <c r="M28" s="2214">
        <v>3.75</v>
      </c>
      <c r="N28" s="2214">
        <v>0</v>
      </c>
      <c r="O28" s="2214">
        <v>350.65</v>
      </c>
      <c r="P28" s="2214"/>
      <c r="Q28" s="2214">
        <v>50.39</v>
      </c>
      <c r="R28" s="2214">
        <v>0</v>
      </c>
      <c r="S28" s="2214">
        <v>0</v>
      </c>
      <c r="T28" s="2214">
        <v>0</v>
      </c>
      <c r="U28" s="2214">
        <v>0</v>
      </c>
      <c r="V28" s="2214">
        <v>50.39</v>
      </c>
      <c r="W28" s="2214"/>
      <c r="X28" s="2214">
        <v>108.97</v>
      </c>
      <c r="Y28" s="2214">
        <v>0</v>
      </c>
      <c r="Z28" s="2214">
        <v>108.97</v>
      </c>
      <c r="AA28" s="2214"/>
      <c r="AB28" s="2214">
        <v>140.66999999999999</v>
      </c>
      <c r="AC28" s="2214">
        <v>0</v>
      </c>
      <c r="AD28" s="2214">
        <v>140.66999999999999</v>
      </c>
      <c r="AE28" s="2214"/>
      <c r="AF28" s="2214">
        <v>33.22</v>
      </c>
      <c r="AG28" s="2214">
        <v>58.13</v>
      </c>
      <c r="AH28" s="2214">
        <v>2.8</v>
      </c>
      <c r="AI28" s="2214">
        <v>94.15</v>
      </c>
      <c r="AJ28" s="2214"/>
      <c r="AK28" s="2214">
        <v>97.24</v>
      </c>
      <c r="AL28" s="2214">
        <v>0</v>
      </c>
      <c r="AM28" s="2214">
        <v>97.24</v>
      </c>
      <c r="AN28" s="2214"/>
      <c r="AO28" s="2214">
        <v>6.46</v>
      </c>
      <c r="AP28" s="2214">
        <v>0</v>
      </c>
      <c r="AQ28" s="2214">
        <v>6.46</v>
      </c>
      <c r="AR28" s="2214"/>
      <c r="AS28" s="2214">
        <v>5.79</v>
      </c>
      <c r="AT28" s="2214">
        <v>0</v>
      </c>
      <c r="AU28" s="2214">
        <v>5.79</v>
      </c>
      <c r="AV28" s="2214"/>
      <c r="AW28" s="2214">
        <v>218.39</v>
      </c>
      <c r="AX28" s="2214">
        <v>309.04000000000002</v>
      </c>
      <c r="AY28" s="2214">
        <v>10.58</v>
      </c>
      <c r="AZ28" s="2214">
        <v>0</v>
      </c>
      <c r="BA28" s="2214">
        <v>0</v>
      </c>
      <c r="BB28" s="2214">
        <v>538</v>
      </c>
      <c r="BC28" s="2214"/>
      <c r="BD28" s="2214">
        <v>692.57</v>
      </c>
      <c r="BE28" s="2214">
        <v>1693.39</v>
      </c>
      <c r="BF28" s="2214">
        <v>19.68</v>
      </c>
      <c r="BG28" s="2214">
        <v>48.73</v>
      </c>
      <c r="BH28" s="2214">
        <v>2.42</v>
      </c>
      <c r="BI28" s="2214">
        <v>2456.79</v>
      </c>
    </row>
    <row r="29" spans="1:61" s="2205" customFormat="1" ht="11.25">
      <c r="A29" s="2208"/>
      <c r="B29" s="2215" t="s">
        <v>1522</v>
      </c>
      <c r="C29" s="2210">
        <v>6.19</v>
      </c>
      <c r="D29" s="2210">
        <v>98.6</v>
      </c>
      <c r="E29" s="2210">
        <v>1.31</v>
      </c>
      <c r="F29" s="2210">
        <v>0</v>
      </c>
      <c r="G29" s="2210">
        <v>2.42</v>
      </c>
      <c r="H29" s="2210">
        <v>108.52</v>
      </c>
      <c r="I29" s="2210"/>
      <c r="J29" s="2210">
        <v>2.2000000000000002</v>
      </c>
      <c r="K29" s="2210">
        <v>11.17</v>
      </c>
      <c r="L29" s="2210">
        <v>1.01</v>
      </c>
      <c r="M29" s="2210">
        <v>0</v>
      </c>
      <c r="N29" s="2210">
        <v>0</v>
      </c>
      <c r="O29" s="2210">
        <v>14.37</v>
      </c>
      <c r="P29" s="2210"/>
      <c r="Q29" s="2210">
        <v>3.55</v>
      </c>
      <c r="R29" s="2210">
        <v>0</v>
      </c>
      <c r="S29" s="2210">
        <v>0</v>
      </c>
      <c r="T29" s="2210">
        <v>0</v>
      </c>
      <c r="U29" s="2210">
        <v>0</v>
      </c>
      <c r="V29" s="2210">
        <v>3.55</v>
      </c>
      <c r="W29" s="2210"/>
      <c r="X29" s="2210">
        <v>3.75</v>
      </c>
      <c r="Y29" s="2210">
        <v>0</v>
      </c>
      <c r="Z29" s="2210">
        <v>3.75</v>
      </c>
      <c r="AA29" s="2210"/>
      <c r="AB29" s="2210">
        <v>22.52</v>
      </c>
      <c r="AC29" s="2210">
        <v>0</v>
      </c>
      <c r="AD29" s="2210">
        <v>22.52</v>
      </c>
      <c r="AE29" s="2210"/>
      <c r="AF29" s="2210">
        <v>1.99</v>
      </c>
      <c r="AG29" s="2210">
        <v>0.18</v>
      </c>
      <c r="AH29" s="2210">
        <v>0</v>
      </c>
      <c r="AI29" s="2210">
        <v>2.17</v>
      </c>
      <c r="AJ29" s="2210"/>
      <c r="AK29" s="2210">
        <v>16.25</v>
      </c>
      <c r="AL29" s="2210">
        <v>0</v>
      </c>
      <c r="AM29" s="2210">
        <v>16.25</v>
      </c>
      <c r="AN29" s="2210"/>
      <c r="AO29" s="2210">
        <v>0.19</v>
      </c>
      <c r="AP29" s="2210">
        <v>0</v>
      </c>
      <c r="AQ29" s="2210">
        <v>0.19</v>
      </c>
      <c r="AR29" s="2210"/>
      <c r="AS29" s="2210">
        <v>2.2200000000000002</v>
      </c>
      <c r="AT29" s="2210">
        <v>0</v>
      </c>
      <c r="AU29" s="2210">
        <v>2.2200000000000002</v>
      </c>
      <c r="AV29" s="2210"/>
      <c r="AW29" s="2210">
        <v>8.89</v>
      </c>
      <c r="AX29" s="2210">
        <v>0</v>
      </c>
      <c r="AY29" s="2210">
        <v>0</v>
      </c>
      <c r="AZ29" s="2210">
        <v>0</v>
      </c>
      <c r="BA29" s="2210">
        <v>0</v>
      </c>
      <c r="BB29" s="2210">
        <v>8.89</v>
      </c>
      <c r="BC29" s="2210"/>
      <c r="BD29" s="2210">
        <v>67.739999999999995</v>
      </c>
      <c r="BE29" s="2210">
        <v>109.95</v>
      </c>
      <c r="BF29" s="2210">
        <v>2.31</v>
      </c>
      <c r="BG29" s="2210">
        <v>0</v>
      </c>
      <c r="BH29" s="2210">
        <v>2.42</v>
      </c>
      <c r="BI29" s="2210">
        <v>182.42</v>
      </c>
    </row>
    <row r="30" spans="1:61" s="2205" customFormat="1" ht="11.25">
      <c r="A30" s="2208"/>
      <c r="B30" s="2215" t="s">
        <v>1523</v>
      </c>
      <c r="C30" s="2210">
        <v>6.96</v>
      </c>
      <c r="D30" s="2210">
        <v>883.48</v>
      </c>
      <c r="E30" s="2210">
        <v>0</v>
      </c>
      <c r="F30" s="2210">
        <v>44.97</v>
      </c>
      <c r="G30" s="2210">
        <v>0</v>
      </c>
      <c r="H30" s="2210">
        <v>935.41</v>
      </c>
      <c r="I30" s="2210"/>
      <c r="J30" s="2210">
        <v>13.49</v>
      </c>
      <c r="K30" s="2210">
        <v>312.51</v>
      </c>
      <c r="L30" s="2210">
        <v>0</v>
      </c>
      <c r="M30" s="2210">
        <v>3.75</v>
      </c>
      <c r="N30" s="2210">
        <v>0</v>
      </c>
      <c r="O30" s="2210">
        <v>329.76</v>
      </c>
      <c r="P30" s="2210"/>
      <c r="Q30" s="2210">
        <v>46.74</v>
      </c>
      <c r="R30" s="2210">
        <v>0</v>
      </c>
      <c r="S30" s="2210">
        <v>0</v>
      </c>
      <c r="T30" s="2210">
        <v>0</v>
      </c>
      <c r="U30" s="2210">
        <v>0</v>
      </c>
      <c r="V30" s="2210">
        <v>46.74</v>
      </c>
      <c r="W30" s="2210"/>
      <c r="X30" s="2210">
        <v>105.08</v>
      </c>
      <c r="Y30" s="2210">
        <v>0</v>
      </c>
      <c r="Z30" s="2210">
        <v>105.08</v>
      </c>
      <c r="AA30" s="2210"/>
      <c r="AB30" s="2210">
        <v>116.38</v>
      </c>
      <c r="AC30" s="2210">
        <v>0</v>
      </c>
      <c r="AD30" s="2210">
        <v>116.38</v>
      </c>
      <c r="AE30" s="2210"/>
      <c r="AF30" s="2210">
        <v>29.26</v>
      </c>
      <c r="AG30" s="2210">
        <v>54.32</v>
      </c>
      <c r="AH30" s="2210">
        <v>1.83</v>
      </c>
      <c r="AI30" s="2210">
        <v>85.41</v>
      </c>
      <c r="AJ30" s="2210"/>
      <c r="AK30" s="2210">
        <v>80.92</v>
      </c>
      <c r="AL30" s="2210">
        <v>0</v>
      </c>
      <c r="AM30" s="2210">
        <v>80.92</v>
      </c>
      <c r="AN30" s="2210"/>
      <c r="AO30" s="2210">
        <v>6.14</v>
      </c>
      <c r="AP30" s="2210">
        <v>0</v>
      </c>
      <c r="AQ30" s="2210">
        <v>6.14</v>
      </c>
      <c r="AR30" s="2210"/>
      <c r="AS30" s="2210">
        <v>3.53</v>
      </c>
      <c r="AT30" s="2210">
        <v>0</v>
      </c>
      <c r="AU30" s="2210">
        <v>3.53</v>
      </c>
      <c r="AV30" s="2210"/>
      <c r="AW30" s="2210">
        <v>207.53</v>
      </c>
      <c r="AX30" s="2210">
        <v>309.04000000000002</v>
      </c>
      <c r="AY30" s="2210">
        <v>10.58</v>
      </c>
      <c r="AZ30" s="2210">
        <v>0</v>
      </c>
      <c r="BA30" s="2210">
        <v>0</v>
      </c>
      <c r="BB30" s="2210">
        <v>527.14</v>
      </c>
      <c r="BC30" s="2210"/>
      <c r="BD30" s="2210">
        <v>616.02</v>
      </c>
      <c r="BE30" s="2210">
        <v>1559.34</v>
      </c>
      <c r="BF30" s="2210">
        <v>12.4</v>
      </c>
      <c r="BG30" s="2210">
        <v>48.73</v>
      </c>
      <c r="BH30" s="2210">
        <v>0</v>
      </c>
      <c r="BI30" s="2210">
        <v>2236.5</v>
      </c>
    </row>
    <row r="31" spans="1:61" s="2205" customFormat="1" ht="11.25">
      <c r="A31" s="2208"/>
      <c r="B31" s="2215" t="s">
        <v>1524</v>
      </c>
      <c r="C31" s="2210">
        <v>1.39</v>
      </c>
      <c r="D31" s="2210">
        <v>16.350000000000001</v>
      </c>
      <c r="E31" s="2210">
        <v>2.82</v>
      </c>
      <c r="F31" s="2210">
        <v>0</v>
      </c>
      <c r="G31" s="2210">
        <v>0</v>
      </c>
      <c r="H31" s="2210">
        <v>20.56</v>
      </c>
      <c r="I31" s="2210"/>
      <c r="J31" s="2210">
        <v>1.24</v>
      </c>
      <c r="K31" s="2210">
        <v>4.1100000000000003</v>
      </c>
      <c r="L31" s="2210">
        <v>1.17</v>
      </c>
      <c r="M31" s="2210">
        <v>0</v>
      </c>
      <c r="N31" s="2210">
        <v>0</v>
      </c>
      <c r="O31" s="2210">
        <v>6.52</v>
      </c>
      <c r="P31" s="2210"/>
      <c r="Q31" s="2210">
        <v>0.1</v>
      </c>
      <c r="R31" s="2210">
        <v>0</v>
      </c>
      <c r="S31" s="2210">
        <v>0</v>
      </c>
      <c r="T31" s="2210">
        <v>0</v>
      </c>
      <c r="U31" s="2210">
        <v>0</v>
      </c>
      <c r="V31" s="2210">
        <v>0.1</v>
      </c>
      <c r="W31" s="2210"/>
      <c r="X31" s="2210">
        <v>0.14000000000000001</v>
      </c>
      <c r="Y31" s="2210">
        <v>0</v>
      </c>
      <c r="Z31" s="2210">
        <v>0.14000000000000001</v>
      </c>
      <c r="AA31" s="2210"/>
      <c r="AB31" s="2210">
        <v>1.76</v>
      </c>
      <c r="AC31" s="2210">
        <v>0</v>
      </c>
      <c r="AD31" s="2210">
        <v>1.76</v>
      </c>
      <c r="AE31" s="2210"/>
      <c r="AF31" s="2210">
        <v>1.97</v>
      </c>
      <c r="AG31" s="2210">
        <v>3.63</v>
      </c>
      <c r="AH31" s="2210">
        <v>0.97</v>
      </c>
      <c r="AI31" s="2210">
        <v>6.57</v>
      </c>
      <c r="AJ31" s="2210"/>
      <c r="AK31" s="2210">
        <v>7.0000000000000007E-2</v>
      </c>
      <c r="AL31" s="2210">
        <v>0</v>
      </c>
      <c r="AM31" s="2210">
        <v>7.0000000000000007E-2</v>
      </c>
      <c r="AN31" s="2210"/>
      <c r="AO31" s="2210">
        <v>0.13</v>
      </c>
      <c r="AP31" s="2210">
        <v>0</v>
      </c>
      <c r="AQ31" s="2210">
        <v>0.13</v>
      </c>
      <c r="AR31" s="2210"/>
      <c r="AS31" s="2210">
        <v>0.04</v>
      </c>
      <c r="AT31" s="2210">
        <v>0</v>
      </c>
      <c r="AU31" s="2210">
        <v>0.04</v>
      </c>
      <c r="AV31" s="2210"/>
      <c r="AW31" s="2210">
        <v>1.97</v>
      </c>
      <c r="AX31" s="2210">
        <v>0</v>
      </c>
      <c r="AY31" s="2210">
        <v>0</v>
      </c>
      <c r="AZ31" s="2210">
        <v>0</v>
      </c>
      <c r="BA31" s="2210">
        <v>0</v>
      </c>
      <c r="BB31" s="2210">
        <v>1.97</v>
      </c>
      <c r="BC31" s="2210"/>
      <c r="BD31" s="2210">
        <v>8.81</v>
      </c>
      <c r="BE31" s="2210">
        <v>24.09</v>
      </c>
      <c r="BF31" s="2210">
        <v>4.97</v>
      </c>
      <c r="BG31" s="2210">
        <v>0</v>
      </c>
      <c r="BH31" s="2210">
        <v>0</v>
      </c>
      <c r="BI31" s="2210">
        <v>37.869999999999997</v>
      </c>
    </row>
    <row r="32" spans="1:61" s="2205" customFormat="1" ht="11.25">
      <c r="A32" s="2208"/>
      <c r="B32" s="2215"/>
      <c r="C32" s="2210"/>
      <c r="D32" s="2210"/>
      <c r="E32" s="2210"/>
      <c r="F32" s="2210"/>
      <c r="G32" s="2210"/>
      <c r="H32" s="2210"/>
      <c r="I32" s="2210"/>
      <c r="J32" s="2210"/>
      <c r="K32" s="2210"/>
      <c r="L32" s="2210"/>
      <c r="M32" s="2210"/>
      <c r="N32" s="2210"/>
      <c r="O32" s="2210"/>
      <c r="P32" s="2210"/>
      <c r="Q32" s="2210"/>
      <c r="R32" s="2210"/>
      <c r="S32" s="2210"/>
      <c r="T32" s="2210"/>
      <c r="U32" s="2210"/>
      <c r="V32" s="2210"/>
      <c r="W32" s="2210"/>
      <c r="X32" s="2210"/>
      <c r="Y32" s="2210"/>
      <c r="Z32" s="2210"/>
      <c r="AA32" s="2210"/>
      <c r="AB32" s="2210"/>
      <c r="AC32" s="2210"/>
      <c r="AD32" s="2210"/>
      <c r="AE32" s="2210"/>
      <c r="AF32" s="2210"/>
      <c r="AG32" s="2210"/>
      <c r="AH32" s="2210"/>
      <c r="AI32" s="2210"/>
      <c r="AJ32" s="2210"/>
      <c r="AK32" s="2210"/>
      <c r="AL32" s="2210"/>
      <c r="AM32" s="2210"/>
      <c r="AN32" s="2210"/>
      <c r="AO32" s="2210"/>
      <c r="AP32" s="2210"/>
      <c r="AQ32" s="2210"/>
      <c r="AR32" s="2210"/>
      <c r="AS32" s="2210"/>
      <c r="AT32" s="2210"/>
      <c r="AU32" s="2210"/>
      <c r="AV32" s="2210"/>
      <c r="AW32" s="2210"/>
      <c r="AX32" s="2210"/>
      <c r="AY32" s="2210"/>
      <c r="AZ32" s="2210"/>
      <c r="BA32" s="2210"/>
      <c r="BB32" s="2210"/>
      <c r="BC32" s="2210"/>
      <c r="BD32" s="2210"/>
      <c r="BE32" s="2210"/>
      <c r="BF32" s="2210"/>
      <c r="BG32" s="2210"/>
      <c r="BH32" s="2210"/>
      <c r="BI32" s="2210"/>
    </row>
    <row r="33" spans="1:61" s="2205" customFormat="1" ht="11.25">
      <c r="A33" s="2212" t="s">
        <v>1525</v>
      </c>
      <c r="B33" s="2216"/>
      <c r="C33" s="2214">
        <v>41.32</v>
      </c>
      <c r="D33" s="2214">
        <v>365.76</v>
      </c>
      <c r="E33" s="2214">
        <v>107.98</v>
      </c>
      <c r="F33" s="2214">
        <v>0</v>
      </c>
      <c r="G33" s="2214">
        <v>90.04</v>
      </c>
      <c r="H33" s="2214">
        <v>605.09</v>
      </c>
      <c r="I33" s="2214"/>
      <c r="J33" s="2214">
        <v>19.420000000000002</v>
      </c>
      <c r="K33" s="2214">
        <v>107.53</v>
      </c>
      <c r="L33" s="2214">
        <v>50.79</v>
      </c>
      <c r="M33" s="2214">
        <v>0</v>
      </c>
      <c r="N33" s="2214">
        <v>23.81</v>
      </c>
      <c r="O33" s="2214">
        <v>201.55</v>
      </c>
      <c r="P33" s="2214"/>
      <c r="Q33" s="2214">
        <v>30.65</v>
      </c>
      <c r="R33" s="2214">
        <v>0</v>
      </c>
      <c r="S33" s="2214">
        <v>0</v>
      </c>
      <c r="T33" s="2214">
        <v>0</v>
      </c>
      <c r="U33" s="2214">
        <v>0</v>
      </c>
      <c r="V33" s="2214">
        <v>30.65</v>
      </c>
      <c r="W33" s="2214"/>
      <c r="X33" s="2214">
        <v>70.14</v>
      </c>
      <c r="Y33" s="2214">
        <v>0</v>
      </c>
      <c r="Z33" s="2214">
        <v>70.14</v>
      </c>
      <c r="AA33" s="2214"/>
      <c r="AB33" s="2214">
        <v>76.94</v>
      </c>
      <c r="AC33" s="2214">
        <v>0</v>
      </c>
      <c r="AD33" s="2214">
        <v>76.94</v>
      </c>
      <c r="AE33" s="2214"/>
      <c r="AF33" s="2214">
        <v>527.63</v>
      </c>
      <c r="AG33" s="2214">
        <v>343.56</v>
      </c>
      <c r="AH33" s="2214">
        <v>351.32</v>
      </c>
      <c r="AI33" s="2214">
        <v>1222.51</v>
      </c>
      <c r="AJ33" s="2214"/>
      <c r="AK33" s="2214">
        <v>4.63</v>
      </c>
      <c r="AL33" s="2214">
        <v>0</v>
      </c>
      <c r="AM33" s="2214">
        <v>4.63</v>
      </c>
      <c r="AN33" s="2214"/>
      <c r="AO33" s="2214">
        <v>0</v>
      </c>
      <c r="AP33" s="2214">
        <v>0</v>
      </c>
      <c r="AQ33" s="2214">
        <v>0</v>
      </c>
      <c r="AR33" s="2214"/>
      <c r="AS33" s="2214">
        <v>150.1</v>
      </c>
      <c r="AT33" s="2214">
        <v>0</v>
      </c>
      <c r="AU33" s="2214">
        <v>150.1</v>
      </c>
      <c r="AV33" s="2214"/>
      <c r="AW33" s="2214">
        <v>51.47</v>
      </c>
      <c r="AX33" s="2214">
        <v>9.27</v>
      </c>
      <c r="AY33" s="2214">
        <v>0</v>
      </c>
      <c r="AZ33" s="2214">
        <v>0</v>
      </c>
      <c r="BA33" s="2214">
        <v>36.01</v>
      </c>
      <c r="BB33" s="2214">
        <v>96.75</v>
      </c>
      <c r="BC33" s="2214"/>
      <c r="BD33" s="2214">
        <v>972.3</v>
      </c>
      <c r="BE33" s="2214">
        <v>826.13</v>
      </c>
      <c r="BF33" s="2214">
        <v>510.08</v>
      </c>
      <c r="BG33" s="2214">
        <v>0</v>
      </c>
      <c r="BH33" s="2214">
        <v>149.86000000000001</v>
      </c>
      <c r="BI33" s="2214">
        <v>2458.37</v>
      </c>
    </row>
    <row r="34" spans="1:61" s="2205" customFormat="1" ht="11.25">
      <c r="A34" s="2208"/>
      <c r="B34" s="2215" t="s">
        <v>1526</v>
      </c>
      <c r="C34" s="2210">
        <v>4.49</v>
      </c>
      <c r="D34" s="2210">
        <v>4.66</v>
      </c>
      <c r="E34" s="2210">
        <v>0</v>
      </c>
      <c r="F34" s="2210">
        <v>0</v>
      </c>
      <c r="G34" s="2210">
        <v>0.89</v>
      </c>
      <c r="H34" s="2210">
        <v>10.039999999999999</v>
      </c>
      <c r="I34" s="2210"/>
      <c r="J34" s="2210">
        <v>1.53</v>
      </c>
      <c r="K34" s="2210">
        <v>2.87</v>
      </c>
      <c r="L34" s="2210">
        <v>1.03</v>
      </c>
      <c r="M34" s="2210">
        <v>0</v>
      </c>
      <c r="N34" s="2210">
        <v>0</v>
      </c>
      <c r="O34" s="2210">
        <v>5.44</v>
      </c>
      <c r="P34" s="2210"/>
      <c r="Q34" s="2210">
        <v>0.45</v>
      </c>
      <c r="R34" s="2210">
        <v>0</v>
      </c>
      <c r="S34" s="2210">
        <v>0</v>
      </c>
      <c r="T34" s="2210">
        <v>0</v>
      </c>
      <c r="U34" s="2210">
        <v>0</v>
      </c>
      <c r="V34" s="2210">
        <v>0.45</v>
      </c>
      <c r="W34" s="2210"/>
      <c r="X34" s="2210">
        <v>0.91</v>
      </c>
      <c r="Y34" s="2210">
        <v>0</v>
      </c>
      <c r="Z34" s="2210">
        <v>0.91</v>
      </c>
      <c r="AA34" s="2210"/>
      <c r="AB34" s="2210">
        <v>3.26</v>
      </c>
      <c r="AC34" s="2210">
        <v>0</v>
      </c>
      <c r="AD34" s="2210">
        <v>3.26</v>
      </c>
      <c r="AE34" s="2210"/>
      <c r="AF34" s="2210">
        <v>51.12</v>
      </c>
      <c r="AG34" s="2210">
        <v>35.869999999999997</v>
      </c>
      <c r="AH34" s="2210">
        <v>12.61</v>
      </c>
      <c r="AI34" s="2210">
        <v>99.6</v>
      </c>
      <c r="AJ34" s="2210"/>
      <c r="AK34" s="2210">
        <v>0.23</v>
      </c>
      <c r="AL34" s="2210">
        <v>0</v>
      </c>
      <c r="AM34" s="2210">
        <v>0.23</v>
      </c>
      <c r="AN34" s="2210"/>
      <c r="AO34" s="2210">
        <v>0</v>
      </c>
      <c r="AP34" s="2210">
        <v>0</v>
      </c>
      <c r="AQ34" s="2210">
        <v>0</v>
      </c>
      <c r="AR34" s="2210"/>
      <c r="AS34" s="2210">
        <v>2.1800000000000002</v>
      </c>
      <c r="AT34" s="2210">
        <v>0</v>
      </c>
      <c r="AU34" s="2210">
        <v>2.1800000000000002</v>
      </c>
      <c r="AV34" s="2210"/>
      <c r="AW34" s="2210">
        <v>0.61</v>
      </c>
      <c r="AX34" s="2210">
        <v>0</v>
      </c>
      <c r="AY34" s="2210">
        <v>0</v>
      </c>
      <c r="AZ34" s="2210">
        <v>0</v>
      </c>
      <c r="BA34" s="2210">
        <v>0</v>
      </c>
      <c r="BB34" s="2210">
        <v>0.61</v>
      </c>
      <c r="BC34" s="2210"/>
      <c r="BD34" s="2210">
        <v>64.790000000000006</v>
      </c>
      <c r="BE34" s="2210">
        <v>43.4</v>
      </c>
      <c r="BF34" s="2210">
        <v>13.64</v>
      </c>
      <c r="BG34" s="2210">
        <v>0</v>
      </c>
      <c r="BH34" s="2210">
        <v>0.89</v>
      </c>
      <c r="BI34" s="2210">
        <v>122.73</v>
      </c>
    </row>
    <row r="35" spans="1:61" s="2205" customFormat="1" ht="11.25">
      <c r="A35" s="2208"/>
      <c r="B35" s="2215" t="s">
        <v>1527</v>
      </c>
      <c r="C35" s="2210">
        <v>18.87</v>
      </c>
      <c r="D35" s="2210">
        <v>146.82</v>
      </c>
      <c r="E35" s="2210">
        <v>2.64</v>
      </c>
      <c r="F35" s="2210">
        <v>0</v>
      </c>
      <c r="G35" s="2210">
        <v>88.62</v>
      </c>
      <c r="H35" s="2210">
        <v>256.95</v>
      </c>
      <c r="I35" s="2210"/>
      <c r="J35" s="2210">
        <v>8.26</v>
      </c>
      <c r="K35" s="2210">
        <v>67.87</v>
      </c>
      <c r="L35" s="2210">
        <v>23.52</v>
      </c>
      <c r="M35" s="2210">
        <v>0</v>
      </c>
      <c r="N35" s="2210">
        <v>23.69</v>
      </c>
      <c r="O35" s="2210">
        <v>123.34</v>
      </c>
      <c r="P35" s="2210"/>
      <c r="Q35" s="2210">
        <v>19.62</v>
      </c>
      <c r="R35" s="2210">
        <v>0</v>
      </c>
      <c r="S35" s="2210">
        <v>0</v>
      </c>
      <c r="T35" s="2210">
        <v>0</v>
      </c>
      <c r="U35" s="2210">
        <v>0</v>
      </c>
      <c r="V35" s="2210">
        <v>19.62</v>
      </c>
      <c r="W35" s="2210"/>
      <c r="X35" s="2210">
        <v>44.23</v>
      </c>
      <c r="Y35" s="2210">
        <v>0</v>
      </c>
      <c r="Z35" s="2210">
        <v>44.23</v>
      </c>
      <c r="AA35" s="2210"/>
      <c r="AB35" s="2210">
        <v>27.01</v>
      </c>
      <c r="AC35" s="2210">
        <v>0</v>
      </c>
      <c r="AD35" s="2210">
        <v>27.01</v>
      </c>
      <c r="AE35" s="2210"/>
      <c r="AF35" s="2210">
        <v>42.47</v>
      </c>
      <c r="AG35" s="2210">
        <v>31.61</v>
      </c>
      <c r="AH35" s="2210">
        <v>63.41</v>
      </c>
      <c r="AI35" s="2210">
        <v>137.49</v>
      </c>
      <c r="AJ35" s="2210"/>
      <c r="AK35" s="2210">
        <v>1.44</v>
      </c>
      <c r="AL35" s="2210">
        <v>0</v>
      </c>
      <c r="AM35" s="2210">
        <v>1.44</v>
      </c>
      <c r="AN35" s="2210"/>
      <c r="AO35" s="2210">
        <v>0</v>
      </c>
      <c r="AP35" s="2210">
        <v>0</v>
      </c>
      <c r="AQ35" s="2210">
        <v>0</v>
      </c>
      <c r="AR35" s="2210"/>
      <c r="AS35" s="2210">
        <v>34.96</v>
      </c>
      <c r="AT35" s="2210">
        <v>0</v>
      </c>
      <c r="AU35" s="2210">
        <v>34.96</v>
      </c>
      <c r="AV35" s="2210"/>
      <c r="AW35" s="2210">
        <v>34.18</v>
      </c>
      <c r="AX35" s="2210">
        <v>9.27</v>
      </c>
      <c r="AY35" s="2210">
        <v>0</v>
      </c>
      <c r="AZ35" s="2210">
        <v>0</v>
      </c>
      <c r="BA35" s="2210">
        <v>36.01</v>
      </c>
      <c r="BB35" s="2210">
        <v>79.47</v>
      </c>
      <c r="BC35" s="2210"/>
      <c r="BD35" s="2210">
        <v>231.03</v>
      </c>
      <c r="BE35" s="2210">
        <v>255.58</v>
      </c>
      <c r="BF35" s="2210">
        <v>89.57</v>
      </c>
      <c r="BG35" s="2210">
        <v>0</v>
      </c>
      <c r="BH35" s="2210">
        <v>148.32</v>
      </c>
      <c r="BI35" s="2210">
        <v>724.5</v>
      </c>
    </row>
    <row r="36" spans="1:61" s="2205" customFormat="1" ht="11.25">
      <c r="A36" s="2208"/>
      <c r="B36" s="2215" t="s">
        <v>1528</v>
      </c>
      <c r="C36" s="2210">
        <v>5.33</v>
      </c>
      <c r="D36" s="2210">
        <v>187.71</v>
      </c>
      <c r="E36" s="2210">
        <v>102.22</v>
      </c>
      <c r="F36" s="2210">
        <v>0</v>
      </c>
      <c r="G36" s="2210">
        <v>0.53</v>
      </c>
      <c r="H36" s="2210">
        <v>295.79000000000002</v>
      </c>
      <c r="I36" s="2210"/>
      <c r="J36" s="2210">
        <v>3.88</v>
      </c>
      <c r="K36" s="2210">
        <v>24.93</v>
      </c>
      <c r="L36" s="2210">
        <v>10.88</v>
      </c>
      <c r="M36" s="2210">
        <v>0</v>
      </c>
      <c r="N36" s="2210">
        <v>0.11</v>
      </c>
      <c r="O36" s="2210">
        <v>39.799999999999997</v>
      </c>
      <c r="P36" s="2210"/>
      <c r="Q36" s="2210">
        <v>1.74</v>
      </c>
      <c r="R36" s="2210">
        <v>0</v>
      </c>
      <c r="S36" s="2210">
        <v>0</v>
      </c>
      <c r="T36" s="2210">
        <v>0</v>
      </c>
      <c r="U36" s="2210">
        <v>0</v>
      </c>
      <c r="V36" s="2210">
        <v>1.74</v>
      </c>
      <c r="W36" s="2210"/>
      <c r="X36" s="2210">
        <v>5.43</v>
      </c>
      <c r="Y36" s="2210">
        <v>0</v>
      </c>
      <c r="Z36" s="2210">
        <v>5.43</v>
      </c>
      <c r="AA36" s="2210"/>
      <c r="AB36" s="2210">
        <v>29.28</v>
      </c>
      <c r="AC36" s="2210">
        <v>0</v>
      </c>
      <c r="AD36" s="2210">
        <v>29.28</v>
      </c>
      <c r="AE36" s="2210"/>
      <c r="AF36" s="2210">
        <v>100.64</v>
      </c>
      <c r="AG36" s="2210">
        <v>137.69</v>
      </c>
      <c r="AH36" s="2210">
        <v>72.87</v>
      </c>
      <c r="AI36" s="2210">
        <v>311.2</v>
      </c>
      <c r="AJ36" s="2210"/>
      <c r="AK36" s="2210">
        <v>1.4</v>
      </c>
      <c r="AL36" s="2210">
        <v>0</v>
      </c>
      <c r="AM36" s="2210">
        <v>1.4</v>
      </c>
      <c r="AN36" s="2210"/>
      <c r="AO36" s="2210">
        <v>0</v>
      </c>
      <c r="AP36" s="2210">
        <v>0</v>
      </c>
      <c r="AQ36" s="2210">
        <v>0</v>
      </c>
      <c r="AR36" s="2210"/>
      <c r="AS36" s="2210">
        <v>104.76</v>
      </c>
      <c r="AT36" s="2210">
        <v>0</v>
      </c>
      <c r="AU36" s="2210">
        <v>104.76</v>
      </c>
      <c r="AV36" s="2210"/>
      <c r="AW36" s="2210">
        <v>12.13</v>
      </c>
      <c r="AX36" s="2210">
        <v>0</v>
      </c>
      <c r="AY36" s="2210">
        <v>0</v>
      </c>
      <c r="AZ36" s="2210">
        <v>0</v>
      </c>
      <c r="BA36" s="2210">
        <v>0</v>
      </c>
      <c r="BB36" s="2210">
        <v>12.13</v>
      </c>
      <c r="BC36" s="2210"/>
      <c r="BD36" s="2210">
        <v>264.60000000000002</v>
      </c>
      <c r="BE36" s="2210">
        <v>350.33</v>
      </c>
      <c r="BF36" s="2210">
        <v>185.97</v>
      </c>
      <c r="BG36" s="2210">
        <v>0</v>
      </c>
      <c r="BH36" s="2210">
        <v>0.65</v>
      </c>
      <c r="BI36" s="2210">
        <v>801.54</v>
      </c>
    </row>
    <row r="37" spans="1:61" s="2205" customFormat="1" ht="11.25">
      <c r="A37" s="2208"/>
      <c r="B37" s="2215" t="s">
        <v>1529</v>
      </c>
      <c r="C37" s="2210">
        <v>12.63</v>
      </c>
      <c r="D37" s="2210">
        <v>26.57</v>
      </c>
      <c r="E37" s="2210">
        <v>3.11</v>
      </c>
      <c r="F37" s="2210">
        <v>0</v>
      </c>
      <c r="G37" s="2210">
        <v>0</v>
      </c>
      <c r="H37" s="2210">
        <v>42.31</v>
      </c>
      <c r="I37" s="2210"/>
      <c r="J37" s="2210">
        <v>5.76</v>
      </c>
      <c r="K37" s="2210">
        <v>11.86</v>
      </c>
      <c r="L37" s="2210">
        <v>15.36</v>
      </c>
      <c r="M37" s="2210">
        <v>0</v>
      </c>
      <c r="N37" s="2210">
        <v>0</v>
      </c>
      <c r="O37" s="2210">
        <v>32.979999999999997</v>
      </c>
      <c r="P37" s="2210"/>
      <c r="Q37" s="2210">
        <v>8.83</v>
      </c>
      <c r="R37" s="2210">
        <v>0</v>
      </c>
      <c r="S37" s="2210">
        <v>0</v>
      </c>
      <c r="T37" s="2210">
        <v>0</v>
      </c>
      <c r="U37" s="2210">
        <v>0</v>
      </c>
      <c r="V37" s="2210">
        <v>8.83</v>
      </c>
      <c r="W37" s="2210"/>
      <c r="X37" s="2210">
        <v>19.579999999999998</v>
      </c>
      <c r="Y37" s="2210">
        <v>0</v>
      </c>
      <c r="Z37" s="2210">
        <v>19.579999999999998</v>
      </c>
      <c r="AA37" s="2210"/>
      <c r="AB37" s="2210">
        <v>17.39</v>
      </c>
      <c r="AC37" s="2210">
        <v>0</v>
      </c>
      <c r="AD37" s="2210">
        <v>17.39</v>
      </c>
      <c r="AE37" s="2210"/>
      <c r="AF37" s="2210">
        <v>333.4</v>
      </c>
      <c r="AG37" s="2210">
        <v>138.38999999999999</v>
      </c>
      <c r="AH37" s="2210">
        <v>202.43</v>
      </c>
      <c r="AI37" s="2210">
        <v>674.21</v>
      </c>
      <c r="AJ37" s="2210"/>
      <c r="AK37" s="2210">
        <v>1.56</v>
      </c>
      <c r="AL37" s="2210">
        <v>0</v>
      </c>
      <c r="AM37" s="2210">
        <v>1.56</v>
      </c>
      <c r="AN37" s="2210"/>
      <c r="AO37" s="2210">
        <v>0</v>
      </c>
      <c r="AP37" s="2210">
        <v>0</v>
      </c>
      <c r="AQ37" s="2210">
        <v>0</v>
      </c>
      <c r="AR37" s="2210"/>
      <c r="AS37" s="2210">
        <v>8.1999999999999993</v>
      </c>
      <c r="AT37" s="2210">
        <v>0</v>
      </c>
      <c r="AU37" s="2210">
        <v>8.1999999999999993</v>
      </c>
      <c r="AV37" s="2210"/>
      <c r="AW37" s="2210">
        <v>4.54</v>
      </c>
      <c r="AX37" s="2210">
        <v>0</v>
      </c>
      <c r="AY37" s="2210">
        <v>0</v>
      </c>
      <c r="AZ37" s="2210">
        <v>0</v>
      </c>
      <c r="BA37" s="2210">
        <v>0</v>
      </c>
      <c r="BB37" s="2210">
        <v>4.54</v>
      </c>
      <c r="BC37" s="2210"/>
      <c r="BD37" s="2210">
        <v>411.88</v>
      </c>
      <c r="BE37" s="2210">
        <v>176.82</v>
      </c>
      <c r="BF37" s="2210">
        <v>220.9</v>
      </c>
      <c r="BG37" s="2210">
        <v>0</v>
      </c>
      <c r="BH37" s="2210">
        <v>0</v>
      </c>
      <c r="BI37" s="2210">
        <v>809.6</v>
      </c>
    </row>
    <row r="38" spans="1:61" s="2205" customFormat="1" ht="11.25">
      <c r="A38" s="2208"/>
      <c r="B38" s="2215"/>
      <c r="C38" s="2210"/>
      <c r="D38" s="2210"/>
      <c r="E38" s="2210"/>
      <c r="F38" s="2210"/>
      <c r="G38" s="2210"/>
      <c r="H38" s="2210"/>
      <c r="I38" s="2210"/>
      <c r="J38" s="2210"/>
      <c r="K38" s="2210"/>
      <c r="L38" s="2210"/>
      <c r="M38" s="2210"/>
      <c r="N38" s="2210"/>
      <c r="O38" s="2210"/>
      <c r="P38" s="2210"/>
      <c r="Q38" s="2210"/>
      <c r="R38" s="2210"/>
      <c r="S38" s="2210"/>
      <c r="T38" s="2210"/>
      <c r="U38" s="2210"/>
      <c r="V38" s="2210"/>
      <c r="W38" s="2210"/>
      <c r="X38" s="2210"/>
      <c r="Y38" s="2210"/>
      <c r="Z38" s="2210"/>
      <c r="AA38" s="2210"/>
      <c r="AB38" s="2210"/>
      <c r="AC38" s="2210"/>
      <c r="AD38" s="2210"/>
      <c r="AE38" s="2210"/>
      <c r="AF38" s="2210"/>
      <c r="AG38" s="2210"/>
      <c r="AH38" s="2210"/>
      <c r="AI38" s="2210"/>
      <c r="AJ38" s="2210"/>
      <c r="AK38" s="2210"/>
      <c r="AL38" s="2210"/>
      <c r="AM38" s="2210"/>
      <c r="AN38" s="2210"/>
      <c r="AO38" s="2210"/>
      <c r="AP38" s="2210"/>
      <c r="AQ38" s="2210"/>
      <c r="AR38" s="2210"/>
      <c r="AS38" s="2210"/>
      <c r="AT38" s="2210"/>
      <c r="AU38" s="2210"/>
      <c r="AV38" s="2210"/>
      <c r="AW38" s="2210"/>
      <c r="AX38" s="2210"/>
      <c r="AY38" s="2210"/>
      <c r="AZ38" s="2210"/>
      <c r="BA38" s="2210"/>
      <c r="BB38" s="2210"/>
      <c r="BC38" s="2210"/>
      <c r="BD38" s="2210"/>
      <c r="BE38" s="2210"/>
      <c r="BF38" s="2210"/>
      <c r="BG38" s="2210"/>
      <c r="BH38" s="2210"/>
      <c r="BI38" s="2210"/>
    </row>
    <row r="39" spans="1:61" s="2205" customFormat="1" ht="11.25">
      <c r="A39" s="2212" t="s">
        <v>1530</v>
      </c>
      <c r="B39" s="2216"/>
      <c r="C39" s="2214">
        <v>0.41</v>
      </c>
      <c r="D39" s="2214">
        <v>99.52</v>
      </c>
      <c r="E39" s="2214">
        <v>9.7799999999999994</v>
      </c>
      <c r="F39" s="2214">
        <v>153.32</v>
      </c>
      <c r="G39" s="2214">
        <v>0</v>
      </c>
      <c r="H39" s="2214">
        <v>263.02999999999997</v>
      </c>
      <c r="I39" s="2214"/>
      <c r="J39" s="2214">
        <v>0.95</v>
      </c>
      <c r="K39" s="2214">
        <v>8.24</v>
      </c>
      <c r="L39" s="2214">
        <v>0.87</v>
      </c>
      <c r="M39" s="2214">
        <v>5.0999999999999996</v>
      </c>
      <c r="N39" s="2214">
        <v>0</v>
      </c>
      <c r="O39" s="2214">
        <v>15.15</v>
      </c>
      <c r="P39" s="2214"/>
      <c r="Q39" s="2214">
        <v>8.86</v>
      </c>
      <c r="R39" s="2214">
        <v>0</v>
      </c>
      <c r="S39" s="2214">
        <v>0</v>
      </c>
      <c r="T39" s="2214">
        <v>0</v>
      </c>
      <c r="U39" s="2214">
        <v>0</v>
      </c>
      <c r="V39" s="2214">
        <v>8.86</v>
      </c>
      <c r="W39" s="2214"/>
      <c r="X39" s="2214">
        <v>11.13</v>
      </c>
      <c r="Y39" s="2214">
        <v>0</v>
      </c>
      <c r="Z39" s="2214">
        <v>11.13</v>
      </c>
      <c r="AA39" s="2214"/>
      <c r="AB39" s="2214">
        <v>33.020000000000003</v>
      </c>
      <c r="AC39" s="2214">
        <v>0</v>
      </c>
      <c r="AD39" s="2214">
        <v>33.020000000000003</v>
      </c>
      <c r="AE39" s="2214"/>
      <c r="AF39" s="2214">
        <v>4.46</v>
      </c>
      <c r="AG39" s="2214">
        <v>4.28</v>
      </c>
      <c r="AH39" s="2214">
        <v>0</v>
      </c>
      <c r="AI39" s="2214">
        <v>8.73</v>
      </c>
      <c r="AJ39" s="2214"/>
      <c r="AK39" s="2214">
        <v>9.85</v>
      </c>
      <c r="AL39" s="2214">
        <v>0</v>
      </c>
      <c r="AM39" s="2214">
        <v>9.85</v>
      </c>
      <c r="AN39" s="2214"/>
      <c r="AO39" s="2214">
        <v>0.41</v>
      </c>
      <c r="AP39" s="2214">
        <v>0</v>
      </c>
      <c r="AQ39" s="2214">
        <v>0.41</v>
      </c>
      <c r="AR39" s="2214"/>
      <c r="AS39" s="2214">
        <v>0.48</v>
      </c>
      <c r="AT39" s="2214">
        <v>0</v>
      </c>
      <c r="AU39" s="2214">
        <v>0.48</v>
      </c>
      <c r="AV39" s="2214"/>
      <c r="AW39" s="2214">
        <v>6.97</v>
      </c>
      <c r="AX39" s="2214">
        <v>0</v>
      </c>
      <c r="AY39" s="2214">
        <v>0</v>
      </c>
      <c r="AZ39" s="2214">
        <v>0</v>
      </c>
      <c r="BA39" s="2214">
        <v>0</v>
      </c>
      <c r="BB39" s="2214">
        <v>6.97</v>
      </c>
      <c r="BC39" s="2214"/>
      <c r="BD39" s="2214">
        <v>76.540000000000006</v>
      </c>
      <c r="BE39" s="2214">
        <v>112.03</v>
      </c>
      <c r="BF39" s="2214">
        <v>10.65</v>
      </c>
      <c r="BG39" s="2214">
        <v>158.41999999999999</v>
      </c>
      <c r="BH39" s="2214">
        <v>0</v>
      </c>
      <c r="BI39" s="2214">
        <v>357.64</v>
      </c>
    </row>
    <row r="40" spans="1:61" s="2205" customFormat="1" ht="11.25">
      <c r="A40" s="2208"/>
      <c r="B40" s="2215" t="s">
        <v>1531</v>
      </c>
      <c r="C40" s="2210">
        <v>0</v>
      </c>
      <c r="D40" s="2210">
        <v>8.3800000000000008</v>
      </c>
      <c r="E40" s="2210">
        <v>0</v>
      </c>
      <c r="F40" s="2210">
        <v>2.06</v>
      </c>
      <c r="G40" s="2210">
        <v>0</v>
      </c>
      <c r="H40" s="2210">
        <v>10.44</v>
      </c>
      <c r="I40" s="2210"/>
      <c r="J40" s="2210">
        <v>0.01</v>
      </c>
      <c r="K40" s="2210">
        <v>2.4</v>
      </c>
      <c r="L40" s="2210">
        <v>0</v>
      </c>
      <c r="M40" s="2210">
        <v>0.65</v>
      </c>
      <c r="N40" s="2210">
        <v>0</v>
      </c>
      <c r="O40" s="2210">
        <v>3.05</v>
      </c>
      <c r="P40" s="2210"/>
      <c r="Q40" s="2210">
        <v>0.42</v>
      </c>
      <c r="R40" s="2210">
        <v>0</v>
      </c>
      <c r="S40" s="2210">
        <v>0</v>
      </c>
      <c r="T40" s="2210">
        <v>0</v>
      </c>
      <c r="U40" s="2210">
        <v>0</v>
      </c>
      <c r="V40" s="2210">
        <v>0.42</v>
      </c>
      <c r="W40" s="2210"/>
      <c r="X40" s="2210">
        <v>1.1299999999999999</v>
      </c>
      <c r="Y40" s="2210">
        <v>0</v>
      </c>
      <c r="Z40" s="2210">
        <v>1.1299999999999999</v>
      </c>
      <c r="AA40" s="2210"/>
      <c r="AB40" s="2210">
        <v>1.28</v>
      </c>
      <c r="AC40" s="2210">
        <v>0</v>
      </c>
      <c r="AD40" s="2210">
        <v>1.28</v>
      </c>
      <c r="AE40" s="2210"/>
      <c r="AF40" s="2210">
        <v>1.49</v>
      </c>
      <c r="AG40" s="2210">
        <v>0.66</v>
      </c>
      <c r="AH40" s="2210">
        <v>0</v>
      </c>
      <c r="AI40" s="2210">
        <v>2.16</v>
      </c>
      <c r="AJ40" s="2210"/>
      <c r="AK40" s="2210">
        <v>0.11</v>
      </c>
      <c r="AL40" s="2210">
        <v>0</v>
      </c>
      <c r="AM40" s="2210">
        <v>0.11</v>
      </c>
      <c r="AN40" s="2210"/>
      <c r="AO40" s="2210">
        <v>0</v>
      </c>
      <c r="AP40" s="2210">
        <v>0</v>
      </c>
      <c r="AQ40" s="2210">
        <v>0</v>
      </c>
      <c r="AR40" s="2210"/>
      <c r="AS40" s="2210">
        <v>0.48</v>
      </c>
      <c r="AT40" s="2210">
        <v>0</v>
      </c>
      <c r="AU40" s="2210">
        <v>0.48</v>
      </c>
      <c r="AV40" s="2210"/>
      <c r="AW40" s="2210">
        <v>1.08</v>
      </c>
      <c r="AX40" s="2210">
        <v>0</v>
      </c>
      <c r="AY40" s="2210">
        <v>0</v>
      </c>
      <c r="AZ40" s="2210">
        <v>0</v>
      </c>
      <c r="BA40" s="2210">
        <v>0</v>
      </c>
      <c r="BB40" s="2210">
        <v>1.08</v>
      </c>
      <c r="BC40" s="2210"/>
      <c r="BD40" s="2210">
        <v>6.01</v>
      </c>
      <c r="BE40" s="2210">
        <v>11.44</v>
      </c>
      <c r="BF40" s="2210">
        <v>0</v>
      </c>
      <c r="BG40" s="2210">
        <v>2.7</v>
      </c>
      <c r="BH40" s="2210">
        <v>0</v>
      </c>
      <c r="BI40" s="2210">
        <v>20.149999999999999</v>
      </c>
    </row>
    <row r="41" spans="1:61" s="2205" customFormat="1" ht="11.25">
      <c r="A41" s="2208"/>
      <c r="B41" s="2215" t="s">
        <v>1532</v>
      </c>
      <c r="C41" s="2210">
        <v>0.13</v>
      </c>
      <c r="D41" s="2210">
        <v>38.19</v>
      </c>
      <c r="E41" s="2210">
        <v>7.07</v>
      </c>
      <c r="F41" s="2210">
        <v>77.819999999999993</v>
      </c>
      <c r="G41" s="2210">
        <v>0</v>
      </c>
      <c r="H41" s="2210">
        <v>123.21</v>
      </c>
      <c r="I41" s="2210"/>
      <c r="J41" s="2210">
        <v>0.66</v>
      </c>
      <c r="K41" s="2210">
        <v>3.58</v>
      </c>
      <c r="L41" s="2210">
        <v>0.54</v>
      </c>
      <c r="M41" s="2210">
        <v>2.4500000000000002</v>
      </c>
      <c r="N41" s="2210">
        <v>0</v>
      </c>
      <c r="O41" s="2210">
        <v>7.22</v>
      </c>
      <c r="P41" s="2210"/>
      <c r="Q41" s="2210">
        <v>8.42</v>
      </c>
      <c r="R41" s="2210">
        <v>0</v>
      </c>
      <c r="S41" s="2210">
        <v>0</v>
      </c>
      <c r="T41" s="2210">
        <v>0</v>
      </c>
      <c r="U41" s="2210">
        <v>0</v>
      </c>
      <c r="V41" s="2210">
        <v>8.42</v>
      </c>
      <c r="W41" s="2210"/>
      <c r="X41" s="2210">
        <v>9.7799999999999994</v>
      </c>
      <c r="Y41" s="2210">
        <v>0</v>
      </c>
      <c r="Z41" s="2210">
        <v>9.7799999999999994</v>
      </c>
      <c r="AA41" s="2210"/>
      <c r="AB41" s="2210">
        <v>24.79</v>
      </c>
      <c r="AC41" s="2210">
        <v>0</v>
      </c>
      <c r="AD41" s="2210">
        <v>24.79</v>
      </c>
      <c r="AE41" s="2210"/>
      <c r="AF41" s="2210">
        <v>2.5299999999999998</v>
      </c>
      <c r="AG41" s="2210">
        <v>3.61</v>
      </c>
      <c r="AH41" s="2210">
        <v>0</v>
      </c>
      <c r="AI41" s="2210">
        <v>6.15</v>
      </c>
      <c r="AJ41" s="2210"/>
      <c r="AK41" s="2210">
        <v>9.31</v>
      </c>
      <c r="AL41" s="2210">
        <v>0</v>
      </c>
      <c r="AM41" s="2210">
        <v>9.31</v>
      </c>
      <c r="AN41" s="2210"/>
      <c r="AO41" s="2210">
        <v>0.4</v>
      </c>
      <c r="AP41" s="2210">
        <v>0</v>
      </c>
      <c r="AQ41" s="2210">
        <v>0.4</v>
      </c>
      <c r="AR41" s="2210"/>
      <c r="AS41" s="2210">
        <v>0</v>
      </c>
      <c r="AT41" s="2210">
        <v>0</v>
      </c>
      <c r="AU41" s="2210">
        <v>0</v>
      </c>
      <c r="AV41" s="2210"/>
      <c r="AW41" s="2210">
        <v>2.3199999999999998</v>
      </c>
      <c r="AX41" s="2210">
        <v>0</v>
      </c>
      <c r="AY41" s="2210">
        <v>0</v>
      </c>
      <c r="AZ41" s="2210">
        <v>0</v>
      </c>
      <c r="BA41" s="2210">
        <v>0</v>
      </c>
      <c r="BB41" s="2210">
        <v>2.3199999999999998</v>
      </c>
      <c r="BC41" s="2210"/>
      <c r="BD41" s="2210">
        <v>58.34</v>
      </c>
      <c r="BE41" s="2210">
        <v>45.38</v>
      </c>
      <c r="BF41" s="2210">
        <v>7.61</v>
      </c>
      <c r="BG41" s="2210">
        <v>80.27</v>
      </c>
      <c r="BH41" s="2210">
        <v>0</v>
      </c>
      <c r="BI41" s="2210">
        <v>191.59</v>
      </c>
    </row>
    <row r="42" spans="1:61" s="2205" customFormat="1" ht="11.25">
      <c r="A42" s="2208"/>
      <c r="B42" s="2215" t="s">
        <v>1533</v>
      </c>
      <c r="C42" s="2210">
        <v>0.28999999999999998</v>
      </c>
      <c r="D42" s="2210">
        <v>52.95</v>
      </c>
      <c r="E42" s="2210">
        <v>2.72</v>
      </c>
      <c r="F42" s="2210">
        <v>73.44</v>
      </c>
      <c r="G42" s="2210">
        <v>0</v>
      </c>
      <c r="H42" s="2210">
        <v>129.38999999999999</v>
      </c>
      <c r="I42" s="2210"/>
      <c r="J42" s="2210">
        <v>0.28000000000000003</v>
      </c>
      <c r="K42" s="2210">
        <v>2.2599999999999998</v>
      </c>
      <c r="L42" s="2210">
        <v>0.33</v>
      </c>
      <c r="M42" s="2210">
        <v>2.0099999999999998</v>
      </c>
      <c r="N42" s="2210">
        <v>0</v>
      </c>
      <c r="O42" s="2210">
        <v>4.88</v>
      </c>
      <c r="P42" s="2210"/>
      <c r="Q42" s="2210">
        <v>0.02</v>
      </c>
      <c r="R42" s="2210">
        <v>0</v>
      </c>
      <c r="S42" s="2210">
        <v>0</v>
      </c>
      <c r="T42" s="2210">
        <v>0</v>
      </c>
      <c r="U42" s="2210">
        <v>0</v>
      </c>
      <c r="V42" s="2210">
        <v>0.02</v>
      </c>
      <c r="W42" s="2210"/>
      <c r="X42" s="2210">
        <v>0.21</v>
      </c>
      <c r="Y42" s="2210">
        <v>0</v>
      </c>
      <c r="Z42" s="2210">
        <v>0.21</v>
      </c>
      <c r="AA42" s="2210"/>
      <c r="AB42" s="2210">
        <v>6.95</v>
      </c>
      <c r="AC42" s="2210">
        <v>0</v>
      </c>
      <c r="AD42" s="2210">
        <v>6.95</v>
      </c>
      <c r="AE42" s="2210"/>
      <c r="AF42" s="2210">
        <v>0.43</v>
      </c>
      <c r="AG42" s="2210">
        <v>0</v>
      </c>
      <c r="AH42" s="2210">
        <v>0</v>
      </c>
      <c r="AI42" s="2210">
        <v>0.43</v>
      </c>
      <c r="AJ42" s="2210"/>
      <c r="AK42" s="2210">
        <v>0.43</v>
      </c>
      <c r="AL42" s="2210">
        <v>0</v>
      </c>
      <c r="AM42" s="2210">
        <v>0.43</v>
      </c>
      <c r="AN42" s="2210"/>
      <c r="AO42" s="2210">
        <v>0</v>
      </c>
      <c r="AP42" s="2210">
        <v>0</v>
      </c>
      <c r="AQ42" s="2210">
        <v>0</v>
      </c>
      <c r="AR42" s="2210"/>
      <c r="AS42" s="2210">
        <v>0</v>
      </c>
      <c r="AT42" s="2210">
        <v>0</v>
      </c>
      <c r="AU42" s="2210">
        <v>0</v>
      </c>
      <c r="AV42" s="2210"/>
      <c r="AW42" s="2210">
        <v>3.57</v>
      </c>
      <c r="AX42" s="2210">
        <v>0</v>
      </c>
      <c r="AY42" s="2210">
        <v>0</v>
      </c>
      <c r="AZ42" s="2210">
        <v>0</v>
      </c>
      <c r="BA42" s="2210">
        <v>0</v>
      </c>
      <c r="BB42" s="2210">
        <v>3.57</v>
      </c>
      <c r="BC42" s="2210"/>
      <c r="BD42" s="2210">
        <v>12.19</v>
      </c>
      <c r="BE42" s="2210">
        <v>55.21</v>
      </c>
      <c r="BF42" s="2210">
        <v>3.05</v>
      </c>
      <c r="BG42" s="2210">
        <v>75.45</v>
      </c>
      <c r="BH42" s="2210">
        <v>0</v>
      </c>
      <c r="BI42" s="2210">
        <v>145.9</v>
      </c>
    </row>
    <row r="43" spans="1:61" s="2205" customFormat="1" ht="11.25">
      <c r="A43" s="2208"/>
      <c r="B43" s="2215"/>
      <c r="C43" s="2210"/>
      <c r="D43" s="2210"/>
      <c r="E43" s="2210"/>
      <c r="F43" s="2210"/>
      <c r="G43" s="2210"/>
      <c r="H43" s="2210"/>
      <c r="I43" s="2210"/>
      <c r="J43" s="2210"/>
      <c r="K43" s="2210"/>
      <c r="L43" s="2210"/>
      <c r="M43" s="2210"/>
      <c r="N43" s="2210"/>
      <c r="O43" s="2210"/>
      <c r="P43" s="2210"/>
      <c r="Q43" s="2210"/>
      <c r="R43" s="2210"/>
      <c r="S43" s="2210"/>
      <c r="T43" s="2210"/>
      <c r="U43" s="2210"/>
      <c r="V43" s="2210"/>
      <c r="W43" s="2210"/>
      <c r="X43" s="2210"/>
      <c r="Y43" s="2210"/>
      <c r="Z43" s="2210"/>
      <c r="AA43" s="2210"/>
      <c r="AB43" s="2210"/>
      <c r="AC43" s="2210"/>
      <c r="AD43" s="2210"/>
      <c r="AE43" s="2210"/>
      <c r="AF43" s="2210"/>
      <c r="AG43" s="2210"/>
      <c r="AH43" s="2210"/>
      <c r="AI43" s="2210"/>
      <c r="AJ43" s="2210"/>
      <c r="AK43" s="2210"/>
      <c r="AL43" s="2210"/>
      <c r="AM43" s="2210"/>
      <c r="AN43" s="2210"/>
      <c r="AO43" s="2210"/>
      <c r="AP43" s="2210"/>
      <c r="AQ43" s="2210"/>
      <c r="AR43" s="2210"/>
      <c r="AS43" s="2210"/>
      <c r="AT43" s="2210"/>
      <c r="AU43" s="2210"/>
      <c r="AV43" s="2210"/>
      <c r="AW43" s="2210"/>
      <c r="AX43" s="2210"/>
      <c r="AY43" s="2210"/>
      <c r="AZ43" s="2210"/>
      <c r="BA43" s="2210"/>
      <c r="BB43" s="2210"/>
      <c r="BC43" s="2210"/>
      <c r="BD43" s="2210"/>
      <c r="BE43" s="2210"/>
      <c r="BF43" s="2210"/>
      <c r="BG43" s="2210"/>
      <c r="BH43" s="2210"/>
      <c r="BI43" s="2210"/>
    </row>
    <row r="44" spans="1:61" s="2205" customFormat="1" ht="11.25">
      <c r="A44" s="2212" t="s">
        <v>1534</v>
      </c>
      <c r="B44" s="2216"/>
      <c r="C44" s="2214">
        <v>203.07</v>
      </c>
      <c r="D44" s="2214">
        <v>1070.98</v>
      </c>
      <c r="E44" s="2214">
        <v>85.47</v>
      </c>
      <c r="F44" s="2214">
        <v>20.61</v>
      </c>
      <c r="G44" s="2214">
        <v>38.96</v>
      </c>
      <c r="H44" s="2214">
        <v>1419.09</v>
      </c>
      <c r="I44" s="2214"/>
      <c r="J44" s="2214">
        <v>60.6</v>
      </c>
      <c r="K44" s="2214">
        <v>76.2</v>
      </c>
      <c r="L44" s="2214">
        <v>39.79</v>
      </c>
      <c r="M44" s="2214">
        <v>1.1599999999999999</v>
      </c>
      <c r="N44" s="2214">
        <v>2.98</v>
      </c>
      <c r="O44" s="2214">
        <v>180.73</v>
      </c>
      <c r="P44" s="2214"/>
      <c r="Q44" s="2214">
        <v>238.58</v>
      </c>
      <c r="R44" s="2214">
        <v>2.2000000000000002</v>
      </c>
      <c r="S44" s="2214">
        <v>23.89</v>
      </c>
      <c r="T44" s="2214">
        <v>0</v>
      </c>
      <c r="U44" s="2214">
        <v>0</v>
      </c>
      <c r="V44" s="2214">
        <v>264.68</v>
      </c>
      <c r="W44" s="2214"/>
      <c r="X44" s="2214">
        <v>155.88999999999999</v>
      </c>
      <c r="Y44" s="2214">
        <v>0</v>
      </c>
      <c r="Z44" s="2214">
        <v>155.88999999999999</v>
      </c>
      <c r="AA44" s="2214"/>
      <c r="AB44" s="2214">
        <v>324</v>
      </c>
      <c r="AC44" s="2214">
        <v>0</v>
      </c>
      <c r="AD44" s="2214">
        <v>324</v>
      </c>
      <c r="AE44" s="2214"/>
      <c r="AF44" s="2214">
        <v>39.159999999999997</v>
      </c>
      <c r="AG44" s="2214">
        <v>19.010000000000002</v>
      </c>
      <c r="AH44" s="2214">
        <v>40.380000000000003</v>
      </c>
      <c r="AI44" s="2214">
        <v>98.56</v>
      </c>
      <c r="AJ44" s="2214"/>
      <c r="AK44" s="2214">
        <v>233.96</v>
      </c>
      <c r="AL44" s="2214">
        <v>0</v>
      </c>
      <c r="AM44" s="2214">
        <v>233.96</v>
      </c>
      <c r="AN44" s="2214"/>
      <c r="AO44" s="2214">
        <v>771.43</v>
      </c>
      <c r="AP44" s="2214">
        <v>0</v>
      </c>
      <c r="AQ44" s="2214">
        <v>771.43</v>
      </c>
      <c r="AR44" s="2214"/>
      <c r="AS44" s="2214">
        <v>1.19</v>
      </c>
      <c r="AT44" s="2214">
        <v>0</v>
      </c>
      <c r="AU44" s="2214">
        <v>1.19</v>
      </c>
      <c r="AV44" s="2214"/>
      <c r="AW44" s="2214">
        <v>64.599999999999994</v>
      </c>
      <c r="AX44" s="2214">
        <v>25.25</v>
      </c>
      <c r="AY44" s="2214">
        <v>0</v>
      </c>
      <c r="AZ44" s="2214">
        <v>0</v>
      </c>
      <c r="BA44" s="2214">
        <v>0</v>
      </c>
      <c r="BB44" s="2214">
        <v>89.85</v>
      </c>
      <c r="BC44" s="2214"/>
      <c r="BD44" s="2214">
        <v>2092.48</v>
      </c>
      <c r="BE44" s="2214">
        <v>1193.6500000000001</v>
      </c>
      <c r="BF44" s="2214">
        <v>189.53</v>
      </c>
      <c r="BG44" s="2214">
        <v>21.77</v>
      </c>
      <c r="BH44" s="2214">
        <v>41.94</v>
      </c>
      <c r="BI44" s="2214">
        <v>3539.38</v>
      </c>
    </row>
    <row r="45" spans="1:61" s="2205" customFormat="1" ht="11.25">
      <c r="A45" s="2208"/>
      <c r="B45" s="2215" t="s">
        <v>1535</v>
      </c>
      <c r="C45" s="2210">
        <v>188.93</v>
      </c>
      <c r="D45" s="2210">
        <v>887.55</v>
      </c>
      <c r="E45" s="2210">
        <v>66.959999999999994</v>
      </c>
      <c r="F45" s="2210">
        <v>5.89</v>
      </c>
      <c r="G45" s="2210">
        <v>28.71</v>
      </c>
      <c r="H45" s="2210">
        <v>1178.03</v>
      </c>
      <c r="I45" s="2210"/>
      <c r="J45" s="2210">
        <v>55.6</v>
      </c>
      <c r="K45" s="2210">
        <v>60.69</v>
      </c>
      <c r="L45" s="2210">
        <v>34.229999999999997</v>
      </c>
      <c r="M45" s="2210">
        <v>0.19</v>
      </c>
      <c r="N45" s="2210">
        <v>1.68</v>
      </c>
      <c r="O45" s="2210">
        <v>152.38999999999999</v>
      </c>
      <c r="P45" s="2210"/>
      <c r="Q45" s="2210">
        <v>206.03</v>
      </c>
      <c r="R45" s="2210">
        <v>0.54</v>
      </c>
      <c r="S45" s="2210">
        <v>20.94</v>
      </c>
      <c r="T45" s="2210">
        <v>0</v>
      </c>
      <c r="U45" s="2210">
        <v>0</v>
      </c>
      <c r="V45" s="2210">
        <v>227.51</v>
      </c>
      <c r="W45" s="2210"/>
      <c r="X45" s="2210">
        <v>128.99</v>
      </c>
      <c r="Y45" s="2210">
        <v>0</v>
      </c>
      <c r="Z45" s="2210">
        <v>128.99</v>
      </c>
      <c r="AA45" s="2210"/>
      <c r="AB45" s="2210">
        <v>282.87</v>
      </c>
      <c r="AC45" s="2210">
        <v>0</v>
      </c>
      <c r="AD45" s="2210">
        <v>282.87</v>
      </c>
      <c r="AE45" s="2210"/>
      <c r="AF45" s="2210">
        <v>35.18</v>
      </c>
      <c r="AG45" s="2210">
        <v>16.28</v>
      </c>
      <c r="AH45" s="2210">
        <v>39.409999999999997</v>
      </c>
      <c r="AI45" s="2210">
        <v>90.87</v>
      </c>
      <c r="AJ45" s="2210"/>
      <c r="AK45" s="2210">
        <v>201.29</v>
      </c>
      <c r="AL45" s="2210">
        <v>0</v>
      </c>
      <c r="AM45" s="2210">
        <v>201.29</v>
      </c>
      <c r="AN45" s="2210"/>
      <c r="AO45" s="2210">
        <v>708.31</v>
      </c>
      <c r="AP45" s="2210">
        <v>0</v>
      </c>
      <c r="AQ45" s="2210">
        <v>708.31</v>
      </c>
      <c r="AR45" s="2210"/>
      <c r="AS45" s="2210">
        <v>1.19</v>
      </c>
      <c r="AT45" s="2210">
        <v>0</v>
      </c>
      <c r="AU45" s="2210">
        <v>1.19</v>
      </c>
      <c r="AV45" s="2210"/>
      <c r="AW45" s="2210">
        <v>53.87</v>
      </c>
      <c r="AX45" s="2210">
        <v>25.25</v>
      </c>
      <c r="AY45" s="2210">
        <v>0</v>
      </c>
      <c r="AZ45" s="2210">
        <v>0</v>
      </c>
      <c r="BA45" s="2210">
        <v>0</v>
      </c>
      <c r="BB45" s="2210">
        <v>79.13</v>
      </c>
      <c r="BC45" s="2210"/>
      <c r="BD45" s="2210">
        <v>1862.27</v>
      </c>
      <c r="BE45" s="2210">
        <v>990.32</v>
      </c>
      <c r="BF45" s="2210">
        <v>161.53</v>
      </c>
      <c r="BG45" s="2210">
        <v>6.08</v>
      </c>
      <c r="BH45" s="2210">
        <v>30.39</v>
      </c>
      <c r="BI45" s="2210">
        <v>3050.58</v>
      </c>
    </row>
    <row r="46" spans="1:61" s="2205" customFormat="1" ht="11.25">
      <c r="A46" s="2208"/>
      <c r="B46" s="2215" t="s">
        <v>1536</v>
      </c>
      <c r="C46" s="2210">
        <v>14.14</v>
      </c>
      <c r="D46" s="2210">
        <v>183.44</v>
      </c>
      <c r="E46" s="2210">
        <v>18.510000000000002</v>
      </c>
      <c r="F46" s="2210">
        <v>14.72</v>
      </c>
      <c r="G46" s="2210">
        <v>10.25</v>
      </c>
      <c r="H46" s="2210">
        <v>241.06</v>
      </c>
      <c r="I46" s="2210"/>
      <c r="J46" s="2210">
        <v>5</v>
      </c>
      <c r="K46" s="2210">
        <v>15.5</v>
      </c>
      <c r="L46" s="2210">
        <v>5.56</v>
      </c>
      <c r="M46" s="2210">
        <v>0.97</v>
      </c>
      <c r="N46" s="2210">
        <v>1.31</v>
      </c>
      <c r="O46" s="2210">
        <v>28.34</v>
      </c>
      <c r="P46" s="2210"/>
      <c r="Q46" s="2210">
        <v>32.549999999999997</v>
      </c>
      <c r="R46" s="2210">
        <v>1.66</v>
      </c>
      <c r="S46" s="2210">
        <v>2.96</v>
      </c>
      <c r="T46" s="2210">
        <v>0</v>
      </c>
      <c r="U46" s="2210">
        <v>0</v>
      </c>
      <c r="V46" s="2210">
        <v>37.17</v>
      </c>
      <c r="W46" s="2210"/>
      <c r="X46" s="2210">
        <v>26.9</v>
      </c>
      <c r="Y46" s="2210">
        <v>0</v>
      </c>
      <c r="Z46" s="2210">
        <v>26.9</v>
      </c>
      <c r="AA46" s="2210"/>
      <c r="AB46" s="2210">
        <v>41.13</v>
      </c>
      <c r="AC46" s="2210">
        <v>0</v>
      </c>
      <c r="AD46" s="2210">
        <v>41.13</v>
      </c>
      <c r="AE46" s="2210"/>
      <c r="AF46" s="2210">
        <v>3.98</v>
      </c>
      <c r="AG46" s="2210">
        <v>2.73</v>
      </c>
      <c r="AH46" s="2210">
        <v>0.97</v>
      </c>
      <c r="AI46" s="2210">
        <v>7.69</v>
      </c>
      <c r="AJ46" s="2210"/>
      <c r="AK46" s="2210">
        <v>32.659999999999997</v>
      </c>
      <c r="AL46" s="2210">
        <v>0</v>
      </c>
      <c r="AM46" s="2210">
        <v>32.659999999999997</v>
      </c>
      <c r="AN46" s="2210"/>
      <c r="AO46" s="2210">
        <v>63.12</v>
      </c>
      <c r="AP46" s="2210">
        <v>0</v>
      </c>
      <c r="AQ46" s="2210">
        <v>63.12</v>
      </c>
      <c r="AR46" s="2210"/>
      <c r="AS46" s="2210">
        <v>0</v>
      </c>
      <c r="AT46" s="2210">
        <v>0</v>
      </c>
      <c r="AU46" s="2210">
        <v>0</v>
      </c>
      <c r="AV46" s="2210"/>
      <c r="AW46" s="2210">
        <v>10.72</v>
      </c>
      <c r="AX46" s="2210">
        <v>0</v>
      </c>
      <c r="AY46" s="2210">
        <v>0</v>
      </c>
      <c r="AZ46" s="2210">
        <v>0</v>
      </c>
      <c r="BA46" s="2210">
        <v>0</v>
      </c>
      <c r="BB46" s="2210">
        <v>10.72</v>
      </c>
      <c r="BC46" s="2210"/>
      <c r="BD46" s="2210">
        <v>230.21</v>
      </c>
      <c r="BE46" s="2210">
        <v>203.33</v>
      </c>
      <c r="BF46" s="2210">
        <v>28</v>
      </c>
      <c r="BG46" s="2210">
        <v>15.7</v>
      </c>
      <c r="BH46" s="2210">
        <v>11.56</v>
      </c>
      <c r="BI46" s="2210">
        <v>488.8</v>
      </c>
    </row>
    <row r="47" spans="1:61" s="2205" customFormat="1" ht="11.25">
      <c r="A47" s="2208"/>
      <c r="B47" s="2215"/>
      <c r="C47" s="2210"/>
      <c r="D47" s="2210"/>
      <c r="E47" s="2210"/>
      <c r="F47" s="2210"/>
      <c r="G47" s="2210"/>
      <c r="H47" s="2210"/>
      <c r="I47" s="2210"/>
      <c r="J47" s="2210"/>
      <c r="K47" s="2210"/>
      <c r="L47" s="2210"/>
      <c r="M47" s="2210"/>
      <c r="N47" s="2210"/>
      <c r="O47" s="2210"/>
      <c r="P47" s="2210"/>
      <c r="Q47" s="2210"/>
      <c r="R47" s="2210"/>
      <c r="S47" s="2210"/>
      <c r="T47" s="2210"/>
      <c r="U47" s="2210"/>
      <c r="V47" s="2210"/>
      <c r="W47" s="2210"/>
      <c r="X47" s="2210"/>
      <c r="Y47" s="2210"/>
      <c r="Z47" s="2210"/>
      <c r="AA47" s="2210"/>
      <c r="AB47" s="2210"/>
      <c r="AC47" s="2210"/>
      <c r="AD47" s="2210"/>
      <c r="AE47" s="2210"/>
      <c r="AF47" s="2210"/>
      <c r="AG47" s="2210"/>
      <c r="AH47" s="2210"/>
      <c r="AI47" s="2210"/>
      <c r="AJ47" s="2210"/>
      <c r="AK47" s="2210"/>
      <c r="AL47" s="2210"/>
      <c r="AM47" s="2210"/>
      <c r="AN47" s="2210"/>
      <c r="AO47" s="2210"/>
      <c r="AP47" s="2210"/>
      <c r="AQ47" s="2210"/>
      <c r="AR47" s="2210"/>
      <c r="AS47" s="2210"/>
      <c r="AT47" s="2210"/>
      <c r="AU47" s="2210"/>
      <c r="AV47" s="2210"/>
      <c r="AW47" s="2210"/>
      <c r="AX47" s="2210"/>
      <c r="AY47" s="2210"/>
      <c r="AZ47" s="2210"/>
      <c r="BA47" s="2210"/>
      <c r="BB47" s="2210"/>
      <c r="BC47" s="2210"/>
      <c r="BD47" s="2210"/>
      <c r="BE47" s="2210"/>
      <c r="BF47" s="2210"/>
      <c r="BG47" s="2210"/>
      <c r="BH47" s="2210"/>
      <c r="BI47" s="2210"/>
    </row>
    <row r="48" spans="1:61" s="2205" customFormat="1" ht="11.25">
      <c r="A48" s="2212" t="s">
        <v>1320</v>
      </c>
      <c r="B48" s="2216"/>
      <c r="C48" s="2214">
        <v>385.87</v>
      </c>
      <c r="D48" s="2214">
        <v>749.67</v>
      </c>
      <c r="E48" s="2214">
        <v>62.92</v>
      </c>
      <c r="F48" s="2214">
        <v>0</v>
      </c>
      <c r="G48" s="2214">
        <v>40.89</v>
      </c>
      <c r="H48" s="2214">
        <v>1239.3499999999999</v>
      </c>
      <c r="I48" s="2214"/>
      <c r="J48" s="2214">
        <v>20.079999999999998</v>
      </c>
      <c r="K48" s="2214">
        <v>15.16</v>
      </c>
      <c r="L48" s="2214">
        <v>13.8</v>
      </c>
      <c r="M48" s="2214">
        <v>0</v>
      </c>
      <c r="N48" s="2214">
        <v>0.63</v>
      </c>
      <c r="O48" s="2214">
        <v>49.66</v>
      </c>
      <c r="P48" s="2214"/>
      <c r="Q48" s="2214">
        <v>105.04</v>
      </c>
      <c r="R48" s="2214">
        <v>0</v>
      </c>
      <c r="S48" s="2214">
        <v>0</v>
      </c>
      <c r="T48" s="2214">
        <v>0</v>
      </c>
      <c r="U48" s="2214">
        <v>0</v>
      </c>
      <c r="V48" s="2214">
        <v>105.04</v>
      </c>
      <c r="W48" s="2214"/>
      <c r="X48" s="2214">
        <v>95.48</v>
      </c>
      <c r="Y48" s="2214">
        <v>0</v>
      </c>
      <c r="Z48" s="2214">
        <v>95.48</v>
      </c>
      <c r="AA48" s="2214"/>
      <c r="AB48" s="2214">
        <v>663.13</v>
      </c>
      <c r="AC48" s="2214">
        <v>0</v>
      </c>
      <c r="AD48" s="2214">
        <v>663.13</v>
      </c>
      <c r="AE48" s="2214"/>
      <c r="AF48" s="2214">
        <v>60.09</v>
      </c>
      <c r="AG48" s="2214">
        <v>28.03</v>
      </c>
      <c r="AH48" s="2214">
        <v>12.76</v>
      </c>
      <c r="AI48" s="2214">
        <v>100.88</v>
      </c>
      <c r="AJ48" s="2214"/>
      <c r="AK48" s="2214">
        <v>59.06</v>
      </c>
      <c r="AL48" s="2214">
        <v>0</v>
      </c>
      <c r="AM48" s="2214">
        <v>59.06</v>
      </c>
      <c r="AN48" s="2214"/>
      <c r="AO48" s="2214">
        <v>9.68</v>
      </c>
      <c r="AP48" s="2214">
        <v>0</v>
      </c>
      <c r="AQ48" s="2214">
        <v>9.68</v>
      </c>
      <c r="AR48" s="2214"/>
      <c r="AS48" s="2214">
        <v>772.98</v>
      </c>
      <c r="AT48" s="2214">
        <v>0</v>
      </c>
      <c r="AU48" s="2214">
        <v>772.98</v>
      </c>
      <c r="AV48" s="2214"/>
      <c r="AW48" s="2214">
        <v>234.76</v>
      </c>
      <c r="AX48" s="2214">
        <v>0</v>
      </c>
      <c r="AY48" s="2214">
        <v>0</v>
      </c>
      <c r="AZ48" s="2214">
        <v>0</v>
      </c>
      <c r="BA48" s="2214">
        <v>0</v>
      </c>
      <c r="BB48" s="2214">
        <v>234.76</v>
      </c>
      <c r="BC48" s="2214"/>
      <c r="BD48" s="2214">
        <v>2406.16</v>
      </c>
      <c r="BE48" s="2214">
        <v>792.86</v>
      </c>
      <c r="BF48" s="2214">
        <v>89.48</v>
      </c>
      <c r="BG48" s="2214">
        <v>0</v>
      </c>
      <c r="BH48" s="2214">
        <v>41.52</v>
      </c>
      <c r="BI48" s="2214">
        <v>3330.02</v>
      </c>
    </row>
    <row r="49" spans="1:61" s="2205" customFormat="1" ht="11.25">
      <c r="A49" s="2208"/>
      <c r="B49" s="2215" t="s">
        <v>1537</v>
      </c>
      <c r="C49" s="2210">
        <v>6.15</v>
      </c>
      <c r="D49" s="2210">
        <v>5.49</v>
      </c>
      <c r="E49" s="2210">
        <v>0</v>
      </c>
      <c r="F49" s="2210">
        <v>0</v>
      </c>
      <c r="G49" s="2210">
        <v>1.52</v>
      </c>
      <c r="H49" s="2210">
        <v>13.16</v>
      </c>
      <c r="I49" s="2210"/>
      <c r="J49" s="2210">
        <v>8.08</v>
      </c>
      <c r="K49" s="2210">
        <v>6.06</v>
      </c>
      <c r="L49" s="2210">
        <v>4.96</v>
      </c>
      <c r="M49" s="2210">
        <v>0</v>
      </c>
      <c r="N49" s="2210">
        <v>0</v>
      </c>
      <c r="O49" s="2210">
        <v>19.100000000000001</v>
      </c>
      <c r="P49" s="2210"/>
      <c r="Q49" s="2210">
        <v>2.73</v>
      </c>
      <c r="R49" s="2210">
        <v>0</v>
      </c>
      <c r="S49" s="2210">
        <v>0</v>
      </c>
      <c r="T49" s="2210">
        <v>0</v>
      </c>
      <c r="U49" s="2210">
        <v>0</v>
      </c>
      <c r="V49" s="2210">
        <v>2.73</v>
      </c>
      <c r="W49" s="2210"/>
      <c r="X49" s="2210">
        <v>0.54</v>
      </c>
      <c r="Y49" s="2210">
        <v>0</v>
      </c>
      <c r="Z49" s="2210">
        <v>0.54</v>
      </c>
      <c r="AA49" s="2210"/>
      <c r="AB49" s="2210">
        <v>12.99</v>
      </c>
      <c r="AC49" s="2210">
        <v>0</v>
      </c>
      <c r="AD49" s="2210">
        <v>12.99</v>
      </c>
      <c r="AE49" s="2210"/>
      <c r="AF49" s="2210">
        <v>0.06</v>
      </c>
      <c r="AG49" s="2210">
        <v>0</v>
      </c>
      <c r="AH49" s="2210">
        <v>0</v>
      </c>
      <c r="AI49" s="2210">
        <v>0.06</v>
      </c>
      <c r="AJ49" s="2210"/>
      <c r="AK49" s="2210">
        <v>0.83</v>
      </c>
      <c r="AL49" s="2210">
        <v>0</v>
      </c>
      <c r="AM49" s="2210">
        <v>0.83</v>
      </c>
      <c r="AN49" s="2210"/>
      <c r="AO49" s="2210">
        <v>0</v>
      </c>
      <c r="AP49" s="2210">
        <v>0</v>
      </c>
      <c r="AQ49" s="2210">
        <v>0</v>
      </c>
      <c r="AR49" s="2210"/>
      <c r="AS49" s="2210">
        <v>0</v>
      </c>
      <c r="AT49" s="2210">
        <v>0</v>
      </c>
      <c r="AU49" s="2210">
        <v>0</v>
      </c>
      <c r="AV49" s="2210"/>
      <c r="AW49" s="2210">
        <v>7.32</v>
      </c>
      <c r="AX49" s="2210">
        <v>0</v>
      </c>
      <c r="AY49" s="2210">
        <v>0</v>
      </c>
      <c r="AZ49" s="2210">
        <v>0</v>
      </c>
      <c r="BA49" s="2210">
        <v>0</v>
      </c>
      <c r="BB49" s="2210">
        <v>7.32</v>
      </c>
      <c r="BC49" s="2210"/>
      <c r="BD49" s="2210">
        <v>38.700000000000003</v>
      </c>
      <c r="BE49" s="2210">
        <v>11.55</v>
      </c>
      <c r="BF49" s="2210">
        <v>4.96</v>
      </c>
      <c r="BG49" s="2210">
        <v>0</v>
      </c>
      <c r="BH49" s="2210">
        <v>1.52</v>
      </c>
      <c r="BI49" s="2210">
        <v>56.73</v>
      </c>
    </row>
    <row r="50" spans="1:61" s="2205" customFormat="1" ht="11.25">
      <c r="A50" s="2208"/>
      <c r="B50" s="2215" t="s">
        <v>1538</v>
      </c>
      <c r="C50" s="2210">
        <v>10.029999999999999</v>
      </c>
      <c r="D50" s="2210">
        <v>340.68</v>
      </c>
      <c r="E50" s="2210">
        <v>0</v>
      </c>
      <c r="F50" s="2210">
        <v>0</v>
      </c>
      <c r="G50" s="2210">
        <v>0</v>
      </c>
      <c r="H50" s="2210">
        <v>350.71</v>
      </c>
      <c r="I50" s="2210"/>
      <c r="J50" s="2210">
        <v>4.47</v>
      </c>
      <c r="K50" s="2210">
        <v>2.88</v>
      </c>
      <c r="L50" s="2210">
        <v>0.12</v>
      </c>
      <c r="M50" s="2210">
        <v>0</v>
      </c>
      <c r="N50" s="2210">
        <v>0</v>
      </c>
      <c r="O50" s="2210">
        <v>7.47</v>
      </c>
      <c r="P50" s="2210"/>
      <c r="Q50" s="2210">
        <v>4.1399999999999997</v>
      </c>
      <c r="R50" s="2210">
        <v>0</v>
      </c>
      <c r="S50" s="2210">
        <v>0</v>
      </c>
      <c r="T50" s="2210">
        <v>0</v>
      </c>
      <c r="U50" s="2210">
        <v>0</v>
      </c>
      <c r="V50" s="2210">
        <v>4.1399999999999997</v>
      </c>
      <c r="W50" s="2210"/>
      <c r="X50" s="2210">
        <v>44.49</v>
      </c>
      <c r="Y50" s="2210">
        <v>0</v>
      </c>
      <c r="Z50" s="2210">
        <v>44.49</v>
      </c>
      <c r="AA50" s="2210"/>
      <c r="AB50" s="2210">
        <v>101.14</v>
      </c>
      <c r="AC50" s="2210">
        <v>0</v>
      </c>
      <c r="AD50" s="2210">
        <v>101.14</v>
      </c>
      <c r="AE50" s="2210"/>
      <c r="AF50" s="2210">
        <v>45.75</v>
      </c>
      <c r="AG50" s="2210">
        <v>24.64</v>
      </c>
      <c r="AH50" s="2210">
        <v>0.17</v>
      </c>
      <c r="AI50" s="2210">
        <v>70.56</v>
      </c>
      <c r="AJ50" s="2210"/>
      <c r="AK50" s="2210">
        <v>3.43</v>
      </c>
      <c r="AL50" s="2210">
        <v>0</v>
      </c>
      <c r="AM50" s="2210">
        <v>3.43</v>
      </c>
      <c r="AN50" s="2210"/>
      <c r="AO50" s="2210">
        <v>0.27</v>
      </c>
      <c r="AP50" s="2210">
        <v>0</v>
      </c>
      <c r="AQ50" s="2210">
        <v>0.27</v>
      </c>
      <c r="AR50" s="2210"/>
      <c r="AS50" s="2210">
        <v>363.2</v>
      </c>
      <c r="AT50" s="2210">
        <v>0</v>
      </c>
      <c r="AU50" s="2210">
        <v>363.2</v>
      </c>
      <c r="AV50" s="2210"/>
      <c r="AW50" s="2210">
        <v>82.3</v>
      </c>
      <c r="AX50" s="2210">
        <v>0</v>
      </c>
      <c r="AY50" s="2210">
        <v>0</v>
      </c>
      <c r="AZ50" s="2210">
        <v>0</v>
      </c>
      <c r="BA50" s="2210">
        <v>0</v>
      </c>
      <c r="BB50" s="2210">
        <v>82.3</v>
      </c>
      <c r="BC50" s="2210"/>
      <c r="BD50" s="2210">
        <v>659.23</v>
      </c>
      <c r="BE50" s="2210">
        <v>368.2</v>
      </c>
      <c r="BF50" s="2210">
        <v>0.28999999999999998</v>
      </c>
      <c r="BG50" s="2210">
        <v>0</v>
      </c>
      <c r="BH50" s="2210">
        <v>0</v>
      </c>
      <c r="BI50" s="2210">
        <v>1027.72</v>
      </c>
    </row>
    <row r="51" spans="1:61" s="2205" customFormat="1" ht="11.25">
      <c r="A51" s="2208"/>
      <c r="B51" s="2215" t="s">
        <v>1539</v>
      </c>
      <c r="C51" s="2210">
        <v>58.55</v>
      </c>
      <c r="D51" s="2210">
        <v>55.13</v>
      </c>
      <c r="E51" s="2210">
        <v>0</v>
      </c>
      <c r="F51" s="2210">
        <v>0</v>
      </c>
      <c r="G51" s="2210">
        <v>0</v>
      </c>
      <c r="H51" s="2210">
        <v>113.68</v>
      </c>
      <c r="I51" s="2210"/>
      <c r="J51" s="2210">
        <v>1.39</v>
      </c>
      <c r="K51" s="2210">
        <v>2.09</v>
      </c>
      <c r="L51" s="2210">
        <v>2.69</v>
      </c>
      <c r="M51" s="2210">
        <v>0</v>
      </c>
      <c r="N51" s="2210">
        <v>0</v>
      </c>
      <c r="O51" s="2210">
        <v>6.17</v>
      </c>
      <c r="P51" s="2210"/>
      <c r="Q51" s="2210">
        <v>7.14</v>
      </c>
      <c r="R51" s="2210">
        <v>0</v>
      </c>
      <c r="S51" s="2210">
        <v>0</v>
      </c>
      <c r="T51" s="2210">
        <v>0</v>
      </c>
      <c r="U51" s="2210">
        <v>0</v>
      </c>
      <c r="V51" s="2210">
        <v>7.14</v>
      </c>
      <c r="W51" s="2210"/>
      <c r="X51" s="2210">
        <v>9.93</v>
      </c>
      <c r="Y51" s="2210">
        <v>0</v>
      </c>
      <c r="Z51" s="2210">
        <v>9.93</v>
      </c>
      <c r="AA51" s="2210"/>
      <c r="AB51" s="2210">
        <v>107.08</v>
      </c>
      <c r="AC51" s="2210">
        <v>0</v>
      </c>
      <c r="AD51" s="2210">
        <v>107.08</v>
      </c>
      <c r="AE51" s="2210"/>
      <c r="AF51" s="2210">
        <v>1.87</v>
      </c>
      <c r="AG51" s="2210">
        <v>0.26</v>
      </c>
      <c r="AH51" s="2210">
        <v>0.36</v>
      </c>
      <c r="AI51" s="2210">
        <v>2.4900000000000002</v>
      </c>
      <c r="AJ51" s="2210"/>
      <c r="AK51" s="2210">
        <v>7.37</v>
      </c>
      <c r="AL51" s="2210">
        <v>0</v>
      </c>
      <c r="AM51" s="2210">
        <v>7.37</v>
      </c>
      <c r="AN51" s="2210"/>
      <c r="AO51" s="2210">
        <v>0.28000000000000003</v>
      </c>
      <c r="AP51" s="2210">
        <v>0</v>
      </c>
      <c r="AQ51" s="2210">
        <v>0.28000000000000003</v>
      </c>
      <c r="AR51" s="2210"/>
      <c r="AS51" s="2210">
        <v>2.08</v>
      </c>
      <c r="AT51" s="2210">
        <v>0</v>
      </c>
      <c r="AU51" s="2210">
        <v>2.08</v>
      </c>
      <c r="AV51" s="2210"/>
      <c r="AW51" s="2210">
        <v>16.72</v>
      </c>
      <c r="AX51" s="2210">
        <v>0</v>
      </c>
      <c r="AY51" s="2210">
        <v>0</v>
      </c>
      <c r="AZ51" s="2210">
        <v>0</v>
      </c>
      <c r="BA51" s="2210">
        <v>0</v>
      </c>
      <c r="BB51" s="2210">
        <v>16.72</v>
      </c>
      <c r="BC51" s="2210"/>
      <c r="BD51" s="2210">
        <v>212.41</v>
      </c>
      <c r="BE51" s="2210">
        <v>57.47</v>
      </c>
      <c r="BF51" s="2210">
        <v>3.05</v>
      </c>
      <c r="BG51" s="2210">
        <v>0</v>
      </c>
      <c r="BH51" s="2210">
        <v>0</v>
      </c>
      <c r="BI51" s="2210">
        <v>272.94</v>
      </c>
    </row>
    <row r="52" spans="1:61" s="2205" customFormat="1" ht="11.25">
      <c r="A52" s="2208"/>
      <c r="B52" s="2215" t="s">
        <v>1540</v>
      </c>
      <c r="C52" s="2210">
        <v>18.649999999999999</v>
      </c>
      <c r="D52" s="2210">
        <v>109.83</v>
      </c>
      <c r="E52" s="2210">
        <v>5.89</v>
      </c>
      <c r="F52" s="2210">
        <v>0</v>
      </c>
      <c r="G52" s="2210">
        <v>0</v>
      </c>
      <c r="H52" s="2210">
        <v>134.37</v>
      </c>
      <c r="I52" s="2210"/>
      <c r="J52" s="2210">
        <v>0.49</v>
      </c>
      <c r="K52" s="2210">
        <v>0.25</v>
      </c>
      <c r="L52" s="2210">
        <v>0.02</v>
      </c>
      <c r="M52" s="2210">
        <v>0</v>
      </c>
      <c r="N52" s="2210">
        <v>0</v>
      </c>
      <c r="O52" s="2210">
        <v>0.76</v>
      </c>
      <c r="P52" s="2210"/>
      <c r="Q52" s="2210">
        <v>18.96</v>
      </c>
      <c r="R52" s="2210">
        <v>0</v>
      </c>
      <c r="S52" s="2210">
        <v>0</v>
      </c>
      <c r="T52" s="2210">
        <v>0</v>
      </c>
      <c r="U52" s="2210">
        <v>0</v>
      </c>
      <c r="V52" s="2210">
        <v>18.96</v>
      </c>
      <c r="W52" s="2210"/>
      <c r="X52" s="2210">
        <v>10.79</v>
      </c>
      <c r="Y52" s="2210">
        <v>0</v>
      </c>
      <c r="Z52" s="2210">
        <v>10.79</v>
      </c>
      <c r="AA52" s="2210"/>
      <c r="AB52" s="2210">
        <v>152.11000000000001</v>
      </c>
      <c r="AC52" s="2210">
        <v>0</v>
      </c>
      <c r="AD52" s="2210">
        <v>152.11000000000001</v>
      </c>
      <c r="AE52" s="2210"/>
      <c r="AF52" s="2210">
        <v>1.37</v>
      </c>
      <c r="AG52" s="2210">
        <v>0</v>
      </c>
      <c r="AH52" s="2210">
        <v>0</v>
      </c>
      <c r="AI52" s="2210">
        <v>1.37</v>
      </c>
      <c r="AJ52" s="2210"/>
      <c r="AK52" s="2210">
        <v>4.59</v>
      </c>
      <c r="AL52" s="2210">
        <v>0</v>
      </c>
      <c r="AM52" s="2210">
        <v>4.59</v>
      </c>
      <c r="AN52" s="2210"/>
      <c r="AO52" s="2210">
        <v>0.62</v>
      </c>
      <c r="AP52" s="2210">
        <v>0</v>
      </c>
      <c r="AQ52" s="2210">
        <v>0.62</v>
      </c>
      <c r="AR52" s="2210"/>
      <c r="AS52" s="2210">
        <v>2.78</v>
      </c>
      <c r="AT52" s="2210">
        <v>0</v>
      </c>
      <c r="AU52" s="2210">
        <v>2.78</v>
      </c>
      <c r="AV52" s="2210"/>
      <c r="AW52" s="2210">
        <v>25.75</v>
      </c>
      <c r="AX52" s="2210">
        <v>0</v>
      </c>
      <c r="AY52" s="2210">
        <v>0</v>
      </c>
      <c r="AZ52" s="2210">
        <v>0</v>
      </c>
      <c r="BA52" s="2210">
        <v>0</v>
      </c>
      <c r="BB52" s="2210">
        <v>25.75</v>
      </c>
      <c r="BC52" s="2210"/>
      <c r="BD52" s="2210">
        <v>236.11</v>
      </c>
      <c r="BE52" s="2210">
        <v>110.08</v>
      </c>
      <c r="BF52" s="2210">
        <v>5.91</v>
      </c>
      <c r="BG52" s="2210">
        <v>0</v>
      </c>
      <c r="BH52" s="2210">
        <v>0</v>
      </c>
      <c r="BI52" s="2210">
        <v>352.1</v>
      </c>
    </row>
    <row r="53" spans="1:61" s="2205" customFormat="1" ht="11.25">
      <c r="A53" s="2208"/>
      <c r="B53" s="2215" t="s">
        <v>1541</v>
      </c>
      <c r="C53" s="2210">
        <v>26.63</v>
      </c>
      <c r="D53" s="2210">
        <v>86.43</v>
      </c>
      <c r="E53" s="2210">
        <v>14.43</v>
      </c>
      <c r="F53" s="2210">
        <v>0</v>
      </c>
      <c r="G53" s="2210">
        <v>14.91</v>
      </c>
      <c r="H53" s="2210">
        <v>142.4</v>
      </c>
      <c r="I53" s="2210"/>
      <c r="J53" s="2210">
        <v>1.02</v>
      </c>
      <c r="K53" s="2210">
        <v>2.39</v>
      </c>
      <c r="L53" s="2210">
        <v>1.21</v>
      </c>
      <c r="M53" s="2210">
        <v>0</v>
      </c>
      <c r="N53" s="2210">
        <v>0.6</v>
      </c>
      <c r="O53" s="2210">
        <v>5.22</v>
      </c>
      <c r="P53" s="2210"/>
      <c r="Q53" s="2210">
        <v>11.46</v>
      </c>
      <c r="R53" s="2210">
        <v>0</v>
      </c>
      <c r="S53" s="2210">
        <v>0</v>
      </c>
      <c r="T53" s="2210">
        <v>0</v>
      </c>
      <c r="U53" s="2210">
        <v>0</v>
      </c>
      <c r="V53" s="2210">
        <v>11.46</v>
      </c>
      <c r="W53" s="2210"/>
      <c r="X53" s="2210">
        <v>3.92</v>
      </c>
      <c r="Y53" s="2210">
        <v>0</v>
      </c>
      <c r="Z53" s="2210">
        <v>3.92</v>
      </c>
      <c r="AA53" s="2210"/>
      <c r="AB53" s="2210">
        <v>56.19</v>
      </c>
      <c r="AC53" s="2210">
        <v>0</v>
      </c>
      <c r="AD53" s="2210">
        <v>56.19</v>
      </c>
      <c r="AE53" s="2210"/>
      <c r="AF53" s="2210">
        <v>1.81</v>
      </c>
      <c r="AG53" s="2210">
        <v>0.69</v>
      </c>
      <c r="AH53" s="2210">
        <v>0.42</v>
      </c>
      <c r="AI53" s="2210">
        <v>2.92</v>
      </c>
      <c r="AJ53" s="2210"/>
      <c r="AK53" s="2210">
        <v>3.15</v>
      </c>
      <c r="AL53" s="2210">
        <v>0</v>
      </c>
      <c r="AM53" s="2210">
        <v>3.15</v>
      </c>
      <c r="AN53" s="2210"/>
      <c r="AO53" s="2210">
        <v>0.44</v>
      </c>
      <c r="AP53" s="2210">
        <v>0</v>
      </c>
      <c r="AQ53" s="2210">
        <v>0.44</v>
      </c>
      <c r="AR53" s="2210"/>
      <c r="AS53" s="2210">
        <v>2.09</v>
      </c>
      <c r="AT53" s="2210">
        <v>0</v>
      </c>
      <c r="AU53" s="2210">
        <v>2.09</v>
      </c>
      <c r="AV53" s="2210"/>
      <c r="AW53" s="2210">
        <v>16.89</v>
      </c>
      <c r="AX53" s="2210">
        <v>0</v>
      </c>
      <c r="AY53" s="2210">
        <v>0</v>
      </c>
      <c r="AZ53" s="2210">
        <v>0</v>
      </c>
      <c r="BA53" s="2210">
        <v>0</v>
      </c>
      <c r="BB53" s="2210">
        <v>16.89</v>
      </c>
      <c r="BC53" s="2210"/>
      <c r="BD53" s="2210">
        <v>123.6</v>
      </c>
      <c r="BE53" s="2210">
        <v>89.51</v>
      </c>
      <c r="BF53" s="2210">
        <v>16.059999999999999</v>
      </c>
      <c r="BG53" s="2210">
        <v>0</v>
      </c>
      <c r="BH53" s="2210">
        <v>15.51</v>
      </c>
      <c r="BI53" s="2210">
        <v>244.68</v>
      </c>
    </row>
    <row r="54" spans="1:61" s="2205" customFormat="1" ht="11.25">
      <c r="A54" s="2208"/>
      <c r="B54" s="2215" t="s">
        <v>1542</v>
      </c>
      <c r="C54" s="2210">
        <v>265.85000000000002</v>
      </c>
      <c r="D54" s="2210">
        <v>152.11000000000001</v>
      </c>
      <c r="E54" s="2210">
        <v>42.6</v>
      </c>
      <c r="F54" s="2210">
        <v>0</v>
      </c>
      <c r="G54" s="2210">
        <v>24.45</v>
      </c>
      <c r="H54" s="2210">
        <v>485.02</v>
      </c>
      <c r="I54" s="2210"/>
      <c r="J54" s="2210">
        <v>4.63</v>
      </c>
      <c r="K54" s="2210">
        <v>1.49</v>
      </c>
      <c r="L54" s="2210">
        <v>4.79</v>
      </c>
      <c r="M54" s="2210">
        <v>0</v>
      </c>
      <c r="N54" s="2210">
        <v>0.04</v>
      </c>
      <c r="O54" s="2210">
        <v>10.96</v>
      </c>
      <c r="P54" s="2210"/>
      <c r="Q54" s="2210">
        <v>60.61</v>
      </c>
      <c r="R54" s="2210">
        <v>0</v>
      </c>
      <c r="S54" s="2210">
        <v>0</v>
      </c>
      <c r="T54" s="2210">
        <v>0</v>
      </c>
      <c r="U54" s="2210">
        <v>0</v>
      </c>
      <c r="V54" s="2210">
        <v>60.61</v>
      </c>
      <c r="W54" s="2210"/>
      <c r="X54" s="2210">
        <v>25.8</v>
      </c>
      <c r="Y54" s="2210">
        <v>0</v>
      </c>
      <c r="Z54" s="2210">
        <v>25.8</v>
      </c>
      <c r="AA54" s="2210"/>
      <c r="AB54" s="2210">
        <v>233.61</v>
      </c>
      <c r="AC54" s="2210">
        <v>0</v>
      </c>
      <c r="AD54" s="2210">
        <v>233.61</v>
      </c>
      <c r="AE54" s="2210"/>
      <c r="AF54" s="2210">
        <v>9.23</v>
      </c>
      <c r="AG54" s="2210">
        <v>2.44</v>
      </c>
      <c r="AH54" s="2210">
        <v>11.81</v>
      </c>
      <c r="AI54" s="2210">
        <v>23.48</v>
      </c>
      <c r="AJ54" s="2210"/>
      <c r="AK54" s="2210">
        <v>39.700000000000003</v>
      </c>
      <c r="AL54" s="2210">
        <v>0</v>
      </c>
      <c r="AM54" s="2210">
        <v>39.700000000000003</v>
      </c>
      <c r="AN54" s="2210"/>
      <c r="AO54" s="2210">
        <v>8.07</v>
      </c>
      <c r="AP54" s="2210">
        <v>0</v>
      </c>
      <c r="AQ54" s="2210">
        <v>8.07</v>
      </c>
      <c r="AR54" s="2210"/>
      <c r="AS54" s="2210">
        <v>402.83</v>
      </c>
      <c r="AT54" s="2210">
        <v>0</v>
      </c>
      <c r="AU54" s="2210">
        <v>402.83</v>
      </c>
      <c r="AV54" s="2210"/>
      <c r="AW54" s="2210">
        <v>85.77</v>
      </c>
      <c r="AX54" s="2210">
        <v>0</v>
      </c>
      <c r="AY54" s="2210">
        <v>0</v>
      </c>
      <c r="AZ54" s="2210">
        <v>0</v>
      </c>
      <c r="BA54" s="2210">
        <v>0</v>
      </c>
      <c r="BB54" s="2210">
        <v>85.77</v>
      </c>
      <c r="BC54" s="2210"/>
      <c r="BD54" s="2210">
        <v>1136.0999999999999</v>
      </c>
      <c r="BE54" s="2210">
        <v>156.05000000000001</v>
      </c>
      <c r="BF54" s="2210">
        <v>59.2</v>
      </c>
      <c r="BG54" s="2210">
        <v>0</v>
      </c>
      <c r="BH54" s="2210">
        <v>24.49</v>
      </c>
      <c r="BI54" s="2210">
        <v>1375.84</v>
      </c>
    </row>
    <row r="55" spans="1:61" s="2205" customFormat="1" ht="11.25">
      <c r="A55" s="2208"/>
      <c r="B55" s="2215"/>
      <c r="C55" s="2214"/>
      <c r="D55" s="2214"/>
      <c r="E55" s="2214"/>
      <c r="F55" s="2214"/>
      <c r="G55" s="2214"/>
      <c r="H55" s="2214"/>
      <c r="I55" s="2214"/>
      <c r="J55" s="2214"/>
      <c r="K55" s="2214"/>
      <c r="L55" s="2214"/>
      <c r="M55" s="2214"/>
      <c r="N55" s="2214"/>
      <c r="O55" s="2214"/>
      <c r="P55" s="2214"/>
      <c r="Q55" s="2214"/>
      <c r="R55" s="2214"/>
      <c r="S55" s="2214"/>
      <c r="T55" s="2214"/>
      <c r="U55" s="2214"/>
      <c r="V55" s="2214"/>
      <c r="W55" s="2214"/>
      <c r="X55" s="2214"/>
      <c r="Y55" s="2214"/>
      <c r="Z55" s="2214"/>
      <c r="AA55" s="2214"/>
      <c r="AB55" s="2214"/>
      <c r="AC55" s="2214"/>
      <c r="AD55" s="2214"/>
      <c r="AE55" s="2214"/>
      <c r="AF55" s="2214"/>
      <c r="AG55" s="2214"/>
      <c r="AH55" s="2214"/>
      <c r="AI55" s="2214"/>
      <c r="AJ55" s="2214"/>
      <c r="AK55" s="2214"/>
      <c r="AL55" s="2214"/>
      <c r="AM55" s="2214"/>
      <c r="AN55" s="2214"/>
      <c r="AO55" s="2214"/>
      <c r="AP55" s="2214"/>
      <c r="AQ55" s="2214"/>
      <c r="AR55" s="2214"/>
      <c r="AS55" s="2214"/>
      <c r="AT55" s="2214"/>
      <c r="AU55" s="2214"/>
      <c r="AV55" s="2214"/>
      <c r="AW55" s="2210"/>
      <c r="AX55" s="2210"/>
      <c r="AY55" s="2210"/>
      <c r="AZ55" s="2210"/>
      <c r="BA55" s="2210"/>
      <c r="BB55" s="2210"/>
      <c r="BC55" s="2214"/>
      <c r="BD55" s="2214"/>
      <c r="BE55" s="2214"/>
      <c r="BF55" s="2214"/>
      <c r="BG55" s="2214"/>
      <c r="BH55" s="2214"/>
      <c r="BI55" s="2214"/>
    </row>
    <row r="56" spans="1:61" s="2205" customFormat="1" ht="11.25">
      <c r="A56" s="2212" t="s">
        <v>1543</v>
      </c>
      <c r="B56" s="2216"/>
      <c r="C56" s="2214">
        <v>62.67</v>
      </c>
      <c r="D56" s="2214">
        <v>534.51</v>
      </c>
      <c r="E56" s="2214">
        <v>384.13</v>
      </c>
      <c r="F56" s="2214">
        <v>0</v>
      </c>
      <c r="G56" s="2214">
        <v>63.81</v>
      </c>
      <c r="H56" s="2214">
        <v>1045.1199999999999</v>
      </c>
      <c r="I56" s="2214"/>
      <c r="J56" s="2214">
        <v>13.82</v>
      </c>
      <c r="K56" s="2214">
        <v>20.010000000000002</v>
      </c>
      <c r="L56" s="2214">
        <v>6.85</v>
      </c>
      <c r="M56" s="2214">
        <v>0</v>
      </c>
      <c r="N56" s="2214">
        <v>2.21</v>
      </c>
      <c r="O56" s="2214">
        <v>42.89</v>
      </c>
      <c r="P56" s="2214"/>
      <c r="Q56" s="2214">
        <v>17.02</v>
      </c>
      <c r="R56" s="2214">
        <v>0</v>
      </c>
      <c r="S56" s="2214">
        <v>0</v>
      </c>
      <c r="T56" s="2214">
        <v>0</v>
      </c>
      <c r="U56" s="2214">
        <v>0</v>
      </c>
      <c r="V56" s="2214">
        <v>17.02</v>
      </c>
      <c r="W56" s="2214"/>
      <c r="X56" s="2214">
        <v>27.75</v>
      </c>
      <c r="Y56" s="2214">
        <v>0</v>
      </c>
      <c r="Z56" s="2214">
        <v>27.75</v>
      </c>
      <c r="AA56" s="2214"/>
      <c r="AB56" s="2214">
        <v>322.57</v>
      </c>
      <c r="AC56" s="2214">
        <v>0</v>
      </c>
      <c r="AD56" s="2214">
        <v>322.57</v>
      </c>
      <c r="AE56" s="2214"/>
      <c r="AF56" s="2214">
        <v>6.12</v>
      </c>
      <c r="AG56" s="2214">
        <v>5.04</v>
      </c>
      <c r="AH56" s="2214">
        <v>0.91</v>
      </c>
      <c r="AI56" s="2214">
        <v>12.07</v>
      </c>
      <c r="AJ56" s="2214"/>
      <c r="AK56" s="2214">
        <v>43.34</v>
      </c>
      <c r="AL56" s="2214">
        <v>0</v>
      </c>
      <c r="AM56" s="2214">
        <v>43.34</v>
      </c>
      <c r="AN56" s="2214"/>
      <c r="AO56" s="2214">
        <v>29.47</v>
      </c>
      <c r="AP56" s="2214">
        <v>0</v>
      </c>
      <c r="AQ56" s="2214">
        <v>29.47</v>
      </c>
      <c r="AR56" s="2214"/>
      <c r="AS56" s="2214">
        <v>205.86</v>
      </c>
      <c r="AT56" s="2214">
        <v>0</v>
      </c>
      <c r="AU56" s="2214">
        <v>205.86</v>
      </c>
      <c r="AV56" s="2214"/>
      <c r="AW56" s="2214">
        <v>97.53</v>
      </c>
      <c r="AX56" s="2214">
        <v>0</v>
      </c>
      <c r="AY56" s="2214">
        <v>0</v>
      </c>
      <c r="AZ56" s="2214">
        <v>0</v>
      </c>
      <c r="BA56" s="2214">
        <v>0</v>
      </c>
      <c r="BB56" s="2214">
        <v>97.53</v>
      </c>
      <c r="BC56" s="2214"/>
      <c r="BD56" s="2214">
        <v>826.14</v>
      </c>
      <c r="BE56" s="2214">
        <v>559.55999999999995</v>
      </c>
      <c r="BF56" s="2214">
        <v>391.89</v>
      </c>
      <c r="BG56" s="2214">
        <v>0</v>
      </c>
      <c r="BH56" s="2214">
        <v>66.02</v>
      </c>
      <c r="BI56" s="2214">
        <v>1843.61</v>
      </c>
    </row>
    <row r="57" spans="1:61" s="2205" customFormat="1" ht="11.25">
      <c r="A57" s="2208"/>
      <c r="B57" s="2215" t="s">
        <v>1544</v>
      </c>
      <c r="C57" s="2210">
        <v>0.19</v>
      </c>
      <c r="D57" s="2210">
        <v>0.06</v>
      </c>
      <c r="E57" s="2210">
        <v>0</v>
      </c>
      <c r="F57" s="2210">
        <v>0</v>
      </c>
      <c r="G57" s="2210">
        <v>0</v>
      </c>
      <c r="H57" s="2210">
        <v>0.25</v>
      </c>
      <c r="I57" s="2210"/>
      <c r="J57" s="2210">
        <v>0.18</v>
      </c>
      <c r="K57" s="2210">
        <v>2.17</v>
      </c>
      <c r="L57" s="2210">
        <v>0.09</v>
      </c>
      <c r="M57" s="2210">
        <v>0</v>
      </c>
      <c r="N57" s="2210">
        <v>0</v>
      </c>
      <c r="O57" s="2210">
        <v>2.4300000000000002</v>
      </c>
      <c r="P57" s="2210"/>
      <c r="Q57" s="2210">
        <v>0.35</v>
      </c>
      <c r="R57" s="2210">
        <v>0</v>
      </c>
      <c r="S57" s="2210">
        <v>0</v>
      </c>
      <c r="T57" s="2210">
        <v>0</v>
      </c>
      <c r="U57" s="2210">
        <v>0</v>
      </c>
      <c r="V57" s="2210">
        <v>0.35</v>
      </c>
      <c r="W57" s="2210"/>
      <c r="X57" s="2210">
        <v>0.86</v>
      </c>
      <c r="Y57" s="2210">
        <v>0</v>
      </c>
      <c r="Z57" s="2210">
        <v>0.86</v>
      </c>
      <c r="AA57" s="2210"/>
      <c r="AB57" s="2210">
        <v>10.43</v>
      </c>
      <c r="AC57" s="2210">
        <v>0</v>
      </c>
      <c r="AD57" s="2210">
        <v>10.43</v>
      </c>
      <c r="AE57" s="2210"/>
      <c r="AF57" s="2210">
        <v>0</v>
      </c>
      <c r="AG57" s="2210">
        <v>0</v>
      </c>
      <c r="AH57" s="2210">
        <v>0</v>
      </c>
      <c r="AI57" s="2210">
        <v>0</v>
      </c>
      <c r="AJ57" s="2210"/>
      <c r="AK57" s="2210">
        <v>4.24</v>
      </c>
      <c r="AL57" s="2210">
        <v>0</v>
      </c>
      <c r="AM57" s="2210">
        <v>4.24</v>
      </c>
      <c r="AN57" s="2210"/>
      <c r="AO57" s="2210">
        <v>0.09</v>
      </c>
      <c r="AP57" s="2210">
        <v>0</v>
      </c>
      <c r="AQ57" s="2210">
        <v>0.09</v>
      </c>
      <c r="AR57" s="2210"/>
      <c r="AS57" s="2210">
        <v>91.74</v>
      </c>
      <c r="AT57" s="2210">
        <v>0</v>
      </c>
      <c r="AU57" s="2210">
        <v>91.74</v>
      </c>
      <c r="AV57" s="2210"/>
      <c r="AW57" s="2210">
        <v>1.24</v>
      </c>
      <c r="AX57" s="2210">
        <v>0</v>
      </c>
      <c r="AY57" s="2210">
        <v>0</v>
      </c>
      <c r="AZ57" s="2210">
        <v>0</v>
      </c>
      <c r="BA57" s="2210">
        <v>0</v>
      </c>
      <c r="BB57" s="2210">
        <v>1.24</v>
      </c>
      <c r="BC57" s="2210"/>
      <c r="BD57" s="2210">
        <v>109.32</v>
      </c>
      <c r="BE57" s="2210">
        <v>2.2200000000000002</v>
      </c>
      <c r="BF57" s="2210">
        <v>0.09</v>
      </c>
      <c r="BG57" s="2210">
        <v>0</v>
      </c>
      <c r="BH57" s="2210">
        <v>0</v>
      </c>
      <c r="BI57" s="2210">
        <v>111.63</v>
      </c>
    </row>
    <row r="58" spans="1:61" s="2205" customFormat="1" ht="11.25">
      <c r="A58" s="2208"/>
      <c r="B58" s="2215" t="s">
        <v>1545</v>
      </c>
      <c r="C58" s="2210">
        <v>8.14</v>
      </c>
      <c r="D58" s="2210">
        <v>108.87</v>
      </c>
      <c r="E58" s="2210">
        <v>17.100000000000001</v>
      </c>
      <c r="F58" s="2210">
        <v>0</v>
      </c>
      <c r="G58" s="2210">
        <v>19.57</v>
      </c>
      <c r="H58" s="2210">
        <v>153.68</v>
      </c>
      <c r="I58" s="2210"/>
      <c r="J58" s="2210">
        <v>2.81</v>
      </c>
      <c r="K58" s="2210">
        <v>4.6100000000000003</v>
      </c>
      <c r="L58" s="2210">
        <v>0.38</v>
      </c>
      <c r="M58" s="2210">
        <v>0</v>
      </c>
      <c r="N58" s="2210">
        <v>0.75</v>
      </c>
      <c r="O58" s="2210">
        <v>8.5500000000000007</v>
      </c>
      <c r="P58" s="2210"/>
      <c r="Q58" s="2210">
        <v>0.88</v>
      </c>
      <c r="R58" s="2210">
        <v>0</v>
      </c>
      <c r="S58" s="2210">
        <v>0</v>
      </c>
      <c r="T58" s="2210">
        <v>0</v>
      </c>
      <c r="U58" s="2210">
        <v>0</v>
      </c>
      <c r="V58" s="2210">
        <v>0.88</v>
      </c>
      <c r="W58" s="2210"/>
      <c r="X58" s="2210">
        <v>12.3</v>
      </c>
      <c r="Y58" s="2210">
        <v>0</v>
      </c>
      <c r="Z58" s="2210">
        <v>12.3</v>
      </c>
      <c r="AA58" s="2210"/>
      <c r="AB58" s="2210">
        <v>92.22</v>
      </c>
      <c r="AC58" s="2210">
        <v>0</v>
      </c>
      <c r="AD58" s="2210">
        <v>92.22</v>
      </c>
      <c r="AE58" s="2210"/>
      <c r="AF58" s="2210">
        <v>3.28</v>
      </c>
      <c r="AG58" s="2210">
        <v>4.4400000000000004</v>
      </c>
      <c r="AH58" s="2210">
        <v>0.65</v>
      </c>
      <c r="AI58" s="2210">
        <v>8.3699999999999992</v>
      </c>
      <c r="AJ58" s="2210"/>
      <c r="AK58" s="2210">
        <v>0.46</v>
      </c>
      <c r="AL58" s="2210">
        <v>0</v>
      </c>
      <c r="AM58" s="2210">
        <v>0.46</v>
      </c>
      <c r="AN58" s="2210"/>
      <c r="AO58" s="2210">
        <v>6.69</v>
      </c>
      <c r="AP58" s="2210">
        <v>0</v>
      </c>
      <c r="AQ58" s="2210">
        <v>6.69</v>
      </c>
      <c r="AR58" s="2210"/>
      <c r="AS58" s="2210">
        <v>86.67</v>
      </c>
      <c r="AT58" s="2210">
        <v>0</v>
      </c>
      <c r="AU58" s="2210">
        <v>86.67</v>
      </c>
      <c r="AV58" s="2210"/>
      <c r="AW58" s="2210">
        <v>38.479999999999997</v>
      </c>
      <c r="AX58" s="2210">
        <v>0</v>
      </c>
      <c r="AY58" s="2210">
        <v>0</v>
      </c>
      <c r="AZ58" s="2210">
        <v>0</v>
      </c>
      <c r="BA58" s="2210">
        <v>0</v>
      </c>
      <c r="BB58" s="2210">
        <v>38.479999999999997</v>
      </c>
      <c r="BC58" s="2210"/>
      <c r="BD58" s="2210">
        <v>251.93</v>
      </c>
      <c r="BE58" s="2210">
        <v>117.92</v>
      </c>
      <c r="BF58" s="2210">
        <v>18.14</v>
      </c>
      <c r="BG58" s="2210">
        <v>0</v>
      </c>
      <c r="BH58" s="2210">
        <v>20.32</v>
      </c>
      <c r="BI58" s="2210">
        <v>408.31</v>
      </c>
    </row>
    <row r="59" spans="1:61" s="2205" customFormat="1" ht="11.25">
      <c r="A59" s="2208"/>
      <c r="B59" s="2215" t="s">
        <v>1546</v>
      </c>
      <c r="C59" s="2210">
        <v>7.61</v>
      </c>
      <c r="D59" s="2210">
        <v>32.24</v>
      </c>
      <c r="E59" s="2210">
        <v>7.23</v>
      </c>
      <c r="F59" s="2210">
        <v>0</v>
      </c>
      <c r="G59" s="2210">
        <v>2.69</v>
      </c>
      <c r="H59" s="2210">
        <v>49.77</v>
      </c>
      <c r="I59" s="2210"/>
      <c r="J59" s="2210">
        <v>1.31</v>
      </c>
      <c r="K59" s="2210">
        <v>0.67</v>
      </c>
      <c r="L59" s="2210">
        <v>1.34</v>
      </c>
      <c r="M59" s="2210">
        <v>0</v>
      </c>
      <c r="N59" s="2210">
        <v>0.41</v>
      </c>
      <c r="O59" s="2210">
        <v>3.72</v>
      </c>
      <c r="P59" s="2210"/>
      <c r="Q59" s="2210">
        <v>0.94</v>
      </c>
      <c r="R59" s="2210">
        <v>0</v>
      </c>
      <c r="S59" s="2210">
        <v>0</v>
      </c>
      <c r="T59" s="2210">
        <v>0</v>
      </c>
      <c r="U59" s="2210">
        <v>0</v>
      </c>
      <c r="V59" s="2210">
        <v>0.94</v>
      </c>
      <c r="W59" s="2210"/>
      <c r="X59" s="2210">
        <v>2.77</v>
      </c>
      <c r="Y59" s="2210">
        <v>0</v>
      </c>
      <c r="Z59" s="2210">
        <v>2.77</v>
      </c>
      <c r="AA59" s="2210"/>
      <c r="AB59" s="2210">
        <v>18.170000000000002</v>
      </c>
      <c r="AC59" s="2210">
        <v>0</v>
      </c>
      <c r="AD59" s="2210">
        <v>18.170000000000002</v>
      </c>
      <c r="AE59" s="2210"/>
      <c r="AF59" s="2210">
        <v>0.79</v>
      </c>
      <c r="AG59" s="2210">
        <v>0</v>
      </c>
      <c r="AH59" s="2210">
        <v>0.02</v>
      </c>
      <c r="AI59" s="2210">
        <v>0.81</v>
      </c>
      <c r="AJ59" s="2210"/>
      <c r="AK59" s="2210">
        <v>4.0999999999999996</v>
      </c>
      <c r="AL59" s="2210">
        <v>0</v>
      </c>
      <c r="AM59" s="2210">
        <v>4.0999999999999996</v>
      </c>
      <c r="AN59" s="2210"/>
      <c r="AO59" s="2210">
        <v>0.64</v>
      </c>
      <c r="AP59" s="2210">
        <v>0</v>
      </c>
      <c r="AQ59" s="2210">
        <v>0.64</v>
      </c>
      <c r="AR59" s="2210"/>
      <c r="AS59" s="2210">
        <v>1.85</v>
      </c>
      <c r="AT59" s="2210">
        <v>0</v>
      </c>
      <c r="AU59" s="2210">
        <v>1.85</v>
      </c>
      <c r="AV59" s="2210"/>
      <c r="AW59" s="2210">
        <v>6.12</v>
      </c>
      <c r="AX59" s="2210">
        <v>0</v>
      </c>
      <c r="AY59" s="2210">
        <v>0</v>
      </c>
      <c r="AZ59" s="2210">
        <v>0</v>
      </c>
      <c r="BA59" s="2210">
        <v>0</v>
      </c>
      <c r="BB59" s="2210">
        <v>6.12</v>
      </c>
      <c r="BC59" s="2210"/>
      <c r="BD59" s="2210">
        <v>44.3</v>
      </c>
      <c r="BE59" s="2210">
        <v>32.909999999999997</v>
      </c>
      <c r="BF59" s="2210">
        <v>8.58</v>
      </c>
      <c r="BG59" s="2210">
        <v>0</v>
      </c>
      <c r="BH59" s="2210">
        <v>3.1</v>
      </c>
      <c r="BI59" s="2210">
        <v>88.89</v>
      </c>
    </row>
    <row r="60" spans="1:61" s="2205" customFormat="1" ht="11.25">
      <c r="A60" s="2208"/>
      <c r="B60" s="2215" t="s">
        <v>1322</v>
      </c>
      <c r="C60" s="2210">
        <v>46.72</v>
      </c>
      <c r="D60" s="2210">
        <v>393.34</v>
      </c>
      <c r="E60" s="2210">
        <v>359.8</v>
      </c>
      <c r="F60" s="2210">
        <v>0</v>
      </c>
      <c r="G60" s="2210">
        <v>41.54</v>
      </c>
      <c r="H60" s="2210">
        <v>841.41</v>
      </c>
      <c r="I60" s="2210"/>
      <c r="J60" s="2210">
        <v>9.5299999999999994</v>
      </c>
      <c r="K60" s="2210">
        <v>12.56</v>
      </c>
      <c r="L60" s="2210">
        <v>5.04</v>
      </c>
      <c r="M60" s="2210">
        <v>0</v>
      </c>
      <c r="N60" s="2210">
        <v>1.06</v>
      </c>
      <c r="O60" s="2210">
        <v>28.19</v>
      </c>
      <c r="P60" s="2210"/>
      <c r="Q60" s="2210">
        <v>14.86</v>
      </c>
      <c r="R60" s="2210">
        <v>0</v>
      </c>
      <c r="S60" s="2210">
        <v>0</v>
      </c>
      <c r="T60" s="2210">
        <v>0</v>
      </c>
      <c r="U60" s="2210">
        <v>0</v>
      </c>
      <c r="V60" s="2210">
        <v>14.86</v>
      </c>
      <c r="W60" s="2210"/>
      <c r="X60" s="2210">
        <v>11.82</v>
      </c>
      <c r="Y60" s="2210">
        <v>0</v>
      </c>
      <c r="Z60" s="2210">
        <v>11.82</v>
      </c>
      <c r="AA60" s="2210"/>
      <c r="AB60" s="2210">
        <v>201.75</v>
      </c>
      <c r="AC60" s="2210">
        <v>0</v>
      </c>
      <c r="AD60" s="2210">
        <v>201.75</v>
      </c>
      <c r="AE60" s="2210"/>
      <c r="AF60" s="2210">
        <v>2.0499999999999998</v>
      </c>
      <c r="AG60" s="2210">
        <v>0.6</v>
      </c>
      <c r="AH60" s="2210">
        <v>0.24</v>
      </c>
      <c r="AI60" s="2210">
        <v>2.89</v>
      </c>
      <c r="AJ60" s="2210"/>
      <c r="AK60" s="2210">
        <v>34.54</v>
      </c>
      <c r="AL60" s="2210">
        <v>0</v>
      </c>
      <c r="AM60" s="2210">
        <v>34.54</v>
      </c>
      <c r="AN60" s="2210"/>
      <c r="AO60" s="2210">
        <v>22.04</v>
      </c>
      <c r="AP60" s="2210">
        <v>0</v>
      </c>
      <c r="AQ60" s="2210">
        <v>22.04</v>
      </c>
      <c r="AR60" s="2210"/>
      <c r="AS60" s="2210">
        <v>25.59</v>
      </c>
      <c r="AT60" s="2210">
        <v>0</v>
      </c>
      <c r="AU60" s="2210">
        <v>25.59</v>
      </c>
      <c r="AV60" s="2210"/>
      <c r="AW60" s="2210">
        <v>51.69</v>
      </c>
      <c r="AX60" s="2210">
        <v>0</v>
      </c>
      <c r="AY60" s="2210">
        <v>0</v>
      </c>
      <c r="AZ60" s="2210">
        <v>0</v>
      </c>
      <c r="BA60" s="2210">
        <v>0</v>
      </c>
      <c r="BB60" s="2210">
        <v>51.69</v>
      </c>
      <c r="BC60" s="2210"/>
      <c r="BD60" s="2210">
        <v>420.59</v>
      </c>
      <c r="BE60" s="2210">
        <v>406.51</v>
      </c>
      <c r="BF60" s="2210">
        <v>365.08</v>
      </c>
      <c r="BG60" s="2210">
        <v>0</v>
      </c>
      <c r="BH60" s="2210">
        <v>42.6</v>
      </c>
      <c r="BI60" s="2210">
        <v>1234.78</v>
      </c>
    </row>
    <row r="61" spans="1:61" s="2428" customFormat="1" ht="12" thickBot="1">
      <c r="A61" s="2426" t="s">
        <v>11</v>
      </c>
      <c r="B61" s="2426"/>
      <c r="C61" s="2427">
        <v>785.55</v>
      </c>
      <c r="D61" s="2427">
        <v>6079.9</v>
      </c>
      <c r="E61" s="2427">
        <v>895.26</v>
      </c>
      <c r="F61" s="2427">
        <v>388.94</v>
      </c>
      <c r="G61" s="2427">
        <v>267.23</v>
      </c>
      <c r="H61" s="2427">
        <v>8416.8700000000008</v>
      </c>
      <c r="I61" s="2427"/>
      <c r="J61" s="2427">
        <v>166.71</v>
      </c>
      <c r="K61" s="2427">
        <v>807</v>
      </c>
      <c r="L61" s="2427">
        <v>143.63999999999999</v>
      </c>
      <c r="M61" s="2427">
        <v>25.7</v>
      </c>
      <c r="N61" s="2427">
        <v>34.6</v>
      </c>
      <c r="O61" s="2427">
        <v>1177.6400000000001</v>
      </c>
      <c r="P61" s="2427"/>
      <c r="Q61" s="2427">
        <v>511.43</v>
      </c>
      <c r="R61" s="2427">
        <v>2.5299999999999998</v>
      </c>
      <c r="S61" s="2427">
        <v>23.99</v>
      </c>
      <c r="T61" s="2427">
        <v>0.08</v>
      </c>
      <c r="U61" s="2427">
        <v>0</v>
      </c>
      <c r="V61" s="2427">
        <v>538.03</v>
      </c>
      <c r="W61" s="2427"/>
      <c r="X61" s="2427">
        <v>582.98</v>
      </c>
      <c r="Y61" s="2427">
        <v>0</v>
      </c>
      <c r="Z61" s="2427">
        <v>582.98</v>
      </c>
      <c r="AA61" s="2427"/>
      <c r="AB61" s="2427">
        <v>1864.12</v>
      </c>
      <c r="AC61" s="2427">
        <v>0</v>
      </c>
      <c r="AD61" s="2427">
        <v>1864.12</v>
      </c>
      <c r="AE61" s="2427"/>
      <c r="AF61" s="2427">
        <v>783.07</v>
      </c>
      <c r="AG61" s="2427">
        <v>590.19000000000005</v>
      </c>
      <c r="AH61" s="2427">
        <v>448.4</v>
      </c>
      <c r="AI61" s="2427">
        <v>1821.67</v>
      </c>
      <c r="AJ61" s="2427"/>
      <c r="AK61" s="2427">
        <v>545.24</v>
      </c>
      <c r="AL61" s="2427">
        <v>0</v>
      </c>
      <c r="AM61" s="2427">
        <v>545.24</v>
      </c>
      <c r="AN61" s="2427"/>
      <c r="AO61" s="2427">
        <v>848.92</v>
      </c>
      <c r="AP61" s="2427">
        <v>0</v>
      </c>
      <c r="AQ61" s="2427">
        <v>848.92</v>
      </c>
      <c r="AR61" s="2427"/>
      <c r="AS61" s="2427">
        <v>1196.51</v>
      </c>
      <c r="AT61" s="2427">
        <v>0</v>
      </c>
      <c r="AU61" s="2427">
        <v>1196.51</v>
      </c>
      <c r="AV61" s="2427"/>
      <c r="AW61" s="2427">
        <v>877.49</v>
      </c>
      <c r="AX61" s="2427">
        <v>617.46</v>
      </c>
      <c r="AY61" s="2427">
        <v>34.840000000000003</v>
      </c>
      <c r="AZ61" s="2427">
        <v>58.88</v>
      </c>
      <c r="BA61" s="2427">
        <v>57.62</v>
      </c>
      <c r="BB61" s="2427">
        <v>1646.28</v>
      </c>
      <c r="BC61" s="2427"/>
      <c r="BD61" s="2427">
        <v>8162.02</v>
      </c>
      <c r="BE61" s="2427">
        <v>8097.08</v>
      </c>
      <c r="BF61" s="2427">
        <v>1546.12</v>
      </c>
      <c r="BG61" s="2427">
        <v>473.59</v>
      </c>
      <c r="BH61" s="2427">
        <v>359.44</v>
      </c>
      <c r="BI61" s="2427">
        <v>18638.25</v>
      </c>
    </row>
    <row r="62" spans="1:61" s="2205" customFormat="1" ht="12" thickTop="1">
      <c r="A62" s="2212"/>
      <c r="B62" s="2212"/>
      <c r="C62" s="2217"/>
      <c r="D62" s="2217"/>
      <c r="E62" s="2217"/>
      <c r="F62" s="2217"/>
      <c r="G62" s="2217"/>
      <c r="H62" s="2218"/>
      <c r="I62" s="2217"/>
      <c r="J62" s="2217"/>
      <c r="K62" s="2217"/>
      <c r="L62" s="2217"/>
      <c r="M62" s="2217"/>
      <c r="N62" s="2217"/>
      <c r="O62" s="2217"/>
      <c r="P62" s="2217"/>
      <c r="Q62" s="2217"/>
      <c r="R62" s="2217"/>
      <c r="S62" s="2217"/>
      <c r="T62" s="2217"/>
      <c r="U62" s="2217"/>
      <c r="V62" s="2217"/>
      <c r="W62" s="2217"/>
      <c r="X62" s="2217"/>
      <c r="Y62" s="2217"/>
      <c r="Z62" s="2217"/>
      <c r="AA62" s="2217"/>
      <c r="AB62" s="2218"/>
      <c r="AC62" s="2217"/>
      <c r="AD62" s="2217"/>
      <c r="AE62" s="2217"/>
      <c r="AF62" s="2217"/>
      <c r="AG62" s="2217"/>
      <c r="AH62" s="2217"/>
      <c r="AI62" s="2217"/>
      <c r="AJ62" s="2218"/>
      <c r="AK62" s="2217"/>
      <c r="AL62" s="2217"/>
      <c r="AM62" s="2217"/>
      <c r="AN62" s="2218"/>
      <c r="AO62" s="2218"/>
      <c r="AP62" s="2217"/>
      <c r="AQ62" s="2217"/>
      <c r="AR62" s="2218"/>
      <c r="AS62" s="2217"/>
      <c r="AT62" s="2217"/>
      <c r="AU62" s="2217"/>
      <c r="AV62" s="2217"/>
      <c r="AW62" s="2218"/>
      <c r="AX62" s="2217"/>
      <c r="AY62" s="2217"/>
      <c r="AZ62" s="2217"/>
      <c r="BA62" s="2217"/>
      <c r="BB62" s="2217"/>
      <c r="BC62" s="2217"/>
      <c r="BD62" s="2218"/>
      <c r="BE62" s="2218"/>
      <c r="BF62" s="2218"/>
      <c r="BG62" s="2218"/>
      <c r="BH62" s="2218"/>
    </row>
    <row r="63" spans="1:61" s="2205" customFormat="1" ht="11.25">
      <c r="A63" s="2219" t="s">
        <v>1547</v>
      </c>
      <c r="C63" s="2220"/>
      <c r="D63" s="2220"/>
      <c r="E63" s="2220"/>
      <c r="F63" s="2220"/>
      <c r="G63" s="2220"/>
      <c r="H63" s="2220"/>
      <c r="I63" s="2220"/>
      <c r="J63" s="2220"/>
      <c r="K63" s="2220"/>
      <c r="L63" s="2220"/>
      <c r="M63" s="2220"/>
      <c r="N63" s="2220"/>
      <c r="O63" s="2220"/>
      <c r="P63" s="2220"/>
      <c r="Q63" s="2220"/>
      <c r="R63" s="2220"/>
      <c r="S63" s="2220"/>
      <c r="T63" s="2220"/>
      <c r="U63" s="2220"/>
      <c r="V63" s="2220"/>
      <c r="W63" s="2220"/>
      <c r="X63" s="2220"/>
      <c r="Y63" s="2220"/>
      <c r="Z63" s="2220"/>
      <c r="AA63" s="2220"/>
      <c r="AB63" s="2220"/>
      <c r="AC63" s="2220"/>
      <c r="AD63" s="2220"/>
      <c r="AE63" s="2220"/>
      <c r="AF63" s="2220"/>
      <c r="AG63" s="2220"/>
      <c r="AH63" s="2220"/>
      <c r="AI63" s="2220"/>
      <c r="AJ63" s="2220"/>
      <c r="AK63" s="2220"/>
      <c r="AL63" s="2220"/>
      <c r="AM63" s="2220"/>
      <c r="AN63" s="2220"/>
      <c r="AO63" s="2220"/>
      <c r="AP63" s="2220"/>
      <c r="AQ63" s="2220"/>
      <c r="AR63" s="2220"/>
      <c r="AS63" s="2220"/>
      <c r="AT63" s="2220"/>
      <c r="AU63" s="2220"/>
      <c r="AV63" s="2220"/>
      <c r="AW63" s="2220"/>
      <c r="AX63" s="2220"/>
      <c r="AY63" s="2220"/>
      <c r="AZ63" s="2220"/>
      <c r="BA63" s="2220"/>
      <c r="BB63" s="2220"/>
      <c r="BC63" s="2220"/>
      <c r="BD63" s="2220"/>
      <c r="BE63" s="2220"/>
      <c r="BF63" s="2220"/>
      <c r="BG63" s="2220"/>
      <c r="BH63" s="2220"/>
    </row>
    <row r="64" spans="1:61" s="2205" customFormat="1" ht="11.25">
      <c r="A64" s="2221" t="s">
        <v>1649</v>
      </c>
      <c r="C64" s="2220"/>
      <c r="D64" s="2220"/>
      <c r="E64" s="2220"/>
      <c r="F64" s="2220"/>
      <c r="G64" s="2220"/>
      <c r="H64" s="2220"/>
      <c r="I64" s="2220"/>
      <c r="J64" s="2220"/>
      <c r="K64" s="2220"/>
      <c r="L64" s="2220"/>
      <c r="M64" s="2220"/>
      <c r="N64" s="2220"/>
      <c r="O64" s="2220"/>
      <c r="P64" s="2220"/>
      <c r="Q64" s="2220"/>
      <c r="R64" s="2220"/>
      <c r="S64" s="2220"/>
      <c r="T64" s="2220"/>
      <c r="U64" s="2220"/>
      <c r="V64" s="2220"/>
      <c r="W64" s="2220"/>
      <c r="X64" s="2220"/>
      <c r="Y64" s="2220"/>
      <c r="Z64" s="2220"/>
      <c r="AA64" s="2220"/>
      <c r="AB64" s="2220"/>
      <c r="AC64" s="2220"/>
      <c r="AD64" s="2220"/>
      <c r="AE64" s="2220"/>
      <c r="AF64" s="2220"/>
      <c r="AG64" s="2220"/>
      <c r="AH64" s="2220"/>
      <c r="AI64" s="2220"/>
      <c r="AJ64" s="2220"/>
      <c r="AK64" s="2220"/>
      <c r="AL64" s="2220"/>
      <c r="AM64" s="2220"/>
      <c r="AN64" s="2220"/>
      <c r="AO64" s="2220"/>
      <c r="AP64" s="2220"/>
      <c r="AQ64" s="2220"/>
      <c r="AR64" s="2220"/>
      <c r="AS64" s="2220"/>
      <c r="AT64" s="2220"/>
      <c r="AU64" s="2220"/>
      <c r="AV64" s="2220"/>
      <c r="AW64" s="2220"/>
      <c r="AX64" s="2220"/>
      <c r="AY64" s="2220"/>
      <c r="AZ64" s="2220"/>
      <c r="BA64" s="2220"/>
      <c r="BB64" s="2220"/>
      <c r="BC64" s="2220"/>
      <c r="BD64" s="2220"/>
      <c r="BE64" s="2220"/>
      <c r="BF64" s="2220"/>
      <c r="BG64" s="2220"/>
      <c r="BH64" s="2220"/>
    </row>
    <row r="65" spans="1:61" s="2205" customFormat="1" ht="11.25">
      <c r="A65" s="2221" t="s">
        <v>1650</v>
      </c>
      <c r="C65" s="2220"/>
      <c r="D65" s="2220"/>
      <c r="E65" s="2220"/>
      <c r="F65" s="2220"/>
      <c r="G65" s="2220"/>
      <c r="H65" s="2220"/>
      <c r="I65" s="2220"/>
      <c r="J65" s="2220"/>
      <c r="K65" s="2220"/>
      <c r="L65" s="2220"/>
      <c r="M65" s="2220"/>
      <c r="N65" s="2220"/>
      <c r="O65" s="2220"/>
      <c r="P65" s="2220"/>
      <c r="Q65" s="2220"/>
      <c r="R65" s="2220"/>
      <c r="S65" s="2220"/>
      <c r="T65" s="2220"/>
      <c r="U65" s="2220"/>
      <c r="V65" s="2220"/>
      <c r="W65" s="2220"/>
      <c r="X65" s="2220"/>
      <c r="Y65" s="2220"/>
      <c r="Z65" s="2220"/>
      <c r="AA65" s="2220"/>
      <c r="AB65" s="2220"/>
      <c r="AC65" s="2220"/>
      <c r="AD65" s="2220"/>
      <c r="AE65" s="2220"/>
      <c r="AF65" s="2220"/>
      <c r="AG65" s="2220"/>
      <c r="AH65" s="2220"/>
      <c r="AI65" s="2220"/>
      <c r="AJ65" s="2220"/>
      <c r="AK65" s="2220"/>
      <c r="AL65" s="2220"/>
      <c r="AM65" s="2220"/>
      <c r="AN65" s="2220"/>
      <c r="AO65" s="2220"/>
      <c r="AP65" s="2220"/>
      <c r="AQ65" s="2220"/>
      <c r="AR65" s="2220"/>
      <c r="AS65" s="2220"/>
      <c r="AT65" s="2220"/>
      <c r="AU65" s="2220"/>
      <c r="AV65" s="2220"/>
      <c r="AW65" s="2220"/>
      <c r="AX65" s="2220"/>
      <c r="AY65" s="2220"/>
      <c r="AZ65" s="2220"/>
      <c r="BA65" s="2220"/>
      <c r="BB65" s="2220"/>
      <c r="BC65" s="2220"/>
      <c r="BD65" s="2220"/>
      <c r="BE65" s="2220"/>
      <c r="BF65" s="2220"/>
      <c r="BG65" s="2220"/>
      <c r="BH65" s="2220"/>
    </row>
    <row r="66" spans="1:61" s="2205" customFormat="1" ht="11.25">
      <c r="C66" s="2220"/>
      <c r="D66" s="2220"/>
      <c r="E66" s="2220"/>
      <c r="F66" s="2220"/>
      <c r="G66" s="2220"/>
      <c r="H66" s="2220"/>
      <c r="I66" s="2220"/>
      <c r="J66" s="2220"/>
      <c r="K66" s="2220"/>
      <c r="L66" s="2220"/>
      <c r="M66" s="2220"/>
      <c r="N66" s="2220"/>
      <c r="O66" s="2220"/>
      <c r="P66" s="2220"/>
      <c r="Q66" s="2220"/>
      <c r="R66" s="2220"/>
      <c r="S66" s="2220"/>
      <c r="T66" s="2220"/>
      <c r="U66" s="2220"/>
      <c r="V66" s="2220"/>
      <c r="W66" s="2220"/>
      <c r="X66" s="2220"/>
      <c r="Y66" s="2220"/>
      <c r="Z66" s="2220"/>
      <c r="AA66" s="2220"/>
      <c r="AB66" s="2220"/>
      <c r="AC66" s="2220"/>
      <c r="AD66" s="2220"/>
      <c r="AE66" s="2220"/>
      <c r="AF66" s="2220"/>
      <c r="AG66" s="2220"/>
      <c r="AH66" s="2220"/>
      <c r="AI66" s="2220"/>
      <c r="AJ66" s="2220"/>
      <c r="AK66" s="2220"/>
      <c r="AL66" s="2220"/>
      <c r="AM66" s="2220"/>
      <c r="AN66" s="2220"/>
      <c r="AO66" s="2220"/>
      <c r="AP66" s="2220"/>
      <c r="AQ66" s="2220"/>
      <c r="AR66" s="2220"/>
      <c r="AS66" s="2220"/>
      <c r="AT66" s="2220"/>
      <c r="AU66" s="2220"/>
      <c r="AV66" s="2220"/>
      <c r="AW66" s="2220"/>
      <c r="AX66" s="2220"/>
      <c r="AY66" s="2220"/>
      <c r="AZ66" s="2220"/>
      <c r="BA66" s="2220"/>
      <c r="BB66" s="2220"/>
      <c r="BC66" s="2220"/>
      <c r="BD66" s="2220"/>
      <c r="BE66" s="2220"/>
      <c r="BF66" s="2220"/>
      <c r="BG66" s="2220"/>
      <c r="BH66" s="2220"/>
    </row>
    <row r="67" spans="1:61" s="2205" customFormat="1" ht="11.25">
      <c r="A67" s="2169" t="s">
        <v>1651</v>
      </c>
    </row>
    <row r="68" spans="1:61" s="2205" customFormat="1" ht="11.25">
      <c r="A68" s="2222"/>
      <c r="B68" s="2222"/>
      <c r="C68" s="2222"/>
      <c r="D68" s="2222"/>
      <c r="E68" s="2222"/>
      <c r="F68" s="2222"/>
      <c r="G68" s="2222"/>
      <c r="H68" s="2222"/>
      <c r="I68" s="2222"/>
      <c r="J68" s="2222"/>
      <c r="K68" s="2222"/>
      <c r="L68" s="2222"/>
      <c r="M68" s="2222"/>
      <c r="N68" s="2222"/>
      <c r="O68" s="2222"/>
      <c r="P68" s="2222"/>
      <c r="Q68" s="2222"/>
      <c r="R68" s="2222"/>
      <c r="S68" s="2222"/>
      <c r="T68" s="2222"/>
      <c r="U68" s="2222"/>
      <c r="V68" s="2222"/>
      <c r="W68" s="2222"/>
      <c r="X68" s="2222"/>
      <c r="Y68" s="2222"/>
      <c r="Z68" s="2222"/>
      <c r="AA68" s="2222"/>
      <c r="AB68" s="2222"/>
      <c r="AC68" s="2222"/>
      <c r="AD68" s="2222"/>
      <c r="AE68" s="2222"/>
      <c r="AF68" s="2222"/>
      <c r="AG68" s="2222"/>
      <c r="AH68" s="2222"/>
      <c r="AI68" s="2222"/>
      <c r="AJ68" s="2222"/>
      <c r="AK68" s="2222"/>
      <c r="AL68" s="2222"/>
      <c r="AM68" s="2222"/>
      <c r="AN68" s="2222"/>
      <c r="AO68" s="2222"/>
      <c r="AP68" s="2222"/>
      <c r="AQ68" s="2222"/>
      <c r="AR68" s="2222"/>
      <c r="AS68" s="2222"/>
      <c r="AT68" s="2222"/>
      <c r="AU68" s="2222"/>
      <c r="AV68" s="2222"/>
      <c r="AW68" s="2222"/>
      <c r="AX68" s="2222"/>
      <c r="AY68" s="2222"/>
      <c r="AZ68" s="2222"/>
      <c r="BA68" s="2222"/>
      <c r="BB68" s="2222"/>
      <c r="BC68" s="2222"/>
      <c r="BD68" s="2222"/>
      <c r="BE68" s="2222"/>
      <c r="BF68" s="2222"/>
      <c r="BG68" s="2222"/>
      <c r="BH68" s="2222"/>
      <c r="BI68" s="2222"/>
    </row>
    <row r="69" spans="1:61" s="2205" customFormat="1" ht="11.25">
      <c r="A69" s="2222"/>
      <c r="B69" s="2222"/>
      <c r="C69" s="2222"/>
      <c r="D69" s="2222"/>
      <c r="E69" s="2222"/>
      <c r="F69" s="2222"/>
      <c r="G69" s="2222"/>
      <c r="H69" s="2222"/>
      <c r="I69" s="2222"/>
      <c r="J69" s="2222"/>
      <c r="K69" s="2222"/>
      <c r="L69" s="2222"/>
      <c r="M69" s="2222"/>
      <c r="N69" s="2222"/>
      <c r="O69" s="2222"/>
      <c r="P69" s="2222"/>
      <c r="Q69" s="2222"/>
      <c r="R69" s="2222"/>
      <c r="S69" s="2222"/>
      <c r="T69" s="2222"/>
      <c r="U69" s="2222"/>
      <c r="V69" s="2222"/>
      <c r="W69" s="2222"/>
      <c r="X69" s="2222"/>
      <c r="Y69" s="2222"/>
      <c r="Z69" s="2222"/>
      <c r="AA69" s="2222"/>
      <c r="AB69" s="2222"/>
      <c r="AC69" s="2222"/>
      <c r="AD69" s="2222"/>
      <c r="AE69" s="2222"/>
      <c r="AF69" s="2222"/>
      <c r="AG69" s="2222"/>
      <c r="AH69" s="2222"/>
      <c r="AI69" s="2222"/>
      <c r="AJ69" s="2222"/>
      <c r="AK69" s="2222"/>
      <c r="AL69" s="2222"/>
      <c r="AM69" s="2222"/>
      <c r="AN69" s="2222"/>
      <c r="AO69" s="2222"/>
      <c r="AP69" s="2222"/>
      <c r="AQ69" s="2222"/>
      <c r="AR69" s="2222"/>
      <c r="AS69" s="2222"/>
      <c r="AT69" s="2222"/>
      <c r="AU69" s="2222"/>
      <c r="AV69" s="2222"/>
      <c r="AW69" s="2222"/>
      <c r="AX69" s="2222"/>
      <c r="AY69" s="2222"/>
      <c r="AZ69" s="2222"/>
      <c r="BA69" s="2222"/>
      <c r="BB69" s="2222"/>
      <c r="BC69" s="2222"/>
      <c r="BD69" s="2222"/>
      <c r="BE69" s="2222"/>
      <c r="BF69" s="2222"/>
      <c r="BG69" s="2222"/>
      <c r="BH69" s="2222"/>
      <c r="BI69" s="2222"/>
    </row>
    <row r="70" spans="1:61" s="2205" customFormat="1" ht="11.25">
      <c r="A70" s="2223" t="s">
        <v>1652</v>
      </c>
      <c r="B70" s="2203"/>
      <c r="C70" s="2204"/>
      <c r="D70" s="2204"/>
      <c r="E70" s="2204"/>
      <c r="F70" s="2204"/>
      <c r="G70" s="2204"/>
      <c r="H70" s="2204"/>
      <c r="I70" s="2204"/>
      <c r="J70" s="2204"/>
      <c r="K70" s="2204"/>
      <c r="L70" s="2204"/>
      <c r="M70" s="2204"/>
      <c r="N70" s="2204"/>
      <c r="O70" s="2204"/>
      <c r="P70" s="2204"/>
      <c r="Q70" s="2204"/>
      <c r="R70" s="2204"/>
      <c r="S70" s="2204"/>
      <c r="T70" s="2204"/>
      <c r="U70" s="2204"/>
      <c r="V70" s="2204"/>
      <c r="W70" s="2204"/>
      <c r="X70" s="2204"/>
      <c r="Y70" s="2204"/>
      <c r="Z70" s="2204"/>
      <c r="AA70" s="2204"/>
      <c r="AB70" s="2204"/>
      <c r="AC70" s="2204"/>
      <c r="AD70" s="2204"/>
      <c r="AE70" s="2204"/>
      <c r="AF70" s="2204"/>
      <c r="AG70" s="2204"/>
      <c r="AH70" s="2204"/>
      <c r="AI70" s="2204"/>
      <c r="AJ70" s="2204"/>
      <c r="AK70" s="2204"/>
      <c r="AL70" s="2204"/>
      <c r="AM70" s="2204"/>
      <c r="AN70" s="2204"/>
      <c r="AO70" s="2204"/>
      <c r="AP70" s="2204"/>
      <c r="AQ70" s="2204"/>
      <c r="AR70" s="2204"/>
      <c r="AS70" s="2204"/>
      <c r="AT70" s="2204"/>
      <c r="AU70" s="2204"/>
      <c r="AV70" s="2204"/>
      <c r="AW70" s="2204"/>
      <c r="AX70" s="2204"/>
      <c r="AY70" s="2204"/>
      <c r="AZ70" s="2204"/>
      <c r="BA70" s="2204"/>
      <c r="BB70" s="2204"/>
      <c r="BC70" s="2204"/>
      <c r="BD70" s="2204"/>
      <c r="BE70" s="2204"/>
      <c r="BF70" s="2204"/>
      <c r="BG70" s="2204"/>
      <c r="BH70" s="2204"/>
      <c r="BI70" s="2204"/>
    </row>
    <row r="71" spans="1:61" s="2205" customFormat="1" ht="11.25">
      <c r="A71" s="2224" t="s">
        <v>1653</v>
      </c>
      <c r="B71" s="2203"/>
      <c r="C71" s="2204"/>
      <c r="D71" s="2204"/>
      <c r="E71" s="2204"/>
      <c r="F71" s="2204"/>
      <c r="G71" s="2204"/>
      <c r="H71" s="2204"/>
      <c r="I71" s="2204"/>
      <c r="J71" s="2204"/>
      <c r="K71" s="2204"/>
      <c r="L71" s="2204"/>
      <c r="M71" s="2204"/>
      <c r="N71" s="2204"/>
      <c r="O71" s="2204"/>
      <c r="P71" s="2204"/>
      <c r="Q71" s="2204"/>
      <c r="R71" s="2204"/>
      <c r="S71" s="2204"/>
      <c r="T71" s="2204"/>
      <c r="U71" s="2204"/>
      <c r="V71" s="2204"/>
      <c r="W71" s="2204"/>
      <c r="X71" s="2204"/>
      <c r="Y71" s="2204"/>
      <c r="Z71" s="2204"/>
      <c r="AA71" s="2204"/>
      <c r="AB71" s="2204"/>
      <c r="AC71" s="2204"/>
      <c r="AD71" s="2204"/>
      <c r="AE71" s="2204"/>
      <c r="AF71" s="2204"/>
      <c r="AG71" s="2204"/>
      <c r="AH71" s="2204"/>
      <c r="AI71" s="2204"/>
      <c r="AJ71" s="2204"/>
      <c r="AK71" s="2204"/>
      <c r="AL71" s="2204"/>
      <c r="AM71" s="2204"/>
      <c r="AN71" s="2204"/>
      <c r="AO71" s="2204"/>
      <c r="AP71" s="2204"/>
      <c r="AQ71" s="2204"/>
      <c r="AR71" s="2204"/>
      <c r="AS71" s="2204"/>
      <c r="AT71" s="2204"/>
      <c r="AU71" s="2204"/>
      <c r="AV71" s="2204"/>
      <c r="AW71" s="2204"/>
      <c r="AX71" s="2204"/>
      <c r="AY71" s="2204"/>
      <c r="AZ71" s="2204"/>
      <c r="BA71" s="2204"/>
      <c r="BB71" s="2204"/>
      <c r="BC71" s="2204"/>
      <c r="BD71" s="2204"/>
      <c r="BE71" s="2204"/>
      <c r="BF71" s="2204"/>
      <c r="BG71" s="2204"/>
      <c r="BH71" s="2204"/>
      <c r="BI71" s="2204"/>
    </row>
    <row r="72" spans="1:61" s="2205" customFormat="1" ht="12" thickBot="1">
      <c r="A72" s="2202" t="s">
        <v>0</v>
      </c>
      <c r="B72" s="2206"/>
      <c r="C72" s="2204"/>
      <c r="D72" s="2204"/>
      <c r="E72" s="2204"/>
      <c r="F72" s="2204"/>
      <c r="G72" s="2204"/>
      <c r="H72" s="2204"/>
      <c r="I72" s="2204"/>
      <c r="J72" s="2204"/>
      <c r="K72" s="2204"/>
      <c r="L72" s="2204"/>
      <c r="M72" s="2204"/>
      <c r="N72" s="2204"/>
      <c r="O72" s="2204"/>
      <c r="P72" s="2204"/>
      <c r="Q72" s="2204"/>
      <c r="R72" s="2204"/>
      <c r="S72" s="2204"/>
      <c r="T72" s="2204"/>
      <c r="U72" s="2204"/>
      <c r="V72" s="2204"/>
      <c r="W72" s="2204"/>
      <c r="X72" s="2204"/>
      <c r="Y72" s="2204"/>
      <c r="Z72" s="2204"/>
      <c r="AA72" s="2204"/>
      <c r="AB72" s="2204"/>
      <c r="AC72" s="2204"/>
      <c r="AD72" s="2204"/>
      <c r="AE72" s="2204"/>
      <c r="AF72" s="2204"/>
      <c r="AG72" s="2204"/>
      <c r="AH72" s="2204"/>
      <c r="AI72" s="2204"/>
      <c r="AJ72" s="2204"/>
      <c r="AK72" s="2204"/>
      <c r="AL72" s="2204"/>
      <c r="AM72" s="2204"/>
      <c r="AN72" s="2204"/>
      <c r="AO72" s="2204"/>
      <c r="AP72" s="2204"/>
      <c r="AQ72" s="2204"/>
      <c r="AR72" s="2204"/>
      <c r="AS72" s="2204"/>
      <c r="AT72" s="2204"/>
      <c r="AU72" s="2204"/>
      <c r="AV72" s="2204"/>
      <c r="AW72" s="2204"/>
      <c r="AX72" s="2204"/>
      <c r="AY72" s="2204"/>
      <c r="AZ72" s="2204"/>
      <c r="BA72" s="2204"/>
      <c r="BB72" s="2204"/>
      <c r="BC72" s="2204"/>
      <c r="BD72" s="2204"/>
      <c r="BE72" s="2204"/>
      <c r="BF72" s="2204"/>
      <c r="BG72" s="2204"/>
      <c r="BH72" s="2204"/>
      <c r="BI72" s="2207" t="s">
        <v>1648</v>
      </c>
    </row>
    <row r="73" spans="1:61" s="2228" customFormat="1" ht="13.9" customHeight="1" thickTop="1">
      <c r="A73" s="2225"/>
      <c r="B73" s="2226"/>
      <c r="C73" s="2568" t="s">
        <v>382</v>
      </c>
      <c r="D73" s="2568"/>
      <c r="E73" s="2568"/>
      <c r="F73" s="2568"/>
      <c r="G73" s="2568"/>
      <c r="H73" s="2568"/>
      <c r="I73" s="2226"/>
      <c r="J73" s="2568" t="s">
        <v>1314</v>
      </c>
      <c r="K73" s="2568"/>
      <c r="L73" s="2568"/>
      <c r="M73" s="2568"/>
      <c r="N73" s="2568"/>
      <c r="O73" s="2568"/>
      <c r="P73" s="2226"/>
      <c r="Q73" s="2568" t="s">
        <v>1501</v>
      </c>
      <c r="R73" s="2568"/>
      <c r="S73" s="2568"/>
      <c r="T73" s="2568"/>
      <c r="U73" s="2568"/>
      <c r="V73" s="2568"/>
      <c r="W73" s="2226"/>
      <c r="X73" s="2568" t="s">
        <v>1502</v>
      </c>
      <c r="Y73" s="2568"/>
      <c r="Z73" s="2568"/>
      <c r="AA73" s="2226"/>
      <c r="AB73" s="2568" t="s">
        <v>60</v>
      </c>
      <c r="AC73" s="2568"/>
      <c r="AD73" s="2568"/>
      <c r="AE73" s="2226"/>
      <c r="AF73" s="2568" t="s">
        <v>1312</v>
      </c>
      <c r="AG73" s="2568"/>
      <c r="AH73" s="2568"/>
      <c r="AI73" s="2568"/>
      <c r="AJ73" s="2226"/>
      <c r="AK73" s="2227"/>
      <c r="AL73" s="2227" t="s">
        <v>1503</v>
      </c>
      <c r="AM73" s="2227"/>
      <c r="AN73" s="2226"/>
      <c r="AO73" s="2227"/>
      <c r="AP73" s="2227" t="s">
        <v>1504</v>
      </c>
      <c r="AQ73" s="2227"/>
      <c r="AR73" s="2226"/>
      <c r="AS73" s="2227"/>
      <c r="AT73" s="2227" t="s">
        <v>1505</v>
      </c>
      <c r="AU73" s="2227"/>
      <c r="AV73" s="2226"/>
      <c r="AW73" s="2568" t="s">
        <v>1935</v>
      </c>
      <c r="AX73" s="2568"/>
      <c r="AY73" s="2568"/>
      <c r="AZ73" s="2568"/>
      <c r="BA73" s="2568"/>
      <c r="BB73" s="2568"/>
      <c r="BC73" s="2226"/>
      <c r="BD73" s="2568" t="s">
        <v>11</v>
      </c>
      <c r="BE73" s="2568"/>
      <c r="BF73" s="2568"/>
      <c r="BG73" s="2568"/>
      <c r="BH73" s="2568"/>
      <c r="BI73" s="2568"/>
    </row>
    <row r="74" spans="1:61" s="2228" customFormat="1" ht="22.5">
      <c r="A74" s="2229"/>
      <c r="B74" s="2230"/>
      <c r="C74" s="2231" t="s">
        <v>43</v>
      </c>
      <c r="D74" s="2231" t="s">
        <v>730</v>
      </c>
      <c r="E74" s="2231" t="s">
        <v>51</v>
      </c>
      <c r="F74" s="2231" t="s">
        <v>1551</v>
      </c>
      <c r="G74" s="2231" t="s">
        <v>61</v>
      </c>
      <c r="H74" s="2231" t="s">
        <v>1316</v>
      </c>
      <c r="I74" s="2231"/>
      <c r="J74" s="2231" t="s">
        <v>43</v>
      </c>
      <c r="K74" s="2231" t="s">
        <v>730</v>
      </c>
      <c r="L74" s="2231" t="s">
        <v>51</v>
      </c>
      <c r="M74" s="2231" t="s">
        <v>1551</v>
      </c>
      <c r="N74" s="2231" t="s">
        <v>61</v>
      </c>
      <c r="O74" s="2231" t="s">
        <v>1316</v>
      </c>
      <c r="P74" s="2231"/>
      <c r="Q74" s="2231" t="s">
        <v>43</v>
      </c>
      <c r="R74" s="2231" t="s">
        <v>730</v>
      </c>
      <c r="S74" s="2231" t="s">
        <v>51</v>
      </c>
      <c r="T74" s="2231" t="s">
        <v>1551</v>
      </c>
      <c r="U74" s="2231" t="s">
        <v>61</v>
      </c>
      <c r="V74" s="2231" t="s">
        <v>1316</v>
      </c>
      <c r="W74" s="2231"/>
      <c r="X74" s="2231" t="s">
        <v>43</v>
      </c>
      <c r="Y74" s="2231" t="s">
        <v>730</v>
      </c>
      <c r="Z74" s="2231" t="s">
        <v>1316</v>
      </c>
      <c r="AA74" s="2231"/>
      <c r="AB74" s="2231" t="s">
        <v>43</v>
      </c>
      <c r="AC74" s="2231" t="s">
        <v>730</v>
      </c>
      <c r="AD74" s="2231" t="s">
        <v>1316</v>
      </c>
      <c r="AE74" s="2231"/>
      <c r="AF74" s="2231" t="s">
        <v>43</v>
      </c>
      <c r="AG74" s="2231" t="s">
        <v>730</v>
      </c>
      <c r="AH74" s="2231" t="s">
        <v>51</v>
      </c>
      <c r="AI74" s="2231" t="s">
        <v>1316</v>
      </c>
      <c r="AJ74" s="2231"/>
      <c r="AK74" s="2231" t="s">
        <v>43</v>
      </c>
      <c r="AL74" s="2231" t="s">
        <v>730</v>
      </c>
      <c r="AM74" s="2231" t="s">
        <v>1316</v>
      </c>
      <c r="AN74" s="2231"/>
      <c r="AO74" s="2231" t="s">
        <v>43</v>
      </c>
      <c r="AP74" s="2231" t="s">
        <v>730</v>
      </c>
      <c r="AQ74" s="2231" t="s">
        <v>1316</v>
      </c>
      <c r="AR74" s="2231"/>
      <c r="AS74" s="2231" t="s">
        <v>43</v>
      </c>
      <c r="AT74" s="2231" t="s">
        <v>730</v>
      </c>
      <c r="AU74" s="2231" t="s">
        <v>1316</v>
      </c>
      <c r="AV74" s="2231"/>
      <c r="AW74" s="2231" t="s">
        <v>43</v>
      </c>
      <c r="AX74" s="2231" t="s">
        <v>730</v>
      </c>
      <c r="AY74" s="2231" t="s">
        <v>51</v>
      </c>
      <c r="AZ74" s="2231" t="s">
        <v>1551</v>
      </c>
      <c r="BA74" s="2231" t="s">
        <v>61</v>
      </c>
      <c r="BB74" s="2231" t="s">
        <v>1316</v>
      </c>
      <c r="BC74" s="2231"/>
      <c r="BD74" s="2231" t="s">
        <v>43</v>
      </c>
      <c r="BE74" s="2231" t="s">
        <v>730</v>
      </c>
      <c r="BF74" s="2231" t="s">
        <v>51</v>
      </c>
      <c r="BG74" s="2231" t="s">
        <v>1551</v>
      </c>
      <c r="BH74" s="2231" t="s">
        <v>61</v>
      </c>
      <c r="BI74" s="2231" t="s">
        <v>1316</v>
      </c>
    </row>
    <row r="75" spans="1:61" s="2205" customFormat="1" ht="11.25">
      <c r="A75" s="2208"/>
      <c r="B75" s="2209"/>
      <c r="C75" s="2210"/>
      <c r="D75" s="2210"/>
      <c r="E75" s="2210"/>
      <c r="F75" s="2210"/>
      <c r="G75" s="2210"/>
      <c r="H75" s="2210"/>
      <c r="I75" s="2210"/>
      <c r="J75" s="2210"/>
      <c r="K75" s="2210"/>
      <c r="L75" s="2210"/>
      <c r="M75" s="2210"/>
      <c r="N75" s="2210"/>
      <c r="O75" s="2210"/>
      <c r="P75" s="2210"/>
      <c r="Q75" s="2210"/>
      <c r="R75" s="2210"/>
      <c r="S75" s="2210"/>
      <c r="T75" s="2210"/>
      <c r="U75" s="2210"/>
      <c r="V75" s="2210"/>
      <c r="W75" s="2210"/>
      <c r="X75" s="2210"/>
      <c r="Y75" s="2210"/>
      <c r="Z75" s="2210"/>
      <c r="AA75" s="2210"/>
      <c r="AB75" s="2210"/>
      <c r="AC75" s="2210"/>
      <c r="AD75" s="2210"/>
      <c r="AE75" s="2210"/>
      <c r="AF75" s="2210"/>
      <c r="AG75" s="2210"/>
      <c r="AH75" s="2210"/>
      <c r="AI75" s="2210"/>
      <c r="AJ75" s="2210"/>
      <c r="AK75" s="2210"/>
      <c r="AL75" s="2210"/>
      <c r="AM75" s="2210"/>
      <c r="AN75" s="2210"/>
      <c r="AO75" s="2210"/>
      <c r="AP75" s="2210"/>
      <c r="AQ75" s="2210"/>
      <c r="AR75" s="2210"/>
      <c r="AS75" s="2210"/>
      <c r="AT75" s="2210"/>
      <c r="AU75" s="2210"/>
      <c r="AV75" s="2210"/>
      <c r="AW75" s="2210"/>
      <c r="AX75" s="2210"/>
      <c r="AY75" s="2210"/>
      <c r="AZ75" s="2210"/>
      <c r="BA75" s="2210"/>
      <c r="BB75" s="2210"/>
      <c r="BC75" s="2210"/>
      <c r="BD75" s="2210"/>
      <c r="BE75" s="2210"/>
      <c r="BF75" s="2210"/>
      <c r="BG75" s="2210"/>
      <c r="BH75" s="2210"/>
      <c r="BI75" s="2210"/>
    </row>
    <row r="76" spans="1:61" s="2205" customFormat="1" ht="11.25">
      <c r="A76" s="2212" t="s">
        <v>1506</v>
      </c>
      <c r="B76" s="2213"/>
      <c r="C76" s="2214">
        <v>50.9</v>
      </c>
      <c r="D76" s="2214">
        <v>701.5</v>
      </c>
      <c r="E76" s="2214">
        <v>100.84</v>
      </c>
      <c r="F76" s="2214">
        <v>57.6</v>
      </c>
      <c r="G76" s="2214">
        <v>16.13</v>
      </c>
      <c r="H76" s="2214">
        <v>926.97</v>
      </c>
      <c r="I76" s="2214"/>
      <c r="J76" s="2214">
        <v>5.3</v>
      </c>
      <c r="K76" s="2214">
        <v>29.01</v>
      </c>
      <c r="L76" s="2214">
        <v>9.77</v>
      </c>
      <c r="M76" s="2214">
        <v>1.88</v>
      </c>
      <c r="N76" s="2214">
        <v>1.9</v>
      </c>
      <c r="O76" s="2214">
        <v>47.85</v>
      </c>
      <c r="P76" s="2214"/>
      <c r="Q76" s="2214">
        <v>33.69</v>
      </c>
      <c r="R76" s="2214">
        <v>0.32</v>
      </c>
      <c r="S76" s="2214">
        <v>0.09</v>
      </c>
      <c r="T76" s="2214">
        <v>0.08</v>
      </c>
      <c r="U76" s="2214">
        <v>0</v>
      </c>
      <c r="V76" s="2214">
        <v>34.18</v>
      </c>
      <c r="W76" s="2214"/>
      <c r="X76" s="2214">
        <v>47.21</v>
      </c>
      <c r="Y76" s="2214">
        <v>0</v>
      </c>
      <c r="Z76" s="2214">
        <v>47.21</v>
      </c>
      <c r="AA76" s="2214"/>
      <c r="AB76" s="2214">
        <v>84.97</v>
      </c>
      <c r="AC76" s="2214">
        <v>0</v>
      </c>
      <c r="AD76" s="2214">
        <v>84.97</v>
      </c>
      <c r="AE76" s="2214"/>
      <c r="AF76" s="2214">
        <v>39.32</v>
      </c>
      <c r="AG76" s="2214">
        <v>55.42</v>
      </c>
      <c r="AH76" s="2214">
        <v>32.159999999999997</v>
      </c>
      <c r="AI76" s="2214">
        <v>126.9</v>
      </c>
      <c r="AJ76" s="2214"/>
      <c r="AK76" s="2214">
        <v>5.59</v>
      </c>
      <c r="AL76" s="2214">
        <v>0</v>
      </c>
      <c r="AM76" s="2214">
        <v>5.59</v>
      </c>
      <c r="AN76" s="2214"/>
      <c r="AO76" s="2214">
        <v>1.02</v>
      </c>
      <c r="AP76" s="2214">
        <v>0</v>
      </c>
      <c r="AQ76" s="2214">
        <v>1.02</v>
      </c>
      <c r="AR76" s="2214"/>
      <c r="AS76" s="2214">
        <v>53.44</v>
      </c>
      <c r="AT76" s="2214">
        <v>0</v>
      </c>
      <c r="AU76" s="2214">
        <v>53.44</v>
      </c>
      <c r="AV76" s="2214"/>
      <c r="AW76" s="2214">
        <v>84.09</v>
      </c>
      <c r="AX76" s="2214">
        <v>246.12</v>
      </c>
      <c r="AY76" s="2214">
        <v>24.14</v>
      </c>
      <c r="AZ76" s="2214">
        <v>60.07</v>
      </c>
      <c r="BA76" s="2214">
        <v>17.78</v>
      </c>
      <c r="BB76" s="2214">
        <v>432.2</v>
      </c>
      <c r="BC76" s="2214"/>
      <c r="BD76" s="2214">
        <v>405.53</v>
      </c>
      <c r="BE76" s="2214">
        <v>1032.3599999999999</v>
      </c>
      <c r="BF76" s="2214">
        <v>167</v>
      </c>
      <c r="BG76" s="2214">
        <v>119.62</v>
      </c>
      <c r="BH76" s="2214">
        <v>35.81</v>
      </c>
      <c r="BI76" s="2214">
        <v>1760.33</v>
      </c>
    </row>
    <row r="77" spans="1:61" s="2205" customFormat="1" ht="11.25">
      <c r="A77" s="2208"/>
      <c r="B77" s="2215" t="s">
        <v>1507</v>
      </c>
      <c r="C77" s="2210">
        <v>14.3</v>
      </c>
      <c r="D77" s="2210">
        <v>134.66</v>
      </c>
      <c r="E77" s="2210">
        <v>33.32</v>
      </c>
      <c r="F77" s="2210">
        <v>11.58</v>
      </c>
      <c r="G77" s="2210">
        <v>0</v>
      </c>
      <c r="H77" s="2210">
        <v>193.86</v>
      </c>
      <c r="I77" s="2210"/>
      <c r="J77" s="2210">
        <v>2.54</v>
      </c>
      <c r="K77" s="2210">
        <v>7.85</v>
      </c>
      <c r="L77" s="2210">
        <v>5.58</v>
      </c>
      <c r="M77" s="2210">
        <v>0.3</v>
      </c>
      <c r="N77" s="2210">
        <v>0</v>
      </c>
      <c r="O77" s="2210">
        <v>16.260000000000002</v>
      </c>
      <c r="P77" s="2210"/>
      <c r="Q77" s="2210">
        <v>4.24</v>
      </c>
      <c r="R77" s="2210">
        <v>0</v>
      </c>
      <c r="S77" s="2210">
        <v>0</v>
      </c>
      <c r="T77" s="2210">
        <v>0</v>
      </c>
      <c r="U77" s="2210">
        <v>0</v>
      </c>
      <c r="V77" s="2210">
        <v>4.24</v>
      </c>
      <c r="W77" s="2210"/>
      <c r="X77" s="2210">
        <v>7.74</v>
      </c>
      <c r="Y77" s="2210">
        <v>0</v>
      </c>
      <c r="Z77" s="2210">
        <v>7.74</v>
      </c>
      <c r="AA77" s="2210"/>
      <c r="AB77" s="2210">
        <v>21.16</v>
      </c>
      <c r="AC77" s="2210">
        <v>0</v>
      </c>
      <c r="AD77" s="2210">
        <v>21.16</v>
      </c>
      <c r="AE77" s="2210"/>
      <c r="AF77" s="2210">
        <v>13.66</v>
      </c>
      <c r="AG77" s="2210">
        <v>18.75</v>
      </c>
      <c r="AH77" s="2210">
        <v>7.56</v>
      </c>
      <c r="AI77" s="2210">
        <v>39.97</v>
      </c>
      <c r="AJ77" s="2210"/>
      <c r="AK77" s="2210">
        <v>3.99</v>
      </c>
      <c r="AL77" s="2210">
        <v>0</v>
      </c>
      <c r="AM77" s="2210">
        <v>3.99</v>
      </c>
      <c r="AN77" s="2210"/>
      <c r="AO77" s="2210">
        <v>0.24</v>
      </c>
      <c r="AP77" s="2210">
        <v>0</v>
      </c>
      <c r="AQ77" s="2210">
        <v>0.24</v>
      </c>
      <c r="AR77" s="2210"/>
      <c r="AS77" s="2210">
        <v>49.47</v>
      </c>
      <c r="AT77" s="2210">
        <v>0</v>
      </c>
      <c r="AU77" s="2210">
        <v>49.47</v>
      </c>
      <c r="AV77" s="2210"/>
      <c r="AW77" s="2210">
        <v>9.51</v>
      </c>
      <c r="AX77" s="2210">
        <v>0</v>
      </c>
      <c r="AY77" s="2210">
        <v>0</v>
      </c>
      <c r="AZ77" s="2210">
        <v>0</v>
      </c>
      <c r="BA77" s="2210">
        <v>0</v>
      </c>
      <c r="BB77" s="2210">
        <v>9.51</v>
      </c>
      <c r="BC77" s="2210"/>
      <c r="BD77" s="2210">
        <v>126.84</v>
      </c>
      <c r="BE77" s="2210">
        <v>161.25</v>
      </c>
      <c r="BF77" s="2210">
        <v>46.46</v>
      </c>
      <c r="BG77" s="2210">
        <v>11.88</v>
      </c>
      <c r="BH77" s="2210">
        <v>0</v>
      </c>
      <c r="BI77" s="2210">
        <v>346.43</v>
      </c>
    </row>
    <row r="78" spans="1:61" s="2205" customFormat="1" ht="11.25">
      <c r="A78" s="2208"/>
      <c r="B78" s="2215" t="s">
        <v>1508</v>
      </c>
      <c r="C78" s="2210">
        <v>4.74</v>
      </c>
      <c r="D78" s="2210">
        <v>154.22999999999999</v>
      </c>
      <c r="E78" s="2210">
        <v>3.63</v>
      </c>
      <c r="F78" s="2210">
        <v>26.71</v>
      </c>
      <c r="G78" s="2210">
        <v>8.91</v>
      </c>
      <c r="H78" s="2210">
        <v>198.23</v>
      </c>
      <c r="I78" s="2210"/>
      <c r="J78" s="2210">
        <v>1.47</v>
      </c>
      <c r="K78" s="2210">
        <v>18.059999999999999</v>
      </c>
      <c r="L78" s="2210">
        <v>2.87</v>
      </c>
      <c r="M78" s="2210">
        <v>1.48</v>
      </c>
      <c r="N78" s="2210">
        <v>1.53</v>
      </c>
      <c r="O78" s="2210">
        <v>25.41</v>
      </c>
      <c r="P78" s="2210"/>
      <c r="Q78" s="2210">
        <v>23.12</v>
      </c>
      <c r="R78" s="2210">
        <v>0</v>
      </c>
      <c r="S78" s="2210">
        <v>0</v>
      </c>
      <c r="T78" s="2210">
        <v>0</v>
      </c>
      <c r="U78" s="2210">
        <v>0</v>
      </c>
      <c r="V78" s="2210">
        <v>23.12</v>
      </c>
      <c r="W78" s="2210"/>
      <c r="X78" s="2210">
        <v>26.06</v>
      </c>
      <c r="Y78" s="2210">
        <v>0</v>
      </c>
      <c r="Z78" s="2210">
        <v>26.06</v>
      </c>
      <c r="AA78" s="2210"/>
      <c r="AB78" s="2210">
        <v>29.88</v>
      </c>
      <c r="AC78" s="2210">
        <v>0</v>
      </c>
      <c r="AD78" s="2210">
        <v>29.88</v>
      </c>
      <c r="AE78" s="2210"/>
      <c r="AF78" s="2210">
        <v>0.87</v>
      </c>
      <c r="AG78" s="2210">
        <v>0</v>
      </c>
      <c r="AH78" s="2210">
        <v>0</v>
      </c>
      <c r="AI78" s="2210">
        <v>0.87</v>
      </c>
      <c r="AJ78" s="2210"/>
      <c r="AK78" s="2210">
        <v>0.19</v>
      </c>
      <c r="AL78" s="2210">
        <v>0</v>
      </c>
      <c r="AM78" s="2210">
        <v>0.19</v>
      </c>
      <c r="AN78" s="2210"/>
      <c r="AO78" s="2210">
        <v>0.2</v>
      </c>
      <c r="AP78" s="2210">
        <v>0</v>
      </c>
      <c r="AQ78" s="2210">
        <v>0.2</v>
      </c>
      <c r="AR78" s="2210"/>
      <c r="AS78" s="2210">
        <v>2.99</v>
      </c>
      <c r="AT78" s="2210">
        <v>0</v>
      </c>
      <c r="AU78" s="2210">
        <v>2.99</v>
      </c>
      <c r="AV78" s="2210"/>
      <c r="AW78" s="2210">
        <v>57.32</v>
      </c>
      <c r="AX78" s="2210">
        <v>246.12</v>
      </c>
      <c r="AY78" s="2210">
        <v>24.14</v>
      </c>
      <c r="AZ78" s="2210">
        <v>60.07</v>
      </c>
      <c r="BA78" s="2210">
        <v>17.78</v>
      </c>
      <c r="BB78" s="2210">
        <v>405.43</v>
      </c>
      <c r="BC78" s="2210"/>
      <c r="BD78" s="2210">
        <v>146.85</v>
      </c>
      <c r="BE78" s="2210">
        <v>418.41</v>
      </c>
      <c r="BF78" s="2210">
        <v>30.64</v>
      </c>
      <c r="BG78" s="2210">
        <v>88.26</v>
      </c>
      <c r="BH78" s="2210">
        <v>28.22</v>
      </c>
      <c r="BI78" s="2210">
        <v>712.38</v>
      </c>
    </row>
    <row r="79" spans="1:61" s="2205" customFormat="1" ht="11.25">
      <c r="A79" s="2208"/>
      <c r="B79" s="2215" t="s">
        <v>1509</v>
      </c>
      <c r="C79" s="2210">
        <v>1.68</v>
      </c>
      <c r="D79" s="2210">
        <v>11.83</v>
      </c>
      <c r="E79" s="2210">
        <v>1.56</v>
      </c>
      <c r="F79" s="2210">
        <v>0</v>
      </c>
      <c r="G79" s="2210">
        <v>0</v>
      </c>
      <c r="H79" s="2210">
        <v>15.08</v>
      </c>
      <c r="I79" s="2210"/>
      <c r="J79" s="2210">
        <v>0.15</v>
      </c>
      <c r="K79" s="2210">
        <v>0.45</v>
      </c>
      <c r="L79" s="2210">
        <v>0.4</v>
      </c>
      <c r="M79" s="2210">
        <v>0.03</v>
      </c>
      <c r="N79" s="2210">
        <v>0</v>
      </c>
      <c r="O79" s="2210">
        <v>1.04</v>
      </c>
      <c r="P79" s="2210"/>
      <c r="Q79" s="2210">
        <v>1.34</v>
      </c>
      <c r="R79" s="2210">
        <v>0.32</v>
      </c>
      <c r="S79" s="2210">
        <v>0.09</v>
      </c>
      <c r="T79" s="2210">
        <v>0.08</v>
      </c>
      <c r="U79" s="2210">
        <v>0</v>
      </c>
      <c r="V79" s="2210">
        <v>1.83</v>
      </c>
      <c r="W79" s="2210"/>
      <c r="X79" s="2210">
        <v>2.54</v>
      </c>
      <c r="Y79" s="2210">
        <v>0</v>
      </c>
      <c r="Z79" s="2210">
        <v>2.54</v>
      </c>
      <c r="AA79" s="2210"/>
      <c r="AB79" s="2210">
        <v>3.11</v>
      </c>
      <c r="AC79" s="2210">
        <v>0</v>
      </c>
      <c r="AD79" s="2210">
        <v>3.11</v>
      </c>
      <c r="AE79" s="2210"/>
      <c r="AF79" s="2210">
        <v>0.41</v>
      </c>
      <c r="AG79" s="2210">
        <v>0.62</v>
      </c>
      <c r="AH79" s="2210">
        <v>0.01</v>
      </c>
      <c r="AI79" s="2210">
        <v>1.04</v>
      </c>
      <c r="AJ79" s="2210"/>
      <c r="AK79" s="2210">
        <v>1.1100000000000001</v>
      </c>
      <c r="AL79" s="2210">
        <v>0</v>
      </c>
      <c r="AM79" s="2210">
        <v>1.1100000000000001</v>
      </c>
      <c r="AN79" s="2210"/>
      <c r="AO79" s="2210">
        <v>0.5</v>
      </c>
      <c r="AP79" s="2210">
        <v>0</v>
      </c>
      <c r="AQ79" s="2210">
        <v>0.5</v>
      </c>
      <c r="AR79" s="2210"/>
      <c r="AS79" s="2210">
        <v>0.01</v>
      </c>
      <c r="AT79" s="2210">
        <v>0</v>
      </c>
      <c r="AU79" s="2210">
        <v>0.01</v>
      </c>
      <c r="AV79" s="2210"/>
      <c r="AW79" s="2210">
        <v>0.72</v>
      </c>
      <c r="AX79" s="2210">
        <v>0</v>
      </c>
      <c r="AY79" s="2210">
        <v>0</v>
      </c>
      <c r="AZ79" s="2210">
        <v>0</v>
      </c>
      <c r="BA79" s="2210">
        <v>0</v>
      </c>
      <c r="BB79" s="2210">
        <v>0.72</v>
      </c>
      <c r="BC79" s="2210"/>
      <c r="BD79" s="2210">
        <v>11.59</v>
      </c>
      <c r="BE79" s="2210">
        <v>13.23</v>
      </c>
      <c r="BF79" s="2210">
        <v>2.0699999999999998</v>
      </c>
      <c r="BG79" s="2210">
        <v>0.11</v>
      </c>
      <c r="BH79" s="2210">
        <v>0</v>
      </c>
      <c r="BI79" s="2210">
        <v>27</v>
      </c>
    </row>
    <row r="80" spans="1:61" s="2205" customFormat="1" ht="11.25">
      <c r="A80" s="2208"/>
      <c r="B80" s="2215" t="s">
        <v>1510</v>
      </c>
      <c r="C80" s="2210">
        <v>29.33</v>
      </c>
      <c r="D80" s="2210">
        <v>366.74</v>
      </c>
      <c r="E80" s="2210">
        <v>61.47</v>
      </c>
      <c r="F80" s="2210">
        <v>19.309999999999999</v>
      </c>
      <c r="G80" s="2210">
        <v>0</v>
      </c>
      <c r="H80" s="2210">
        <v>476.84</v>
      </c>
      <c r="I80" s="2210"/>
      <c r="J80" s="2210">
        <v>0.86</v>
      </c>
      <c r="K80" s="2210">
        <v>1.28</v>
      </c>
      <c r="L80" s="2210">
        <v>0.7</v>
      </c>
      <c r="M80" s="2210">
        <v>7.0000000000000007E-2</v>
      </c>
      <c r="N80" s="2210">
        <v>0</v>
      </c>
      <c r="O80" s="2210">
        <v>2.9</v>
      </c>
      <c r="P80" s="2210"/>
      <c r="Q80" s="2210">
        <v>1.73</v>
      </c>
      <c r="R80" s="2210">
        <v>0</v>
      </c>
      <c r="S80" s="2210">
        <v>0</v>
      </c>
      <c r="T80" s="2210">
        <v>0</v>
      </c>
      <c r="U80" s="2210">
        <v>0</v>
      </c>
      <c r="V80" s="2210">
        <v>1.73</v>
      </c>
      <c r="W80" s="2210"/>
      <c r="X80" s="2210">
        <v>3.86</v>
      </c>
      <c r="Y80" s="2210">
        <v>0</v>
      </c>
      <c r="Z80" s="2210">
        <v>3.86</v>
      </c>
      <c r="AA80" s="2210"/>
      <c r="AB80" s="2210">
        <v>24.9</v>
      </c>
      <c r="AC80" s="2210">
        <v>0</v>
      </c>
      <c r="AD80" s="2210">
        <v>24.9</v>
      </c>
      <c r="AE80" s="2210"/>
      <c r="AF80" s="2210">
        <v>23.36</v>
      </c>
      <c r="AG80" s="2210">
        <v>35.22</v>
      </c>
      <c r="AH80" s="2210">
        <v>23.89</v>
      </c>
      <c r="AI80" s="2210">
        <v>82.47</v>
      </c>
      <c r="AJ80" s="2210"/>
      <c r="AK80" s="2210">
        <v>0.28000000000000003</v>
      </c>
      <c r="AL80" s="2210">
        <v>0</v>
      </c>
      <c r="AM80" s="2210">
        <v>0.28000000000000003</v>
      </c>
      <c r="AN80" s="2210"/>
      <c r="AO80" s="2210">
        <v>0.01</v>
      </c>
      <c r="AP80" s="2210">
        <v>0</v>
      </c>
      <c r="AQ80" s="2210">
        <v>0.01</v>
      </c>
      <c r="AR80" s="2210"/>
      <c r="AS80" s="2210">
        <v>0</v>
      </c>
      <c r="AT80" s="2210">
        <v>0</v>
      </c>
      <c r="AU80" s="2210">
        <v>0</v>
      </c>
      <c r="AV80" s="2210"/>
      <c r="AW80" s="2210">
        <v>12.61</v>
      </c>
      <c r="AX80" s="2210">
        <v>0</v>
      </c>
      <c r="AY80" s="2210">
        <v>0</v>
      </c>
      <c r="AZ80" s="2210">
        <v>0</v>
      </c>
      <c r="BA80" s="2210">
        <v>0</v>
      </c>
      <c r="BB80" s="2210">
        <v>12.61</v>
      </c>
      <c r="BC80" s="2210"/>
      <c r="BD80" s="2210">
        <v>96.94</v>
      </c>
      <c r="BE80" s="2210">
        <v>403.23</v>
      </c>
      <c r="BF80" s="2210">
        <v>86.06</v>
      </c>
      <c r="BG80" s="2210">
        <v>19.38</v>
      </c>
      <c r="BH80" s="2210">
        <v>0</v>
      </c>
      <c r="BI80" s="2210">
        <v>605.61</v>
      </c>
    </row>
    <row r="81" spans="1:61" s="2205" customFormat="1" ht="11.25">
      <c r="A81" s="2208"/>
      <c r="B81" s="2215" t="s">
        <v>1511</v>
      </c>
      <c r="C81" s="2210">
        <v>0.84</v>
      </c>
      <c r="D81" s="2210">
        <v>34.04</v>
      </c>
      <c r="E81" s="2210">
        <v>0.85</v>
      </c>
      <c r="F81" s="2210">
        <v>0</v>
      </c>
      <c r="G81" s="2210">
        <v>7.22</v>
      </c>
      <c r="H81" s="2210">
        <v>42.95</v>
      </c>
      <c r="I81" s="2210"/>
      <c r="J81" s="2210">
        <v>0.27</v>
      </c>
      <c r="K81" s="2210">
        <v>1.38</v>
      </c>
      <c r="L81" s="2210">
        <v>0.23</v>
      </c>
      <c r="M81" s="2210">
        <v>0</v>
      </c>
      <c r="N81" s="2210">
        <v>0.36</v>
      </c>
      <c r="O81" s="2210">
        <v>2.2400000000000002</v>
      </c>
      <c r="P81" s="2210"/>
      <c r="Q81" s="2210">
        <v>3.25</v>
      </c>
      <c r="R81" s="2210">
        <v>0</v>
      </c>
      <c r="S81" s="2210">
        <v>0</v>
      </c>
      <c r="T81" s="2210">
        <v>0</v>
      </c>
      <c r="U81" s="2210">
        <v>0</v>
      </c>
      <c r="V81" s="2210">
        <v>3.25</v>
      </c>
      <c r="W81" s="2210"/>
      <c r="X81" s="2210">
        <v>7</v>
      </c>
      <c r="Y81" s="2210">
        <v>0</v>
      </c>
      <c r="Z81" s="2210">
        <v>7</v>
      </c>
      <c r="AA81" s="2210"/>
      <c r="AB81" s="2210">
        <v>5.92</v>
      </c>
      <c r="AC81" s="2210">
        <v>0</v>
      </c>
      <c r="AD81" s="2210">
        <v>5.92</v>
      </c>
      <c r="AE81" s="2210"/>
      <c r="AF81" s="2210">
        <v>1.02</v>
      </c>
      <c r="AG81" s="2210">
        <v>0.83</v>
      </c>
      <c r="AH81" s="2210">
        <v>0.69</v>
      </c>
      <c r="AI81" s="2210">
        <v>2.5499999999999998</v>
      </c>
      <c r="AJ81" s="2210"/>
      <c r="AK81" s="2210">
        <v>0.03</v>
      </c>
      <c r="AL81" s="2210">
        <v>0</v>
      </c>
      <c r="AM81" s="2210">
        <v>0.03</v>
      </c>
      <c r="AN81" s="2210"/>
      <c r="AO81" s="2210">
        <v>7.0000000000000007E-2</v>
      </c>
      <c r="AP81" s="2210">
        <v>0</v>
      </c>
      <c r="AQ81" s="2210">
        <v>7.0000000000000007E-2</v>
      </c>
      <c r="AR81" s="2210"/>
      <c r="AS81" s="2210">
        <v>0.97</v>
      </c>
      <c r="AT81" s="2210">
        <v>0</v>
      </c>
      <c r="AU81" s="2210">
        <v>0.97</v>
      </c>
      <c r="AV81" s="2210"/>
      <c r="AW81" s="2210">
        <v>3.93</v>
      </c>
      <c r="AX81" s="2210">
        <v>0</v>
      </c>
      <c r="AY81" s="2210">
        <v>0</v>
      </c>
      <c r="AZ81" s="2210">
        <v>0</v>
      </c>
      <c r="BA81" s="2210">
        <v>0</v>
      </c>
      <c r="BB81" s="2210">
        <v>3.93</v>
      </c>
      <c r="BC81" s="2210"/>
      <c r="BD81" s="2210">
        <v>23.31</v>
      </c>
      <c r="BE81" s="2210">
        <v>36.25</v>
      </c>
      <c r="BF81" s="2210">
        <v>1.77</v>
      </c>
      <c r="BG81" s="2210">
        <v>0</v>
      </c>
      <c r="BH81" s="2210">
        <v>7.58</v>
      </c>
      <c r="BI81" s="2210">
        <v>68.91</v>
      </c>
    </row>
    <row r="82" spans="1:61" s="2205" customFormat="1" ht="11.25">
      <c r="A82" s="2208"/>
      <c r="B82" s="2215"/>
      <c r="C82" s="2210"/>
      <c r="D82" s="2210"/>
      <c r="E82" s="2210"/>
      <c r="F82" s="2210"/>
      <c r="G82" s="2210"/>
      <c r="H82" s="2210"/>
      <c r="I82" s="2210"/>
      <c r="J82" s="2210"/>
      <c r="K82" s="2210"/>
      <c r="L82" s="2210"/>
      <c r="M82" s="2210"/>
      <c r="N82" s="2210"/>
      <c r="O82" s="2210"/>
      <c r="P82" s="2210"/>
      <c r="Q82" s="2210"/>
      <c r="R82" s="2210"/>
      <c r="S82" s="2210"/>
      <c r="T82" s="2210"/>
      <c r="U82" s="2210"/>
      <c r="V82" s="2210"/>
      <c r="W82" s="2210"/>
      <c r="X82" s="2210"/>
      <c r="Y82" s="2210"/>
      <c r="Z82" s="2210"/>
      <c r="AA82" s="2210"/>
      <c r="AB82" s="2210"/>
      <c r="AC82" s="2210"/>
      <c r="AD82" s="2210"/>
      <c r="AE82" s="2210"/>
      <c r="AF82" s="2210"/>
      <c r="AG82" s="2210"/>
      <c r="AH82" s="2210"/>
      <c r="AI82" s="2210"/>
      <c r="AJ82" s="2210"/>
      <c r="AK82" s="2210"/>
      <c r="AL82" s="2210"/>
      <c r="AM82" s="2210"/>
      <c r="AN82" s="2210"/>
      <c r="AO82" s="2210"/>
      <c r="AP82" s="2210"/>
      <c r="AQ82" s="2210"/>
      <c r="AR82" s="2210"/>
      <c r="AS82" s="2210"/>
      <c r="AT82" s="2210"/>
      <c r="AU82" s="2210"/>
      <c r="AV82" s="2210"/>
      <c r="AW82" s="2210"/>
      <c r="AX82" s="2210"/>
      <c r="AY82" s="2210"/>
      <c r="AZ82" s="2210"/>
      <c r="BA82" s="2210"/>
      <c r="BB82" s="2210"/>
      <c r="BC82" s="2210"/>
      <c r="BD82" s="2210"/>
      <c r="BE82" s="2210"/>
      <c r="BF82" s="2210"/>
      <c r="BG82" s="2210"/>
      <c r="BH82" s="2210"/>
      <c r="BI82" s="2210"/>
    </row>
    <row r="83" spans="1:61" s="2205" customFormat="1" ht="11.25">
      <c r="A83" s="2212" t="s">
        <v>1329</v>
      </c>
      <c r="B83" s="2216"/>
      <c r="C83" s="2214">
        <v>19.28</v>
      </c>
      <c r="D83" s="2214">
        <v>1106.7</v>
      </c>
      <c r="E83" s="2214">
        <v>115.68</v>
      </c>
      <c r="F83" s="2214">
        <v>113.67</v>
      </c>
      <c r="G83" s="2214">
        <v>9.4700000000000006</v>
      </c>
      <c r="H83" s="2214">
        <v>1364.8</v>
      </c>
      <c r="I83" s="2214"/>
      <c r="J83" s="2214">
        <v>26.58</v>
      </c>
      <c r="K83" s="2214">
        <v>167.06</v>
      </c>
      <c r="L83" s="2214">
        <v>14.82</v>
      </c>
      <c r="M83" s="2214">
        <v>14.12</v>
      </c>
      <c r="N83" s="2214">
        <v>2.19</v>
      </c>
      <c r="O83" s="2214">
        <v>224.77</v>
      </c>
      <c r="P83" s="2214"/>
      <c r="Q83" s="2214">
        <v>21.06</v>
      </c>
      <c r="R83" s="2214">
        <v>0</v>
      </c>
      <c r="S83" s="2214">
        <v>0</v>
      </c>
      <c r="T83" s="2214">
        <v>0</v>
      </c>
      <c r="U83" s="2214">
        <v>0</v>
      </c>
      <c r="V83" s="2214">
        <v>21.06</v>
      </c>
      <c r="W83" s="2214"/>
      <c r="X83" s="2214">
        <v>49.16</v>
      </c>
      <c r="Y83" s="2214">
        <v>0</v>
      </c>
      <c r="Z83" s="2214">
        <v>49.16</v>
      </c>
      <c r="AA83" s="2214"/>
      <c r="AB83" s="2214">
        <v>162</v>
      </c>
      <c r="AC83" s="2214">
        <v>0</v>
      </c>
      <c r="AD83" s="2214">
        <v>162</v>
      </c>
      <c r="AE83" s="2214"/>
      <c r="AF83" s="2214">
        <v>68.010000000000005</v>
      </c>
      <c r="AG83" s="2214">
        <v>70.36</v>
      </c>
      <c r="AH83" s="2214">
        <v>7.8</v>
      </c>
      <c r="AI83" s="2214">
        <v>146.16999999999999</v>
      </c>
      <c r="AJ83" s="2214"/>
      <c r="AK83" s="2214">
        <v>68</v>
      </c>
      <c r="AL83" s="2214">
        <v>0</v>
      </c>
      <c r="AM83" s="2214">
        <v>68</v>
      </c>
      <c r="AN83" s="2214"/>
      <c r="AO83" s="2214">
        <v>28.44</v>
      </c>
      <c r="AP83" s="2214">
        <v>0</v>
      </c>
      <c r="AQ83" s="2214">
        <v>28.44</v>
      </c>
      <c r="AR83" s="2214"/>
      <c r="AS83" s="2214">
        <v>5.76</v>
      </c>
      <c r="AT83" s="2214">
        <v>0</v>
      </c>
      <c r="AU83" s="2214">
        <v>5.76</v>
      </c>
      <c r="AV83" s="2214"/>
      <c r="AW83" s="2214">
        <v>94.26</v>
      </c>
      <c r="AX83" s="2214">
        <v>18.420000000000002</v>
      </c>
      <c r="AY83" s="2214">
        <v>0</v>
      </c>
      <c r="AZ83" s="2214">
        <v>0</v>
      </c>
      <c r="BA83" s="2214">
        <v>0</v>
      </c>
      <c r="BB83" s="2214">
        <v>112.68</v>
      </c>
      <c r="BC83" s="2214"/>
      <c r="BD83" s="2214">
        <v>542.55999999999995</v>
      </c>
      <c r="BE83" s="2214">
        <v>1362.54</v>
      </c>
      <c r="BF83" s="2214">
        <v>138.30000000000001</v>
      </c>
      <c r="BG83" s="2214">
        <v>127.79</v>
      </c>
      <c r="BH83" s="2214">
        <v>11.65</v>
      </c>
      <c r="BI83" s="2214">
        <v>2182.84</v>
      </c>
    </row>
    <row r="84" spans="1:61" s="2205" customFormat="1" ht="11.25">
      <c r="A84" s="2208"/>
      <c r="B84" s="2215" t="s">
        <v>1512</v>
      </c>
      <c r="C84" s="2210">
        <v>2.5099999999999998</v>
      </c>
      <c r="D84" s="2210">
        <v>35.58</v>
      </c>
      <c r="E84" s="2210">
        <v>8.1</v>
      </c>
      <c r="F84" s="2210">
        <v>0</v>
      </c>
      <c r="G84" s="2210">
        <v>0</v>
      </c>
      <c r="H84" s="2210">
        <v>46.19</v>
      </c>
      <c r="I84" s="2210"/>
      <c r="J84" s="2210">
        <v>1.57</v>
      </c>
      <c r="K84" s="2210">
        <v>5.41</v>
      </c>
      <c r="L84" s="2210">
        <v>0.85</v>
      </c>
      <c r="M84" s="2210">
        <v>0</v>
      </c>
      <c r="N84" s="2210">
        <v>0</v>
      </c>
      <c r="O84" s="2210">
        <v>7.83</v>
      </c>
      <c r="P84" s="2210"/>
      <c r="Q84" s="2210">
        <v>0.53</v>
      </c>
      <c r="R84" s="2210">
        <v>0</v>
      </c>
      <c r="S84" s="2210">
        <v>0</v>
      </c>
      <c r="T84" s="2210">
        <v>0</v>
      </c>
      <c r="U84" s="2210">
        <v>0</v>
      </c>
      <c r="V84" s="2210">
        <v>0.53</v>
      </c>
      <c r="W84" s="2210"/>
      <c r="X84" s="2210">
        <v>0.28000000000000003</v>
      </c>
      <c r="Y84" s="2210">
        <v>0</v>
      </c>
      <c r="Z84" s="2210">
        <v>0.28000000000000003</v>
      </c>
      <c r="AA84" s="2210"/>
      <c r="AB84" s="2210">
        <v>6.35</v>
      </c>
      <c r="AC84" s="2210">
        <v>0</v>
      </c>
      <c r="AD84" s="2210">
        <v>6.35</v>
      </c>
      <c r="AE84" s="2210"/>
      <c r="AF84" s="2210">
        <v>1.35</v>
      </c>
      <c r="AG84" s="2210">
        <v>1.99</v>
      </c>
      <c r="AH84" s="2210">
        <v>7.0000000000000007E-2</v>
      </c>
      <c r="AI84" s="2210">
        <v>3.42</v>
      </c>
      <c r="AJ84" s="2210"/>
      <c r="AK84" s="2210">
        <v>1.53</v>
      </c>
      <c r="AL84" s="2210">
        <v>0</v>
      </c>
      <c r="AM84" s="2210">
        <v>1.53</v>
      </c>
      <c r="AN84" s="2210"/>
      <c r="AO84" s="2210">
        <v>0.14000000000000001</v>
      </c>
      <c r="AP84" s="2210">
        <v>0</v>
      </c>
      <c r="AQ84" s="2210">
        <v>0.14000000000000001</v>
      </c>
      <c r="AR84" s="2210"/>
      <c r="AS84" s="2210">
        <v>1.1399999999999999</v>
      </c>
      <c r="AT84" s="2210">
        <v>0</v>
      </c>
      <c r="AU84" s="2210">
        <v>1.1399999999999999</v>
      </c>
      <c r="AV84" s="2210"/>
      <c r="AW84" s="2210">
        <v>2.27</v>
      </c>
      <c r="AX84" s="2210">
        <v>0</v>
      </c>
      <c r="AY84" s="2210">
        <v>0</v>
      </c>
      <c r="AZ84" s="2210">
        <v>0</v>
      </c>
      <c r="BA84" s="2210">
        <v>0</v>
      </c>
      <c r="BB84" s="2210">
        <v>2.27</v>
      </c>
      <c r="BC84" s="2210"/>
      <c r="BD84" s="2210">
        <v>17.670000000000002</v>
      </c>
      <c r="BE84" s="2210">
        <v>42.99</v>
      </c>
      <c r="BF84" s="2210">
        <v>9.02</v>
      </c>
      <c r="BG84" s="2210">
        <v>0</v>
      </c>
      <c r="BH84" s="2210">
        <v>0</v>
      </c>
      <c r="BI84" s="2210">
        <v>69.680000000000007</v>
      </c>
    </row>
    <row r="85" spans="1:61" s="2205" customFormat="1" ht="11.25">
      <c r="A85" s="2208"/>
      <c r="B85" s="2215" t="s">
        <v>1513</v>
      </c>
      <c r="C85" s="2210">
        <v>0</v>
      </c>
      <c r="D85" s="2210">
        <v>424.4</v>
      </c>
      <c r="E85" s="2210">
        <v>74.849999999999994</v>
      </c>
      <c r="F85" s="2210">
        <v>0</v>
      </c>
      <c r="G85" s="2210">
        <v>0</v>
      </c>
      <c r="H85" s="2210">
        <v>499.25</v>
      </c>
      <c r="I85" s="2210"/>
      <c r="J85" s="2210">
        <v>13.82</v>
      </c>
      <c r="K85" s="2210">
        <v>60.99</v>
      </c>
      <c r="L85" s="2210">
        <v>9.14</v>
      </c>
      <c r="M85" s="2210">
        <v>0</v>
      </c>
      <c r="N85" s="2210">
        <v>0</v>
      </c>
      <c r="O85" s="2210">
        <v>83.94</v>
      </c>
      <c r="P85" s="2210"/>
      <c r="Q85" s="2210">
        <v>2.92</v>
      </c>
      <c r="R85" s="2210">
        <v>0</v>
      </c>
      <c r="S85" s="2210">
        <v>0</v>
      </c>
      <c r="T85" s="2210">
        <v>0</v>
      </c>
      <c r="U85" s="2210">
        <v>0</v>
      </c>
      <c r="V85" s="2210">
        <v>2.92</v>
      </c>
      <c r="W85" s="2210"/>
      <c r="X85" s="2210">
        <v>2.83</v>
      </c>
      <c r="Y85" s="2210">
        <v>0</v>
      </c>
      <c r="Z85" s="2210">
        <v>2.83</v>
      </c>
      <c r="AA85" s="2210"/>
      <c r="AB85" s="2210">
        <v>38.69</v>
      </c>
      <c r="AC85" s="2210">
        <v>0</v>
      </c>
      <c r="AD85" s="2210">
        <v>38.69</v>
      </c>
      <c r="AE85" s="2210"/>
      <c r="AF85" s="2210">
        <v>19.75</v>
      </c>
      <c r="AG85" s="2210">
        <v>15.32</v>
      </c>
      <c r="AH85" s="2210">
        <v>2.36</v>
      </c>
      <c r="AI85" s="2210">
        <v>37.43</v>
      </c>
      <c r="AJ85" s="2210"/>
      <c r="AK85" s="2210">
        <v>19.78</v>
      </c>
      <c r="AL85" s="2210">
        <v>0</v>
      </c>
      <c r="AM85" s="2210">
        <v>19.78</v>
      </c>
      <c r="AN85" s="2210"/>
      <c r="AO85" s="2210">
        <v>6.97</v>
      </c>
      <c r="AP85" s="2210">
        <v>0</v>
      </c>
      <c r="AQ85" s="2210">
        <v>6.97</v>
      </c>
      <c r="AR85" s="2210"/>
      <c r="AS85" s="2210">
        <v>0</v>
      </c>
      <c r="AT85" s="2210">
        <v>0</v>
      </c>
      <c r="AU85" s="2210">
        <v>0</v>
      </c>
      <c r="AV85" s="2210"/>
      <c r="AW85" s="2210">
        <v>21.27</v>
      </c>
      <c r="AX85" s="2210">
        <v>5.44</v>
      </c>
      <c r="AY85" s="2210">
        <v>0</v>
      </c>
      <c r="AZ85" s="2210">
        <v>0</v>
      </c>
      <c r="BA85" s="2210">
        <v>0</v>
      </c>
      <c r="BB85" s="2210">
        <v>26.71</v>
      </c>
      <c r="BC85" s="2210"/>
      <c r="BD85" s="2210">
        <v>126.03</v>
      </c>
      <c r="BE85" s="2210">
        <v>506.15</v>
      </c>
      <c r="BF85" s="2210">
        <v>86.35</v>
      </c>
      <c r="BG85" s="2210">
        <v>0</v>
      </c>
      <c r="BH85" s="2210">
        <v>0</v>
      </c>
      <c r="BI85" s="2210">
        <v>718.53</v>
      </c>
    </row>
    <row r="86" spans="1:61" s="2205" customFormat="1" ht="11.25">
      <c r="A86" s="2208"/>
      <c r="B86" s="2215" t="s">
        <v>1514</v>
      </c>
      <c r="C86" s="2210">
        <v>6.85</v>
      </c>
      <c r="D86" s="2210">
        <v>332.53</v>
      </c>
      <c r="E86" s="2210">
        <v>27.52</v>
      </c>
      <c r="F86" s="2210">
        <v>0</v>
      </c>
      <c r="G86" s="2210">
        <v>9.4700000000000006</v>
      </c>
      <c r="H86" s="2210">
        <v>376.37</v>
      </c>
      <c r="I86" s="2210"/>
      <c r="J86" s="2210">
        <v>7.52</v>
      </c>
      <c r="K86" s="2210">
        <v>60.34</v>
      </c>
      <c r="L86" s="2210">
        <v>3.66</v>
      </c>
      <c r="M86" s="2210">
        <v>0</v>
      </c>
      <c r="N86" s="2210">
        <v>2.19</v>
      </c>
      <c r="O86" s="2210">
        <v>73.7</v>
      </c>
      <c r="P86" s="2210"/>
      <c r="Q86" s="2210">
        <v>8.41</v>
      </c>
      <c r="R86" s="2210">
        <v>0</v>
      </c>
      <c r="S86" s="2210">
        <v>0</v>
      </c>
      <c r="T86" s="2210">
        <v>0</v>
      </c>
      <c r="U86" s="2210">
        <v>0</v>
      </c>
      <c r="V86" s="2210">
        <v>8.41</v>
      </c>
      <c r="W86" s="2210"/>
      <c r="X86" s="2210">
        <v>16.72</v>
      </c>
      <c r="Y86" s="2210">
        <v>0</v>
      </c>
      <c r="Z86" s="2210">
        <v>16.72</v>
      </c>
      <c r="AA86" s="2210"/>
      <c r="AB86" s="2210">
        <v>62.56</v>
      </c>
      <c r="AC86" s="2210">
        <v>0</v>
      </c>
      <c r="AD86" s="2210">
        <v>62.56</v>
      </c>
      <c r="AE86" s="2210"/>
      <c r="AF86" s="2210">
        <v>29.36</v>
      </c>
      <c r="AG86" s="2210">
        <v>26.61</v>
      </c>
      <c r="AH86" s="2210">
        <v>2.54</v>
      </c>
      <c r="AI86" s="2210">
        <v>58.51</v>
      </c>
      <c r="AJ86" s="2210"/>
      <c r="AK86" s="2210">
        <v>20.62</v>
      </c>
      <c r="AL86" s="2210">
        <v>0</v>
      </c>
      <c r="AM86" s="2210">
        <v>20.62</v>
      </c>
      <c r="AN86" s="2210"/>
      <c r="AO86" s="2210">
        <v>6.37</v>
      </c>
      <c r="AP86" s="2210">
        <v>0</v>
      </c>
      <c r="AQ86" s="2210">
        <v>6.37</v>
      </c>
      <c r="AR86" s="2210"/>
      <c r="AS86" s="2210">
        <v>0</v>
      </c>
      <c r="AT86" s="2210">
        <v>0</v>
      </c>
      <c r="AU86" s="2210">
        <v>0</v>
      </c>
      <c r="AV86" s="2210"/>
      <c r="AW86" s="2210">
        <v>24.49</v>
      </c>
      <c r="AX86" s="2210">
        <v>5.29</v>
      </c>
      <c r="AY86" s="2210">
        <v>0</v>
      </c>
      <c r="AZ86" s="2210">
        <v>0</v>
      </c>
      <c r="BA86" s="2210">
        <v>0</v>
      </c>
      <c r="BB86" s="2210">
        <v>29.77</v>
      </c>
      <c r="BC86" s="2210"/>
      <c r="BD86" s="2210">
        <v>182.9</v>
      </c>
      <c r="BE86" s="2210">
        <v>424.76</v>
      </c>
      <c r="BF86" s="2210">
        <v>33.72</v>
      </c>
      <c r="BG86" s="2210">
        <v>0</v>
      </c>
      <c r="BH86" s="2210">
        <v>11.65</v>
      </c>
      <c r="BI86" s="2210">
        <v>653.04</v>
      </c>
    </row>
    <row r="87" spans="1:61" s="2205" customFormat="1" ht="11.25">
      <c r="A87" s="2208"/>
      <c r="B87" s="2215" t="s">
        <v>1515</v>
      </c>
      <c r="C87" s="2210">
        <v>5.54</v>
      </c>
      <c r="D87" s="2210">
        <v>258.08</v>
      </c>
      <c r="E87" s="2210">
        <v>0</v>
      </c>
      <c r="F87" s="2210">
        <v>67.150000000000006</v>
      </c>
      <c r="G87" s="2210">
        <v>0</v>
      </c>
      <c r="H87" s="2210">
        <v>330.78</v>
      </c>
      <c r="I87" s="2210"/>
      <c r="J87" s="2210">
        <v>3.44</v>
      </c>
      <c r="K87" s="2210">
        <v>18.309999999999999</v>
      </c>
      <c r="L87" s="2210">
        <v>0</v>
      </c>
      <c r="M87" s="2210">
        <v>2.13</v>
      </c>
      <c r="N87" s="2210">
        <v>0</v>
      </c>
      <c r="O87" s="2210">
        <v>23.88</v>
      </c>
      <c r="P87" s="2210"/>
      <c r="Q87" s="2210">
        <v>9.0299999999999994</v>
      </c>
      <c r="R87" s="2210">
        <v>0</v>
      </c>
      <c r="S87" s="2210">
        <v>0</v>
      </c>
      <c r="T87" s="2210">
        <v>0</v>
      </c>
      <c r="U87" s="2210">
        <v>0</v>
      </c>
      <c r="V87" s="2210">
        <v>9.0299999999999994</v>
      </c>
      <c r="W87" s="2210"/>
      <c r="X87" s="2210">
        <v>28.76</v>
      </c>
      <c r="Y87" s="2210">
        <v>0</v>
      </c>
      <c r="Z87" s="2210">
        <v>28.76</v>
      </c>
      <c r="AA87" s="2210"/>
      <c r="AB87" s="2210">
        <v>46.74</v>
      </c>
      <c r="AC87" s="2210">
        <v>0</v>
      </c>
      <c r="AD87" s="2210">
        <v>46.74</v>
      </c>
      <c r="AE87" s="2210"/>
      <c r="AF87" s="2210">
        <v>12.14</v>
      </c>
      <c r="AG87" s="2210">
        <v>22.07</v>
      </c>
      <c r="AH87" s="2210">
        <v>0</v>
      </c>
      <c r="AI87" s="2210">
        <v>34.21</v>
      </c>
      <c r="AJ87" s="2210"/>
      <c r="AK87" s="2210">
        <v>24.55</v>
      </c>
      <c r="AL87" s="2210">
        <v>0</v>
      </c>
      <c r="AM87" s="2210">
        <v>24.55</v>
      </c>
      <c r="AN87" s="2210"/>
      <c r="AO87" s="2210">
        <v>13.95</v>
      </c>
      <c r="AP87" s="2210">
        <v>0</v>
      </c>
      <c r="AQ87" s="2210">
        <v>13.95</v>
      </c>
      <c r="AR87" s="2210"/>
      <c r="AS87" s="2210">
        <v>0.5</v>
      </c>
      <c r="AT87" s="2210">
        <v>0</v>
      </c>
      <c r="AU87" s="2210">
        <v>0.5</v>
      </c>
      <c r="AV87" s="2210"/>
      <c r="AW87" s="2210">
        <v>38.44</v>
      </c>
      <c r="AX87" s="2210">
        <v>7.7</v>
      </c>
      <c r="AY87" s="2210">
        <v>0</v>
      </c>
      <c r="AZ87" s="2210">
        <v>0</v>
      </c>
      <c r="BA87" s="2210">
        <v>0</v>
      </c>
      <c r="BB87" s="2210">
        <v>46.14</v>
      </c>
      <c r="BC87" s="2210"/>
      <c r="BD87" s="2210">
        <v>183.09</v>
      </c>
      <c r="BE87" s="2210">
        <v>306.17</v>
      </c>
      <c r="BF87" s="2210">
        <v>0</v>
      </c>
      <c r="BG87" s="2210">
        <v>69.28</v>
      </c>
      <c r="BH87" s="2210">
        <v>0</v>
      </c>
      <c r="BI87" s="2210">
        <v>558.54</v>
      </c>
    </row>
    <row r="88" spans="1:61" s="2205" customFormat="1" ht="11.25">
      <c r="A88" s="2208"/>
      <c r="B88" s="2215" t="s">
        <v>1516</v>
      </c>
      <c r="C88" s="2210">
        <v>4.38</v>
      </c>
      <c r="D88" s="2210">
        <v>56.1</v>
      </c>
      <c r="E88" s="2210">
        <v>5.21</v>
      </c>
      <c r="F88" s="2210">
        <v>46.52</v>
      </c>
      <c r="G88" s="2210">
        <v>0</v>
      </c>
      <c r="H88" s="2210">
        <v>112.2</v>
      </c>
      <c r="I88" s="2210"/>
      <c r="J88" s="2210">
        <v>0.24</v>
      </c>
      <c r="K88" s="2210">
        <v>22</v>
      </c>
      <c r="L88" s="2210">
        <v>1.17</v>
      </c>
      <c r="M88" s="2210">
        <v>11.99</v>
      </c>
      <c r="N88" s="2210">
        <v>0</v>
      </c>
      <c r="O88" s="2210">
        <v>35.409999999999997</v>
      </c>
      <c r="P88" s="2210"/>
      <c r="Q88" s="2210">
        <v>0.17</v>
      </c>
      <c r="R88" s="2210">
        <v>0</v>
      </c>
      <c r="S88" s="2210">
        <v>0</v>
      </c>
      <c r="T88" s="2210">
        <v>0</v>
      </c>
      <c r="U88" s="2210">
        <v>0</v>
      </c>
      <c r="V88" s="2210">
        <v>0.17</v>
      </c>
      <c r="W88" s="2210"/>
      <c r="X88" s="2210">
        <v>0.56999999999999995</v>
      </c>
      <c r="Y88" s="2210">
        <v>0</v>
      </c>
      <c r="Z88" s="2210">
        <v>0.56999999999999995</v>
      </c>
      <c r="AA88" s="2210"/>
      <c r="AB88" s="2210">
        <v>7.65</v>
      </c>
      <c r="AC88" s="2210">
        <v>0</v>
      </c>
      <c r="AD88" s="2210">
        <v>7.65</v>
      </c>
      <c r="AE88" s="2210"/>
      <c r="AF88" s="2210">
        <v>5.41</v>
      </c>
      <c r="AG88" s="2210">
        <v>4.37</v>
      </c>
      <c r="AH88" s="2210">
        <v>2.82</v>
      </c>
      <c r="AI88" s="2210">
        <v>12.6</v>
      </c>
      <c r="AJ88" s="2210"/>
      <c r="AK88" s="2210">
        <v>1.51</v>
      </c>
      <c r="AL88" s="2210">
        <v>0</v>
      </c>
      <c r="AM88" s="2210">
        <v>1.51</v>
      </c>
      <c r="AN88" s="2210"/>
      <c r="AO88" s="2210">
        <v>1.02</v>
      </c>
      <c r="AP88" s="2210">
        <v>0</v>
      </c>
      <c r="AQ88" s="2210">
        <v>1.02</v>
      </c>
      <c r="AR88" s="2210"/>
      <c r="AS88" s="2210">
        <v>4.12</v>
      </c>
      <c r="AT88" s="2210">
        <v>0</v>
      </c>
      <c r="AU88" s="2210">
        <v>4.12</v>
      </c>
      <c r="AV88" s="2210"/>
      <c r="AW88" s="2210">
        <v>7.79</v>
      </c>
      <c r="AX88" s="2210">
        <v>0</v>
      </c>
      <c r="AY88" s="2210">
        <v>0</v>
      </c>
      <c r="AZ88" s="2210">
        <v>0</v>
      </c>
      <c r="BA88" s="2210">
        <v>0</v>
      </c>
      <c r="BB88" s="2210">
        <v>7.79</v>
      </c>
      <c r="BC88" s="2210"/>
      <c r="BD88" s="2210">
        <v>32.86</v>
      </c>
      <c r="BE88" s="2210">
        <v>82.48</v>
      </c>
      <c r="BF88" s="2210">
        <v>9.1999999999999993</v>
      </c>
      <c r="BG88" s="2210">
        <v>58.51</v>
      </c>
      <c r="BH88" s="2210">
        <v>0</v>
      </c>
      <c r="BI88" s="2210">
        <v>183.05</v>
      </c>
    </row>
    <row r="89" spans="1:61" s="2205" customFormat="1" ht="11.25">
      <c r="A89" s="2208"/>
      <c r="B89" s="2215"/>
      <c r="C89" s="2214"/>
      <c r="D89" s="2214"/>
      <c r="E89" s="2214"/>
      <c r="F89" s="2214"/>
      <c r="G89" s="2214"/>
      <c r="H89" s="2214"/>
      <c r="I89" s="2214"/>
      <c r="J89" s="2214"/>
      <c r="K89" s="2214"/>
      <c r="L89" s="2214"/>
      <c r="M89" s="2214"/>
      <c r="N89" s="2214"/>
      <c r="O89" s="2214"/>
      <c r="P89" s="2214"/>
      <c r="Q89" s="2214"/>
      <c r="R89" s="2214"/>
      <c r="S89" s="2214"/>
      <c r="T89" s="2214"/>
      <c r="U89" s="2214"/>
      <c r="V89" s="2214"/>
      <c r="W89" s="2214"/>
      <c r="X89" s="2214"/>
      <c r="Y89" s="2214"/>
      <c r="Z89" s="2214"/>
      <c r="AA89" s="2214"/>
      <c r="AB89" s="2214"/>
      <c r="AC89" s="2214"/>
      <c r="AD89" s="2214"/>
      <c r="AE89" s="2214"/>
      <c r="AF89" s="2214"/>
      <c r="AG89" s="2214"/>
      <c r="AH89" s="2214"/>
      <c r="AI89" s="2214"/>
      <c r="AJ89" s="2214"/>
      <c r="AK89" s="2214"/>
      <c r="AL89" s="2214"/>
      <c r="AM89" s="2214"/>
      <c r="AN89" s="2214"/>
      <c r="AO89" s="2214"/>
      <c r="AP89" s="2214"/>
      <c r="AQ89" s="2214"/>
      <c r="AR89" s="2214"/>
      <c r="AS89" s="2214"/>
      <c r="AT89" s="2214"/>
      <c r="AU89" s="2214"/>
      <c r="AV89" s="2214"/>
      <c r="AW89" s="2210"/>
      <c r="AX89" s="2210"/>
      <c r="AY89" s="2210"/>
      <c r="AZ89" s="2210"/>
      <c r="BA89" s="2210"/>
      <c r="BB89" s="2210"/>
      <c r="BC89" s="2214"/>
      <c r="BD89" s="2214"/>
      <c r="BE89" s="2214"/>
      <c r="BF89" s="2214"/>
      <c r="BG89" s="2214"/>
      <c r="BH89" s="2214"/>
      <c r="BI89" s="2214"/>
    </row>
    <row r="90" spans="1:61" s="2205" customFormat="1" ht="11.25">
      <c r="A90" s="2212" t="s">
        <v>1517</v>
      </c>
      <c r="B90" s="2216"/>
      <c r="C90" s="2214">
        <v>6.87</v>
      </c>
      <c r="D90" s="2214">
        <v>375.6</v>
      </c>
      <c r="E90" s="2214">
        <v>23.16</v>
      </c>
      <c r="F90" s="2214">
        <v>2.2000000000000002</v>
      </c>
      <c r="G90" s="2214">
        <v>0</v>
      </c>
      <c r="H90" s="2214">
        <v>407.83</v>
      </c>
      <c r="I90" s="2214"/>
      <c r="J90" s="2214">
        <v>2.75</v>
      </c>
      <c r="K90" s="2214">
        <v>47.39</v>
      </c>
      <c r="L90" s="2214">
        <v>4.6399999999999997</v>
      </c>
      <c r="M90" s="2214">
        <v>0.01</v>
      </c>
      <c r="N90" s="2214">
        <v>0</v>
      </c>
      <c r="O90" s="2214">
        <v>54.78</v>
      </c>
      <c r="P90" s="2214"/>
      <c r="Q90" s="2214">
        <v>5.64</v>
      </c>
      <c r="R90" s="2214">
        <v>0</v>
      </c>
      <c r="S90" s="2214">
        <v>0</v>
      </c>
      <c r="T90" s="2214">
        <v>0</v>
      </c>
      <c r="U90" s="2214">
        <v>0</v>
      </c>
      <c r="V90" s="2214">
        <v>5.64</v>
      </c>
      <c r="W90" s="2214"/>
      <c r="X90" s="2214">
        <v>16.32</v>
      </c>
      <c r="Y90" s="2214">
        <v>0</v>
      </c>
      <c r="Z90" s="2214">
        <v>16.32</v>
      </c>
      <c r="AA90" s="2214"/>
      <c r="AB90" s="2214">
        <v>54.31</v>
      </c>
      <c r="AC90" s="2214">
        <v>0</v>
      </c>
      <c r="AD90" s="2214">
        <v>54.31</v>
      </c>
      <c r="AE90" s="2214"/>
      <c r="AF90" s="2214">
        <v>4.1500000000000004</v>
      </c>
      <c r="AG90" s="2214">
        <v>1.85</v>
      </c>
      <c r="AH90" s="2214">
        <v>7.0000000000000007E-2</v>
      </c>
      <c r="AI90" s="2214">
        <v>6.07</v>
      </c>
      <c r="AJ90" s="2214"/>
      <c r="AK90" s="2214">
        <v>22.77</v>
      </c>
      <c r="AL90" s="2214">
        <v>0</v>
      </c>
      <c r="AM90" s="2214">
        <v>22.77</v>
      </c>
      <c r="AN90" s="2214"/>
      <c r="AO90" s="2214">
        <v>1.75</v>
      </c>
      <c r="AP90" s="2214">
        <v>0</v>
      </c>
      <c r="AQ90" s="2214">
        <v>1.75</v>
      </c>
      <c r="AR90" s="2214"/>
      <c r="AS90" s="2214">
        <v>0.43</v>
      </c>
      <c r="AT90" s="2214">
        <v>0</v>
      </c>
      <c r="AU90" s="2214">
        <v>0.43</v>
      </c>
      <c r="AV90" s="2214"/>
      <c r="AW90" s="2214">
        <v>23.76</v>
      </c>
      <c r="AX90" s="2214">
        <v>0</v>
      </c>
      <c r="AY90" s="2214">
        <v>0</v>
      </c>
      <c r="AZ90" s="2214">
        <v>0</v>
      </c>
      <c r="BA90" s="2214">
        <v>0</v>
      </c>
      <c r="BB90" s="2214">
        <v>23.76</v>
      </c>
      <c r="BC90" s="2214"/>
      <c r="BD90" s="2214">
        <v>138.74</v>
      </c>
      <c r="BE90" s="2214">
        <v>424.83</v>
      </c>
      <c r="BF90" s="2214">
        <v>27.87</v>
      </c>
      <c r="BG90" s="2214">
        <v>2.21</v>
      </c>
      <c r="BH90" s="2214">
        <v>0</v>
      </c>
      <c r="BI90" s="2214">
        <v>593.66</v>
      </c>
    </row>
    <row r="91" spans="1:61" s="2205" customFormat="1" ht="11.25">
      <c r="A91" s="2208"/>
      <c r="B91" s="2215" t="s">
        <v>1518</v>
      </c>
      <c r="C91" s="2210">
        <v>2.99</v>
      </c>
      <c r="D91" s="2210">
        <v>68.040000000000006</v>
      </c>
      <c r="E91" s="2210">
        <v>4.21</v>
      </c>
      <c r="F91" s="2210">
        <v>2.2000000000000002</v>
      </c>
      <c r="G91" s="2210">
        <v>0</v>
      </c>
      <c r="H91" s="2210">
        <v>77.44</v>
      </c>
      <c r="I91" s="2210"/>
      <c r="J91" s="2210">
        <v>0.59</v>
      </c>
      <c r="K91" s="2210">
        <v>4.63</v>
      </c>
      <c r="L91" s="2210">
        <v>0.47</v>
      </c>
      <c r="M91" s="2210">
        <v>0.01</v>
      </c>
      <c r="N91" s="2210">
        <v>0</v>
      </c>
      <c r="O91" s="2210">
        <v>5.7</v>
      </c>
      <c r="P91" s="2210"/>
      <c r="Q91" s="2210">
        <v>0.55000000000000004</v>
      </c>
      <c r="R91" s="2210">
        <v>0</v>
      </c>
      <c r="S91" s="2210">
        <v>0</v>
      </c>
      <c r="T91" s="2210">
        <v>0</v>
      </c>
      <c r="U91" s="2210">
        <v>0</v>
      </c>
      <c r="V91" s="2210">
        <v>0.55000000000000004</v>
      </c>
      <c r="W91" s="2210"/>
      <c r="X91" s="2210">
        <v>1.31</v>
      </c>
      <c r="Y91" s="2210">
        <v>0</v>
      </c>
      <c r="Z91" s="2210">
        <v>1.31</v>
      </c>
      <c r="AA91" s="2210"/>
      <c r="AB91" s="2210">
        <v>9.8800000000000008</v>
      </c>
      <c r="AC91" s="2210">
        <v>0</v>
      </c>
      <c r="AD91" s="2210">
        <v>9.8800000000000008</v>
      </c>
      <c r="AE91" s="2210"/>
      <c r="AF91" s="2210">
        <v>0.87</v>
      </c>
      <c r="AG91" s="2210">
        <v>0.33</v>
      </c>
      <c r="AH91" s="2210">
        <v>0.06</v>
      </c>
      <c r="AI91" s="2210">
        <v>1.25</v>
      </c>
      <c r="AJ91" s="2210"/>
      <c r="AK91" s="2210">
        <v>0.9</v>
      </c>
      <c r="AL91" s="2210">
        <v>0</v>
      </c>
      <c r="AM91" s="2210">
        <v>0.9</v>
      </c>
      <c r="AN91" s="2210"/>
      <c r="AO91" s="2210">
        <v>0.36</v>
      </c>
      <c r="AP91" s="2210">
        <v>0</v>
      </c>
      <c r="AQ91" s="2210">
        <v>0.36</v>
      </c>
      <c r="AR91" s="2210"/>
      <c r="AS91" s="2210">
        <v>0.43</v>
      </c>
      <c r="AT91" s="2210">
        <v>0</v>
      </c>
      <c r="AU91" s="2210">
        <v>0.43</v>
      </c>
      <c r="AV91" s="2210"/>
      <c r="AW91" s="2210">
        <v>6.46</v>
      </c>
      <c r="AX91" s="2210">
        <v>0</v>
      </c>
      <c r="AY91" s="2210">
        <v>0</v>
      </c>
      <c r="AZ91" s="2210">
        <v>0</v>
      </c>
      <c r="BA91" s="2210">
        <v>0</v>
      </c>
      <c r="BB91" s="2210">
        <v>6.46</v>
      </c>
      <c r="BC91" s="2210"/>
      <c r="BD91" s="2210">
        <v>24.34</v>
      </c>
      <c r="BE91" s="2210">
        <v>73</v>
      </c>
      <c r="BF91" s="2210">
        <v>4.7300000000000004</v>
      </c>
      <c r="BG91" s="2210">
        <v>2.21</v>
      </c>
      <c r="BH91" s="2210">
        <v>0</v>
      </c>
      <c r="BI91" s="2210">
        <v>104.29</v>
      </c>
    </row>
    <row r="92" spans="1:61" s="2205" customFormat="1" ht="11.25">
      <c r="A92" s="2208"/>
      <c r="B92" s="2215" t="s">
        <v>1519</v>
      </c>
      <c r="C92" s="2210">
        <v>1.22</v>
      </c>
      <c r="D92" s="2210">
        <v>18.97</v>
      </c>
      <c r="E92" s="2210">
        <v>2.2599999999999998</v>
      </c>
      <c r="F92" s="2210">
        <v>0</v>
      </c>
      <c r="G92" s="2210">
        <v>0</v>
      </c>
      <c r="H92" s="2210">
        <v>22.44</v>
      </c>
      <c r="I92" s="2210"/>
      <c r="J92" s="2210">
        <v>0.11</v>
      </c>
      <c r="K92" s="2210">
        <v>0.55000000000000004</v>
      </c>
      <c r="L92" s="2210">
        <v>0.04</v>
      </c>
      <c r="M92" s="2210">
        <v>0</v>
      </c>
      <c r="N92" s="2210">
        <v>0</v>
      </c>
      <c r="O92" s="2210">
        <v>0.7</v>
      </c>
      <c r="P92" s="2210"/>
      <c r="Q92" s="2210">
        <v>2.15</v>
      </c>
      <c r="R92" s="2210">
        <v>0</v>
      </c>
      <c r="S92" s="2210">
        <v>0</v>
      </c>
      <c r="T92" s="2210">
        <v>0</v>
      </c>
      <c r="U92" s="2210">
        <v>0</v>
      </c>
      <c r="V92" s="2210">
        <v>2.15</v>
      </c>
      <c r="W92" s="2210"/>
      <c r="X92" s="2210">
        <v>2.1</v>
      </c>
      <c r="Y92" s="2210">
        <v>0</v>
      </c>
      <c r="Z92" s="2210">
        <v>2.1</v>
      </c>
      <c r="AA92" s="2210"/>
      <c r="AB92" s="2210">
        <v>2.42</v>
      </c>
      <c r="AC92" s="2210">
        <v>0</v>
      </c>
      <c r="AD92" s="2210">
        <v>2.42</v>
      </c>
      <c r="AE92" s="2210"/>
      <c r="AF92" s="2210">
        <v>0.33</v>
      </c>
      <c r="AG92" s="2210">
        <v>0.09</v>
      </c>
      <c r="AH92" s="2210">
        <v>0.02</v>
      </c>
      <c r="AI92" s="2210">
        <v>0.44</v>
      </c>
      <c r="AJ92" s="2210"/>
      <c r="AK92" s="2210">
        <v>0.78</v>
      </c>
      <c r="AL92" s="2210">
        <v>0</v>
      </c>
      <c r="AM92" s="2210">
        <v>0.78</v>
      </c>
      <c r="AN92" s="2210"/>
      <c r="AO92" s="2210">
        <v>0.22</v>
      </c>
      <c r="AP92" s="2210">
        <v>0</v>
      </c>
      <c r="AQ92" s="2210">
        <v>0.22</v>
      </c>
      <c r="AR92" s="2210"/>
      <c r="AS92" s="2210">
        <v>0</v>
      </c>
      <c r="AT92" s="2210">
        <v>0</v>
      </c>
      <c r="AU92" s="2210">
        <v>0</v>
      </c>
      <c r="AV92" s="2210"/>
      <c r="AW92" s="2210">
        <v>1.41</v>
      </c>
      <c r="AX92" s="2210">
        <v>0</v>
      </c>
      <c r="AY92" s="2210">
        <v>0</v>
      </c>
      <c r="AZ92" s="2210">
        <v>0</v>
      </c>
      <c r="BA92" s="2210">
        <v>0</v>
      </c>
      <c r="BB92" s="2210">
        <v>1.41</v>
      </c>
      <c r="BC92" s="2210"/>
      <c r="BD92" s="2210">
        <v>10.73</v>
      </c>
      <c r="BE92" s="2210">
        <v>19.62</v>
      </c>
      <c r="BF92" s="2210">
        <v>2.31</v>
      </c>
      <c r="BG92" s="2210">
        <v>0</v>
      </c>
      <c r="BH92" s="2210">
        <v>0</v>
      </c>
      <c r="BI92" s="2210">
        <v>32.659999999999997</v>
      </c>
    </row>
    <row r="93" spans="1:61" s="2205" customFormat="1" ht="11.25">
      <c r="A93" s="2208"/>
      <c r="B93" s="2215" t="s">
        <v>1520</v>
      </c>
      <c r="C93" s="2210">
        <v>2.66</v>
      </c>
      <c r="D93" s="2210">
        <v>183.54</v>
      </c>
      <c r="E93" s="2210">
        <v>1.4</v>
      </c>
      <c r="F93" s="2210">
        <v>0</v>
      </c>
      <c r="G93" s="2210">
        <v>0</v>
      </c>
      <c r="H93" s="2210">
        <v>187.61</v>
      </c>
      <c r="I93" s="2210"/>
      <c r="J93" s="2210">
        <v>0.46</v>
      </c>
      <c r="K93" s="2210">
        <v>25.72</v>
      </c>
      <c r="L93" s="2210">
        <v>1.58</v>
      </c>
      <c r="M93" s="2210">
        <v>0</v>
      </c>
      <c r="N93" s="2210">
        <v>0</v>
      </c>
      <c r="O93" s="2210">
        <v>27.76</v>
      </c>
      <c r="P93" s="2210"/>
      <c r="Q93" s="2210">
        <v>1.84</v>
      </c>
      <c r="R93" s="2210">
        <v>0</v>
      </c>
      <c r="S93" s="2210">
        <v>0</v>
      </c>
      <c r="T93" s="2210">
        <v>0</v>
      </c>
      <c r="U93" s="2210">
        <v>0</v>
      </c>
      <c r="V93" s="2210">
        <v>1.84</v>
      </c>
      <c r="W93" s="2210"/>
      <c r="X93" s="2210">
        <v>2.69</v>
      </c>
      <c r="Y93" s="2210">
        <v>0</v>
      </c>
      <c r="Z93" s="2210">
        <v>2.69</v>
      </c>
      <c r="AA93" s="2210"/>
      <c r="AB93" s="2210">
        <v>28.14</v>
      </c>
      <c r="AC93" s="2210">
        <v>0</v>
      </c>
      <c r="AD93" s="2210">
        <v>28.14</v>
      </c>
      <c r="AE93" s="2210"/>
      <c r="AF93" s="2210">
        <v>0.99</v>
      </c>
      <c r="AG93" s="2210">
        <v>0</v>
      </c>
      <c r="AH93" s="2210">
        <v>0</v>
      </c>
      <c r="AI93" s="2210">
        <v>0.99</v>
      </c>
      <c r="AJ93" s="2210"/>
      <c r="AK93" s="2210">
        <v>20.78</v>
      </c>
      <c r="AL93" s="2210">
        <v>0</v>
      </c>
      <c r="AM93" s="2210">
        <v>20.78</v>
      </c>
      <c r="AN93" s="2210"/>
      <c r="AO93" s="2210">
        <v>0.96</v>
      </c>
      <c r="AP93" s="2210">
        <v>0</v>
      </c>
      <c r="AQ93" s="2210">
        <v>0.96</v>
      </c>
      <c r="AR93" s="2210"/>
      <c r="AS93" s="2210">
        <v>0</v>
      </c>
      <c r="AT93" s="2210">
        <v>0</v>
      </c>
      <c r="AU93" s="2210">
        <v>0</v>
      </c>
      <c r="AV93" s="2210"/>
      <c r="AW93" s="2210">
        <v>4.91</v>
      </c>
      <c r="AX93" s="2210">
        <v>0</v>
      </c>
      <c r="AY93" s="2210">
        <v>0</v>
      </c>
      <c r="AZ93" s="2210">
        <v>0</v>
      </c>
      <c r="BA93" s="2210">
        <v>0</v>
      </c>
      <c r="BB93" s="2210">
        <v>4.91</v>
      </c>
      <c r="BC93" s="2210"/>
      <c r="BD93" s="2210">
        <v>63.43</v>
      </c>
      <c r="BE93" s="2210">
        <v>209.26</v>
      </c>
      <c r="BF93" s="2210">
        <v>2.99</v>
      </c>
      <c r="BG93" s="2210">
        <v>0</v>
      </c>
      <c r="BH93" s="2210">
        <v>0</v>
      </c>
      <c r="BI93" s="2210">
        <v>275.67</v>
      </c>
    </row>
    <row r="94" spans="1:61" s="2205" customFormat="1" ht="11.25">
      <c r="A94" s="2208"/>
      <c r="B94" s="2215" t="s">
        <v>1521</v>
      </c>
      <c r="C94" s="2210">
        <v>0</v>
      </c>
      <c r="D94" s="2210">
        <v>105.04</v>
      </c>
      <c r="E94" s="2210">
        <v>15.29</v>
      </c>
      <c r="F94" s="2210">
        <v>0</v>
      </c>
      <c r="G94" s="2210">
        <v>0</v>
      </c>
      <c r="H94" s="2210">
        <v>120.34</v>
      </c>
      <c r="I94" s="2210"/>
      <c r="J94" s="2210">
        <v>1.58</v>
      </c>
      <c r="K94" s="2210">
        <v>16.489999999999998</v>
      </c>
      <c r="L94" s="2210">
        <v>2.5499999999999998</v>
      </c>
      <c r="M94" s="2210">
        <v>0</v>
      </c>
      <c r="N94" s="2210">
        <v>0</v>
      </c>
      <c r="O94" s="2210">
        <v>20.63</v>
      </c>
      <c r="P94" s="2210"/>
      <c r="Q94" s="2210">
        <v>1.1000000000000001</v>
      </c>
      <c r="R94" s="2210">
        <v>0</v>
      </c>
      <c r="S94" s="2210">
        <v>0</v>
      </c>
      <c r="T94" s="2210">
        <v>0</v>
      </c>
      <c r="U94" s="2210">
        <v>0</v>
      </c>
      <c r="V94" s="2210">
        <v>1.1000000000000001</v>
      </c>
      <c r="W94" s="2210"/>
      <c r="X94" s="2210">
        <v>10.220000000000001</v>
      </c>
      <c r="Y94" s="2210">
        <v>0</v>
      </c>
      <c r="Z94" s="2210">
        <v>10.220000000000001</v>
      </c>
      <c r="AA94" s="2210"/>
      <c r="AB94" s="2210">
        <v>13.88</v>
      </c>
      <c r="AC94" s="2210">
        <v>0</v>
      </c>
      <c r="AD94" s="2210">
        <v>13.88</v>
      </c>
      <c r="AE94" s="2210"/>
      <c r="AF94" s="2210">
        <v>1.96</v>
      </c>
      <c r="AG94" s="2210">
        <v>1.43</v>
      </c>
      <c r="AH94" s="2210">
        <v>0</v>
      </c>
      <c r="AI94" s="2210">
        <v>3.38</v>
      </c>
      <c r="AJ94" s="2210"/>
      <c r="AK94" s="2210">
        <v>0.32</v>
      </c>
      <c r="AL94" s="2210">
        <v>0</v>
      </c>
      <c r="AM94" s="2210">
        <v>0.32</v>
      </c>
      <c r="AN94" s="2210"/>
      <c r="AO94" s="2210">
        <v>0.2</v>
      </c>
      <c r="AP94" s="2210">
        <v>0</v>
      </c>
      <c r="AQ94" s="2210">
        <v>0.2</v>
      </c>
      <c r="AR94" s="2210"/>
      <c r="AS94" s="2210">
        <v>0</v>
      </c>
      <c r="AT94" s="2210">
        <v>0</v>
      </c>
      <c r="AU94" s="2210">
        <v>0</v>
      </c>
      <c r="AV94" s="2210"/>
      <c r="AW94" s="2210">
        <v>10.97</v>
      </c>
      <c r="AX94" s="2210">
        <v>0</v>
      </c>
      <c r="AY94" s="2210">
        <v>0</v>
      </c>
      <c r="AZ94" s="2210">
        <v>0</v>
      </c>
      <c r="BA94" s="2210">
        <v>0</v>
      </c>
      <c r="BB94" s="2210">
        <v>10.97</v>
      </c>
      <c r="BC94" s="2210"/>
      <c r="BD94" s="2210">
        <v>40.24</v>
      </c>
      <c r="BE94" s="2210">
        <v>122.96</v>
      </c>
      <c r="BF94" s="2210">
        <v>17.84</v>
      </c>
      <c r="BG94" s="2210">
        <v>0</v>
      </c>
      <c r="BH94" s="2210">
        <v>0</v>
      </c>
      <c r="BI94" s="2210">
        <v>181.04</v>
      </c>
    </row>
    <row r="95" spans="1:61" s="2205" customFormat="1" ht="11.25">
      <c r="A95" s="2208"/>
      <c r="B95" s="2215"/>
      <c r="C95" s="2210"/>
      <c r="D95" s="2210"/>
      <c r="E95" s="2210"/>
      <c r="F95" s="2210"/>
      <c r="G95" s="2210"/>
      <c r="H95" s="2210"/>
      <c r="I95" s="2210"/>
      <c r="J95" s="2210"/>
      <c r="K95" s="2210"/>
      <c r="L95" s="2210"/>
      <c r="M95" s="2210"/>
      <c r="N95" s="2210"/>
      <c r="O95" s="2210"/>
      <c r="P95" s="2210"/>
      <c r="Q95" s="2210"/>
      <c r="R95" s="2210"/>
      <c r="S95" s="2210"/>
      <c r="T95" s="2210"/>
      <c r="U95" s="2210"/>
      <c r="V95" s="2210"/>
      <c r="W95" s="2210"/>
      <c r="X95" s="2210"/>
      <c r="Y95" s="2210"/>
      <c r="Z95" s="2210"/>
      <c r="AA95" s="2210"/>
      <c r="AB95" s="2210"/>
      <c r="AC95" s="2210"/>
      <c r="AD95" s="2210"/>
      <c r="AE95" s="2210"/>
      <c r="AF95" s="2210"/>
      <c r="AG95" s="2210"/>
      <c r="AH95" s="2210"/>
      <c r="AI95" s="2210"/>
      <c r="AJ95" s="2210"/>
      <c r="AK95" s="2210"/>
      <c r="AL95" s="2210"/>
      <c r="AM95" s="2210"/>
      <c r="AN95" s="2210"/>
      <c r="AO95" s="2210"/>
      <c r="AP95" s="2210"/>
      <c r="AQ95" s="2210"/>
      <c r="AR95" s="2210"/>
      <c r="AS95" s="2210"/>
      <c r="AT95" s="2210"/>
      <c r="AU95" s="2210"/>
      <c r="AV95" s="2210"/>
      <c r="AW95" s="2210"/>
      <c r="AX95" s="2210"/>
      <c r="AY95" s="2210"/>
      <c r="AZ95" s="2210"/>
      <c r="BA95" s="2210"/>
      <c r="BB95" s="2210"/>
      <c r="BC95" s="2210"/>
      <c r="BD95" s="2210"/>
      <c r="BE95" s="2210"/>
      <c r="BF95" s="2210"/>
      <c r="BG95" s="2210"/>
      <c r="BH95" s="2210"/>
      <c r="BI95" s="2210"/>
    </row>
    <row r="96" spans="1:61" s="2205" customFormat="1" ht="11.25">
      <c r="A96" s="2212" t="s">
        <v>1330</v>
      </c>
      <c r="B96" s="2216"/>
      <c r="C96" s="2214">
        <v>14.42</v>
      </c>
      <c r="D96" s="2214">
        <v>964.32</v>
      </c>
      <c r="E96" s="2214">
        <v>4.1100000000000003</v>
      </c>
      <c r="F96" s="2214">
        <v>45.89</v>
      </c>
      <c r="G96" s="2214">
        <v>1.99</v>
      </c>
      <c r="H96" s="2214">
        <v>1030.72</v>
      </c>
      <c r="I96" s="2214"/>
      <c r="J96" s="2214">
        <v>16.79</v>
      </c>
      <c r="K96" s="2214">
        <v>316.58999999999997</v>
      </c>
      <c r="L96" s="2214">
        <v>2.17</v>
      </c>
      <c r="M96" s="2214">
        <v>3.83</v>
      </c>
      <c r="N96" s="2214">
        <v>0</v>
      </c>
      <c r="O96" s="2214">
        <v>339.38</v>
      </c>
      <c r="P96" s="2214"/>
      <c r="Q96" s="2214">
        <v>49.97</v>
      </c>
      <c r="R96" s="2214">
        <v>0</v>
      </c>
      <c r="S96" s="2214">
        <v>0</v>
      </c>
      <c r="T96" s="2214">
        <v>0</v>
      </c>
      <c r="U96" s="2214">
        <v>0</v>
      </c>
      <c r="V96" s="2214">
        <v>49.97</v>
      </c>
      <c r="W96" s="2214"/>
      <c r="X96" s="2214">
        <v>108.07</v>
      </c>
      <c r="Y96" s="2214">
        <v>0</v>
      </c>
      <c r="Z96" s="2214">
        <v>108.07</v>
      </c>
      <c r="AA96" s="2214"/>
      <c r="AB96" s="2214">
        <v>139.51</v>
      </c>
      <c r="AC96" s="2214">
        <v>0</v>
      </c>
      <c r="AD96" s="2214">
        <v>139.51</v>
      </c>
      <c r="AE96" s="2214"/>
      <c r="AF96" s="2214">
        <v>32.94</v>
      </c>
      <c r="AG96" s="2214">
        <v>56.15</v>
      </c>
      <c r="AH96" s="2214">
        <v>2.79</v>
      </c>
      <c r="AI96" s="2214">
        <v>91.88</v>
      </c>
      <c r="AJ96" s="2214"/>
      <c r="AK96" s="2214">
        <v>96.44</v>
      </c>
      <c r="AL96" s="2214">
        <v>0</v>
      </c>
      <c r="AM96" s="2214">
        <v>96.44</v>
      </c>
      <c r="AN96" s="2214"/>
      <c r="AO96" s="2214">
        <v>6.41</v>
      </c>
      <c r="AP96" s="2214">
        <v>0</v>
      </c>
      <c r="AQ96" s="2214">
        <v>6.41</v>
      </c>
      <c r="AR96" s="2214"/>
      <c r="AS96" s="2214">
        <v>5.74</v>
      </c>
      <c r="AT96" s="2214">
        <v>0</v>
      </c>
      <c r="AU96" s="2214">
        <v>5.74</v>
      </c>
      <c r="AV96" s="2214"/>
      <c r="AW96" s="2214">
        <v>216.59</v>
      </c>
      <c r="AX96" s="2214">
        <v>298.48</v>
      </c>
      <c r="AY96" s="2214">
        <v>10.52</v>
      </c>
      <c r="AZ96" s="2214">
        <v>0</v>
      </c>
      <c r="BA96" s="2214">
        <v>0</v>
      </c>
      <c r="BB96" s="2214">
        <v>525.6</v>
      </c>
      <c r="BC96" s="2214"/>
      <c r="BD96" s="2214">
        <v>686.88</v>
      </c>
      <c r="BE96" s="2214">
        <v>1635.54</v>
      </c>
      <c r="BF96" s="2214">
        <v>19.59</v>
      </c>
      <c r="BG96" s="2214">
        <v>49.72</v>
      </c>
      <c r="BH96" s="2214">
        <v>1.99</v>
      </c>
      <c r="BI96" s="2214">
        <v>2393.7199999999998</v>
      </c>
    </row>
    <row r="97" spans="1:61" s="2205" customFormat="1" ht="11.25">
      <c r="A97" s="2208"/>
      <c r="B97" s="2215" t="s">
        <v>1522</v>
      </c>
      <c r="C97" s="2210">
        <v>6.14</v>
      </c>
      <c r="D97" s="2210">
        <v>95.23</v>
      </c>
      <c r="E97" s="2210">
        <v>1.3</v>
      </c>
      <c r="F97" s="2210">
        <v>0</v>
      </c>
      <c r="G97" s="2210">
        <v>1.99</v>
      </c>
      <c r="H97" s="2210">
        <v>104.66</v>
      </c>
      <c r="I97" s="2210"/>
      <c r="J97" s="2210">
        <v>2.1800000000000002</v>
      </c>
      <c r="K97" s="2210">
        <v>10.78</v>
      </c>
      <c r="L97" s="2210">
        <v>1</v>
      </c>
      <c r="M97" s="2210">
        <v>0</v>
      </c>
      <c r="N97" s="2210">
        <v>0</v>
      </c>
      <c r="O97" s="2210">
        <v>13.97</v>
      </c>
      <c r="P97" s="2210"/>
      <c r="Q97" s="2210">
        <v>3.52</v>
      </c>
      <c r="R97" s="2210">
        <v>0</v>
      </c>
      <c r="S97" s="2210">
        <v>0</v>
      </c>
      <c r="T97" s="2210">
        <v>0</v>
      </c>
      <c r="U97" s="2210">
        <v>0</v>
      </c>
      <c r="V97" s="2210">
        <v>3.52</v>
      </c>
      <c r="W97" s="2210"/>
      <c r="X97" s="2210">
        <v>3.72</v>
      </c>
      <c r="Y97" s="2210">
        <v>0</v>
      </c>
      <c r="Z97" s="2210">
        <v>3.72</v>
      </c>
      <c r="AA97" s="2210"/>
      <c r="AB97" s="2210">
        <v>22.34</v>
      </c>
      <c r="AC97" s="2210">
        <v>0</v>
      </c>
      <c r="AD97" s="2210">
        <v>22.34</v>
      </c>
      <c r="AE97" s="2210"/>
      <c r="AF97" s="2210">
        <v>1.97</v>
      </c>
      <c r="AG97" s="2210">
        <v>0.18</v>
      </c>
      <c r="AH97" s="2210">
        <v>0</v>
      </c>
      <c r="AI97" s="2210">
        <v>2.15</v>
      </c>
      <c r="AJ97" s="2210"/>
      <c r="AK97" s="2210">
        <v>16.11</v>
      </c>
      <c r="AL97" s="2210">
        <v>0</v>
      </c>
      <c r="AM97" s="2210">
        <v>16.11</v>
      </c>
      <c r="AN97" s="2210"/>
      <c r="AO97" s="2210">
        <v>0.19</v>
      </c>
      <c r="AP97" s="2210">
        <v>0</v>
      </c>
      <c r="AQ97" s="2210">
        <v>0.19</v>
      </c>
      <c r="AR97" s="2210"/>
      <c r="AS97" s="2210">
        <v>2.2000000000000002</v>
      </c>
      <c r="AT97" s="2210">
        <v>0</v>
      </c>
      <c r="AU97" s="2210">
        <v>2.2000000000000002</v>
      </c>
      <c r="AV97" s="2210"/>
      <c r="AW97" s="2210">
        <v>8.81</v>
      </c>
      <c r="AX97" s="2210">
        <v>0</v>
      </c>
      <c r="AY97" s="2210">
        <v>0</v>
      </c>
      <c r="AZ97" s="2210">
        <v>0</v>
      </c>
      <c r="BA97" s="2210">
        <v>0</v>
      </c>
      <c r="BB97" s="2210">
        <v>8.81</v>
      </c>
      <c r="BC97" s="2210"/>
      <c r="BD97" s="2210">
        <v>67.180000000000007</v>
      </c>
      <c r="BE97" s="2210">
        <v>106.19</v>
      </c>
      <c r="BF97" s="2210">
        <v>2.2999999999999998</v>
      </c>
      <c r="BG97" s="2210">
        <v>0</v>
      </c>
      <c r="BH97" s="2210">
        <v>1.99</v>
      </c>
      <c r="BI97" s="2210">
        <v>177.67</v>
      </c>
    </row>
    <row r="98" spans="1:61" s="2205" customFormat="1" ht="11.25">
      <c r="A98" s="2208"/>
      <c r="B98" s="2215" t="s">
        <v>1523</v>
      </c>
      <c r="C98" s="2210">
        <v>6.9</v>
      </c>
      <c r="D98" s="2210">
        <v>853.29</v>
      </c>
      <c r="E98" s="2210">
        <v>0</v>
      </c>
      <c r="F98" s="2210">
        <v>45.89</v>
      </c>
      <c r="G98" s="2210">
        <v>0</v>
      </c>
      <c r="H98" s="2210">
        <v>906.08</v>
      </c>
      <c r="I98" s="2210"/>
      <c r="J98" s="2210">
        <v>13.38</v>
      </c>
      <c r="K98" s="2210">
        <v>301.83999999999997</v>
      </c>
      <c r="L98" s="2210">
        <v>0</v>
      </c>
      <c r="M98" s="2210">
        <v>3.83</v>
      </c>
      <c r="N98" s="2210">
        <v>0</v>
      </c>
      <c r="O98" s="2210">
        <v>319.05</v>
      </c>
      <c r="P98" s="2210"/>
      <c r="Q98" s="2210">
        <v>46.35</v>
      </c>
      <c r="R98" s="2210">
        <v>0</v>
      </c>
      <c r="S98" s="2210">
        <v>0</v>
      </c>
      <c r="T98" s="2210">
        <v>0</v>
      </c>
      <c r="U98" s="2210">
        <v>0</v>
      </c>
      <c r="V98" s="2210">
        <v>46.35</v>
      </c>
      <c r="W98" s="2210"/>
      <c r="X98" s="2210">
        <v>104.22</v>
      </c>
      <c r="Y98" s="2210">
        <v>0</v>
      </c>
      <c r="Z98" s="2210">
        <v>104.22</v>
      </c>
      <c r="AA98" s="2210"/>
      <c r="AB98" s="2210">
        <v>115.42</v>
      </c>
      <c r="AC98" s="2210">
        <v>0</v>
      </c>
      <c r="AD98" s="2210">
        <v>115.42</v>
      </c>
      <c r="AE98" s="2210"/>
      <c r="AF98" s="2210">
        <v>29.02</v>
      </c>
      <c r="AG98" s="2210">
        <v>52.46</v>
      </c>
      <c r="AH98" s="2210">
        <v>1.82</v>
      </c>
      <c r="AI98" s="2210">
        <v>83.31</v>
      </c>
      <c r="AJ98" s="2210"/>
      <c r="AK98" s="2210">
        <v>80.260000000000005</v>
      </c>
      <c r="AL98" s="2210">
        <v>0</v>
      </c>
      <c r="AM98" s="2210">
        <v>80.260000000000005</v>
      </c>
      <c r="AN98" s="2210"/>
      <c r="AO98" s="2210">
        <v>6.09</v>
      </c>
      <c r="AP98" s="2210">
        <v>0</v>
      </c>
      <c r="AQ98" s="2210">
        <v>6.09</v>
      </c>
      <c r="AR98" s="2210"/>
      <c r="AS98" s="2210">
        <v>3.5</v>
      </c>
      <c r="AT98" s="2210">
        <v>0</v>
      </c>
      <c r="AU98" s="2210">
        <v>3.5</v>
      </c>
      <c r="AV98" s="2210"/>
      <c r="AW98" s="2210">
        <v>205.82</v>
      </c>
      <c r="AX98" s="2210">
        <v>298.48</v>
      </c>
      <c r="AY98" s="2210">
        <v>10.52</v>
      </c>
      <c r="AZ98" s="2210">
        <v>0</v>
      </c>
      <c r="BA98" s="2210">
        <v>0</v>
      </c>
      <c r="BB98" s="2210">
        <v>514.83000000000004</v>
      </c>
      <c r="BC98" s="2210"/>
      <c r="BD98" s="2210">
        <v>610.97</v>
      </c>
      <c r="BE98" s="2210">
        <v>1506.07</v>
      </c>
      <c r="BF98" s="2210">
        <v>12.34</v>
      </c>
      <c r="BG98" s="2210">
        <v>49.72</v>
      </c>
      <c r="BH98" s="2210">
        <v>0</v>
      </c>
      <c r="BI98" s="2210">
        <v>2179.1</v>
      </c>
    </row>
    <row r="99" spans="1:61" s="2205" customFormat="1" ht="11.25">
      <c r="A99" s="2208"/>
      <c r="B99" s="2215" t="s">
        <v>1524</v>
      </c>
      <c r="C99" s="2210">
        <v>1.38</v>
      </c>
      <c r="D99" s="2210">
        <v>15.79</v>
      </c>
      <c r="E99" s="2210">
        <v>2.81</v>
      </c>
      <c r="F99" s="2210">
        <v>0</v>
      </c>
      <c r="G99" s="2210">
        <v>0</v>
      </c>
      <c r="H99" s="2210">
        <v>19.98</v>
      </c>
      <c r="I99" s="2210"/>
      <c r="J99" s="2210">
        <v>1.23</v>
      </c>
      <c r="K99" s="2210">
        <v>3.97</v>
      </c>
      <c r="L99" s="2210">
        <v>1.17</v>
      </c>
      <c r="M99" s="2210">
        <v>0</v>
      </c>
      <c r="N99" s="2210">
        <v>0</v>
      </c>
      <c r="O99" s="2210">
        <v>6.37</v>
      </c>
      <c r="P99" s="2210"/>
      <c r="Q99" s="2210">
        <v>0.1</v>
      </c>
      <c r="R99" s="2210">
        <v>0</v>
      </c>
      <c r="S99" s="2210">
        <v>0</v>
      </c>
      <c r="T99" s="2210">
        <v>0</v>
      </c>
      <c r="U99" s="2210">
        <v>0</v>
      </c>
      <c r="V99" s="2210">
        <v>0.1</v>
      </c>
      <c r="W99" s="2210"/>
      <c r="X99" s="2210">
        <v>0.14000000000000001</v>
      </c>
      <c r="Y99" s="2210">
        <v>0</v>
      </c>
      <c r="Z99" s="2210">
        <v>0.14000000000000001</v>
      </c>
      <c r="AA99" s="2210"/>
      <c r="AB99" s="2210">
        <v>1.75</v>
      </c>
      <c r="AC99" s="2210">
        <v>0</v>
      </c>
      <c r="AD99" s="2210">
        <v>1.75</v>
      </c>
      <c r="AE99" s="2210"/>
      <c r="AF99" s="2210">
        <v>1.95</v>
      </c>
      <c r="AG99" s="2210">
        <v>3.51</v>
      </c>
      <c r="AH99" s="2210">
        <v>0.97</v>
      </c>
      <c r="AI99" s="2210">
        <v>6.42</v>
      </c>
      <c r="AJ99" s="2210"/>
      <c r="AK99" s="2210">
        <v>7.0000000000000007E-2</v>
      </c>
      <c r="AL99" s="2210">
        <v>0</v>
      </c>
      <c r="AM99" s="2210">
        <v>7.0000000000000007E-2</v>
      </c>
      <c r="AN99" s="2210"/>
      <c r="AO99" s="2210">
        <v>0.13</v>
      </c>
      <c r="AP99" s="2210">
        <v>0</v>
      </c>
      <c r="AQ99" s="2210">
        <v>0.13</v>
      </c>
      <c r="AR99" s="2210"/>
      <c r="AS99" s="2210">
        <v>0.04</v>
      </c>
      <c r="AT99" s="2210">
        <v>0</v>
      </c>
      <c r="AU99" s="2210">
        <v>0.04</v>
      </c>
      <c r="AV99" s="2210"/>
      <c r="AW99" s="2210">
        <v>1.96</v>
      </c>
      <c r="AX99" s="2210">
        <v>0</v>
      </c>
      <c r="AY99" s="2210">
        <v>0</v>
      </c>
      <c r="AZ99" s="2210">
        <v>0</v>
      </c>
      <c r="BA99" s="2210">
        <v>0</v>
      </c>
      <c r="BB99" s="2210">
        <v>1.96</v>
      </c>
      <c r="BC99" s="2210"/>
      <c r="BD99" s="2210">
        <v>8.74</v>
      </c>
      <c r="BE99" s="2210">
        <v>23.27</v>
      </c>
      <c r="BF99" s="2210">
        <v>4.9400000000000004</v>
      </c>
      <c r="BG99" s="2210">
        <v>0</v>
      </c>
      <c r="BH99" s="2210">
        <v>0</v>
      </c>
      <c r="BI99" s="2210">
        <v>36.950000000000003</v>
      </c>
    </row>
    <row r="100" spans="1:61" s="2205" customFormat="1" ht="11.25">
      <c r="A100" s="2208"/>
      <c r="B100" s="2215"/>
      <c r="C100" s="2210"/>
      <c r="D100" s="2210"/>
      <c r="E100" s="2210"/>
      <c r="F100" s="2210"/>
      <c r="G100" s="2210"/>
      <c r="H100" s="2210"/>
      <c r="I100" s="2210"/>
      <c r="J100" s="2210"/>
      <c r="K100" s="2210"/>
      <c r="L100" s="2210"/>
      <c r="M100" s="2210"/>
      <c r="N100" s="2210"/>
      <c r="O100" s="2210"/>
      <c r="P100" s="2210"/>
      <c r="Q100" s="2210"/>
      <c r="R100" s="2210"/>
      <c r="S100" s="2210"/>
      <c r="T100" s="2210"/>
      <c r="U100" s="2210"/>
      <c r="V100" s="2210"/>
      <c r="W100" s="2210"/>
      <c r="X100" s="2210"/>
      <c r="Y100" s="2210"/>
      <c r="Z100" s="2210"/>
      <c r="AA100" s="2210"/>
      <c r="AB100" s="2210"/>
      <c r="AC100" s="2210"/>
      <c r="AD100" s="2210"/>
      <c r="AE100" s="2210"/>
      <c r="AF100" s="2210"/>
      <c r="AG100" s="2210"/>
      <c r="AH100" s="2210"/>
      <c r="AI100" s="2210"/>
      <c r="AJ100" s="2210"/>
      <c r="AK100" s="2210"/>
      <c r="AL100" s="2210"/>
      <c r="AM100" s="2210"/>
      <c r="AN100" s="2210"/>
      <c r="AO100" s="2210"/>
      <c r="AP100" s="2210"/>
      <c r="AQ100" s="2210"/>
      <c r="AR100" s="2210"/>
      <c r="AS100" s="2210"/>
      <c r="AT100" s="2210"/>
      <c r="AU100" s="2210"/>
      <c r="AV100" s="2210"/>
      <c r="AW100" s="2210"/>
      <c r="AX100" s="2210"/>
      <c r="AY100" s="2210"/>
      <c r="AZ100" s="2210"/>
      <c r="BA100" s="2210"/>
      <c r="BB100" s="2210"/>
      <c r="BC100" s="2210"/>
      <c r="BD100" s="2210"/>
      <c r="BE100" s="2210"/>
      <c r="BF100" s="2210"/>
      <c r="BG100" s="2210"/>
      <c r="BH100" s="2210"/>
      <c r="BI100" s="2210"/>
    </row>
    <row r="101" spans="1:61" s="2205" customFormat="1" ht="11.25">
      <c r="A101" s="2212" t="s">
        <v>1525</v>
      </c>
      <c r="B101" s="2216"/>
      <c r="C101" s="2214">
        <v>40.98</v>
      </c>
      <c r="D101" s="2214">
        <v>353.27</v>
      </c>
      <c r="E101" s="2214">
        <v>107.45</v>
      </c>
      <c r="F101" s="2214">
        <v>0</v>
      </c>
      <c r="G101" s="2214">
        <v>74.09</v>
      </c>
      <c r="H101" s="2214">
        <v>575.78</v>
      </c>
      <c r="I101" s="2214"/>
      <c r="J101" s="2214">
        <v>19.260000000000002</v>
      </c>
      <c r="K101" s="2214">
        <v>103.86</v>
      </c>
      <c r="L101" s="2214">
        <v>50.54</v>
      </c>
      <c r="M101" s="2214">
        <v>0</v>
      </c>
      <c r="N101" s="2214">
        <v>19.59</v>
      </c>
      <c r="O101" s="2214">
        <v>193.25</v>
      </c>
      <c r="P101" s="2214"/>
      <c r="Q101" s="2214">
        <v>30.39</v>
      </c>
      <c r="R101" s="2214">
        <v>0</v>
      </c>
      <c r="S101" s="2214">
        <v>0</v>
      </c>
      <c r="T101" s="2214">
        <v>0</v>
      </c>
      <c r="U101" s="2214">
        <v>0</v>
      </c>
      <c r="V101" s="2214">
        <v>30.39</v>
      </c>
      <c r="W101" s="2214"/>
      <c r="X101" s="2214">
        <v>69.569999999999993</v>
      </c>
      <c r="Y101" s="2214">
        <v>0</v>
      </c>
      <c r="Z101" s="2214">
        <v>69.569999999999993</v>
      </c>
      <c r="AA101" s="2214"/>
      <c r="AB101" s="2214">
        <v>76.31</v>
      </c>
      <c r="AC101" s="2214">
        <v>0</v>
      </c>
      <c r="AD101" s="2214">
        <v>76.31</v>
      </c>
      <c r="AE101" s="2214"/>
      <c r="AF101" s="2214">
        <v>523.29999999999995</v>
      </c>
      <c r="AG101" s="2214">
        <v>331.82</v>
      </c>
      <c r="AH101" s="2214">
        <v>349.62</v>
      </c>
      <c r="AI101" s="2214">
        <v>1204.74</v>
      </c>
      <c r="AJ101" s="2214"/>
      <c r="AK101" s="2214">
        <v>4.59</v>
      </c>
      <c r="AL101" s="2214">
        <v>0</v>
      </c>
      <c r="AM101" s="2214">
        <v>4.59</v>
      </c>
      <c r="AN101" s="2214"/>
      <c r="AO101" s="2214">
        <v>0</v>
      </c>
      <c r="AP101" s="2214">
        <v>0</v>
      </c>
      <c r="AQ101" s="2214">
        <v>0</v>
      </c>
      <c r="AR101" s="2214"/>
      <c r="AS101" s="2214">
        <v>148.87</v>
      </c>
      <c r="AT101" s="2214">
        <v>0</v>
      </c>
      <c r="AU101" s="2214">
        <v>148.87</v>
      </c>
      <c r="AV101" s="2214"/>
      <c r="AW101" s="2214">
        <v>51.04</v>
      </c>
      <c r="AX101" s="2214">
        <v>8.9600000000000009</v>
      </c>
      <c r="AY101" s="2214">
        <v>0</v>
      </c>
      <c r="AZ101" s="2214">
        <v>0</v>
      </c>
      <c r="BA101" s="2214">
        <v>29.63</v>
      </c>
      <c r="BB101" s="2214">
        <v>89.63</v>
      </c>
      <c r="BC101" s="2214"/>
      <c r="BD101" s="2214">
        <v>964.32</v>
      </c>
      <c r="BE101" s="2214">
        <v>797.91</v>
      </c>
      <c r="BF101" s="2214">
        <v>507.61</v>
      </c>
      <c r="BG101" s="2214">
        <v>0</v>
      </c>
      <c r="BH101" s="2214">
        <v>123.31</v>
      </c>
      <c r="BI101" s="2214">
        <v>2393.14</v>
      </c>
    </row>
    <row r="102" spans="1:61" s="2205" customFormat="1" ht="11.25">
      <c r="A102" s="2208"/>
      <c r="B102" s="2215" t="s">
        <v>1526</v>
      </c>
      <c r="C102" s="2210">
        <v>4.46</v>
      </c>
      <c r="D102" s="2210">
        <v>4.5</v>
      </c>
      <c r="E102" s="2210">
        <v>0</v>
      </c>
      <c r="F102" s="2210">
        <v>0</v>
      </c>
      <c r="G102" s="2210">
        <v>0.73</v>
      </c>
      <c r="H102" s="2210">
        <v>9.69</v>
      </c>
      <c r="I102" s="2210"/>
      <c r="J102" s="2210">
        <v>1.52</v>
      </c>
      <c r="K102" s="2210">
        <v>2.77</v>
      </c>
      <c r="L102" s="2210">
        <v>1.03</v>
      </c>
      <c r="M102" s="2210">
        <v>0</v>
      </c>
      <c r="N102" s="2210">
        <v>0</v>
      </c>
      <c r="O102" s="2210">
        <v>5.32</v>
      </c>
      <c r="P102" s="2210"/>
      <c r="Q102" s="2210">
        <v>0.45</v>
      </c>
      <c r="R102" s="2210">
        <v>0</v>
      </c>
      <c r="S102" s="2210">
        <v>0</v>
      </c>
      <c r="T102" s="2210">
        <v>0</v>
      </c>
      <c r="U102" s="2210">
        <v>0</v>
      </c>
      <c r="V102" s="2210">
        <v>0.45</v>
      </c>
      <c r="W102" s="2210"/>
      <c r="X102" s="2210">
        <v>0.9</v>
      </c>
      <c r="Y102" s="2210">
        <v>0</v>
      </c>
      <c r="Z102" s="2210">
        <v>0.9</v>
      </c>
      <c r="AA102" s="2210"/>
      <c r="AB102" s="2210">
        <v>3.24</v>
      </c>
      <c r="AC102" s="2210">
        <v>0</v>
      </c>
      <c r="AD102" s="2210">
        <v>3.24</v>
      </c>
      <c r="AE102" s="2210"/>
      <c r="AF102" s="2210">
        <v>50.7</v>
      </c>
      <c r="AG102" s="2210">
        <v>34.64</v>
      </c>
      <c r="AH102" s="2210">
        <v>12.55</v>
      </c>
      <c r="AI102" s="2210">
        <v>97.9</v>
      </c>
      <c r="AJ102" s="2210"/>
      <c r="AK102" s="2210">
        <v>0.23</v>
      </c>
      <c r="AL102" s="2210">
        <v>0</v>
      </c>
      <c r="AM102" s="2210">
        <v>0.23</v>
      </c>
      <c r="AN102" s="2210"/>
      <c r="AO102" s="2210">
        <v>0</v>
      </c>
      <c r="AP102" s="2210">
        <v>0</v>
      </c>
      <c r="AQ102" s="2210">
        <v>0</v>
      </c>
      <c r="AR102" s="2210"/>
      <c r="AS102" s="2210">
        <v>2.17</v>
      </c>
      <c r="AT102" s="2210">
        <v>0</v>
      </c>
      <c r="AU102" s="2210">
        <v>2.17</v>
      </c>
      <c r="AV102" s="2210"/>
      <c r="AW102" s="2210">
        <v>0.6</v>
      </c>
      <c r="AX102" s="2210">
        <v>0</v>
      </c>
      <c r="AY102" s="2210">
        <v>0</v>
      </c>
      <c r="AZ102" s="2210">
        <v>0</v>
      </c>
      <c r="BA102" s="2210">
        <v>0</v>
      </c>
      <c r="BB102" s="2210">
        <v>0.6</v>
      </c>
      <c r="BC102" s="2210"/>
      <c r="BD102" s="2210">
        <v>64.260000000000005</v>
      </c>
      <c r="BE102" s="2210">
        <v>41.92</v>
      </c>
      <c r="BF102" s="2210">
        <v>13.58</v>
      </c>
      <c r="BG102" s="2210">
        <v>0</v>
      </c>
      <c r="BH102" s="2210">
        <v>0.73</v>
      </c>
      <c r="BI102" s="2210">
        <v>120.49</v>
      </c>
    </row>
    <row r="103" spans="1:61" s="2205" customFormat="1" ht="11.25">
      <c r="A103" s="2208"/>
      <c r="B103" s="2215" t="s">
        <v>1527</v>
      </c>
      <c r="C103" s="2210">
        <v>18.71</v>
      </c>
      <c r="D103" s="2210">
        <v>141.81</v>
      </c>
      <c r="E103" s="2210">
        <v>2.63</v>
      </c>
      <c r="F103" s="2210">
        <v>0</v>
      </c>
      <c r="G103" s="2210">
        <v>72.92</v>
      </c>
      <c r="H103" s="2210">
        <v>236.07</v>
      </c>
      <c r="I103" s="2210"/>
      <c r="J103" s="2210">
        <v>8.19</v>
      </c>
      <c r="K103" s="2210">
        <v>65.55</v>
      </c>
      <c r="L103" s="2210">
        <v>23.4</v>
      </c>
      <c r="M103" s="2210">
        <v>0</v>
      </c>
      <c r="N103" s="2210">
        <v>19.489999999999998</v>
      </c>
      <c r="O103" s="2210">
        <v>116.64</v>
      </c>
      <c r="P103" s="2210"/>
      <c r="Q103" s="2210">
        <v>19.46</v>
      </c>
      <c r="R103" s="2210">
        <v>0</v>
      </c>
      <c r="S103" s="2210">
        <v>0</v>
      </c>
      <c r="T103" s="2210">
        <v>0</v>
      </c>
      <c r="U103" s="2210">
        <v>0</v>
      </c>
      <c r="V103" s="2210">
        <v>19.46</v>
      </c>
      <c r="W103" s="2210"/>
      <c r="X103" s="2210">
        <v>43.86</v>
      </c>
      <c r="Y103" s="2210">
        <v>0</v>
      </c>
      <c r="Z103" s="2210">
        <v>43.86</v>
      </c>
      <c r="AA103" s="2210"/>
      <c r="AB103" s="2210">
        <v>26.79</v>
      </c>
      <c r="AC103" s="2210">
        <v>0</v>
      </c>
      <c r="AD103" s="2210">
        <v>26.79</v>
      </c>
      <c r="AE103" s="2210"/>
      <c r="AF103" s="2210">
        <v>42.12</v>
      </c>
      <c r="AG103" s="2210">
        <v>30.53</v>
      </c>
      <c r="AH103" s="2210">
        <v>63.1</v>
      </c>
      <c r="AI103" s="2210">
        <v>135.75</v>
      </c>
      <c r="AJ103" s="2210"/>
      <c r="AK103" s="2210">
        <v>1.43</v>
      </c>
      <c r="AL103" s="2210">
        <v>0</v>
      </c>
      <c r="AM103" s="2210">
        <v>1.43</v>
      </c>
      <c r="AN103" s="2210"/>
      <c r="AO103" s="2210">
        <v>0</v>
      </c>
      <c r="AP103" s="2210">
        <v>0</v>
      </c>
      <c r="AQ103" s="2210">
        <v>0</v>
      </c>
      <c r="AR103" s="2210"/>
      <c r="AS103" s="2210">
        <v>34.67</v>
      </c>
      <c r="AT103" s="2210">
        <v>0</v>
      </c>
      <c r="AU103" s="2210">
        <v>34.67</v>
      </c>
      <c r="AV103" s="2210"/>
      <c r="AW103" s="2210">
        <v>33.9</v>
      </c>
      <c r="AX103" s="2210">
        <v>8.9600000000000009</v>
      </c>
      <c r="AY103" s="2210">
        <v>0</v>
      </c>
      <c r="AZ103" s="2210">
        <v>0</v>
      </c>
      <c r="BA103" s="2210">
        <v>29.63</v>
      </c>
      <c r="BB103" s="2210">
        <v>72.489999999999995</v>
      </c>
      <c r="BC103" s="2210"/>
      <c r="BD103" s="2210">
        <v>229.14</v>
      </c>
      <c r="BE103" s="2210">
        <v>246.85</v>
      </c>
      <c r="BF103" s="2210">
        <v>89.13</v>
      </c>
      <c r="BG103" s="2210">
        <v>0</v>
      </c>
      <c r="BH103" s="2210">
        <v>122.04</v>
      </c>
      <c r="BI103" s="2210">
        <v>687.16</v>
      </c>
    </row>
    <row r="104" spans="1:61" s="2205" customFormat="1" ht="11.25">
      <c r="A104" s="2208"/>
      <c r="B104" s="2215" t="s">
        <v>1528</v>
      </c>
      <c r="C104" s="2210">
        <v>5.29</v>
      </c>
      <c r="D104" s="2210">
        <v>181.3</v>
      </c>
      <c r="E104" s="2210">
        <v>101.72</v>
      </c>
      <c r="F104" s="2210">
        <v>0</v>
      </c>
      <c r="G104" s="2210">
        <v>0.44</v>
      </c>
      <c r="H104" s="2210">
        <v>288.74</v>
      </c>
      <c r="I104" s="2210"/>
      <c r="J104" s="2210">
        <v>3.85</v>
      </c>
      <c r="K104" s="2210">
        <v>24.08</v>
      </c>
      <c r="L104" s="2210">
        <v>10.83</v>
      </c>
      <c r="M104" s="2210">
        <v>0</v>
      </c>
      <c r="N104" s="2210">
        <v>0.09</v>
      </c>
      <c r="O104" s="2210">
        <v>38.85</v>
      </c>
      <c r="P104" s="2210"/>
      <c r="Q104" s="2210">
        <v>1.73</v>
      </c>
      <c r="R104" s="2210">
        <v>0</v>
      </c>
      <c r="S104" s="2210">
        <v>0</v>
      </c>
      <c r="T104" s="2210">
        <v>0</v>
      </c>
      <c r="U104" s="2210">
        <v>0</v>
      </c>
      <c r="V104" s="2210">
        <v>1.73</v>
      </c>
      <c r="W104" s="2210"/>
      <c r="X104" s="2210">
        <v>5.38</v>
      </c>
      <c r="Y104" s="2210">
        <v>0</v>
      </c>
      <c r="Z104" s="2210">
        <v>5.38</v>
      </c>
      <c r="AA104" s="2210"/>
      <c r="AB104" s="2210">
        <v>29.04</v>
      </c>
      <c r="AC104" s="2210">
        <v>0</v>
      </c>
      <c r="AD104" s="2210">
        <v>29.04</v>
      </c>
      <c r="AE104" s="2210"/>
      <c r="AF104" s="2210">
        <v>99.81</v>
      </c>
      <c r="AG104" s="2210">
        <v>132.99</v>
      </c>
      <c r="AH104" s="2210">
        <v>72.52</v>
      </c>
      <c r="AI104" s="2210">
        <v>305.32</v>
      </c>
      <c r="AJ104" s="2210"/>
      <c r="AK104" s="2210">
        <v>1.39</v>
      </c>
      <c r="AL104" s="2210">
        <v>0</v>
      </c>
      <c r="AM104" s="2210">
        <v>1.39</v>
      </c>
      <c r="AN104" s="2210"/>
      <c r="AO104" s="2210">
        <v>0</v>
      </c>
      <c r="AP104" s="2210">
        <v>0</v>
      </c>
      <c r="AQ104" s="2210">
        <v>0</v>
      </c>
      <c r="AR104" s="2210"/>
      <c r="AS104" s="2210">
        <v>103.9</v>
      </c>
      <c r="AT104" s="2210">
        <v>0</v>
      </c>
      <c r="AU104" s="2210">
        <v>103.9</v>
      </c>
      <c r="AV104" s="2210"/>
      <c r="AW104" s="2210">
        <v>12.03</v>
      </c>
      <c r="AX104" s="2210">
        <v>0</v>
      </c>
      <c r="AY104" s="2210">
        <v>0</v>
      </c>
      <c r="AZ104" s="2210">
        <v>0</v>
      </c>
      <c r="BA104" s="2210">
        <v>0</v>
      </c>
      <c r="BB104" s="2210">
        <v>12.03</v>
      </c>
      <c r="BC104" s="2210"/>
      <c r="BD104" s="2210">
        <v>262.42</v>
      </c>
      <c r="BE104" s="2210">
        <v>338.36</v>
      </c>
      <c r="BF104" s="2210">
        <v>185.07</v>
      </c>
      <c r="BG104" s="2210">
        <v>0</v>
      </c>
      <c r="BH104" s="2210">
        <v>0.53</v>
      </c>
      <c r="BI104" s="2210">
        <v>786.39</v>
      </c>
    </row>
    <row r="105" spans="1:61" s="2205" customFormat="1" ht="11.25">
      <c r="A105" s="2208"/>
      <c r="B105" s="2215" t="s">
        <v>1529</v>
      </c>
      <c r="C105" s="2210">
        <v>12.52</v>
      </c>
      <c r="D105" s="2210">
        <v>25.66</v>
      </c>
      <c r="E105" s="2210">
        <v>3.1</v>
      </c>
      <c r="F105" s="2210">
        <v>0</v>
      </c>
      <c r="G105" s="2210">
        <v>0</v>
      </c>
      <c r="H105" s="2210">
        <v>41.28</v>
      </c>
      <c r="I105" s="2210"/>
      <c r="J105" s="2210">
        <v>5.71</v>
      </c>
      <c r="K105" s="2210">
        <v>11.45</v>
      </c>
      <c r="L105" s="2210">
        <v>15.28</v>
      </c>
      <c r="M105" s="2210">
        <v>0</v>
      </c>
      <c r="N105" s="2210">
        <v>0</v>
      </c>
      <c r="O105" s="2210">
        <v>32.450000000000003</v>
      </c>
      <c r="P105" s="2210"/>
      <c r="Q105" s="2210">
        <v>8.75</v>
      </c>
      <c r="R105" s="2210">
        <v>0</v>
      </c>
      <c r="S105" s="2210">
        <v>0</v>
      </c>
      <c r="T105" s="2210">
        <v>0</v>
      </c>
      <c r="U105" s="2210">
        <v>0</v>
      </c>
      <c r="V105" s="2210">
        <v>8.75</v>
      </c>
      <c r="W105" s="2210"/>
      <c r="X105" s="2210">
        <v>19.420000000000002</v>
      </c>
      <c r="Y105" s="2210">
        <v>0</v>
      </c>
      <c r="Z105" s="2210">
        <v>19.420000000000002</v>
      </c>
      <c r="AA105" s="2210"/>
      <c r="AB105" s="2210">
        <v>17.25</v>
      </c>
      <c r="AC105" s="2210">
        <v>0</v>
      </c>
      <c r="AD105" s="2210">
        <v>17.25</v>
      </c>
      <c r="AE105" s="2210"/>
      <c r="AF105" s="2210">
        <v>330.66</v>
      </c>
      <c r="AG105" s="2210">
        <v>133.66</v>
      </c>
      <c r="AH105" s="2210">
        <v>201.45</v>
      </c>
      <c r="AI105" s="2210">
        <v>665.77</v>
      </c>
      <c r="AJ105" s="2210"/>
      <c r="AK105" s="2210">
        <v>1.54</v>
      </c>
      <c r="AL105" s="2210">
        <v>0</v>
      </c>
      <c r="AM105" s="2210">
        <v>1.54</v>
      </c>
      <c r="AN105" s="2210"/>
      <c r="AO105" s="2210">
        <v>0</v>
      </c>
      <c r="AP105" s="2210">
        <v>0</v>
      </c>
      <c r="AQ105" s="2210">
        <v>0</v>
      </c>
      <c r="AR105" s="2210"/>
      <c r="AS105" s="2210">
        <v>8.1300000000000008</v>
      </c>
      <c r="AT105" s="2210">
        <v>0</v>
      </c>
      <c r="AU105" s="2210">
        <v>8.1300000000000008</v>
      </c>
      <c r="AV105" s="2210"/>
      <c r="AW105" s="2210">
        <v>4.51</v>
      </c>
      <c r="AX105" s="2210">
        <v>0</v>
      </c>
      <c r="AY105" s="2210">
        <v>0</v>
      </c>
      <c r="AZ105" s="2210">
        <v>0</v>
      </c>
      <c r="BA105" s="2210">
        <v>0</v>
      </c>
      <c r="BB105" s="2210">
        <v>4.51</v>
      </c>
      <c r="BC105" s="2210"/>
      <c r="BD105" s="2210">
        <v>408.5</v>
      </c>
      <c r="BE105" s="2210">
        <v>170.78</v>
      </c>
      <c r="BF105" s="2210">
        <v>219.83</v>
      </c>
      <c r="BG105" s="2210">
        <v>0</v>
      </c>
      <c r="BH105" s="2210">
        <v>0</v>
      </c>
      <c r="BI105" s="2210">
        <v>799.11</v>
      </c>
    </row>
    <row r="106" spans="1:61" s="2205" customFormat="1" ht="11.25">
      <c r="A106" s="2208"/>
      <c r="B106" s="2215"/>
      <c r="C106" s="2210"/>
      <c r="D106" s="2210"/>
      <c r="E106" s="2210"/>
      <c r="F106" s="2210"/>
      <c r="G106" s="2210"/>
      <c r="H106" s="2210"/>
      <c r="I106" s="2210"/>
      <c r="J106" s="2210"/>
      <c r="K106" s="2210"/>
      <c r="L106" s="2210"/>
      <c r="M106" s="2210"/>
      <c r="N106" s="2210"/>
      <c r="O106" s="2210"/>
      <c r="P106" s="2210"/>
      <c r="Q106" s="2210"/>
      <c r="R106" s="2210"/>
      <c r="S106" s="2210"/>
      <c r="T106" s="2210"/>
      <c r="U106" s="2210"/>
      <c r="V106" s="2210"/>
      <c r="W106" s="2210"/>
      <c r="X106" s="2210"/>
      <c r="Y106" s="2210"/>
      <c r="Z106" s="2210"/>
      <c r="AA106" s="2210"/>
      <c r="AB106" s="2210"/>
      <c r="AC106" s="2210"/>
      <c r="AD106" s="2210"/>
      <c r="AE106" s="2210"/>
      <c r="AF106" s="2210"/>
      <c r="AG106" s="2210"/>
      <c r="AH106" s="2210"/>
      <c r="AI106" s="2210"/>
      <c r="AJ106" s="2210"/>
      <c r="AK106" s="2210"/>
      <c r="AL106" s="2210"/>
      <c r="AM106" s="2210"/>
      <c r="AN106" s="2210"/>
      <c r="AO106" s="2210"/>
      <c r="AP106" s="2210"/>
      <c r="AQ106" s="2210"/>
      <c r="AR106" s="2210"/>
      <c r="AS106" s="2210"/>
      <c r="AT106" s="2210"/>
      <c r="AU106" s="2210"/>
      <c r="AV106" s="2210"/>
      <c r="AW106" s="2210"/>
      <c r="AX106" s="2210"/>
      <c r="AY106" s="2210"/>
      <c r="AZ106" s="2210"/>
      <c r="BA106" s="2210"/>
      <c r="BB106" s="2210"/>
      <c r="BC106" s="2210"/>
      <c r="BD106" s="2210"/>
      <c r="BE106" s="2210"/>
      <c r="BF106" s="2210"/>
      <c r="BG106" s="2210"/>
      <c r="BH106" s="2210"/>
      <c r="BI106" s="2210"/>
    </row>
    <row r="107" spans="1:61" s="2205" customFormat="1" ht="11.25">
      <c r="A107" s="2212" t="s">
        <v>1530</v>
      </c>
      <c r="B107" s="2216"/>
      <c r="C107" s="2214">
        <v>0.41</v>
      </c>
      <c r="D107" s="2214">
        <v>96.12</v>
      </c>
      <c r="E107" s="2214">
        <v>9.74</v>
      </c>
      <c r="F107" s="2214">
        <v>156.41999999999999</v>
      </c>
      <c r="G107" s="2214">
        <v>0</v>
      </c>
      <c r="H107" s="2214">
        <v>262.69</v>
      </c>
      <c r="I107" s="2214"/>
      <c r="J107" s="2214">
        <v>0.94</v>
      </c>
      <c r="K107" s="2214">
        <v>7.95</v>
      </c>
      <c r="L107" s="2214">
        <v>0.87</v>
      </c>
      <c r="M107" s="2214">
        <v>5.2</v>
      </c>
      <c r="N107" s="2214">
        <v>0</v>
      </c>
      <c r="O107" s="2214">
        <v>14.96</v>
      </c>
      <c r="P107" s="2214"/>
      <c r="Q107" s="2214">
        <v>8.7899999999999991</v>
      </c>
      <c r="R107" s="2214">
        <v>0</v>
      </c>
      <c r="S107" s="2214">
        <v>0</v>
      </c>
      <c r="T107" s="2214">
        <v>0</v>
      </c>
      <c r="U107" s="2214">
        <v>0</v>
      </c>
      <c r="V107" s="2214">
        <v>8.7899999999999991</v>
      </c>
      <c r="W107" s="2214"/>
      <c r="X107" s="2214">
        <v>11.03</v>
      </c>
      <c r="Y107" s="2214">
        <v>0</v>
      </c>
      <c r="Z107" s="2214">
        <v>11.03</v>
      </c>
      <c r="AA107" s="2214"/>
      <c r="AB107" s="2214">
        <v>32.75</v>
      </c>
      <c r="AC107" s="2214">
        <v>0</v>
      </c>
      <c r="AD107" s="2214">
        <v>32.75</v>
      </c>
      <c r="AE107" s="2214"/>
      <c r="AF107" s="2214">
        <v>4.42</v>
      </c>
      <c r="AG107" s="2214">
        <v>4.13</v>
      </c>
      <c r="AH107" s="2214">
        <v>0</v>
      </c>
      <c r="AI107" s="2214">
        <v>8.5500000000000007</v>
      </c>
      <c r="AJ107" s="2214"/>
      <c r="AK107" s="2214">
        <v>9.77</v>
      </c>
      <c r="AL107" s="2214">
        <v>0</v>
      </c>
      <c r="AM107" s="2214">
        <v>9.77</v>
      </c>
      <c r="AN107" s="2214"/>
      <c r="AO107" s="2214">
        <v>0.4</v>
      </c>
      <c r="AP107" s="2214">
        <v>0</v>
      </c>
      <c r="AQ107" s="2214">
        <v>0.4</v>
      </c>
      <c r="AR107" s="2214"/>
      <c r="AS107" s="2214">
        <v>0.48</v>
      </c>
      <c r="AT107" s="2214">
        <v>0</v>
      </c>
      <c r="AU107" s="2214">
        <v>0.48</v>
      </c>
      <c r="AV107" s="2214"/>
      <c r="AW107" s="2214">
        <v>6.92</v>
      </c>
      <c r="AX107" s="2214">
        <v>0</v>
      </c>
      <c r="AY107" s="2214">
        <v>0</v>
      </c>
      <c r="AZ107" s="2214">
        <v>0</v>
      </c>
      <c r="BA107" s="2214">
        <v>0</v>
      </c>
      <c r="BB107" s="2214">
        <v>6.92</v>
      </c>
      <c r="BC107" s="2214"/>
      <c r="BD107" s="2214">
        <v>75.91</v>
      </c>
      <c r="BE107" s="2214">
        <v>108.2</v>
      </c>
      <c r="BF107" s="2214">
        <v>10.6</v>
      </c>
      <c r="BG107" s="2214">
        <v>161.63</v>
      </c>
      <c r="BH107" s="2214">
        <v>0</v>
      </c>
      <c r="BI107" s="2214">
        <v>356.34</v>
      </c>
    </row>
    <row r="108" spans="1:61" s="2205" customFormat="1" ht="11.25">
      <c r="A108" s="2208"/>
      <c r="B108" s="2215" t="s">
        <v>1531</v>
      </c>
      <c r="C108" s="2210">
        <v>0</v>
      </c>
      <c r="D108" s="2210">
        <v>8.09</v>
      </c>
      <c r="E108" s="2210">
        <v>0</v>
      </c>
      <c r="F108" s="2210">
        <v>2.1</v>
      </c>
      <c r="G108" s="2210">
        <v>0</v>
      </c>
      <c r="H108" s="2210">
        <v>10.19</v>
      </c>
      <c r="I108" s="2210"/>
      <c r="J108" s="2210">
        <v>0.01</v>
      </c>
      <c r="K108" s="2210">
        <v>2.3199999999999998</v>
      </c>
      <c r="L108" s="2210">
        <v>0</v>
      </c>
      <c r="M108" s="2210">
        <v>0.66</v>
      </c>
      <c r="N108" s="2210">
        <v>0</v>
      </c>
      <c r="O108" s="2210">
        <v>2.98</v>
      </c>
      <c r="P108" s="2210"/>
      <c r="Q108" s="2210">
        <v>0.41</v>
      </c>
      <c r="R108" s="2210">
        <v>0</v>
      </c>
      <c r="S108" s="2210">
        <v>0</v>
      </c>
      <c r="T108" s="2210">
        <v>0</v>
      </c>
      <c r="U108" s="2210">
        <v>0</v>
      </c>
      <c r="V108" s="2210">
        <v>0.41</v>
      </c>
      <c r="W108" s="2210"/>
      <c r="X108" s="2210">
        <v>1.1200000000000001</v>
      </c>
      <c r="Y108" s="2210">
        <v>0</v>
      </c>
      <c r="Z108" s="2210">
        <v>1.1200000000000001</v>
      </c>
      <c r="AA108" s="2210"/>
      <c r="AB108" s="2210">
        <v>1.27</v>
      </c>
      <c r="AC108" s="2210">
        <v>0</v>
      </c>
      <c r="AD108" s="2210">
        <v>1.27</v>
      </c>
      <c r="AE108" s="2210"/>
      <c r="AF108" s="2210">
        <v>1.48</v>
      </c>
      <c r="AG108" s="2210">
        <v>0.64</v>
      </c>
      <c r="AH108" s="2210">
        <v>0</v>
      </c>
      <c r="AI108" s="2210">
        <v>2.12</v>
      </c>
      <c r="AJ108" s="2210"/>
      <c r="AK108" s="2210">
        <v>0.11</v>
      </c>
      <c r="AL108" s="2210">
        <v>0</v>
      </c>
      <c r="AM108" s="2210">
        <v>0.11</v>
      </c>
      <c r="AN108" s="2210"/>
      <c r="AO108" s="2210">
        <v>0</v>
      </c>
      <c r="AP108" s="2210">
        <v>0</v>
      </c>
      <c r="AQ108" s="2210">
        <v>0</v>
      </c>
      <c r="AR108" s="2210"/>
      <c r="AS108" s="2210">
        <v>0.48</v>
      </c>
      <c r="AT108" s="2210">
        <v>0</v>
      </c>
      <c r="AU108" s="2210">
        <v>0.48</v>
      </c>
      <c r="AV108" s="2210"/>
      <c r="AW108" s="2210">
        <v>1.07</v>
      </c>
      <c r="AX108" s="2210">
        <v>0</v>
      </c>
      <c r="AY108" s="2210">
        <v>0</v>
      </c>
      <c r="AZ108" s="2210">
        <v>0</v>
      </c>
      <c r="BA108" s="2210">
        <v>0</v>
      </c>
      <c r="BB108" s="2210">
        <v>1.07</v>
      </c>
      <c r="BC108" s="2210"/>
      <c r="BD108" s="2210">
        <v>5.96</v>
      </c>
      <c r="BE108" s="2210">
        <v>11.05</v>
      </c>
      <c r="BF108" s="2210">
        <v>0</v>
      </c>
      <c r="BG108" s="2210">
        <v>2.76</v>
      </c>
      <c r="BH108" s="2210">
        <v>0</v>
      </c>
      <c r="BI108" s="2210">
        <v>19.760000000000002</v>
      </c>
    </row>
    <row r="109" spans="1:61" s="2205" customFormat="1" ht="11.25">
      <c r="A109" s="2208"/>
      <c r="B109" s="2215" t="s">
        <v>1532</v>
      </c>
      <c r="C109" s="2210">
        <v>0.12</v>
      </c>
      <c r="D109" s="2210">
        <v>36.89</v>
      </c>
      <c r="E109" s="2210">
        <v>7.03</v>
      </c>
      <c r="F109" s="2210">
        <v>79.39</v>
      </c>
      <c r="G109" s="2210">
        <v>0</v>
      </c>
      <c r="H109" s="2210">
        <v>123.44</v>
      </c>
      <c r="I109" s="2210"/>
      <c r="J109" s="2210">
        <v>0.65</v>
      </c>
      <c r="K109" s="2210">
        <v>3.45</v>
      </c>
      <c r="L109" s="2210">
        <v>0.54</v>
      </c>
      <c r="M109" s="2210">
        <v>2.5</v>
      </c>
      <c r="N109" s="2210">
        <v>0</v>
      </c>
      <c r="O109" s="2210">
        <v>7.14</v>
      </c>
      <c r="P109" s="2210"/>
      <c r="Q109" s="2210">
        <v>8.35</v>
      </c>
      <c r="R109" s="2210">
        <v>0</v>
      </c>
      <c r="S109" s="2210">
        <v>0</v>
      </c>
      <c r="T109" s="2210">
        <v>0</v>
      </c>
      <c r="U109" s="2210">
        <v>0</v>
      </c>
      <c r="V109" s="2210">
        <v>8.35</v>
      </c>
      <c r="W109" s="2210"/>
      <c r="X109" s="2210">
        <v>9.6999999999999993</v>
      </c>
      <c r="Y109" s="2210">
        <v>0</v>
      </c>
      <c r="Z109" s="2210">
        <v>9.6999999999999993</v>
      </c>
      <c r="AA109" s="2210"/>
      <c r="AB109" s="2210">
        <v>24.59</v>
      </c>
      <c r="AC109" s="2210">
        <v>0</v>
      </c>
      <c r="AD109" s="2210">
        <v>24.59</v>
      </c>
      <c r="AE109" s="2210"/>
      <c r="AF109" s="2210">
        <v>2.5099999999999998</v>
      </c>
      <c r="AG109" s="2210">
        <v>3.49</v>
      </c>
      <c r="AH109" s="2210">
        <v>0</v>
      </c>
      <c r="AI109" s="2210">
        <v>6</v>
      </c>
      <c r="AJ109" s="2210"/>
      <c r="AK109" s="2210">
        <v>9.23</v>
      </c>
      <c r="AL109" s="2210">
        <v>0</v>
      </c>
      <c r="AM109" s="2210">
        <v>9.23</v>
      </c>
      <c r="AN109" s="2210"/>
      <c r="AO109" s="2210">
        <v>0.4</v>
      </c>
      <c r="AP109" s="2210">
        <v>0</v>
      </c>
      <c r="AQ109" s="2210">
        <v>0.4</v>
      </c>
      <c r="AR109" s="2210"/>
      <c r="AS109" s="2210">
        <v>0</v>
      </c>
      <c r="AT109" s="2210">
        <v>0</v>
      </c>
      <c r="AU109" s="2210">
        <v>0</v>
      </c>
      <c r="AV109" s="2210"/>
      <c r="AW109" s="2210">
        <v>2.2999999999999998</v>
      </c>
      <c r="AX109" s="2210">
        <v>0</v>
      </c>
      <c r="AY109" s="2210">
        <v>0</v>
      </c>
      <c r="AZ109" s="2210">
        <v>0</v>
      </c>
      <c r="BA109" s="2210">
        <v>0</v>
      </c>
      <c r="BB109" s="2210">
        <v>2.2999999999999998</v>
      </c>
      <c r="BC109" s="2210"/>
      <c r="BD109" s="2210">
        <v>57.86</v>
      </c>
      <c r="BE109" s="2210">
        <v>43.83</v>
      </c>
      <c r="BF109" s="2210">
        <v>7.57</v>
      </c>
      <c r="BG109" s="2210">
        <v>81.89</v>
      </c>
      <c r="BH109" s="2210">
        <v>0</v>
      </c>
      <c r="BI109" s="2210">
        <v>191.15</v>
      </c>
    </row>
    <row r="110" spans="1:61" s="2205" customFormat="1" ht="11.25">
      <c r="A110" s="2208"/>
      <c r="B110" s="2215" t="s">
        <v>1533</v>
      </c>
      <c r="C110" s="2210">
        <v>0.28000000000000003</v>
      </c>
      <c r="D110" s="2210">
        <v>51.14</v>
      </c>
      <c r="E110" s="2210">
        <v>2.7</v>
      </c>
      <c r="F110" s="2210">
        <v>74.930000000000007</v>
      </c>
      <c r="G110" s="2210">
        <v>0</v>
      </c>
      <c r="H110" s="2210">
        <v>129.05000000000001</v>
      </c>
      <c r="I110" s="2210"/>
      <c r="J110" s="2210">
        <v>0.28000000000000003</v>
      </c>
      <c r="K110" s="2210">
        <v>2.1800000000000002</v>
      </c>
      <c r="L110" s="2210">
        <v>0.33</v>
      </c>
      <c r="M110" s="2210">
        <v>2.0499999999999998</v>
      </c>
      <c r="N110" s="2210">
        <v>0</v>
      </c>
      <c r="O110" s="2210">
        <v>4.84</v>
      </c>
      <c r="P110" s="2210"/>
      <c r="Q110" s="2210">
        <v>0.02</v>
      </c>
      <c r="R110" s="2210">
        <v>0</v>
      </c>
      <c r="S110" s="2210">
        <v>0</v>
      </c>
      <c r="T110" s="2210">
        <v>0</v>
      </c>
      <c r="U110" s="2210">
        <v>0</v>
      </c>
      <c r="V110" s="2210">
        <v>0.02</v>
      </c>
      <c r="W110" s="2210"/>
      <c r="X110" s="2210">
        <v>0.21</v>
      </c>
      <c r="Y110" s="2210">
        <v>0</v>
      </c>
      <c r="Z110" s="2210">
        <v>0.21</v>
      </c>
      <c r="AA110" s="2210"/>
      <c r="AB110" s="2210">
        <v>6.9</v>
      </c>
      <c r="AC110" s="2210">
        <v>0</v>
      </c>
      <c r="AD110" s="2210">
        <v>6.9</v>
      </c>
      <c r="AE110" s="2210"/>
      <c r="AF110" s="2210">
        <v>0.43</v>
      </c>
      <c r="AG110" s="2210">
        <v>0</v>
      </c>
      <c r="AH110" s="2210">
        <v>0</v>
      </c>
      <c r="AI110" s="2210">
        <v>0.43</v>
      </c>
      <c r="AJ110" s="2210"/>
      <c r="AK110" s="2210">
        <v>0.43</v>
      </c>
      <c r="AL110" s="2210">
        <v>0</v>
      </c>
      <c r="AM110" s="2210">
        <v>0.43</v>
      </c>
      <c r="AN110" s="2210"/>
      <c r="AO110" s="2210">
        <v>0</v>
      </c>
      <c r="AP110" s="2210">
        <v>0</v>
      </c>
      <c r="AQ110" s="2210">
        <v>0</v>
      </c>
      <c r="AR110" s="2210"/>
      <c r="AS110" s="2210">
        <v>0</v>
      </c>
      <c r="AT110" s="2210">
        <v>0</v>
      </c>
      <c r="AU110" s="2210">
        <v>0</v>
      </c>
      <c r="AV110" s="2210"/>
      <c r="AW110" s="2210">
        <v>3.54</v>
      </c>
      <c r="AX110" s="2210">
        <v>0</v>
      </c>
      <c r="AY110" s="2210">
        <v>0</v>
      </c>
      <c r="AZ110" s="2210">
        <v>0</v>
      </c>
      <c r="BA110" s="2210">
        <v>0</v>
      </c>
      <c r="BB110" s="2210">
        <v>3.54</v>
      </c>
      <c r="BC110" s="2210"/>
      <c r="BD110" s="2210">
        <v>12.09</v>
      </c>
      <c r="BE110" s="2210">
        <v>53.32</v>
      </c>
      <c r="BF110" s="2210">
        <v>3.03</v>
      </c>
      <c r="BG110" s="2210">
        <v>76.98</v>
      </c>
      <c r="BH110" s="2210">
        <v>0</v>
      </c>
      <c r="BI110" s="2210">
        <v>145.41999999999999</v>
      </c>
    </row>
    <row r="111" spans="1:61" s="2205" customFormat="1" ht="11.25">
      <c r="A111" s="2208"/>
      <c r="B111" s="2215"/>
      <c r="C111" s="2210"/>
      <c r="D111" s="2210"/>
      <c r="E111" s="2210"/>
      <c r="F111" s="2210"/>
      <c r="G111" s="2210"/>
      <c r="H111" s="2210"/>
      <c r="I111" s="2210"/>
      <c r="J111" s="2210"/>
      <c r="K111" s="2210"/>
      <c r="L111" s="2210"/>
      <c r="M111" s="2210"/>
      <c r="N111" s="2210"/>
      <c r="O111" s="2210"/>
      <c r="P111" s="2210"/>
      <c r="Q111" s="2210"/>
      <c r="R111" s="2210"/>
      <c r="S111" s="2210"/>
      <c r="T111" s="2210"/>
      <c r="U111" s="2210"/>
      <c r="V111" s="2210"/>
      <c r="W111" s="2210"/>
      <c r="X111" s="2210"/>
      <c r="Y111" s="2210"/>
      <c r="Z111" s="2210"/>
      <c r="AA111" s="2210"/>
      <c r="AB111" s="2210"/>
      <c r="AC111" s="2210"/>
      <c r="AD111" s="2210"/>
      <c r="AE111" s="2210"/>
      <c r="AF111" s="2210"/>
      <c r="AG111" s="2210"/>
      <c r="AH111" s="2210"/>
      <c r="AI111" s="2210"/>
      <c r="AJ111" s="2210"/>
      <c r="AK111" s="2210"/>
      <c r="AL111" s="2210"/>
      <c r="AM111" s="2210"/>
      <c r="AN111" s="2210"/>
      <c r="AO111" s="2210"/>
      <c r="AP111" s="2210"/>
      <c r="AQ111" s="2210"/>
      <c r="AR111" s="2210"/>
      <c r="AS111" s="2210"/>
      <c r="AT111" s="2210"/>
      <c r="AU111" s="2210"/>
      <c r="AV111" s="2210"/>
      <c r="AW111" s="2210"/>
      <c r="AX111" s="2210"/>
      <c r="AY111" s="2210"/>
      <c r="AZ111" s="2210"/>
      <c r="BA111" s="2210"/>
      <c r="BB111" s="2210"/>
      <c r="BC111" s="2210"/>
      <c r="BD111" s="2210"/>
      <c r="BE111" s="2210"/>
      <c r="BF111" s="2210"/>
      <c r="BG111" s="2210"/>
      <c r="BH111" s="2210"/>
      <c r="BI111" s="2210"/>
    </row>
    <row r="112" spans="1:61" s="2205" customFormat="1" ht="11.25">
      <c r="A112" s="2212" t="s">
        <v>1534</v>
      </c>
      <c r="B112" s="2216"/>
      <c r="C112" s="2214">
        <v>201.41</v>
      </c>
      <c r="D112" s="2214">
        <v>1034.4000000000001</v>
      </c>
      <c r="E112" s="2214">
        <v>85.05</v>
      </c>
      <c r="F112" s="2214">
        <v>21.03</v>
      </c>
      <c r="G112" s="2214">
        <v>32.06</v>
      </c>
      <c r="H112" s="2214">
        <v>1373.94</v>
      </c>
      <c r="I112" s="2214"/>
      <c r="J112" s="2214">
        <v>60.1</v>
      </c>
      <c r="K112" s="2214">
        <v>73.59</v>
      </c>
      <c r="L112" s="2214">
        <v>39.6</v>
      </c>
      <c r="M112" s="2214">
        <v>1.18</v>
      </c>
      <c r="N112" s="2214">
        <v>2.46</v>
      </c>
      <c r="O112" s="2214">
        <v>176.93</v>
      </c>
      <c r="P112" s="2214"/>
      <c r="Q112" s="2214">
        <v>236.62</v>
      </c>
      <c r="R112" s="2214">
        <v>2.13</v>
      </c>
      <c r="S112" s="2214">
        <v>23.78</v>
      </c>
      <c r="T112" s="2214">
        <v>0</v>
      </c>
      <c r="U112" s="2214">
        <v>0</v>
      </c>
      <c r="V112" s="2214">
        <v>262.52999999999997</v>
      </c>
      <c r="W112" s="2214"/>
      <c r="X112" s="2214">
        <v>154.61000000000001</v>
      </c>
      <c r="Y112" s="2214">
        <v>0</v>
      </c>
      <c r="Z112" s="2214">
        <v>154.61000000000001</v>
      </c>
      <c r="AA112" s="2214"/>
      <c r="AB112" s="2214">
        <v>321.33999999999997</v>
      </c>
      <c r="AC112" s="2214">
        <v>0</v>
      </c>
      <c r="AD112" s="2214">
        <v>321.33999999999997</v>
      </c>
      <c r="AE112" s="2214"/>
      <c r="AF112" s="2214">
        <v>38.840000000000003</v>
      </c>
      <c r="AG112" s="2214">
        <v>18.37</v>
      </c>
      <c r="AH112" s="2214">
        <v>40.19</v>
      </c>
      <c r="AI112" s="2214">
        <v>97.39</v>
      </c>
      <c r="AJ112" s="2214"/>
      <c r="AK112" s="2214">
        <v>232.04</v>
      </c>
      <c r="AL112" s="2214">
        <v>0</v>
      </c>
      <c r="AM112" s="2214">
        <v>232.04</v>
      </c>
      <c r="AN112" s="2214"/>
      <c r="AO112" s="2214">
        <v>765.1</v>
      </c>
      <c r="AP112" s="2214">
        <v>0</v>
      </c>
      <c r="AQ112" s="2214">
        <v>765.1</v>
      </c>
      <c r="AR112" s="2214"/>
      <c r="AS112" s="2214">
        <v>1.18</v>
      </c>
      <c r="AT112" s="2214">
        <v>0</v>
      </c>
      <c r="AU112" s="2214">
        <v>1.18</v>
      </c>
      <c r="AV112" s="2214"/>
      <c r="AW112" s="2214">
        <v>64.069999999999993</v>
      </c>
      <c r="AX112" s="2214">
        <v>24.39</v>
      </c>
      <c r="AY112" s="2214">
        <v>0</v>
      </c>
      <c r="AZ112" s="2214">
        <v>0</v>
      </c>
      <c r="BA112" s="2214">
        <v>0</v>
      </c>
      <c r="BB112" s="2214">
        <v>88.46</v>
      </c>
      <c r="BC112" s="2214"/>
      <c r="BD112" s="2214">
        <v>2075.3000000000002</v>
      </c>
      <c r="BE112" s="2214">
        <v>1152.8699999999999</v>
      </c>
      <c r="BF112" s="2214">
        <v>188.61</v>
      </c>
      <c r="BG112" s="2214">
        <v>22.21</v>
      </c>
      <c r="BH112" s="2214">
        <v>34.51</v>
      </c>
      <c r="BI112" s="2214">
        <v>3473.51</v>
      </c>
    </row>
    <row r="113" spans="1:61" s="2205" customFormat="1" ht="11.25">
      <c r="A113" s="2208"/>
      <c r="B113" s="2215" t="s">
        <v>1535</v>
      </c>
      <c r="C113" s="2210">
        <v>187.38</v>
      </c>
      <c r="D113" s="2210">
        <v>857.23</v>
      </c>
      <c r="E113" s="2210">
        <v>66.63</v>
      </c>
      <c r="F113" s="2210">
        <v>6.01</v>
      </c>
      <c r="G113" s="2210">
        <v>23.62</v>
      </c>
      <c r="H113" s="2210">
        <v>1140.8699999999999</v>
      </c>
      <c r="I113" s="2210"/>
      <c r="J113" s="2210">
        <v>55.15</v>
      </c>
      <c r="K113" s="2210">
        <v>58.62</v>
      </c>
      <c r="L113" s="2210">
        <v>34.06</v>
      </c>
      <c r="M113" s="2210">
        <v>0.19</v>
      </c>
      <c r="N113" s="2210">
        <v>1.38</v>
      </c>
      <c r="O113" s="2210">
        <v>149.4</v>
      </c>
      <c r="P113" s="2210"/>
      <c r="Q113" s="2210">
        <v>204.34</v>
      </c>
      <c r="R113" s="2210">
        <v>0.52</v>
      </c>
      <c r="S113" s="2210">
        <v>20.83</v>
      </c>
      <c r="T113" s="2210">
        <v>0</v>
      </c>
      <c r="U113" s="2210">
        <v>0</v>
      </c>
      <c r="V113" s="2210">
        <v>225.7</v>
      </c>
      <c r="W113" s="2210"/>
      <c r="X113" s="2210">
        <v>127.94</v>
      </c>
      <c r="Y113" s="2210">
        <v>0</v>
      </c>
      <c r="Z113" s="2210">
        <v>127.94</v>
      </c>
      <c r="AA113" s="2210"/>
      <c r="AB113" s="2210">
        <v>280.55</v>
      </c>
      <c r="AC113" s="2210">
        <v>0</v>
      </c>
      <c r="AD113" s="2210">
        <v>280.55</v>
      </c>
      <c r="AE113" s="2210"/>
      <c r="AF113" s="2210">
        <v>34.89</v>
      </c>
      <c r="AG113" s="2210">
        <v>15.73</v>
      </c>
      <c r="AH113" s="2210">
        <v>39.22</v>
      </c>
      <c r="AI113" s="2210">
        <v>89.83</v>
      </c>
      <c r="AJ113" s="2210"/>
      <c r="AK113" s="2210">
        <v>199.64</v>
      </c>
      <c r="AL113" s="2210">
        <v>0</v>
      </c>
      <c r="AM113" s="2210">
        <v>199.64</v>
      </c>
      <c r="AN113" s="2210"/>
      <c r="AO113" s="2210">
        <v>702.5</v>
      </c>
      <c r="AP113" s="2210">
        <v>0</v>
      </c>
      <c r="AQ113" s="2210">
        <v>702.5</v>
      </c>
      <c r="AR113" s="2210"/>
      <c r="AS113" s="2210">
        <v>1.18</v>
      </c>
      <c r="AT113" s="2210">
        <v>0</v>
      </c>
      <c r="AU113" s="2210">
        <v>1.18</v>
      </c>
      <c r="AV113" s="2210"/>
      <c r="AW113" s="2210">
        <v>53.43</v>
      </c>
      <c r="AX113" s="2210">
        <v>24.39</v>
      </c>
      <c r="AY113" s="2210">
        <v>0</v>
      </c>
      <c r="AZ113" s="2210">
        <v>0</v>
      </c>
      <c r="BA113" s="2210">
        <v>0</v>
      </c>
      <c r="BB113" s="2210">
        <v>77.819999999999993</v>
      </c>
      <c r="BC113" s="2210"/>
      <c r="BD113" s="2210">
        <v>1846.98</v>
      </c>
      <c r="BE113" s="2210">
        <v>956.49</v>
      </c>
      <c r="BF113" s="2210">
        <v>160.75</v>
      </c>
      <c r="BG113" s="2210">
        <v>6.2</v>
      </c>
      <c r="BH113" s="2210">
        <v>25</v>
      </c>
      <c r="BI113" s="2210">
        <v>2995.42</v>
      </c>
    </row>
    <row r="114" spans="1:61" s="2205" customFormat="1" ht="11.25">
      <c r="A114" s="2208"/>
      <c r="B114" s="2215" t="s">
        <v>1536</v>
      </c>
      <c r="C114" s="2210">
        <v>14.03</v>
      </c>
      <c r="D114" s="2210">
        <v>177.17</v>
      </c>
      <c r="E114" s="2210">
        <v>18.420000000000002</v>
      </c>
      <c r="F114" s="2210">
        <v>15.02</v>
      </c>
      <c r="G114" s="2210">
        <v>8.44</v>
      </c>
      <c r="H114" s="2210">
        <v>233.07</v>
      </c>
      <c r="I114" s="2210"/>
      <c r="J114" s="2210">
        <v>4.96</v>
      </c>
      <c r="K114" s="2210">
        <v>14.97</v>
      </c>
      <c r="L114" s="2210">
        <v>5.53</v>
      </c>
      <c r="M114" s="2210">
        <v>0.99</v>
      </c>
      <c r="N114" s="2210">
        <v>1.08</v>
      </c>
      <c r="O114" s="2210">
        <v>27.53</v>
      </c>
      <c r="P114" s="2210"/>
      <c r="Q114" s="2210">
        <v>32.29</v>
      </c>
      <c r="R114" s="2210">
        <v>1.6</v>
      </c>
      <c r="S114" s="2210">
        <v>2.94</v>
      </c>
      <c r="T114" s="2210">
        <v>0</v>
      </c>
      <c r="U114" s="2210">
        <v>0</v>
      </c>
      <c r="V114" s="2210">
        <v>36.83</v>
      </c>
      <c r="W114" s="2210"/>
      <c r="X114" s="2210">
        <v>26.68</v>
      </c>
      <c r="Y114" s="2210">
        <v>0</v>
      </c>
      <c r="Z114" s="2210">
        <v>26.68</v>
      </c>
      <c r="AA114" s="2210"/>
      <c r="AB114" s="2210">
        <v>40.799999999999997</v>
      </c>
      <c r="AC114" s="2210">
        <v>0</v>
      </c>
      <c r="AD114" s="2210">
        <v>40.799999999999997</v>
      </c>
      <c r="AE114" s="2210"/>
      <c r="AF114" s="2210">
        <v>3.95</v>
      </c>
      <c r="AG114" s="2210">
        <v>2.64</v>
      </c>
      <c r="AH114" s="2210">
        <v>0.97</v>
      </c>
      <c r="AI114" s="2210">
        <v>7.56</v>
      </c>
      <c r="AJ114" s="2210"/>
      <c r="AK114" s="2210">
        <v>32.4</v>
      </c>
      <c r="AL114" s="2210">
        <v>0</v>
      </c>
      <c r="AM114" s="2210">
        <v>32.4</v>
      </c>
      <c r="AN114" s="2210"/>
      <c r="AO114" s="2210">
        <v>62.6</v>
      </c>
      <c r="AP114" s="2210">
        <v>0</v>
      </c>
      <c r="AQ114" s="2210">
        <v>62.6</v>
      </c>
      <c r="AR114" s="2210"/>
      <c r="AS114" s="2210">
        <v>0</v>
      </c>
      <c r="AT114" s="2210">
        <v>0</v>
      </c>
      <c r="AU114" s="2210">
        <v>0</v>
      </c>
      <c r="AV114" s="2210"/>
      <c r="AW114" s="2210">
        <v>10.63</v>
      </c>
      <c r="AX114" s="2210">
        <v>0</v>
      </c>
      <c r="AY114" s="2210">
        <v>0</v>
      </c>
      <c r="AZ114" s="2210">
        <v>0</v>
      </c>
      <c r="BA114" s="2210">
        <v>0</v>
      </c>
      <c r="BB114" s="2210">
        <v>10.63</v>
      </c>
      <c r="BC114" s="2210"/>
      <c r="BD114" s="2210">
        <v>228.32</v>
      </c>
      <c r="BE114" s="2210">
        <v>196.39</v>
      </c>
      <c r="BF114" s="2210">
        <v>27.86</v>
      </c>
      <c r="BG114" s="2210">
        <v>16.010000000000002</v>
      </c>
      <c r="BH114" s="2210">
        <v>9.51</v>
      </c>
      <c r="BI114" s="2210">
        <v>478.1</v>
      </c>
    </row>
    <row r="115" spans="1:61" s="2205" customFormat="1" ht="11.25">
      <c r="A115" s="2208"/>
      <c r="B115" s="2215"/>
      <c r="C115" s="2210"/>
      <c r="D115" s="2210"/>
      <c r="E115" s="2210"/>
      <c r="F115" s="2210"/>
      <c r="G115" s="2210"/>
      <c r="H115" s="2210"/>
      <c r="I115" s="2210"/>
      <c r="J115" s="2210"/>
      <c r="K115" s="2210"/>
      <c r="L115" s="2210"/>
      <c r="M115" s="2210"/>
      <c r="N115" s="2210"/>
      <c r="O115" s="2210"/>
      <c r="P115" s="2210"/>
      <c r="Q115" s="2210"/>
      <c r="R115" s="2210"/>
      <c r="S115" s="2210"/>
      <c r="T115" s="2210"/>
      <c r="U115" s="2210"/>
      <c r="V115" s="2210"/>
      <c r="W115" s="2210"/>
      <c r="X115" s="2210"/>
      <c r="Y115" s="2210"/>
      <c r="Z115" s="2210"/>
      <c r="AA115" s="2210"/>
      <c r="AB115" s="2210"/>
      <c r="AC115" s="2210"/>
      <c r="AD115" s="2210"/>
      <c r="AE115" s="2210"/>
      <c r="AF115" s="2210"/>
      <c r="AG115" s="2210"/>
      <c r="AH115" s="2210"/>
      <c r="AI115" s="2210"/>
      <c r="AJ115" s="2210"/>
      <c r="AK115" s="2210"/>
      <c r="AL115" s="2210"/>
      <c r="AM115" s="2210"/>
      <c r="AN115" s="2210"/>
      <c r="AO115" s="2210"/>
      <c r="AP115" s="2210"/>
      <c r="AQ115" s="2210"/>
      <c r="AR115" s="2210"/>
      <c r="AS115" s="2210"/>
      <c r="AT115" s="2210"/>
      <c r="AU115" s="2210"/>
      <c r="AV115" s="2210"/>
      <c r="AW115" s="2210"/>
      <c r="AX115" s="2210"/>
      <c r="AY115" s="2210"/>
      <c r="AZ115" s="2210"/>
      <c r="BA115" s="2210"/>
      <c r="BB115" s="2210"/>
      <c r="BC115" s="2210"/>
      <c r="BD115" s="2210"/>
      <c r="BE115" s="2210"/>
      <c r="BF115" s="2210"/>
      <c r="BG115" s="2210"/>
      <c r="BH115" s="2210"/>
      <c r="BI115" s="2210"/>
    </row>
    <row r="116" spans="1:61" s="2205" customFormat="1" ht="11.25">
      <c r="A116" s="2212" t="s">
        <v>1320</v>
      </c>
      <c r="B116" s="2216"/>
      <c r="C116" s="2214">
        <v>382.7</v>
      </c>
      <c r="D116" s="2214">
        <v>724.06</v>
      </c>
      <c r="E116" s="2214">
        <v>62.61</v>
      </c>
      <c r="F116" s="2214">
        <v>0</v>
      </c>
      <c r="G116" s="2214">
        <v>33.65</v>
      </c>
      <c r="H116" s="2214">
        <v>1203.02</v>
      </c>
      <c r="I116" s="2214"/>
      <c r="J116" s="2214">
        <v>19.91</v>
      </c>
      <c r="K116" s="2214">
        <v>14.64</v>
      </c>
      <c r="L116" s="2214">
        <v>13.73</v>
      </c>
      <c r="M116" s="2214">
        <v>0</v>
      </c>
      <c r="N116" s="2214">
        <v>0.52</v>
      </c>
      <c r="O116" s="2214">
        <v>48.8</v>
      </c>
      <c r="P116" s="2214"/>
      <c r="Q116" s="2214">
        <v>104.18</v>
      </c>
      <c r="R116" s="2214">
        <v>0</v>
      </c>
      <c r="S116" s="2214">
        <v>0</v>
      </c>
      <c r="T116" s="2214">
        <v>0</v>
      </c>
      <c r="U116" s="2214">
        <v>0</v>
      </c>
      <c r="V116" s="2214">
        <v>104.18</v>
      </c>
      <c r="W116" s="2214"/>
      <c r="X116" s="2214">
        <v>94.69</v>
      </c>
      <c r="Y116" s="2214">
        <v>0</v>
      </c>
      <c r="Z116" s="2214">
        <v>94.69</v>
      </c>
      <c r="AA116" s="2214"/>
      <c r="AB116" s="2214">
        <v>657.69</v>
      </c>
      <c r="AC116" s="2214">
        <v>0</v>
      </c>
      <c r="AD116" s="2214">
        <v>657.69</v>
      </c>
      <c r="AE116" s="2214"/>
      <c r="AF116" s="2214">
        <v>59.59</v>
      </c>
      <c r="AG116" s="2214">
        <v>27.07</v>
      </c>
      <c r="AH116" s="2214">
        <v>12.7</v>
      </c>
      <c r="AI116" s="2214">
        <v>99.37</v>
      </c>
      <c r="AJ116" s="2214"/>
      <c r="AK116" s="2214">
        <v>58.58</v>
      </c>
      <c r="AL116" s="2214">
        <v>0</v>
      </c>
      <c r="AM116" s="2214">
        <v>58.58</v>
      </c>
      <c r="AN116" s="2214"/>
      <c r="AO116" s="2214">
        <v>9.6</v>
      </c>
      <c r="AP116" s="2214">
        <v>0</v>
      </c>
      <c r="AQ116" s="2214">
        <v>9.6</v>
      </c>
      <c r="AR116" s="2214"/>
      <c r="AS116" s="2214">
        <v>766.63</v>
      </c>
      <c r="AT116" s="2214">
        <v>0</v>
      </c>
      <c r="AU116" s="2214">
        <v>766.63</v>
      </c>
      <c r="AV116" s="2214"/>
      <c r="AW116" s="2214">
        <v>232.83</v>
      </c>
      <c r="AX116" s="2214">
        <v>0</v>
      </c>
      <c r="AY116" s="2214">
        <v>0</v>
      </c>
      <c r="AZ116" s="2214">
        <v>0</v>
      </c>
      <c r="BA116" s="2214">
        <v>0</v>
      </c>
      <c r="BB116" s="2214">
        <v>232.83</v>
      </c>
      <c r="BC116" s="2214"/>
      <c r="BD116" s="2214">
        <v>2386.4</v>
      </c>
      <c r="BE116" s="2214">
        <v>765.77</v>
      </c>
      <c r="BF116" s="2214">
        <v>89.05</v>
      </c>
      <c r="BG116" s="2214">
        <v>0</v>
      </c>
      <c r="BH116" s="2214">
        <v>34.17</v>
      </c>
      <c r="BI116" s="2214">
        <v>3275.39</v>
      </c>
    </row>
    <row r="117" spans="1:61" s="2205" customFormat="1" ht="11.25">
      <c r="A117" s="2208"/>
      <c r="B117" s="2215" t="s">
        <v>1537</v>
      </c>
      <c r="C117" s="2210">
        <v>6.1</v>
      </c>
      <c r="D117" s="2210">
        <v>5.3</v>
      </c>
      <c r="E117" s="2210">
        <v>0</v>
      </c>
      <c r="F117" s="2210">
        <v>0</v>
      </c>
      <c r="G117" s="2210">
        <v>1.25</v>
      </c>
      <c r="H117" s="2210">
        <v>12.65</v>
      </c>
      <c r="I117" s="2210"/>
      <c r="J117" s="2210">
        <v>8.02</v>
      </c>
      <c r="K117" s="2210">
        <v>5.85</v>
      </c>
      <c r="L117" s="2210">
        <v>4.9400000000000004</v>
      </c>
      <c r="M117" s="2210">
        <v>0</v>
      </c>
      <c r="N117" s="2210">
        <v>0</v>
      </c>
      <c r="O117" s="2210">
        <v>18.8</v>
      </c>
      <c r="P117" s="2210"/>
      <c r="Q117" s="2210">
        <v>2.7</v>
      </c>
      <c r="R117" s="2210">
        <v>0</v>
      </c>
      <c r="S117" s="2210">
        <v>0</v>
      </c>
      <c r="T117" s="2210">
        <v>0</v>
      </c>
      <c r="U117" s="2210">
        <v>0</v>
      </c>
      <c r="V117" s="2210">
        <v>2.7</v>
      </c>
      <c r="W117" s="2210"/>
      <c r="X117" s="2210">
        <v>0.54</v>
      </c>
      <c r="Y117" s="2210">
        <v>0</v>
      </c>
      <c r="Z117" s="2210">
        <v>0.54</v>
      </c>
      <c r="AA117" s="2210"/>
      <c r="AB117" s="2210">
        <v>12.88</v>
      </c>
      <c r="AC117" s="2210">
        <v>0</v>
      </c>
      <c r="AD117" s="2210">
        <v>12.88</v>
      </c>
      <c r="AE117" s="2210"/>
      <c r="AF117" s="2210">
        <v>0.06</v>
      </c>
      <c r="AG117" s="2210">
        <v>0</v>
      </c>
      <c r="AH117" s="2210">
        <v>0</v>
      </c>
      <c r="AI117" s="2210">
        <v>0.06</v>
      </c>
      <c r="AJ117" s="2210"/>
      <c r="AK117" s="2210">
        <v>0.82</v>
      </c>
      <c r="AL117" s="2210">
        <v>0</v>
      </c>
      <c r="AM117" s="2210">
        <v>0.82</v>
      </c>
      <c r="AN117" s="2210"/>
      <c r="AO117" s="2210">
        <v>0</v>
      </c>
      <c r="AP117" s="2210">
        <v>0</v>
      </c>
      <c r="AQ117" s="2210">
        <v>0</v>
      </c>
      <c r="AR117" s="2210"/>
      <c r="AS117" s="2210">
        <v>0</v>
      </c>
      <c r="AT117" s="2210">
        <v>0</v>
      </c>
      <c r="AU117" s="2210">
        <v>0</v>
      </c>
      <c r="AV117" s="2210"/>
      <c r="AW117" s="2210">
        <v>7.26</v>
      </c>
      <c r="AX117" s="2210">
        <v>0</v>
      </c>
      <c r="AY117" s="2210">
        <v>0</v>
      </c>
      <c r="AZ117" s="2210">
        <v>0</v>
      </c>
      <c r="BA117" s="2210">
        <v>0</v>
      </c>
      <c r="BB117" s="2210">
        <v>7.26</v>
      </c>
      <c r="BC117" s="2210"/>
      <c r="BD117" s="2210">
        <v>38.380000000000003</v>
      </c>
      <c r="BE117" s="2210">
        <v>11.15</v>
      </c>
      <c r="BF117" s="2210">
        <v>4.9400000000000004</v>
      </c>
      <c r="BG117" s="2210">
        <v>0</v>
      </c>
      <c r="BH117" s="2210">
        <v>1.25</v>
      </c>
      <c r="BI117" s="2210">
        <v>55.73</v>
      </c>
    </row>
    <row r="118" spans="1:61" s="2205" customFormat="1" ht="11.25">
      <c r="A118" s="2208"/>
      <c r="B118" s="2215" t="s">
        <v>1538</v>
      </c>
      <c r="C118" s="2210">
        <v>9.9499999999999993</v>
      </c>
      <c r="D118" s="2210">
        <v>329.04</v>
      </c>
      <c r="E118" s="2210">
        <v>0</v>
      </c>
      <c r="F118" s="2210">
        <v>0</v>
      </c>
      <c r="G118" s="2210">
        <v>0</v>
      </c>
      <c r="H118" s="2210">
        <v>338.99</v>
      </c>
      <c r="I118" s="2210"/>
      <c r="J118" s="2210">
        <v>4.43</v>
      </c>
      <c r="K118" s="2210">
        <v>2.78</v>
      </c>
      <c r="L118" s="2210">
        <v>0.12</v>
      </c>
      <c r="M118" s="2210">
        <v>0</v>
      </c>
      <c r="N118" s="2210">
        <v>0</v>
      </c>
      <c r="O118" s="2210">
        <v>7.33</v>
      </c>
      <c r="P118" s="2210"/>
      <c r="Q118" s="2210">
        <v>4.1100000000000003</v>
      </c>
      <c r="R118" s="2210">
        <v>0</v>
      </c>
      <c r="S118" s="2210">
        <v>0</v>
      </c>
      <c r="T118" s="2210">
        <v>0</v>
      </c>
      <c r="U118" s="2210">
        <v>0</v>
      </c>
      <c r="V118" s="2210">
        <v>4.1100000000000003</v>
      </c>
      <c r="W118" s="2210"/>
      <c r="X118" s="2210">
        <v>44.13</v>
      </c>
      <c r="Y118" s="2210">
        <v>0</v>
      </c>
      <c r="Z118" s="2210">
        <v>44.13</v>
      </c>
      <c r="AA118" s="2210"/>
      <c r="AB118" s="2210">
        <v>100.31</v>
      </c>
      <c r="AC118" s="2210">
        <v>0</v>
      </c>
      <c r="AD118" s="2210">
        <v>100.31</v>
      </c>
      <c r="AE118" s="2210"/>
      <c r="AF118" s="2210">
        <v>45.38</v>
      </c>
      <c r="AG118" s="2210">
        <v>23.8</v>
      </c>
      <c r="AH118" s="2210">
        <v>0.17</v>
      </c>
      <c r="AI118" s="2210">
        <v>69.349999999999994</v>
      </c>
      <c r="AJ118" s="2210"/>
      <c r="AK118" s="2210">
        <v>3.4</v>
      </c>
      <c r="AL118" s="2210">
        <v>0</v>
      </c>
      <c r="AM118" s="2210">
        <v>3.4</v>
      </c>
      <c r="AN118" s="2210"/>
      <c r="AO118" s="2210">
        <v>0.27</v>
      </c>
      <c r="AP118" s="2210">
        <v>0</v>
      </c>
      <c r="AQ118" s="2210">
        <v>0.27</v>
      </c>
      <c r="AR118" s="2210"/>
      <c r="AS118" s="2210">
        <v>360.22</v>
      </c>
      <c r="AT118" s="2210">
        <v>0</v>
      </c>
      <c r="AU118" s="2210">
        <v>360.22</v>
      </c>
      <c r="AV118" s="2210"/>
      <c r="AW118" s="2210">
        <v>81.62</v>
      </c>
      <c r="AX118" s="2210">
        <v>0</v>
      </c>
      <c r="AY118" s="2210">
        <v>0</v>
      </c>
      <c r="AZ118" s="2210">
        <v>0</v>
      </c>
      <c r="BA118" s="2210">
        <v>0</v>
      </c>
      <c r="BB118" s="2210">
        <v>81.62</v>
      </c>
      <c r="BC118" s="2210"/>
      <c r="BD118" s="2210">
        <v>653.80999999999995</v>
      </c>
      <c r="BE118" s="2210">
        <v>355.62</v>
      </c>
      <c r="BF118" s="2210">
        <v>0.28999999999999998</v>
      </c>
      <c r="BG118" s="2210">
        <v>0</v>
      </c>
      <c r="BH118" s="2210">
        <v>0</v>
      </c>
      <c r="BI118" s="2210">
        <v>1009.72</v>
      </c>
    </row>
    <row r="119" spans="1:61" s="2205" customFormat="1" ht="11.25">
      <c r="A119" s="2208"/>
      <c r="B119" s="2215" t="s">
        <v>1539</v>
      </c>
      <c r="C119" s="2210">
        <v>58.07</v>
      </c>
      <c r="D119" s="2210">
        <v>53.25</v>
      </c>
      <c r="E119" s="2210">
        <v>0</v>
      </c>
      <c r="F119" s="2210">
        <v>0</v>
      </c>
      <c r="G119" s="2210">
        <v>0</v>
      </c>
      <c r="H119" s="2210">
        <v>111.32</v>
      </c>
      <c r="I119" s="2210"/>
      <c r="J119" s="2210">
        <v>1.38</v>
      </c>
      <c r="K119" s="2210">
        <v>2.02</v>
      </c>
      <c r="L119" s="2210">
        <v>2.68</v>
      </c>
      <c r="M119" s="2210">
        <v>0</v>
      </c>
      <c r="N119" s="2210">
        <v>0</v>
      </c>
      <c r="O119" s="2210">
        <v>6.07</v>
      </c>
      <c r="P119" s="2210"/>
      <c r="Q119" s="2210">
        <v>7.08</v>
      </c>
      <c r="R119" s="2210">
        <v>0</v>
      </c>
      <c r="S119" s="2210">
        <v>0</v>
      </c>
      <c r="T119" s="2210">
        <v>0</v>
      </c>
      <c r="U119" s="2210">
        <v>0</v>
      </c>
      <c r="V119" s="2210">
        <v>7.08</v>
      </c>
      <c r="W119" s="2210"/>
      <c r="X119" s="2210">
        <v>9.84</v>
      </c>
      <c r="Y119" s="2210">
        <v>0</v>
      </c>
      <c r="Z119" s="2210">
        <v>9.84</v>
      </c>
      <c r="AA119" s="2210"/>
      <c r="AB119" s="2210">
        <v>106.2</v>
      </c>
      <c r="AC119" s="2210">
        <v>0</v>
      </c>
      <c r="AD119" s="2210">
        <v>106.2</v>
      </c>
      <c r="AE119" s="2210"/>
      <c r="AF119" s="2210">
        <v>1.86</v>
      </c>
      <c r="AG119" s="2210">
        <v>0.25</v>
      </c>
      <c r="AH119" s="2210">
        <v>0.36</v>
      </c>
      <c r="AI119" s="2210">
        <v>2.46</v>
      </c>
      <c r="AJ119" s="2210"/>
      <c r="AK119" s="2210">
        <v>7.31</v>
      </c>
      <c r="AL119" s="2210">
        <v>0</v>
      </c>
      <c r="AM119" s="2210">
        <v>7.31</v>
      </c>
      <c r="AN119" s="2210"/>
      <c r="AO119" s="2210">
        <v>0.28000000000000003</v>
      </c>
      <c r="AP119" s="2210">
        <v>0</v>
      </c>
      <c r="AQ119" s="2210">
        <v>0.28000000000000003</v>
      </c>
      <c r="AR119" s="2210"/>
      <c r="AS119" s="2210">
        <v>2.06</v>
      </c>
      <c r="AT119" s="2210">
        <v>0</v>
      </c>
      <c r="AU119" s="2210">
        <v>2.06</v>
      </c>
      <c r="AV119" s="2210"/>
      <c r="AW119" s="2210">
        <v>16.59</v>
      </c>
      <c r="AX119" s="2210">
        <v>0</v>
      </c>
      <c r="AY119" s="2210">
        <v>0</v>
      </c>
      <c r="AZ119" s="2210">
        <v>0</v>
      </c>
      <c r="BA119" s="2210">
        <v>0</v>
      </c>
      <c r="BB119" s="2210">
        <v>16.59</v>
      </c>
      <c r="BC119" s="2210"/>
      <c r="BD119" s="2210">
        <v>210.67</v>
      </c>
      <c r="BE119" s="2210">
        <v>55.51</v>
      </c>
      <c r="BF119" s="2210">
        <v>3.04</v>
      </c>
      <c r="BG119" s="2210">
        <v>0</v>
      </c>
      <c r="BH119" s="2210">
        <v>0</v>
      </c>
      <c r="BI119" s="2210">
        <v>269.22000000000003</v>
      </c>
    </row>
    <row r="120" spans="1:61" s="2205" customFormat="1" ht="11.25">
      <c r="A120" s="2208"/>
      <c r="B120" s="2215" t="s">
        <v>1540</v>
      </c>
      <c r="C120" s="2210">
        <v>18.5</v>
      </c>
      <c r="D120" s="2210">
        <v>106.08</v>
      </c>
      <c r="E120" s="2210">
        <v>5.86</v>
      </c>
      <c r="F120" s="2210">
        <v>0</v>
      </c>
      <c r="G120" s="2210">
        <v>0</v>
      </c>
      <c r="H120" s="2210">
        <v>130.44</v>
      </c>
      <c r="I120" s="2210"/>
      <c r="J120" s="2210">
        <v>0.48</v>
      </c>
      <c r="K120" s="2210">
        <v>0.24</v>
      </c>
      <c r="L120" s="2210">
        <v>0.02</v>
      </c>
      <c r="M120" s="2210">
        <v>0</v>
      </c>
      <c r="N120" s="2210">
        <v>0</v>
      </c>
      <c r="O120" s="2210">
        <v>0.74</v>
      </c>
      <c r="P120" s="2210"/>
      <c r="Q120" s="2210">
        <v>18.809999999999999</v>
      </c>
      <c r="R120" s="2210">
        <v>0</v>
      </c>
      <c r="S120" s="2210">
        <v>0</v>
      </c>
      <c r="T120" s="2210">
        <v>0</v>
      </c>
      <c r="U120" s="2210">
        <v>0</v>
      </c>
      <c r="V120" s="2210">
        <v>18.809999999999999</v>
      </c>
      <c r="W120" s="2210"/>
      <c r="X120" s="2210">
        <v>10.7</v>
      </c>
      <c r="Y120" s="2210">
        <v>0</v>
      </c>
      <c r="Z120" s="2210">
        <v>10.7</v>
      </c>
      <c r="AA120" s="2210"/>
      <c r="AB120" s="2210">
        <v>150.86000000000001</v>
      </c>
      <c r="AC120" s="2210">
        <v>0</v>
      </c>
      <c r="AD120" s="2210">
        <v>150.86000000000001</v>
      </c>
      <c r="AE120" s="2210"/>
      <c r="AF120" s="2210">
        <v>1.36</v>
      </c>
      <c r="AG120" s="2210">
        <v>0</v>
      </c>
      <c r="AH120" s="2210">
        <v>0</v>
      </c>
      <c r="AI120" s="2210">
        <v>1.36</v>
      </c>
      <c r="AJ120" s="2210"/>
      <c r="AK120" s="2210">
        <v>4.55</v>
      </c>
      <c r="AL120" s="2210">
        <v>0</v>
      </c>
      <c r="AM120" s="2210">
        <v>4.55</v>
      </c>
      <c r="AN120" s="2210"/>
      <c r="AO120" s="2210">
        <v>0.62</v>
      </c>
      <c r="AP120" s="2210">
        <v>0</v>
      </c>
      <c r="AQ120" s="2210">
        <v>0.62</v>
      </c>
      <c r="AR120" s="2210"/>
      <c r="AS120" s="2210">
        <v>2.76</v>
      </c>
      <c r="AT120" s="2210">
        <v>0</v>
      </c>
      <c r="AU120" s="2210">
        <v>2.76</v>
      </c>
      <c r="AV120" s="2210"/>
      <c r="AW120" s="2210">
        <v>25.53</v>
      </c>
      <c r="AX120" s="2210">
        <v>0</v>
      </c>
      <c r="AY120" s="2210">
        <v>0</v>
      </c>
      <c r="AZ120" s="2210">
        <v>0</v>
      </c>
      <c r="BA120" s="2210">
        <v>0</v>
      </c>
      <c r="BB120" s="2210">
        <v>25.53</v>
      </c>
      <c r="BC120" s="2210"/>
      <c r="BD120" s="2210">
        <v>234.17</v>
      </c>
      <c r="BE120" s="2210">
        <v>106.32</v>
      </c>
      <c r="BF120" s="2210">
        <v>5.88</v>
      </c>
      <c r="BG120" s="2210">
        <v>0</v>
      </c>
      <c r="BH120" s="2210">
        <v>0</v>
      </c>
      <c r="BI120" s="2210">
        <v>346.38</v>
      </c>
    </row>
    <row r="121" spans="1:61" s="2205" customFormat="1" ht="11.25">
      <c r="A121" s="2208"/>
      <c r="B121" s="2215" t="s">
        <v>1541</v>
      </c>
      <c r="C121" s="2210">
        <v>26.42</v>
      </c>
      <c r="D121" s="2210">
        <v>83.48</v>
      </c>
      <c r="E121" s="2210">
        <v>14.36</v>
      </c>
      <c r="F121" s="2210">
        <v>0</v>
      </c>
      <c r="G121" s="2210">
        <v>12.27</v>
      </c>
      <c r="H121" s="2210">
        <v>136.52000000000001</v>
      </c>
      <c r="I121" s="2210"/>
      <c r="J121" s="2210">
        <v>1.01</v>
      </c>
      <c r="K121" s="2210">
        <v>2.31</v>
      </c>
      <c r="L121" s="2210">
        <v>1.21</v>
      </c>
      <c r="M121" s="2210">
        <v>0</v>
      </c>
      <c r="N121" s="2210">
        <v>0.49</v>
      </c>
      <c r="O121" s="2210">
        <v>5.01</v>
      </c>
      <c r="P121" s="2210"/>
      <c r="Q121" s="2210">
        <v>11.36</v>
      </c>
      <c r="R121" s="2210">
        <v>0</v>
      </c>
      <c r="S121" s="2210">
        <v>0</v>
      </c>
      <c r="T121" s="2210">
        <v>0</v>
      </c>
      <c r="U121" s="2210">
        <v>0</v>
      </c>
      <c r="V121" s="2210">
        <v>11.36</v>
      </c>
      <c r="W121" s="2210"/>
      <c r="X121" s="2210">
        <v>3.89</v>
      </c>
      <c r="Y121" s="2210">
        <v>0</v>
      </c>
      <c r="Z121" s="2210">
        <v>3.89</v>
      </c>
      <c r="AA121" s="2210"/>
      <c r="AB121" s="2210">
        <v>55.73</v>
      </c>
      <c r="AC121" s="2210">
        <v>0</v>
      </c>
      <c r="AD121" s="2210">
        <v>55.73</v>
      </c>
      <c r="AE121" s="2210"/>
      <c r="AF121" s="2210">
        <v>1.79</v>
      </c>
      <c r="AG121" s="2210">
        <v>0.66</v>
      </c>
      <c r="AH121" s="2210">
        <v>0.42</v>
      </c>
      <c r="AI121" s="2210">
        <v>2.88</v>
      </c>
      <c r="AJ121" s="2210"/>
      <c r="AK121" s="2210">
        <v>3.12</v>
      </c>
      <c r="AL121" s="2210">
        <v>0</v>
      </c>
      <c r="AM121" s="2210">
        <v>3.12</v>
      </c>
      <c r="AN121" s="2210"/>
      <c r="AO121" s="2210">
        <v>0.43</v>
      </c>
      <c r="AP121" s="2210">
        <v>0</v>
      </c>
      <c r="AQ121" s="2210">
        <v>0.43</v>
      </c>
      <c r="AR121" s="2210"/>
      <c r="AS121" s="2210">
        <v>2.0699999999999998</v>
      </c>
      <c r="AT121" s="2210">
        <v>0</v>
      </c>
      <c r="AU121" s="2210">
        <v>2.0699999999999998</v>
      </c>
      <c r="AV121" s="2210"/>
      <c r="AW121" s="2210">
        <v>16.760000000000002</v>
      </c>
      <c r="AX121" s="2210">
        <v>0</v>
      </c>
      <c r="AY121" s="2210">
        <v>0</v>
      </c>
      <c r="AZ121" s="2210">
        <v>0</v>
      </c>
      <c r="BA121" s="2210">
        <v>0</v>
      </c>
      <c r="BB121" s="2210">
        <v>16.760000000000002</v>
      </c>
      <c r="BC121" s="2210"/>
      <c r="BD121" s="2210">
        <v>122.58</v>
      </c>
      <c r="BE121" s="2210">
        <v>86.45</v>
      </c>
      <c r="BF121" s="2210">
        <v>15.99</v>
      </c>
      <c r="BG121" s="2210">
        <v>0</v>
      </c>
      <c r="BH121" s="2210">
        <v>12.76</v>
      </c>
      <c r="BI121" s="2210">
        <v>237.78</v>
      </c>
    </row>
    <row r="122" spans="1:61" s="2205" customFormat="1" ht="11.25">
      <c r="A122" s="2208"/>
      <c r="B122" s="2215" t="s">
        <v>1542</v>
      </c>
      <c r="C122" s="2210">
        <v>263.67</v>
      </c>
      <c r="D122" s="2210">
        <v>146.91</v>
      </c>
      <c r="E122" s="2210">
        <v>42.4</v>
      </c>
      <c r="F122" s="2210">
        <v>0</v>
      </c>
      <c r="G122" s="2210">
        <v>20.12</v>
      </c>
      <c r="H122" s="2210">
        <v>473.1</v>
      </c>
      <c r="I122" s="2210"/>
      <c r="J122" s="2210">
        <v>4.5999999999999996</v>
      </c>
      <c r="K122" s="2210">
        <v>1.44</v>
      </c>
      <c r="L122" s="2210">
        <v>4.7699999999999996</v>
      </c>
      <c r="M122" s="2210">
        <v>0</v>
      </c>
      <c r="N122" s="2210">
        <v>0.03</v>
      </c>
      <c r="O122" s="2210">
        <v>10.84</v>
      </c>
      <c r="P122" s="2210"/>
      <c r="Q122" s="2210">
        <v>60.12</v>
      </c>
      <c r="R122" s="2210">
        <v>0</v>
      </c>
      <c r="S122" s="2210">
        <v>0</v>
      </c>
      <c r="T122" s="2210">
        <v>0</v>
      </c>
      <c r="U122" s="2210">
        <v>0</v>
      </c>
      <c r="V122" s="2210">
        <v>60.12</v>
      </c>
      <c r="W122" s="2210"/>
      <c r="X122" s="2210">
        <v>25.59</v>
      </c>
      <c r="Y122" s="2210">
        <v>0</v>
      </c>
      <c r="Z122" s="2210">
        <v>25.59</v>
      </c>
      <c r="AA122" s="2210"/>
      <c r="AB122" s="2210">
        <v>231.7</v>
      </c>
      <c r="AC122" s="2210">
        <v>0</v>
      </c>
      <c r="AD122" s="2210">
        <v>231.7</v>
      </c>
      <c r="AE122" s="2210"/>
      <c r="AF122" s="2210">
        <v>9.15</v>
      </c>
      <c r="AG122" s="2210">
        <v>2.36</v>
      </c>
      <c r="AH122" s="2210">
        <v>11.75</v>
      </c>
      <c r="AI122" s="2210">
        <v>23.26</v>
      </c>
      <c r="AJ122" s="2210"/>
      <c r="AK122" s="2210">
        <v>39.369999999999997</v>
      </c>
      <c r="AL122" s="2210">
        <v>0</v>
      </c>
      <c r="AM122" s="2210">
        <v>39.369999999999997</v>
      </c>
      <c r="AN122" s="2210"/>
      <c r="AO122" s="2210">
        <v>8</v>
      </c>
      <c r="AP122" s="2210">
        <v>0</v>
      </c>
      <c r="AQ122" s="2210">
        <v>8</v>
      </c>
      <c r="AR122" s="2210"/>
      <c r="AS122" s="2210">
        <v>399.52</v>
      </c>
      <c r="AT122" s="2210">
        <v>0</v>
      </c>
      <c r="AU122" s="2210">
        <v>399.52</v>
      </c>
      <c r="AV122" s="2210"/>
      <c r="AW122" s="2210">
        <v>85.07</v>
      </c>
      <c r="AX122" s="2210">
        <v>0</v>
      </c>
      <c r="AY122" s="2210">
        <v>0</v>
      </c>
      <c r="AZ122" s="2210">
        <v>0</v>
      </c>
      <c r="BA122" s="2210">
        <v>0</v>
      </c>
      <c r="BB122" s="2210">
        <v>85.07</v>
      </c>
      <c r="BC122" s="2210"/>
      <c r="BD122" s="2210">
        <v>1126.78</v>
      </c>
      <c r="BE122" s="2210">
        <v>150.72</v>
      </c>
      <c r="BF122" s="2210">
        <v>58.91</v>
      </c>
      <c r="BG122" s="2210">
        <v>0</v>
      </c>
      <c r="BH122" s="2210">
        <v>20.149999999999999</v>
      </c>
      <c r="BI122" s="2210">
        <v>1356.56</v>
      </c>
    </row>
    <row r="123" spans="1:61" s="2205" customFormat="1" ht="11.25">
      <c r="A123" s="2208"/>
      <c r="B123" s="2215"/>
      <c r="C123" s="2214"/>
      <c r="D123" s="2214"/>
      <c r="E123" s="2214"/>
      <c r="F123" s="2214"/>
      <c r="G123" s="2214"/>
      <c r="H123" s="2214"/>
      <c r="I123" s="2214"/>
      <c r="J123" s="2214"/>
      <c r="K123" s="2214"/>
      <c r="L123" s="2214"/>
      <c r="M123" s="2214"/>
      <c r="N123" s="2214"/>
      <c r="O123" s="2214"/>
      <c r="P123" s="2214"/>
      <c r="Q123" s="2214"/>
      <c r="R123" s="2214"/>
      <c r="S123" s="2214"/>
      <c r="T123" s="2214"/>
      <c r="U123" s="2214"/>
      <c r="V123" s="2214"/>
      <c r="W123" s="2214"/>
      <c r="X123" s="2214"/>
      <c r="Y123" s="2214"/>
      <c r="Z123" s="2214"/>
      <c r="AA123" s="2214"/>
      <c r="AB123" s="2214"/>
      <c r="AC123" s="2214"/>
      <c r="AD123" s="2214"/>
      <c r="AE123" s="2214"/>
      <c r="AF123" s="2214"/>
      <c r="AG123" s="2214"/>
      <c r="AH123" s="2214"/>
      <c r="AI123" s="2214"/>
      <c r="AJ123" s="2214"/>
      <c r="AK123" s="2214"/>
      <c r="AL123" s="2214"/>
      <c r="AM123" s="2214"/>
      <c r="AN123" s="2214"/>
      <c r="AO123" s="2214"/>
      <c r="AP123" s="2214"/>
      <c r="AQ123" s="2214"/>
      <c r="AR123" s="2214"/>
      <c r="AS123" s="2214"/>
      <c r="AT123" s="2214"/>
      <c r="AU123" s="2214"/>
      <c r="AV123" s="2214"/>
      <c r="AW123" s="2210"/>
      <c r="AX123" s="2210"/>
      <c r="AY123" s="2210"/>
      <c r="AZ123" s="2210"/>
      <c r="BA123" s="2210"/>
      <c r="BB123" s="2210"/>
      <c r="BC123" s="2214"/>
      <c r="BD123" s="2214"/>
      <c r="BE123" s="2214"/>
      <c r="BF123" s="2214"/>
      <c r="BG123" s="2214"/>
      <c r="BH123" s="2214"/>
      <c r="BI123" s="2214"/>
    </row>
    <row r="124" spans="1:61" s="2205" customFormat="1" ht="11.25">
      <c r="A124" s="2212" t="s">
        <v>1543</v>
      </c>
      <c r="B124" s="2216"/>
      <c r="C124" s="2214">
        <v>62.15</v>
      </c>
      <c r="D124" s="2214">
        <v>516.25</v>
      </c>
      <c r="E124" s="2214">
        <v>382.27</v>
      </c>
      <c r="F124" s="2214">
        <v>0</v>
      </c>
      <c r="G124" s="2214">
        <v>52.5</v>
      </c>
      <c r="H124" s="2214">
        <v>1013.17</v>
      </c>
      <c r="I124" s="2214"/>
      <c r="J124" s="2214">
        <v>13.71</v>
      </c>
      <c r="K124" s="2214">
        <v>19.329999999999998</v>
      </c>
      <c r="L124" s="2214">
        <v>6.81</v>
      </c>
      <c r="M124" s="2214">
        <v>0</v>
      </c>
      <c r="N124" s="2214">
        <v>1.82</v>
      </c>
      <c r="O124" s="2214">
        <v>41.67</v>
      </c>
      <c r="P124" s="2214"/>
      <c r="Q124" s="2214">
        <v>16.89</v>
      </c>
      <c r="R124" s="2214">
        <v>0</v>
      </c>
      <c r="S124" s="2214">
        <v>0</v>
      </c>
      <c r="T124" s="2214">
        <v>0</v>
      </c>
      <c r="U124" s="2214">
        <v>0</v>
      </c>
      <c r="V124" s="2214">
        <v>16.89</v>
      </c>
      <c r="W124" s="2214"/>
      <c r="X124" s="2214">
        <v>27.53</v>
      </c>
      <c r="Y124" s="2214">
        <v>0</v>
      </c>
      <c r="Z124" s="2214">
        <v>27.53</v>
      </c>
      <c r="AA124" s="2214"/>
      <c r="AB124" s="2214">
        <v>319.92</v>
      </c>
      <c r="AC124" s="2214">
        <v>0</v>
      </c>
      <c r="AD124" s="2214">
        <v>319.92</v>
      </c>
      <c r="AE124" s="2214"/>
      <c r="AF124" s="2214">
        <v>6.07</v>
      </c>
      <c r="AG124" s="2214">
        <v>4.87</v>
      </c>
      <c r="AH124" s="2214">
        <v>0.91</v>
      </c>
      <c r="AI124" s="2214">
        <v>11.84</v>
      </c>
      <c r="AJ124" s="2214"/>
      <c r="AK124" s="2214">
        <v>42.98</v>
      </c>
      <c r="AL124" s="2214">
        <v>0</v>
      </c>
      <c r="AM124" s="2214">
        <v>42.98</v>
      </c>
      <c r="AN124" s="2214"/>
      <c r="AO124" s="2214">
        <v>29.23</v>
      </c>
      <c r="AP124" s="2214">
        <v>0</v>
      </c>
      <c r="AQ124" s="2214">
        <v>29.23</v>
      </c>
      <c r="AR124" s="2214"/>
      <c r="AS124" s="2214">
        <v>204.17</v>
      </c>
      <c r="AT124" s="2214">
        <v>0</v>
      </c>
      <c r="AU124" s="2214">
        <v>204.17</v>
      </c>
      <c r="AV124" s="2214"/>
      <c r="AW124" s="2214">
        <v>96.73</v>
      </c>
      <c r="AX124" s="2214">
        <v>0</v>
      </c>
      <c r="AY124" s="2214">
        <v>0</v>
      </c>
      <c r="AZ124" s="2214">
        <v>0</v>
      </c>
      <c r="BA124" s="2214">
        <v>0</v>
      </c>
      <c r="BB124" s="2214">
        <v>96.73</v>
      </c>
      <c r="BC124" s="2214"/>
      <c r="BD124" s="2214">
        <v>819.36</v>
      </c>
      <c r="BE124" s="2214">
        <v>540.44000000000005</v>
      </c>
      <c r="BF124" s="2214">
        <v>389.99</v>
      </c>
      <c r="BG124" s="2214">
        <v>0</v>
      </c>
      <c r="BH124" s="2214">
        <v>54.32</v>
      </c>
      <c r="BI124" s="2214">
        <v>1804.12</v>
      </c>
    </row>
    <row r="125" spans="1:61" s="2205" customFormat="1" ht="11.25">
      <c r="A125" s="2208"/>
      <c r="B125" s="2215" t="s">
        <v>1544</v>
      </c>
      <c r="C125" s="2210">
        <v>0.19</v>
      </c>
      <c r="D125" s="2210">
        <v>0.06</v>
      </c>
      <c r="E125" s="2210">
        <v>0</v>
      </c>
      <c r="F125" s="2210">
        <v>0</v>
      </c>
      <c r="G125" s="2210">
        <v>0</v>
      </c>
      <c r="H125" s="2210">
        <v>0.25</v>
      </c>
      <c r="I125" s="2210"/>
      <c r="J125" s="2210">
        <v>0.17</v>
      </c>
      <c r="K125" s="2210">
        <v>2.09</v>
      </c>
      <c r="L125" s="2210">
        <v>0.09</v>
      </c>
      <c r="M125" s="2210">
        <v>0</v>
      </c>
      <c r="N125" s="2210">
        <v>0</v>
      </c>
      <c r="O125" s="2210">
        <v>2.35</v>
      </c>
      <c r="P125" s="2210"/>
      <c r="Q125" s="2210">
        <v>0.34</v>
      </c>
      <c r="R125" s="2210">
        <v>0</v>
      </c>
      <c r="S125" s="2210">
        <v>0</v>
      </c>
      <c r="T125" s="2210">
        <v>0</v>
      </c>
      <c r="U125" s="2210">
        <v>0</v>
      </c>
      <c r="V125" s="2210">
        <v>0.34</v>
      </c>
      <c r="W125" s="2210"/>
      <c r="X125" s="2210">
        <v>0.86</v>
      </c>
      <c r="Y125" s="2210">
        <v>0</v>
      </c>
      <c r="Z125" s="2210">
        <v>0.86</v>
      </c>
      <c r="AA125" s="2210"/>
      <c r="AB125" s="2210">
        <v>10.34</v>
      </c>
      <c r="AC125" s="2210">
        <v>0</v>
      </c>
      <c r="AD125" s="2210">
        <v>10.34</v>
      </c>
      <c r="AE125" s="2210"/>
      <c r="AF125" s="2210">
        <v>0</v>
      </c>
      <c r="AG125" s="2210">
        <v>0</v>
      </c>
      <c r="AH125" s="2210">
        <v>0</v>
      </c>
      <c r="AI125" s="2210">
        <v>0</v>
      </c>
      <c r="AJ125" s="2210"/>
      <c r="AK125" s="2210">
        <v>4.2</v>
      </c>
      <c r="AL125" s="2210">
        <v>0</v>
      </c>
      <c r="AM125" s="2210">
        <v>4.2</v>
      </c>
      <c r="AN125" s="2210"/>
      <c r="AO125" s="2210">
        <v>0.09</v>
      </c>
      <c r="AP125" s="2210">
        <v>0</v>
      </c>
      <c r="AQ125" s="2210">
        <v>0.09</v>
      </c>
      <c r="AR125" s="2210"/>
      <c r="AS125" s="2210">
        <v>90.99</v>
      </c>
      <c r="AT125" s="2210">
        <v>0</v>
      </c>
      <c r="AU125" s="2210">
        <v>90.99</v>
      </c>
      <c r="AV125" s="2210"/>
      <c r="AW125" s="2210">
        <v>1.23</v>
      </c>
      <c r="AX125" s="2210">
        <v>0</v>
      </c>
      <c r="AY125" s="2210">
        <v>0</v>
      </c>
      <c r="AZ125" s="2210">
        <v>0</v>
      </c>
      <c r="BA125" s="2210">
        <v>0</v>
      </c>
      <c r="BB125" s="2210">
        <v>1.23</v>
      </c>
      <c r="BC125" s="2210"/>
      <c r="BD125" s="2210">
        <v>108.42</v>
      </c>
      <c r="BE125" s="2210">
        <v>2.15</v>
      </c>
      <c r="BF125" s="2210">
        <v>0.09</v>
      </c>
      <c r="BG125" s="2210">
        <v>0</v>
      </c>
      <c r="BH125" s="2210">
        <v>0</v>
      </c>
      <c r="BI125" s="2210">
        <v>110.66</v>
      </c>
    </row>
    <row r="126" spans="1:61" s="2205" customFormat="1" ht="11.25">
      <c r="A126" s="2208"/>
      <c r="B126" s="2215" t="s">
        <v>1545</v>
      </c>
      <c r="C126" s="2210">
        <v>8.07</v>
      </c>
      <c r="D126" s="2210">
        <v>105.15</v>
      </c>
      <c r="E126" s="2210">
        <v>17.02</v>
      </c>
      <c r="F126" s="2210">
        <v>0</v>
      </c>
      <c r="G126" s="2210">
        <v>16.11</v>
      </c>
      <c r="H126" s="2210">
        <v>146.35</v>
      </c>
      <c r="I126" s="2210"/>
      <c r="J126" s="2210">
        <v>2.79</v>
      </c>
      <c r="K126" s="2210">
        <v>4.46</v>
      </c>
      <c r="L126" s="2210">
        <v>0.38</v>
      </c>
      <c r="M126" s="2210">
        <v>0</v>
      </c>
      <c r="N126" s="2210">
        <v>0.62</v>
      </c>
      <c r="O126" s="2210">
        <v>8.24</v>
      </c>
      <c r="P126" s="2210"/>
      <c r="Q126" s="2210">
        <v>0.88</v>
      </c>
      <c r="R126" s="2210">
        <v>0</v>
      </c>
      <c r="S126" s="2210">
        <v>0</v>
      </c>
      <c r="T126" s="2210">
        <v>0</v>
      </c>
      <c r="U126" s="2210">
        <v>0</v>
      </c>
      <c r="V126" s="2210">
        <v>0.88</v>
      </c>
      <c r="W126" s="2210"/>
      <c r="X126" s="2210">
        <v>12.2</v>
      </c>
      <c r="Y126" s="2210">
        <v>0</v>
      </c>
      <c r="Z126" s="2210">
        <v>12.2</v>
      </c>
      <c r="AA126" s="2210"/>
      <c r="AB126" s="2210">
        <v>91.46</v>
      </c>
      <c r="AC126" s="2210">
        <v>0</v>
      </c>
      <c r="AD126" s="2210">
        <v>91.46</v>
      </c>
      <c r="AE126" s="2210"/>
      <c r="AF126" s="2210">
        <v>3.25</v>
      </c>
      <c r="AG126" s="2210">
        <v>4.28</v>
      </c>
      <c r="AH126" s="2210">
        <v>0.65</v>
      </c>
      <c r="AI126" s="2210">
        <v>8.19</v>
      </c>
      <c r="AJ126" s="2210"/>
      <c r="AK126" s="2210">
        <v>0.46</v>
      </c>
      <c r="AL126" s="2210">
        <v>0</v>
      </c>
      <c r="AM126" s="2210">
        <v>0.46</v>
      </c>
      <c r="AN126" s="2210"/>
      <c r="AO126" s="2210">
        <v>6.64</v>
      </c>
      <c r="AP126" s="2210">
        <v>0</v>
      </c>
      <c r="AQ126" s="2210">
        <v>6.64</v>
      </c>
      <c r="AR126" s="2210"/>
      <c r="AS126" s="2210">
        <v>85.96</v>
      </c>
      <c r="AT126" s="2210">
        <v>0</v>
      </c>
      <c r="AU126" s="2210">
        <v>85.96</v>
      </c>
      <c r="AV126" s="2210"/>
      <c r="AW126" s="2210">
        <v>38.159999999999997</v>
      </c>
      <c r="AX126" s="2210">
        <v>0</v>
      </c>
      <c r="AY126" s="2210">
        <v>0</v>
      </c>
      <c r="AZ126" s="2210">
        <v>0</v>
      </c>
      <c r="BA126" s="2210">
        <v>0</v>
      </c>
      <c r="BB126" s="2210">
        <v>38.159999999999997</v>
      </c>
      <c r="BC126" s="2210"/>
      <c r="BD126" s="2210">
        <v>249.87</v>
      </c>
      <c r="BE126" s="2210">
        <v>113.89</v>
      </c>
      <c r="BF126" s="2210">
        <v>18.05</v>
      </c>
      <c r="BG126" s="2210">
        <v>0</v>
      </c>
      <c r="BH126" s="2210">
        <v>16.72</v>
      </c>
      <c r="BI126" s="2210">
        <v>398.53</v>
      </c>
    </row>
    <row r="127" spans="1:61" s="2205" customFormat="1" ht="11.25">
      <c r="A127" s="2208"/>
      <c r="B127" s="2215" t="s">
        <v>1546</v>
      </c>
      <c r="C127" s="2210">
        <v>7.54</v>
      </c>
      <c r="D127" s="2210">
        <v>31.14</v>
      </c>
      <c r="E127" s="2210">
        <v>7.19</v>
      </c>
      <c r="F127" s="2210">
        <v>0</v>
      </c>
      <c r="G127" s="2210">
        <v>2.2200000000000002</v>
      </c>
      <c r="H127" s="2210">
        <v>48.09</v>
      </c>
      <c r="I127" s="2210"/>
      <c r="J127" s="2210">
        <v>1.3</v>
      </c>
      <c r="K127" s="2210">
        <v>0.65</v>
      </c>
      <c r="L127" s="2210">
        <v>1.33</v>
      </c>
      <c r="M127" s="2210">
        <v>0</v>
      </c>
      <c r="N127" s="2210">
        <v>0.33</v>
      </c>
      <c r="O127" s="2210">
        <v>3.61</v>
      </c>
      <c r="P127" s="2210"/>
      <c r="Q127" s="2210">
        <v>0.93</v>
      </c>
      <c r="R127" s="2210">
        <v>0</v>
      </c>
      <c r="S127" s="2210">
        <v>0</v>
      </c>
      <c r="T127" s="2210">
        <v>0</v>
      </c>
      <c r="U127" s="2210">
        <v>0</v>
      </c>
      <c r="V127" s="2210">
        <v>0.93</v>
      </c>
      <c r="W127" s="2210"/>
      <c r="X127" s="2210">
        <v>2.74</v>
      </c>
      <c r="Y127" s="2210">
        <v>0</v>
      </c>
      <c r="Z127" s="2210">
        <v>2.74</v>
      </c>
      <c r="AA127" s="2210"/>
      <c r="AB127" s="2210">
        <v>18.02</v>
      </c>
      <c r="AC127" s="2210">
        <v>0</v>
      </c>
      <c r="AD127" s="2210">
        <v>18.02</v>
      </c>
      <c r="AE127" s="2210"/>
      <c r="AF127" s="2210">
        <v>0.78</v>
      </c>
      <c r="AG127" s="2210">
        <v>0</v>
      </c>
      <c r="AH127" s="2210">
        <v>0.02</v>
      </c>
      <c r="AI127" s="2210">
        <v>0.81</v>
      </c>
      <c r="AJ127" s="2210"/>
      <c r="AK127" s="2210">
        <v>4.0599999999999996</v>
      </c>
      <c r="AL127" s="2210">
        <v>0</v>
      </c>
      <c r="AM127" s="2210">
        <v>4.0599999999999996</v>
      </c>
      <c r="AN127" s="2210"/>
      <c r="AO127" s="2210">
        <v>0.64</v>
      </c>
      <c r="AP127" s="2210">
        <v>0</v>
      </c>
      <c r="AQ127" s="2210">
        <v>0.64</v>
      </c>
      <c r="AR127" s="2210"/>
      <c r="AS127" s="2210">
        <v>1.84</v>
      </c>
      <c r="AT127" s="2210">
        <v>0</v>
      </c>
      <c r="AU127" s="2210">
        <v>1.84</v>
      </c>
      <c r="AV127" s="2210"/>
      <c r="AW127" s="2210">
        <v>6.07</v>
      </c>
      <c r="AX127" s="2210">
        <v>0</v>
      </c>
      <c r="AY127" s="2210">
        <v>0</v>
      </c>
      <c r="AZ127" s="2210">
        <v>0</v>
      </c>
      <c r="BA127" s="2210">
        <v>0</v>
      </c>
      <c r="BB127" s="2210">
        <v>6.07</v>
      </c>
      <c r="BC127" s="2210"/>
      <c r="BD127" s="2210">
        <v>43.93</v>
      </c>
      <c r="BE127" s="2210">
        <v>31.79</v>
      </c>
      <c r="BF127" s="2210">
        <v>8.5399999999999991</v>
      </c>
      <c r="BG127" s="2210">
        <v>0</v>
      </c>
      <c r="BH127" s="2210">
        <v>2.5499999999999998</v>
      </c>
      <c r="BI127" s="2210">
        <v>86.81</v>
      </c>
    </row>
    <row r="128" spans="1:61" s="2205" customFormat="1" ht="11.25">
      <c r="A128" s="2208"/>
      <c r="B128" s="2215" t="s">
        <v>1322</v>
      </c>
      <c r="C128" s="2210">
        <v>46.34</v>
      </c>
      <c r="D128" s="2210">
        <v>379.91</v>
      </c>
      <c r="E128" s="2210">
        <v>358.06</v>
      </c>
      <c r="F128" s="2210">
        <v>0</v>
      </c>
      <c r="G128" s="2210">
        <v>34.18</v>
      </c>
      <c r="H128" s="2210">
        <v>818.48</v>
      </c>
      <c r="I128" s="2210"/>
      <c r="J128" s="2210">
        <v>9.4499999999999993</v>
      </c>
      <c r="K128" s="2210">
        <v>12.13</v>
      </c>
      <c r="L128" s="2210">
        <v>5.0199999999999996</v>
      </c>
      <c r="M128" s="2210">
        <v>0</v>
      </c>
      <c r="N128" s="2210">
        <v>0.87</v>
      </c>
      <c r="O128" s="2210">
        <v>27.47</v>
      </c>
      <c r="P128" s="2210"/>
      <c r="Q128" s="2210">
        <v>14.74</v>
      </c>
      <c r="R128" s="2210">
        <v>0</v>
      </c>
      <c r="S128" s="2210">
        <v>0</v>
      </c>
      <c r="T128" s="2210">
        <v>0</v>
      </c>
      <c r="U128" s="2210">
        <v>0</v>
      </c>
      <c r="V128" s="2210">
        <v>14.74</v>
      </c>
      <c r="W128" s="2210"/>
      <c r="X128" s="2210">
        <v>11.72</v>
      </c>
      <c r="Y128" s="2210">
        <v>0</v>
      </c>
      <c r="Z128" s="2210">
        <v>11.72</v>
      </c>
      <c r="AA128" s="2210"/>
      <c r="AB128" s="2210">
        <v>200.09</v>
      </c>
      <c r="AC128" s="2210">
        <v>0</v>
      </c>
      <c r="AD128" s="2210">
        <v>200.09</v>
      </c>
      <c r="AE128" s="2210"/>
      <c r="AF128" s="2210">
        <v>2.0299999999999998</v>
      </c>
      <c r="AG128" s="2210">
        <v>0.57999999999999996</v>
      </c>
      <c r="AH128" s="2210">
        <v>0.23</v>
      </c>
      <c r="AI128" s="2210">
        <v>2.85</v>
      </c>
      <c r="AJ128" s="2210"/>
      <c r="AK128" s="2210">
        <v>34.26</v>
      </c>
      <c r="AL128" s="2210">
        <v>0</v>
      </c>
      <c r="AM128" s="2210">
        <v>34.26</v>
      </c>
      <c r="AN128" s="2210"/>
      <c r="AO128" s="2210">
        <v>21.86</v>
      </c>
      <c r="AP128" s="2210">
        <v>0</v>
      </c>
      <c r="AQ128" s="2210">
        <v>21.86</v>
      </c>
      <c r="AR128" s="2210"/>
      <c r="AS128" s="2210">
        <v>25.38</v>
      </c>
      <c r="AT128" s="2210">
        <v>0</v>
      </c>
      <c r="AU128" s="2210">
        <v>25.38</v>
      </c>
      <c r="AV128" s="2210"/>
      <c r="AW128" s="2210">
        <v>51.26</v>
      </c>
      <c r="AX128" s="2210">
        <v>0</v>
      </c>
      <c r="AY128" s="2210">
        <v>0</v>
      </c>
      <c r="AZ128" s="2210">
        <v>0</v>
      </c>
      <c r="BA128" s="2210">
        <v>0</v>
      </c>
      <c r="BB128" s="2210">
        <v>51.26</v>
      </c>
      <c r="BC128" s="2210"/>
      <c r="BD128" s="2210">
        <v>417.14</v>
      </c>
      <c r="BE128" s="2210">
        <v>392.62</v>
      </c>
      <c r="BF128" s="2210">
        <v>363.31</v>
      </c>
      <c r="BG128" s="2210">
        <v>0</v>
      </c>
      <c r="BH128" s="2210">
        <v>35.049999999999997</v>
      </c>
      <c r="BI128" s="2210">
        <v>1208.1199999999999</v>
      </c>
    </row>
    <row r="129" spans="1:61" s="2428" customFormat="1" ht="12" thickBot="1">
      <c r="A129" s="2426" t="s">
        <v>11</v>
      </c>
      <c r="B129" s="2426"/>
      <c r="C129" s="2427">
        <v>779.1</v>
      </c>
      <c r="D129" s="2427">
        <v>5872.2</v>
      </c>
      <c r="E129" s="2427">
        <v>890.91</v>
      </c>
      <c r="F129" s="2427">
        <v>396.81</v>
      </c>
      <c r="G129" s="2427">
        <v>219.88</v>
      </c>
      <c r="H129" s="2427">
        <v>8158.91</v>
      </c>
      <c r="I129" s="2427"/>
      <c r="J129" s="2427">
        <v>165.34</v>
      </c>
      <c r="K129" s="2427">
        <v>779.43</v>
      </c>
      <c r="L129" s="2427">
        <v>142.94</v>
      </c>
      <c r="M129" s="2427">
        <v>26.22</v>
      </c>
      <c r="N129" s="2427">
        <v>28.47</v>
      </c>
      <c r="O129" s="2427">
        <v>1142.4000000000001</v>
      </c>
      <c r="P129" s="2427"/>
      <c r="Q129" s="2427">
        <v>507.23</v>
      </c>
      <c r="R129" s="2427">
        <v>2.4500000000000002</v>
      </c>
      <c r="S129" s="2427">
        <v>23.87</v>
      </c>
      <c r="T129" s="2427">
        <v>0.08</v>
      </c>
      <c r="U129" s="2427">
        <v>0</v>
      </c>
      <c r="V129" s="2427">
        <v>533.63</v>
      </c>
      <c r="W129" s="2427"/>
      <c r="X129" s="2427">
        <v>578.19000000000005</v>
      </c>
      <c r="Y129" s="2427">
        <v>0</v>
      </c>
      <c r="Z129" s="2427">
        <v>578.19000000000005</v>
      </c>
      <c r="AA129" s="2427"/>
      <c r="AB129" s="2427">
        <v>1848.81</v>
      </c>
      <c r="AC129" s="2427">
        <v>0</v>
      </c>
      <c r="AD129" s="2427">
        <v>1848.81</v>
      </c>
      <c r="AE129" s="2427"/>
      <c r="AF129" s="2427">
        <v>776.64</v>
      </c>
      <c r="AG129" s="2427">
        <v>570.03</v>
      </c>
      <c r="AH129" s="2427">
        <v>446.23</v>
      </c>
      <c r="AI129" s="2427">
        <v>1792.9</v>
      </c>
      <c r="AJ129" s="2427"/>
      <c r="AK129" s="2427">
        <v>540.76</v>
      </c>
      <c r="AL129" s="2427">
        <v>0</v>
      </c>
      <c r="AM129" s="2427">
        <v>540.76</v>
      </c>
      <c r="AN129" s="2427"/>
      <c r="AO129" s="2427">
        <v>841.95</v>
      </c>
      <c r="AP129" s="2427">
        <v>0</v>
      </c>
      <c r="AQ129" s="2427">
        <v>841.95</v>
      </c>
      <c r="AR129" s="2427"/>
      <c r="AS129" s="2427">
        <v>1186.69</v>
      </c>
      <c r="AT129" s="2427">
        <v>0</v>
      </c>
      <c r="AU129" s="2427">
        <v>1186.69</v>
      </c>
      <c r="AV129" s="2427"/>
      <c r="AW129" s="2427">
        <v>870.28</v>
      </c>
      <c r="AX129" s="2427">
        <v>596.37</v>
      </c>
      <c r="AY129" s="2427">
        <v>34.67</v>
      </c>
      <c r="AZ129" s="2427">
        <v>60.07</v>
      </c>
      <c r="BA129" s="2427">
        <v>47.41</v>
      </c>
      <c r="BB129" s="2427">
        <v>1608.8</v>
      </c>
      <c r="BC129" s="2427"/>
      <c r="BD129" s="2427">
        <v>8095.01</v>
      </c>
      <c r="BE129" s="2427">
        <v>7820.47</v>
      </c>
      <c r="BF129" s="2427">
        <v>1538.62</v>
      </c>
      <c r="BG129" s="2427">
        <v>483.18</v>
      </c>
      <c r="BH129" s="2427">
        <v>295.76</v>
      </c>
      <c r="BI129" s="2427">
        <v>18233.05</v>
      </c>
    </row>
    <row r="130" spans="1:61" s="2205" customFormat="1" ht="12" thickTop="1">
      <c r="A130" s="2212"/>
      <c r="B130" s="2212"/>
      <c r="C130" s="2217"/>
      <c r="D130" s="2217"/>
      <c r="E130" s="2217"/>
      <c r="F130" s="2217"/>
      <c r="G130" s="2217"/>
      <c r="H130" s="2218"/>
      <c r="I130" s="2217"/>
      <c r="J130" s="2217"/>
      <c r="K130" s="2217"/>
      <c r="L130" s="2217"/>
      <c r="M130" s="2217"/>
      <c r="N130" s="2217"/>
      <c r="O130" s="2217"/>
      <c r="P130" s="2217"/>
      <c r="Q130" s="2217"/>
      <c r="R130" s="2217"/>
      <c r="S130" s="2217"/>
      <c r="T130" s="2217"/>
      <c r="U130" s="2217"/>
      <c r="V130" s="2217"/>
      <c r="W130" s="2217"/>
      <c r="X130" s="2217"/>
      <c r="Y130" s="2217"/>
      <c r="Z130" s="2217"/>
      <c r="AA130" s="2217"/>
      <c r="AB130" s="2218"/>
      <c r="AC130" s="2217"/>
      <c r="AD130" s="2217"/>
      <c r="AE130" s="2217"/>
      <c r="AF130" s="2217"/>
      <c r="AG130" s="2217"/>
      <c r="AH130" s="2217"/>
      <c r="AI130" s="2217"/>
      <c r="AJ130" s="2218"/>
      <c r="AK130" s="2217"/>
      <c r="AL130" s="2217"/>
      <c r="AM130" s="2217"/>
      <c r="AN130" s="2218"/>
      <c r="AO130" s="2218"/>
      <c r="AP130" s="2217"/>
      <c r="AQ130" s="2217"/>
      <c r="AR130" s="2218"/>
      <c r="AS130" s="2217"/>
      <c r="AT130" s="2217"/>
      <c r="AU130" s="2217"/>
      <c r="AV130" s="2217"/>
      <c r="AW130" s="2218"/>
      <c r="AX130" s="2217"/>
      <c r="AY130" s="2217"/>
      <c r="AZ130" s="2217"/>
      <c r="BA130" s="2217"/>
      <c r="BB130" s="2217"/>
      <c r="BC130" s="2217"/>
      <c r="BD130" s="2218"/>
      <c r="BE130" s="2218"/>
      <c r="BF130" s="2218"/>
      <c r="BG130" s="2218"/>
      <c r="BH130" s="2218"/>
    </row>
    <row r="131" spans="1:61" s="2205" customFormat="1" ht="11.25">
      <c r="A131" s="2219" t="s">
        <v>1547</v>
      </c>
      <c r="C131" s="2220"/>
      <c r="D131" s="2220"/>
      <c r="E131" s="2220"/>
      <c r="F131" s="2220"/>
      <c r="G131" s="2220"/>
      <c r="H131" s="2220"/>
      <c r="I131" s="2220"/>
      <c r="J131" s="2220"/>
      <c r="K131" s="2220"/>
      <c r="L131" s="2220"/>
      <c r="M131" s="2220"/>
      <c r="N131" s="2220"/>
      <c r="O131" s="2220"/>
      <c r="P131" s="2220"/>
      <c r="Q131" s="2220"/>
      <c r="R131" s="2220"/>
      <c r="S131" s="2220"/>
      <c r="T131" s="2220"/>
      <c r="U131" s="2220"/>
      <c r="V131" s="2220"/>
      <c r="W131" s="2220"/>
      <c r="X131" s="2220"/>
      <c r="Y131" s="2220"/>
      <c r="Z131" s="2220"/>
      <c r="AA131" s="2220"/>
      <c r="AB131" s="2220"/>
      <c r="AC131" s="2220"/>
      <c r="AD131" s="2220"/>
      <c r="AE131" s="2220"/>
      <c r="AF131" s="2220"/>
      <c r="AG131" s="2220"/>
      <c r="AH131" s="2220"/>
      <c r="AI131" s="2220"/>
      <c r="AJ131" s="2220"/>
      <c r="AK131" s="2220"/>
      <c r="AL131" s="2220"/>
      <c r="AM131" s="2220"/>
      <c r="AN131" s="2220"/>
      <c r="AO131" s="2220"/>
      <c r="AP131" s="2220"/>
      <c r="AQ131" s="2220"/>
      <c r="AR131" s="2220"/>
      <c r="AS131" s="2220"/>
      <c r="AT131" s="2220"/>
      <c r="AU131" s="2220"/>
      <c r="AV131" s="2220"/>
      <c r="AW131" s="2220"/>
      <c r="AX131" s="2220"/>
      <c r="AY131" s="2220"/>
      <c r="AZ131" s="2220"/>
      <c r="BA131" s="2220"/>
      <c r="BB131" s="2220"/>
      <c r="BC131" s="2220"/>
      <c r="BD131" s="2220"/>
      <c r="BE131" s="2220"/>
      <c r="BF131" s="2220"/>
      <c r="BG131" s="2220"/>
      <c r="BH131" s="2220"/>
    </row>
    <row r="132" spans="1:61" s="2205" customFormat="1" ht="11.25">
      <c r="A132" s="2221" t="s">
        <v>1649</v>
      </c>
      <c r="C132" s="2220"/>
      <c r="D132" s="2220"/>
      <c r="E132" s="2220"/>
      <c r="F132" s="2220"/>
      <c r="G132" s="2220"/>
      <c r="H132" s="2220"/>
      <c r="I132" s="2220"/>
      <c r="J132" s="2220"/>
      <c r="K132" s="2220"/>
      <c r="L132" s="2220"/>
      <c r="M132" s="2220"/>
      <c r="N132" s="2220"/>
      <c r="O132" s="2220"/>
      <c r="P132" s="2220"/>
      <c r="Q132" s="2220"/>
      <c r="R132" s="2220"/>
      <c r="S132" s="2220"/>
      <c r="T132" s="2220"/>
      <c r="U132" s="2220"/>
      <c r="V132" s="2220"/>
      <c r="W132" s="2220"/>
      <c r="X132" s="2220"/>
      <c r="Y132" s="2220"/>
      <c r="Z132" s="2220"/>
      <c r="AA132" s="2220"/>
      <c r="AB132" s="2220"/>
      <c r="AC132" s="2220"/>
      <c r="AD132" s="2220"/>
      <c r="AE132" s="2220"/>
      <c r="AF132" s="2220"/>
      <c r="AG132" s="2220"/>
      <c r="AH132" s="2220"/>
      <c r="AI132" s="2220"/>
      <c r="AJ132" s="2220"/>
      <c r="AK132" s="2220"/>
      <c r="AL132" s="2220"/>
      <c r="AM132" s="2220"/>
      <c r="AN132" s="2220"/>
      <c r="AO132" s="2220"/>
      <c r="AP132" s="2220"/>
      <c r="AQ132" s="2220"/>
      <c r="AR132" s="2220"/>
      <c r="AS132" s="2220"/>
      <c r="AT132" s="2220"/>
      <c r="AU132" s="2220"/>
      <c r="AV132" s="2220"/>
      <c r="AW132" s="2220"/>
      <c r="AX132" s="2220"/>
      <c r="AY132" s="2220"/>
      <c r="AZ132" s="2220"/>
      <c r="BA132" s="2220"/>
      <c r="BB132" s="2220"/>
      <c r="BC132" s="2220"/>
      <c r="BD132" s="2220"/>
      <c r="BE132" s="2220"/>
      <c r="BF132" s="2220"/>
      <c r="BG132" s="2220"/>
      <c r="BH132" s="2220"/>
    </row>
    <row r="133" spans="1:61" s="2205" customFormat="1" ht="11.25">
      <c r="A133" s="2221" t="s">
        <v>1650</v>
      </c>
      <c r="C133" s="2220"/>
      <c r="D133" s="2220"/>
      <c r="E133" s="2220"/>
      <c r="F133" s="2220"/>
      <c r="G133" s="2220"/>
      <c r="H133" s="2220"/>
      <c r="I133" s="2220"/>
      <c r="J133" s="2220"/>
      <c r="K133" s="2220"/>
      <c r="L133" s="2220"/>
      <c r="M133" s="2220"/>
      <c r="N133" s="2220"/>
      <c r="O133" s="2220"/>
      <c r="P133" s="2220"/>
      <c r="Q133" s="2220"/>
      <c r="R133" s="2220"/>
      <c r="S133" s="2220"/>
      <c r="T133" s="2220"/>
      <c r="U133" s="2220"/>
      <c r="V133" s="2220"/>
      <c r="W133" s="2220"/>
      <c r="X133" s="2220"/>
      <c r="Y133" s="2220"/>
      <c r="Z133" s="2220"/>
      <c r="AA133" s="2220"/>
      <c r="AB133" s="2220"/>
      <c r="AC133" s="2220"/>
      <c r="AD133" s="2220"/>
      <c r="AE133" s="2220"/>
      <c r="AF133" s="2220"/>
      <c r="AG133" s="2220"/>
      <c r="AH133" s="2220"/>
      <c r="AI133" s="2220"/>
      <c r="AJ133" s="2220"/>
      <c r="AK133" s="2220"/>
      <c r="AL133" s="2220"/>
      <c r="AM133" s="2220"/>
      <c r="AN133" s="2220"/>
      <c r="AO133" s="2220"/>
      <c r="AP133" s="2220"/>
      <c r="AQ133" s="2220"/>
      <c r="AR133" s="2220"/>
      <c r="AS133" s="2220"/>
      <c r="AT133" s="2220"/>
      <c r="AU133" s="2220"/>
      <c r="AV133" s="2220"/>
      <c r="AW133" s="2220"/>
      <c r="AX133" s="2220"/>
      <c r="AY133" s="2220"/>
      <c r="AZ133" s="2220"/>
      <c r="BA133" s="2220"/>
      <c r="BB133" s="2220"/>
      <c r="BC133" s="2220"/>
      <c r="BD133" s="2220"/>
      <c r="BE133" s="2220"/>
      <c r="BF133" s="2220"/>
      <c r="BG133" s="2220"/>
      <c r="BH133" s="2220"/>
    </row>
    <row r="134" spans="1:61" s="2205" customFormat="1" ht="11.25">
      <c r="C134" s="2220"/>
      <c r="D134" s="2220"/>
      <c r="E134" s="2220"/>
      <c r="F134" s="2220"/>
      <c r="G134" s="2220"/>
      <c r="H134" s="2220"/>
      <c r="I134" s="2220"/>
      <c r="J134" s="2220"/>
      <c r="K134" s="2220"/>
      <c r="L134" s="2220"/>
      <c r="M134" s="2220"/>
      <c r="N134" s="2220"/>
      <c r="O134" s="2220"/>
      <c r="P134" s="2220"/>
      <c r="Q134" s="2220"/>
      <c r="R134" s="2220"/>
      <c r="S134" s="2220"/>
      <c r="T134" s="2220"/>
      <c r="U134" s="2220"/>
      <c r="V134" s="2220"/>
      <c r="W134" s="2220"/>
      <c r="X134" s="2220"/>
      <c r="Y134" s="2220"/>
      <c r="Z134" s="2220"/>
      <c r="AA134" s="2220"/>
      <c r="AB134" s="2220"/>
      <c r="AC134" s="2220"/>
      <c r="AD134" s="2220"/>
      <c r="AE134" s="2220"/>
      <c r="AF134" s="2220"/>
      <c r="AG134" s="2220"/>
      <c r="AH134" s="2220"/>
      <c r="AI134" s="2220"/>
      <c r="AJ134" s="2220"/>
      <c r="AK134" s="2220"/>
      <c r="AL134" s="2220"/>
      <c r="AM134" s="2220"/>
      <c r="AN134" s="2220"/>
      <c r="AO134" s="2220"/>
      <c r="AP134" s="2220"/>
      <c r="AQ134" s="2220"/>
      <c r="AR134" s="2220"/>
      <c r="AS134" s="2220"/>
      <c r="AT134" s="2220"/>
      <c r="AU134" s="2220"/>
      <c r="AV134" s="2220"/>
      <c r="AW134" s="2220"/>
      <c r="AX134" s="2220"/>
      <c r="AY134" s="2220"/>
      <c r="AZ134" s="2220"/>
      <c r="BA134" s="2220"/>
      <c r="BB134" s="2220"/>
      <c r="BC134" s="2220"/>
      <c r="BD134" s="2220"/>
      <c r="BE134" s="2220"/>
      <c r="BF134" s="2220"/>
      <c r="BG134" s="2220"/>
      <c r="BH134" s="2220"/>
    </row>
    <row r="135" spans="1:61" s="2205" customFormat="1" ht="11.25">
      <c r="A135" s="2169" t="s">
        <v>1651</v>
      </c>
    </row>
    <row r="136" spans="1:61" s="2205" customFormat="1" ht="11.25">
      <c r="C136" s="2220"/>
      <c r="D136" s="2220"/>
      <c r="E136" s="2220"/>
      <c r="F136" s="2220"/>
      <c r="G136" s="2220"/>
      <c r="H136" s="2220"/>
      <c r="I136" s="2220"/>
      <c r="J136" s="2220"/>
      <c r="K136" s="2220"/>
      <c r="L136" s="2220"/>
      <c r="M136" s="2220"/>
      <c r="N136" s="2220"/>
      <c r="O136" s="2220"/>
      <c r="P136" s="2220"/>
      <c r="Q136" s="2220"/>
      <c r="R136" s="2220"/>
      <c r="S136" s="2220"/>
      <c r="T136" s="2220"/>
      <c r="U136" s="2220"/>
      <c r="V136" s="2220"/>
      <c r="W136" s="2220"/>
      <c r="X136" s="2220"/>
      <c r="Y136" s="2220"/>
      <c r="Z136" s="2220"/>
      <c r="AA136" s="2220"/>
      <c r="AB136" s="2220"/>
      <c r="AC136" s="2220"/>
      <c r="AD136" s="2220"/>
      <c r="AE136" s="2220"/>
      <c r="AF136" s="2220"/>
      <c r="AG136" s="2220"/>
      <c r="AH136" s="2220"/>
      <c r="AI136" s="2220"/>
      <c r="AJ136" s="2220"/>
      <c r="AK136" s="2220"/>
      <c r="AL136" s="2220"/>
      <c r="AM136" s="2220"/>
      <c r="AN136" s="2220"/>
      <c r="AO136" s="2220"/>
      <c r="AP136" s="2220"/>
      <c r="AQ136" s="2220"/>
      <c r="AR136" s="2220"/>
      <c r="AS136" s="2220"/>
    </row>
    <row r="137" spans="1:61" s="2205" customFormat="1" ht="11.25">
      <c r="C137" s="2220"/>
      <c r="D137" s="2220"/>
      <c r="E137" s="2220"/>
      <c r="F137" s="2220"/>
      <c r="G137" s="2220"/>
      <c r="H137" s="2220"/>
      <c r="I137" s="2220"/>
      <c r="J137" s="2220"/>
      <c r="K137" s="2220"/>
      <c r="L137" s="2220"/>
      <c r="M137" s="2220"/>
      <c r="N137" s="2220"/>
      <c r="O137" s="2220"/>
      <c r="P137" s="2220"/>
      <c r="Q137" s="2220"/>
      <c r="R137" s="2220"/>
      <c r="S137" s="2220"/>
      <c r="T137" s="2220"/>
      <c r="U137" s="2220"/>
      <c r="V137" s="2220"/>
      <c r="W137" s="2220"/>
      <c r="X137" s="2220"/>
      <c r="Y137" s="2220"/>
      <c r="Z137" s="2220"/>
      <c r="AA137" s="2220"/>
      <c r="AB137" s="2220"/>
      <c r="AC137" s="2220"/>
      <c r="AD137" s="2220"/>
      <c r="AE137" s="2220"/>
      <c r="AF137" s="2220"/>
      <c r="AG137" s="2220"/>
      <c r="AH137" s="2220"/>
      <c r="AI137" s="2220"/>
      <c r="AJ137" s="2220"/>
      <c r="AK137" s="2220"/>
      <c r="AL137" s="2220"/>
      <c r="AM137" s="2220"/>
      <c r="AN137" s="2220"/>
      <c r="AO137" s="2220"/>
      <c r="AP137" s="2220"/>
      <c r="AQ137" s="2220"/>
      <c r="AR137" s="2220"/>
      <c r="AS137" s="2220"/>
    </row>
    <row r="138" spans="1:61" s="2205" customFormat="1" ht="11.25">
      <c r="C138" s="2220"/>
      <c r="D138" s="2220"/>
      <c r="E138" s="2220"/>
      <c r="F138" s="2220"/>
      <c r="G138" s="2220"/>
      <c r="H138" s="2220"/>
      <c r="I138" s="2220"/>
      <c r="J138" s="2220"/>
      <c r="K138" s="2220"/>
      <c r="L138" s="2220"/>
      <c r="M138" s="2220"/>
      <c r="N138" s="2220"/>
      <c r="O138" s="2220"/>
      <c r="P138" s="2220"/>
      <c r="Q138" s="2220"/>
      <c r="R138" s="2220"/>
      <c r="S138" s="2220"/>
      <c r="T138" s="2220"/>
      <c r="U138" s="2220"/>
      <c r="V138" s="2220"/>
      <c r="W138" s="2220"/>
      <c r="X138" s="2220"/>
      <c r="Y138" s="2220"/>
      <c r="Z138" s="2220"/>
      <c r="AA138" s="2220"/>
      <c r="AB138" s="2220"/>
      <c r="AC138" s="2220"/>
      <c r="AD138" s="2220"/>
      <c r="AE138" s="2220"/>
      <c r="AF138" s="2220"/>
      <c r="AG138" s="2220"/>
      <c r="AH138" s="2220"/>
      <c r="AI138" s="2220"/>
      <c r="AJ138" s="2220"/>
      <c r="AK138" s="2220"/>
      <c r="AL138" s="2220"/>
      <c r="AM138" s="2220"/>
      <c r="AN138" s="2220"/>
      <c r="AO138" s="2220"/>
      <c r="AP138" s="2220"/>
      <c r="AQ138" s="2220"/>
      <c r="AR138" s="2220"/>
      <c r="AS138" s="2220"/>
    </row>
  </sheetData>
  <mergeCells count="18">
    <mergeCell ref="C5:H5"/>
    <mergeCell ref="J5:O5"/>
    <mergeCell ref="Q5:V5"/>
    <mergeCell ref="X5:Z5"/>
    <mergeCell ref="AB5:AD5"/>
    <mergeCell ref="C73:H73"/>
    <mergeCell ref="J73:O73"/>
    <mergeCell ref="Q73:V73"/>
    <mergeCell ref="X73:Z73"/>
    <mergeCell ref="AB73:AD73"/>
    <mergeCell ref="AF73:AI73"/>
    <mergeCell ref="AW73:BB73"/>
    <mergeCell ref="BD73:BI73"/>
    <mergeCell ref="AK5:AM5"/>
    <mergeCell ref="AO5:AQ5"/>
    <mergeCell ref="AW5:BB5"/>
    <mergeCell ref="BD5:BI5"/>
    <mergeCell ref="AF5:AI5"/>
  </mergeCells>
  <hyperlinks>
    <hyperlink ref="A6" location="Title!A1" display="Return to Title page"/>
    <hyperlink ref="A2" location="Title!_Toc468191909" display="Return to Title page"/>
  </hyperlinks>
  <pageMargins left="0.7" right="0.7" top="0.75" bottom="0.75" header="0.3" footer="0.3"/>
  <pageSetup paperSize="8" scale="46" orientation="landscape" verticalDpi="4"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6" tint="0.59999389629810485"/>
    <pageSetUpPr fitToPage="1"/>
  </sheetPr>
  <dimension ref="A1:CG46"/>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11.42578125" defaultRowHeight="12.75"/>
  <cols>
    <col min="1" max="1" width="29.7109375" style="332" customWidth="1"/>
    <col min="2" max="2" width="11.28515625" style="332" customWidth="1"/>
    <col min="3" max="3" width="11.5703125" style="332" customWidth="1"/>
    <col min="4" max="8" width="10.7109375" style="332" customWidth="1"/>
    <col min="9" max="9" width="10.140625" style="332" customWidth="1"/>
    <col min="10" max="10" width="31" style="332" customWidth="1"/>
    <col min="11" max="11" width="2" style="332" customWidth="1"/>
    <col min="12" max="12" width="11.28515625" style="332" customWidth="1"/>
    <col min="13" max="13" width="9.7109375" style="332" bestFit="1" customWidth="1"/>
    <col min="14" max="14" width="8.42578125" style="332" customWidth="1"/>
    <col min="15" max="16" width="4.5703125" style="332" bestFit="1" customWidth="1"/>
    <col min="17" max="17" width="2.42578125" style="332" customWidth="1"/>
    <col min="18" max="18" width="11.42578125" style="332"/>
    <col min="19" max="19" width="1.28515625" style="332" customWidth="1"/>
    <col min="20" max="20" width="11.42578125" style="332"/>
    <col min="21" max="21" width="2.42578125" style="332" customWidth="1"/>
    <col min="22" max="22" width="11.42578125" style="332" customWidth="1"/>
    <col min="23" max="23" width="1.42578125" style="332" customWidth="1"/>
    <col min="24" max="24" width="11.42578125" style="332"/>
    <col min="25" max="25" width="1.85546875" style="332" customWidth="1"/>
    <col min="26" max="26" width="11.42578125" style="332"/>
    <col min="27" max="27" width="1.42578125" style="332" customWidth="1"/>
    <col min="28" max="28" width="11.42578125" style="332"/>
    <col min="29" max="29" width="1.85546875" style="332" customWidth="1"/>
    <col min="30" max="30" width="11.42578125" style="332"/>
    <col min="31" max="31" width="1.5703125" style="332" customWidth="1"/>
    <col min="32" max="32" width="11.42578125" style="332"/>
    <col min="33" max="33" width="2.5703125" style="332" customWidth="1"/>
    <col min="34" max="16384" width="11.42578125" style="332"/>
  </cols>
  <sheetData>
    <row r="1" spans="1:85" ht="15.75">
      <c r="A1" s="331" t="s">
        <v>1654</v>
      </c>
    </row>
    <row r="2" spans="1:85" s="358" customFormat="1" ht="15">
      <c r="A2" s="232" t="s">
        <v>0</v>
      </c>
      <c r="B2" s="356"/>
      <c r="C2" s="356"/>
      <c r="D2" s="356"/>
      <c r="E2" s="356"/>
      <c r="F2" s="356"/>
      <c r="G2" s="307"/>
      <c r="H2" s="307"/>
      <c r="I2" s="307"/>
      <c r="J2" s="307"/>
      <c r="K2" s="307"/>
      <c r="L2" s="307"/>
      <c r="M2" s="307"/>
      <c r="N2" s="307"/>
      <c r="O2" s="307"/>
      <c r="P2" s="324"/>
      <c r="Q2" s="307"/>
      <c r="R2" s="307"/>
      <c r="S2" s="307"/>
      <c r="T2" s="307"/>
      <c r="U2" s="307"/>
      <c r="V2" s="307"/>
      <c r="W2" s="307"/>
      <c r="X2" s="307"/>
      <c r="Y2" s="307"/>
      <c r="Z2" s="307"/>
      <c r="AA2" s="307"/>
      <c r="AB2" s="307"/>
      <c r="AC2" s="307"/>
      <c r="AD2" s="307"/>
      <c r="AE2" s="307"/>
      <c r="AF2" s="307"/>
      <c r="AG2" s="324"/>
      <c r="AH2" s="307"/>
      <c r="AI2" s="307"/>
      <c r="AJ2" s="307"/>
      <c r="AK2" s="307"/>
      <c r="AL2" s="307"/>
      <c r="AM2" s="307"/>
      <c r="AN2" s="307"/>
      <c r="AO2" s="307"/>
      <c r="AQ2" s="307"/>
      <c r="AR2" s="307"/>
      <c r="AS2" s="307"/>
      <c r="AT2" s="307"/>
      <c r="AU2" s="307"/>
      <c r="AV2" s="307"/>
      <c r="AW2" s="307"/>
      <c r="AX2" s="307"/>
      <c r="AY2" s="307"/>
      <c r="AZ2" s="307"/>
      <c r="BA2" s="307"/>
      <c r="BB2" s="324"/>
      <c r="BC2" s="307"/>
      <c r="BD2" s="307"/>
      <c r="BE2" s="307"/>
      <c r="BF2" s="307"/>
      <c r="BG2" s="307"/>
      <c r="BI2" s="307"/>
      <c r="BJ2" s="307"/>
      <c r="BK2" s="307"/>
      <c r="BL2" s="307"/>
      <c r="BM2" s="307"/>
      <c r="BN2" s="307"/>
      <c r="BO2" s="307"/>
      <c r="BP2" s="307"/>
      <c r="BQ2" s="307"/>
      <c r="BR2" s="307"/>
      <c r="BT2" s="307"/>
      <c r="BU2" s="307"/>
      <c r="BW2" s="307"/>
      <c r="BX2" s="307"/>
      <c r="BY2" s="307"/>
      <c r="BZ2" s="307"/>
      <c r="CA2" s="307"/>
      <c r="CB2" s="307"/>
      <c r="CC2" s="324"/>
      <c r="CD2" s="307"/>
      <c r="CE2" s="307"/>
      <c r="CG2" s="307"/>
    </row>
    <row r="3" spans="1:85" ht="18.75" customHeight="1">
      <c r="A3" s="331"/>
    </row>
    <row r="4" spans="1:85" s="2391" customFormat="1" ht="13.5" customHeight="1" thickBot="1">
      <c r="A4" s="2387"/>
      <c r="B4" s="2388"/>
      <c r="C4" s="2388"/>
      <c r="D4" s="2388"/>
      <c r="E4" s="2388"/>
      <c r="F4" s="2388"/>
      <c r="G4" s="2388"/>
      <c r="H4" s="2388"/>
      <c r="I4" s="2388"/>
      <c r="J4" s="2388"/>
      <c r="K4" s="2388"/>
      <c r="L4" s="2389"/>
      <c r="M4" s="2390" t="s">
        <v>101</v>
      </c>
    </row>
    <row r="5" spans="1:85" s="2420" customFormat="1" ht="15" customHeight="1" thickTop="1">
      <c r="A5" s="2419"/>
      <c r="B5" s="2468" t="s">
        <v>71</v>
      </c>
      <c r="C5" s="2468"/>
      <c r="D5" s="2468"/>
      <c r="E5" s="2468"/>
      <c r="F5" s="2468"/>
      <c r="G5" s="2468"/>
      <c r="H5" s="2468"/>
      <c r="I5" s="2468"/>
      <c r="J5" s="2422"/>
      <c r="L5" s="2423"/>
      <c r="M5" s="1159" t="s">
        <v>1305</v>
      </c>
    </row>
    <row r="6" spans="1:85" s="2420" customFormat="1" ht="15" customHeight="1">
      <c r="A6" s="2421"/>
      <c r="B6" s="865">
        <v>2000</v>
      </c>
      <c r="C6" s="865">
        <v>2010</v>
      </c>
      <c r="D6" s="865">
        <v>2011</v>
      </c>
      <c r="E6" s="865">
        <v>2012</v>
      </c>
      <c r="F6" s="865">
        <v>2013</v>
      </c>
      <c r="G6" s="865">
        <v>2014</v>
      </c>
      <c r="H6" s="865">
        <v>2015</v>
      </c>
      <c r="I6" s="865">
        <v>2016</v>
      </c>
      <c r="J6" s="1433" t="s">
        <v>1641</v>
      </c>
      <c r="K6" s="865"/>
      <c r="L6" s="865" t="s">
        <v>1932</v>
      </c>
      <c r="M6" s="865" t="s">
        <v>1933</v>
      </c>
    </row>
    <row r="7" spans="1:85" s="2391" customFormat="1" ht="15" customHeight="1">
      <c r="A7" s="2392" t="s">
        <v>1306</v>
      </c>
      <c r="B7" s="2393">
        <v>8.09</v>
      </c>
      <c r="C7" s="2394">
        <v>6.24</v>
      </c>
      <c r="D7" s="2395">
        <v>5.51</v>
      </c>
      <c r="E7" s="2395">
        <v>5.99</v>
      </c>
      <c r="F7" s="2395">
        <v>6.08</v>
      </c>
      <c r="G7" s="2395">
        <v>5.54</v>
      </c>
      <c r="H7" s="2395">
        <v>5.69</v>
      </c>
      <c r="I7" s="2396">
        <v>5.81</v>
      </c>
      <c r="J7" s="791">
        <v>-2.2799999999999998</v>
      </c>
      <c r="K7" s="791"/>
      <c r="L7" s="791">
        <v>1.73</v>
      </c>
      <c r="M7" s="791">
        <v>-4.01</v>
      </c>
    </row>
    <row r="8" spans="1:85" s="2391" customFormat="1" ht="15" customHeight="1">
      <c r="A8" s="2392" t="s">
        <v>1307</v>
      </c>
      <c r="B8" s="2393">
        <v>12.24</v>
      </c>
      <c r="C8" s="2397">
        <v>12.23</v>
      </c>
      <c r="D8" s="2398">
        <v>11.53</v>
      </c>
      <c r="E8" s="2398">
        <v>12.27</v>
      </c>
      <c r="F8" s="2398">
        <v>12.56</v>
      </c>
      <c r="G8" s="2395">
        <v>11.66</v>
      </c>
      <c r="H8" s="2395">
        <v>12.54</v>
      </c>
      <c r="I8" s="2396">
        <v>12.83</v>
      </c>
      <c r="J8" s="791">
        <v>0.59</v>
      </c>
      <c r="K8" s="791"/>
      <c r="L8" s="791">
        <v>6.06</v>
      </c>
      <c r="M8" s="791">
        <v>-5.47</v>
      </c>
    </row>
    <row r="9" spans="1:85" s="2391" customFormat="1" ht="15" customHeight="1">
      <c r="A9" s="2392" t="s">
        <v>1308</v>
      </c>
      <c r="B9" s="2393">
        <v>20.329999999999998</v>
      </c>
      <c r="C9" s="2399">
        <v>18.47</v>
      </c>
      <c r="D9" s="2400">
        <v>17.04</v>
      </c>
      <c r="E9" s="2400">
        <v>18.260000000000002</v>
      </c>
      <c r="F9" s="2400">
        <v>18.63</v>
      </c>
      <c r="G9" s="2400">
        <v>17.2</v>
      </c>
      <c r="H9" s="2401">
        <v>18.23</v>
      </c>
      <c r="I9" s="2393">
        <v>18.64</v>
      </c>
      <c r="J9" s="791">
        <v>-1.69</v>
      </c>
      <c r="K9" s="791"/>
      <c r="L9" s="791">
        <v>7.79</v>
      </c>
      <c r="M9" s="791">
        <v>-9.48</v>
      </c>
    </row>
    <row r="10" spans="1:85" s="2391" customFormat="1" ht="15" customHeight="1">
      <c r="A10" s="2392" t="s">
        <v>1309</v>
      </c>
      <c r="B10" s="2402">
        <v>1.22</v>
      </c>
      <c r="C10" s="2403">
        <v>0.97</v>
      </c>
      <c r="D10" s="2404">
        <v>0.92</v>
      </c>
      <c r="E10" s="2404">
        <v>0.98</v>
      </c>
      <c r="F10" s="2404">
        <v>1.0900000000000001</v>
      </c>
      <c r="G10" s="2404">
        <v>1.28</v>
      </c>
      <c r="H10" s="2404">
        <v>1.1100000000000001</v>
      </c>
      <c r="I10" s="2405">
        <v>1.24</v>
      </c>
      <c r="J10" s="791">
        <v>0.02</v>
      </c>
      <c r="K10" s="813"/>
      <c r="L10" s="2406">
        <v>0.15</v>
      </c>
      <c r="M10" s="2406">
        <v>-0.12</v>
      </c>
    </row>
    <row r="11" spans="1:85" s="2391" customFormat="1" ht="13.5" customHeight="1" thickBot="1">
      <c r="A11" s="2407" t="s">
        <v>1310</v>
      </c>
      <c r="B11" s="2408">
        <v>21.55</v>
      </c>
      <c r="C11" s="2409">
        <v>19.440000000000001</v>
      </c>
      <c r="D11" s="2410">
        <v>17.96</v>
      </c>
      <c r="E11" s="2410">
        <v>19.239999999999998</v>
      </c>
      <c r="F11" s="2410">
        <v>19.72</v>
      </c>
      <c r="G11" s="2410">
        <v>18.48</v>
      </c>
      <c r="H11" s="2411">
        <v>19.34</v>
      </c>
      <c r="I11" s="2408">
        <v>19.88</v>
      </c>
      <c r="J11" s="2412">
        <v>-2.2000000000000002</v>
      </c>
      <c r="K11" s="1328"/>
      <c r="L11" s="1328">
        <v>7.93</v>
      </c>
      <c r="M11" s="1328">
        <v>-10.14</v>
      </c>
    </row>
    <row r="12" spans="1:85" s="2391" customFormat="1" ht="15" customHeight="1" thickTop="1">
      <c r="B12" s="2413"/>
      <c r="C12" s="2413"/>
      <c r="D12" s="2413"/>
      <c r="E12" s="2413"/>
      <c r="F12" s="2413"/>
      <c r="G12" s="2413"/>
      <c r="H12" s="2413"/>
      <c r="I12" s="671"/>
      <c r="J12" s="671"/>
      <c r="K12" s="671"/>
      <c r="L12" s="671"/>
      <c r="M12" s="671"/>
      <c r="AL12" s="2414"/>
      <c r="AM12" s="2414"/>
      <c r="AN12" s="2414"/>
      <c r="AO12" s="2414"/>
    </row>
    <row r="13" spans="1:85" s="2391" customFormat="1" ht="11.25">
      <c r="A13" s="847" t="s">
        <v>1655</v>
      </c>
      <c r="K13" s="2415"/>
      <c r="L13" s="2415"/>
      <c r="M13" s="2415"/>
      <c r="AL13" s="2414"/>
      <c r="AM13" s="2414"/>
      <c r="AN13" s="2414"/>
      <c r="AO13" s="2414"/>
    </row>
    <row r="14" spans="1:85" s="2391" customFormat="1" ht="11.25">
      <c r="A14" s="847" t="s">
        <v>77</v>
      </c>
      <c r="B14" s="2415"/>
      <c r="C14" s="2415"/>
      <c r="D14" s="2415"/>
      <c r="E14" s="2415"/>
      <c r="F14" s="2415"/>
      <c r="G14" s="2415"/>
      <c r="H14" s="2415"/>
      <c r="AL14" s="2414"/>
      <c r="AM14" s="2414"/>
      <c r="AN14" s="2414"/>
      <c r="AO14" s="2414"/>
    </row>
    <row r="15" spans="1:85" s="2391" customFormat="1" ht="11.25">
      <c r="B15" s="2416"/>
      <c r="C15" s="2416"/>
      <c r="D15" s="2416"/>
      <c r="E15" s="2415"/>
      <c r="F15" s="2415"/>
      <c r="G15" s="2415"/>
      <c r="H15" s="2415"/>
      <c r="AL15" s="2414"/>
      <c r="AM15" s="2414"/>
      <c r="AN15" s="2414"/>
      <c r="AO15" s="2414"/>
    </row>
    <row r="16" spans="1:85" s="2391" customFormat="1" ht="11.25">
      <c r="A16" s="551" t="s">
        <v>4</v>
      </c>
      <c r="B16" s="851"/>
      <c r="C16" s="851"/>
      <c r="D16" s="851"/>
      <c r="E16" s="852"/>
      <c r="F16" s="852"/>
      <c r="G16" s="852"/>
      <c r="H16" s="852"/>
      <c r="AL16" s="2414"/>
      <c r="AM16" s="2414"/>
      <c r="AN16" s="2414"/>
      <c r="AO16" s="2414"/>
    </row>
    <row r="17" spans="1:41" s="2391" customFormat="1" ht="11.25">
      <c r="A17" s="1313" t="s">
        <v>431</v>
      </c>
      <c r="B17" s="851"/>
      <c r="C17" s="851"/>
      <c r="D17" s="851"/>
      <c r="E17" s="851"/>
      <c r="F17" s="851"/>
      <c r="G17" s="851"/>
      <c r="H17" s="851"/>
      <c r="AL17" s="2414"/>
      <c r="AM17" s="2414"/>
      <c r="AN17" s="2414"/>
      <c r="AO17" s="2414"/>
    </row>
    <row r="18" spans="1:41" s="2391" customFormat="1" ht="15" customHeight="1">
      <c r="B18" s="2415"/>
      <c r="C18" s="2417"/>
      <c r="D18" s="2417"/>
      <c r="E18" s="2417"/>
      <c r="F18" s="2417"/>
      <c r="G18" s="2417"/>
      <c r="H18" s="2417"/>
      <c r="AL18" s="2414"/>
      <c r="AM18" s="2414"/>
      <c r="AN18" s="2414"/>
      <c r="AO18" s="2414"/>
    </row>
    <row r="19" spans="1:41" s="2391" customFormat="1" ht="11.25">
      <c r="A19" s="2418" t="s">
        <v>5</v>
      </c>
      <c r="B19" s="2415"/>
      <c r="C19" s="2417"/>
      <c r="D19" s="2417"/>
      <c r="E19" s="2417"/>
      <c r="F19" s="2417"/>
      <c r="G19" s="2417"/>
      <c r="H19" s="2417"/>
      <c r="AL19" s="2414"/>
      <c r="AM19" s="2414"/>
      <c r="AN19" s="2414"/>
      <c r="AO19" s="2414"/>
    </row>
    <row r="20" spans="1:41" s="2391" customFormat="1" ht="11.25">
      <c r="A20" s="629" t="s">
        <v>1486</v>
      </c>
      <c r="B20" s="2415"/>
      <c r="C20" s="2417"/>
      <c r="D20" s="2417"/>
      <c r="E20" s="2417"/>
      <c r="F20" s="2417"/>
      <c r="G20" s="2417"/>
      <c r="H20" s="2417"/>
      <c r="AL20" s="2414"/>
      <c r="AM20" s="2414"/>
      <c r="AN20" s="2414"/>
      <c r="AO20" s="2414"/>
    </row>
    <row r="21" spans="1:41" s="2391" customFormat="1" ht="11.25">
      <c r="A21" s="629" t="s">
        <v>1311</v>
      </c>
      <c r="C21" s="2415"/>
      <c r="D21" s="2415"/>
      <c r="E21" s="2415"/>
      <c r="F21" s="2415"/>
      <c r="G21" s="2415"/>
      <c r="H21" s="2415"/>
      <c r="AL21" s="2414"/>
      <c r="AM21" s="2414"/>
      <c r="AN21" s="2414"/>
      <c r="AO21" s="2414"/>
    </row>
    <row r="22" spans="1:41" s="2391" customFormat="1" ht="11.25">
      <c r="C22" s="2415"/>
      <c r="D22" s="2415"/>
      <c r="E22" s="2415"/>
      <c r="F22" s="2415"/>
      <c r="G22" s="2415"/>
      <c r="H22" s="2415"/>
      <c r="AL22" s="2414"/>
      <c r="AM22" s="2414"/>
      <c r="AN22" s="2414"/>
      <c r="AO22" s="2414"/>
    </row>
    <row r="23" spans="1:41" s="2391" customFormat="1" ht="11.25">
      <c r="C23" s="2415"/>
      <c r="D23" s="2415"/>
      <c r="E23" s="2415"/>
      <c r="F23" s="2415"/>
      <c r="G23" s="2415"/>
      <c r="H23" s="2415"/>
      <c r="AL23" s="2414"/>
      <c r="AM23" s="2414"/>
      <c r="AN23" s="2414"/>
      <c r="AO23" s="2414"/>
    </row>
    <row r="24" spans="1:41">
      <c r="C24" s="335"/>
      <c r="D24" s="335"/>
      <c r="E24" s="335"/>
      <c r="F24" s="335"/>
      <c r="G24" s="335"/>
      <c r="H24" s="335"/>
      <c r="AL24" s="333"/>
      <c r="AM24" s="333"/>
      <c r="AN24" s="333"/>
      <c r="AO24" s="333"/>
    </row>
    <row r="25" spans="1:41">
      <c r="C25" s="335"/>
      <c r="D25" s="335"/>
      <c r="E25" s="335"/>
      <c r="F25" s="335"/>
      <c r="G25" s="335"/>
      <c r="H25" s="335"/>
      <c r="AL25" s="333"/>
      <c r="AM25" s="333"/>
      <c r="AN25" s="333"/>
      <c r="AO25" s="333"/>
    </row>
    <row r="26" spans="1:41">
      <c r="C26" s="335"/>
      <c r="D26" s="335"/>
      <c r="E26" s="335"/>
      <c r="F26" s="335"/>
      <c r="G26" s="335"/>
      <c r="H26" s="335"/>
      <c r="AL26" s="333"/>
      <c r="AM26" s="333"/>
      <c r="AN26" s="333"/>
      <c r="AO26" s="333"/>
    </row>
    <row r="27" spans="1:41">
      <c r="C27" s="335"/>
      <c r="D27" s="335"/>
      <c r="E27" s="335"/>
      <c r="F27" s="335"/>
      <c r="G27" s="335"/>
      <c r="H27" s="335"/>
      <c r="AL27" s="333"/>
      <c r="AM27" s="333"/>
      <c r="AN27" s="333"/>
      <c r="AO27" s="333"/>
    </row>
    <row r="28" spans="1:41">
      <c r="C28" s="335"/>
      <c r="D28" s="335"/>
      <c r="E28" s="335"/>
      <c r="F28" s="335"/>
      <c r="G28" s="335"/>
      <c r="H28" s="335"/>
      <c r="AL28" s="333"/>
      <c r="AM28" s="333"/>
      <c r="AN28" s="333"/>
      <c r="AO28" s="333"/>
    </row>
    <row r="29" spans="1:41">
      <c r="C29" s="333"/>
      <c r="D29" s="333"/>
      <c r="E29" s="333"/>
      <c r="F29" s="333"/>
      <c r="G29" s="333"/>
      <c r="H29" s="333"/>
    </row>
    <row r="30" spans="1:41">
      <c r="C30" s="335"/>
      <c r="D30" s="335"/>
      <c r="E30" s="335"/>
      <c r="F30" s="335"/>
      <c r="G30" s="335"/>
      <c r="H30" s="335"/>
    </row>
    <row r="31" spans="1:41">
      <c r="C31" s="335"/>
      <c r="D31" s="335"/>
      <c r="E31" s="335"/>
      <c r="F31" s="335"/>
      <c r="G31" s="335"/>
      <c r="H31" s="335"/>
      <c r="N31" s="335"/>
      <c r="O31" s="335"/>
      <c r="P31" s="335"/>
      <c r="Q31" s="335"/>
      <c r="R31" s="335"/>
      <c r="S31" s="335"/>
      <c r="T31" s="335"/>
      <c r="U31" s="335"/>
      <c r="V31" s="335"/>
      <c r="W31" s="335"/>
      <c r="X31" s="335"/>
      <c r="Y31" s="335"/>
      <c r="Z31" s="335"/>
      <c r="AA31" s="335"/>
      <c r="AB31" s="335"/>
      <c r="AC31" s="335"/>
      <c r="AD31" s="335"/>
    </row>
    <row r="32" spans="1:41">
      <c r="N32" s="335"/>
      <c r="O32" s="335"/>
      <c r="P32" s="335"/>
      <c r="Q32" s="335"/>
      <c r="R32" s="335"/>
      <c r="S32" s="335"/>
      <c r="T32" s="335"/>
      <c r="U32" s="335"/>
      <c r="V32" s="335"/>
      <c r="W32" s="335"/>
      <c r="X32" s="335"/>
      <c r="Y32" s="335"/>
      <c r="Z32" s="335"/>
      <c r="AA32" s="335"/>
      <c r="AB32" s="335"/>
      <c r="AC32" s="335"/>
      <c r="AD32" s="335"/>
    </row>
    <row r="33" spans="14:30">
      <c r="N33" s="335"/>
      <c r="O33" s="335"/>
      <c r="P33" s="335"/>
      <c r="Q33" s="335"/>
      <c r="R33" s="335"/>
      <c r="S33" s="335"/>
      <c r="T33" s="335"/>
      <c r="U33" s="335"/>
      <c r="V33" s="335"/>
      <c r="W33" s="335"/>
      <c r="X33" s="335"/>
      <c r="Y33" s="335"/>
      <c r="Z33" s="335"/>
      <c r="AA33" s="335"/>
      <c r="AB33" s="335"/>
      <c r="AC33" s="335"/>
      <c r="AD33" s="335"/>
    </row>
    <row r="34" spans="14:30">
      <c r="N34" s="335"/>
      <c r="O34" s="335"/>
      <c r="P34" s="335"/>
      <c r="Q34" s="335"/>
      <c r="R34" s="335"/>
      <c r="S34" s="335"/>
      <c r="T34" s="335"/>
      <c r="U34" s="335"/>
      <c r="V34" s="335"/>
      <c r="W34" s="335"/>
      <c r="X34" s="335"/>
      <c r="Y34" s="335"/>
      <c r="Z34" s="335"/>
      <c r="AA34" s="335"/>
      <c r="AB34" s="335"/>
      <c r="AC34" s="335"/>
      <c r="AD34" s="335"/>
    </row>
    <row r="35" spans="14:30">
      <c r="N35" s="335"/>
      <c r="O35" s="335"/>
      <c r="P35" s="335"/>
      <c r="Q35" s="335"/>
      <c r="R35" s="335"/>
      <c r="S35" s="335"/>
      <c r="T35" s="335"/>
      <c r="U35" s="335"/>
      <c r="V35" s="335"/>
      <c r="W35" s="335"/>
      <c r="X35" s="335"/>
      <c r="Y35" s="335"/>
      <c r="Z35" s="335"/>
      <c r="AA35" s="335"/>
      <c r="AB35" s="335"/>
      <c r="AC35" s="335"/>
      <c r="AD35" s="335"/>
    </row>
    <row r="36" spans="14:30">
      <c r="N36" s="335"/>
      <c r="O36" s="335"/>
      <c r="P36" s="335"/>
      <c r="Q36" s="335"/>
      <c r="R36" s="335"/>
      <c r="S36" s="335"/>
      <c r="T36" s="335"/>
      <c r="U36" s="335"/>
      <c r="V36" s="335"/>
      <c r="W36" s="335"/>
      <c r="X36" s="335"/>
      <c r="Y36" s="335"/>
      <c r="Z36" s="335"/>
      <c r="AA36" s="335"/>
      <c r="AB36" s="335"/>
      <c r="AC36" s="335"/>
      <c r="AD36" s="335"/>
    </row>
    <row r="37" spans="14:30">
      <c r="N37" s="335"/>
      <c r="O37" s="335"/>
      <c r="P37" s="335"/>
      <c r="Q37" s="335"/>
      <c r="R37" s="335"/>
      <c r="S37" s="335"/>
      <c r="T37" s="335"/>
      <c r="U37" s="335"/>
      <c r="V37" s="335"/>
      <c r="W37" s="335"/>
      <c r="X37" s="335"/>
      <c r="Y37" s="335"/>
      <c r="Z37" s="335"/>
      <c r="AA37" s="335"/>
      <c r="AB37" s="335"/>
      <c r="AC37" s="335"/>
      <c r="AD37" s="335"/>
    </row>
    <row r="38" spans="14:30">
      <c r="N38" s="335"/>
      <c r="O38" s="335"/>
      <c r="P38" s="335"/>
      <c r="Q38" s="335"/>
      <c r="R38" s="335"/>
      <c r="S38" s="335"/>
      <c r="T38" s="335"/>
      <c r="U38" s="335"/>
      <c r="V38" s="335"/>
      <c r="W38" s="335"/>
      <c r="X38" s="335"/>
      <c r="Y38" s="335"/>
      <c r="Z38" s="335"/>
      <c r="AA38" s="335"/>
      <c r="AB38" s="335"/>
      <c r="AC38" s="335"/>
      <c r="AD38" s="335"/>
    </row>
    <row r="39" spans="14:30" ht="11.45" customHeight="1">
      <c r="N39" s="335"/>
      <c r="O39" s="335"/>
      <c r="P39" s="335"/>
      <c r="Q39" s="335"/>
      <c r="R39" s="335"/>
      <c r="S39" s="335"/>
      <c r="T39" s="335"/>
      <c r="U39" s="335"/>
      <c r="V39" s="335"/>
      <c r="W39" s="335"/>
      <c r="X39" s="335"/>
      <c r="Y39" s="335"/>
      <c r="Z39" s="335"/>
      <c r="AA39" s="335"/>
      <c r="AB39" s="335"/>
      <c r="AC39" s="335"/>
      <c r="AD39" s="335"/>
    </row>
    <row r="40" spans="14:30">
      <c r="N40" s="335"/>
      <c r="O40" s="335"/>
      <c r="P40" s="335"/>
      <c r="Q40" s="335"/>
      <c r="R40" s="335"/>
      <c r="S40" s="335"/>
      <c r="T40" s="335"/>
      <c r="U40" s="335"/>
      <c r="V40" s="335"/>
      <c r="W40" s="335"/>
      <c r="X40" s="335"/>
      <c r="Y40" s="335"/>
      <c r="Z40" s="335"/>
      <c r="AA40" s="335"/>
      <c r="AB40" s="335"/>
      <c r="AC40" s="335"/>
      <c r="AD40" s="335"/>
    </row>
    <row r="41" spans="14:30">
      <c r="N41" s="335"/>
      <c r="O41" s="335"/>
      <c r="P41" s="335"/>
      <c r="Q41" s="335"/>
      <c r="R41" s="335"/>
      <c r="S41" s="335"/>
      <c r="T41" s="335"/>
      <c r="U41" s="335"/>
      <c r="V41" s="335"/>
      <c r="W41" s="335"/>
      <c r="X41" s="335"/>
      <c r="Y41" s="335"/>
      <c r="Z41" s="335"/>
      <c r="AA41" s="335"/>
      <c r="AB41" s="335"/>
      <c r="AC41" s="335"/>
      <c r="AD41" s="335"/>
    </row>
    <row r="42" spans="14:30">
      <c r="N42" s="335"/>
      <c r="O42" s="335"/>
      <c r="P42" s="335"/>
      <c r="Q42" s="335"/>
      <c r="R42" s="335"/>
      <c r="S42" s="335"/>
      <c r="T42" s="335"/>
      <c r="U42" s="335"/>
      <c r="V42" s="335"/>
      <c r="W42" s="335"/>
      <c r="X42" s="335"/>
      <c r="Y42" s="335"/>
      <c r="Z42" s="335"/>
      <c r="AA42" s="335"/>
      <c r="AB42" s="335"/>
      <c r="AC42" s="335"/>
      <c r="AD42" s="335"/>
    </row>
    <row r="43" spans="14:30">
      <c r="N43" s="335"/>
      <c r="O43" s="335"/>
      <c r="P43" s="335"/>
      <c r="Q43" s="335"/>
      <c r="R43" s="335"/>
      <c r="S43" s="335"/>
      <c r="T43" s="335"/>
      <c r="U43" s="335"/>
      <c r="V43" s="335"/>
      <c r="W43" s="335"/>
      <c r="X43" s="335"/>
      <c r="Y43" s="335"/>
      <c r="Z43" s="335"/>
      <c r="AA43" s="335"/>
      <c r="AB43" s="335"/>
      <c r="AC43" s="335"/>
      <c r="AD43" s="335"/>
    </row>
    <row r="44" spans="14:30">
      <c r="N44" s="335"/>
      <c r="O44" s="335"/>
      <c r="P44" s="335"/>
      <c r="Q44" s="335"/>
      <c r="R44" s="335"/>
      <c r="S44" s="335"/>
      <c r="T44" s="335"/>
      <c r="U44" s="335"/>
      <c r="V44" s="335"/>
      <c r="W44" s="335"/>
      <c r="X44" s="335"/>
      <c r="Y44" s="335"/>
      <c r="Z44" s="335"/>
      <c r="AA44" s="335"/>
      <c r="AB44" s="335"/>
      <c r="AC44" s="335"/>
      <c r="AD44" s="335"/>
    </row>
    <row r="45" spans="14:30">
      <c r="N45" s="335"/>
      <c r="O45" s="335"/>
      <c r="P45" s="335"/>
      <c r="Q45" s="335"/>
      <c r="R45" s="335"/>
      <c r="S45" s="335"/>
      <c r="T45" s="335"/>
      <c r="U45" s="335"/>
      <c r="V45" s="335"/>
      <c r="W45" s="335"/>
      <c r="X45" s="335"/>
      <c r="Y45" s="335"/>
      <c r="Z45" s="335"/>
      <c r="AA45" s="335"/>
      <c r="AB45" s="335"/>
      <c r="AC45" s="335"/>
      <c r="AD45" s="335"/>
    </row>
    <row r="46" spans="14:30">
      <c r="N46" s="335"/>
      <c r="O46" s="335"/>
      <c r="P46" s="335"/>
      <c r="Q46" s="335"/>
      <c r="R46" s="335"/>
      <c r="S46" s="335"/>
      <c r="T46" s="335"/>
      <c r="U46" s="335"/>
      <c r="V46" s="335"/>
      <c r="W46" s="335"/>
      <c r="X46" s="335"/>
      <c r="Y46" s="335"/>
      <c r="Z46" s="335"/>
      <c r="AA46" s="335"/>
      <c r="AB46" s="335"/>
      <c r="AC46" s="335"/>
      <c r="AD46" s="335"/>
    </row>
  </sheetData>
  <mergeCells count="1">
    <mergeCell ref="B5:I5"/>
  </mergeCells>
  <hyperlinks>
    <hyperlink ref="A17" r:id="rId1"/>
    <hyperlink ref="A2" location="Title!A1" display="Return to Title page"/>
  </hyperlinks>
  <pageMargins left="0.74803149606299213" right="0.74803149606299213" top="0.98425196850393704" bottom="0.98425196850393704" header="0.51181102362204722" footer="0.51181102362204722"/>
  <pageSetup paperSize="9" scale="96" orientation="landscape" r:id="rId2"/>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6" tint="0.59999389629810485"/>
  </sheetPr>
  <dimension ref="A1:CH456"/>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11.42578125" defaultRowHeight="12.75"/>
  <cols>
    <col min="1" max="1" width="5.7109375" style="350" customWidth="1"/>
    <col min="2" max="2" width="12.85546875" style="342" bestFit="1" customWidth="1"/>
    <col min="3" max="3" width="10.85546875" style="342" bestFit="1" customWidth="1"/>
    <col min="4" max="4" width="10.42578125" style="342" bestFit="1" customWidth="1"/>
    <col min="5" max="5" width="9.140625" style="342" customWidth="1"/>
    <col min="6" max="6" width="2.140625" style="342" customWidth="1"/>
    <col min="7" max="7" width="12.85546875" style="342" bestFit="1" customWidth="1"/>
    <col min="8" max="8" width="10.85546875" style="342" bestFit="1" customWidth="1"/>
    <col min="9" max="9" width="12" style="342" customWidth="1"/>
    <col min="10" max="10" width="9" style="342" customWidth="1"/>
    <col min="11" max="11" width="2" style="342" customWidth="1"/>
    <col min="12" max="12" width="14.5703125" style="342" customWidth="1"/>
    <col min="13" max="13" width="12.140625" style="342" customWidth="1"/>
    <col min="14" max="14" width="11.42578125" style="342" customWidth="1"/>
    <col min="15" max="15" width="10.85546875" style="342" customWidth="1"/>
    <col min="16" max="16" width="2.140625" style="342" customWidth="1"/>
    <col min="17" max="17" width="13.5703125" style="342" customWidth="1"/>
    <col min="18" max="18" width="10.85546875" style="342" bestFit="1" customWidth="1"/>
    <col min="19" max="19" width="11.7109375" style="342" customWidth="1"/>
    <col min="20" max="20" width="9.5703125" style="342" bestFit="1" customWidth="1"/>
    <col min="21" max="21" width="2.140625" style="342" customWidth="1"/>
    <col min="22" max="22" width="12.85546875" style="342" bestFit="1" customWidth="1"/>
    <col min="23" max="23" width="10.85546875" style="342" bestFit="1" customWidth="1"/>
    <col min="24" max="24" width="10" style="342" bestFit="1" customWidth="1"/>
    <col min="25" max="25" width="10.42578125" style="342" customWidth="1"/>
    <col min="26" max="26" width="2.140625" style="342" customWidth="1"/>
    <col min="27" max="27" width="12.85546875" style="342" bestFit="1" customWidth="1"/>
    <col min="28" max="28" width="10.85546875" style="342" bestFit="1" customWidth="1"/>
    <col min="29" max="29" width="10.42578125" style="342" bestFit="1" customWidth="1"/>
    <col min="30" max="30" width="11.140625" style="342" customWidth="1"/>
    <col min="31" max="40" width="11.42578125" style="344"/>
    <col min="41" max="16384" width="11.42578125" style="345"/>
  </cols>
  <sheetData>
    <row r="1" spans="1:86" ht="21" customHeight="1">
      <c r="A1" s="341" t="s">
        <v>1656</v>
      </c>
      <c r="Q1" s="343"/>
    </row>
    <row r="2" spans="1:86" s="358" customFormat="1" ht="15">
      <c r="A2" s="232" t="s">
        <v>0</v>
      </c>
      <c r="B2" s="356"/>
      <c r="C2" s="356"/>
      <c r="D2" s="356"/>
      <c r="E2" s="356"/>
      <c r="F2" s="356"/>
      <c r="G2" s="307"/>
      <c r="H2" s="307"/>
      <c r="I2" s="307"/>
      <c r="J2" s="307"/>
      <c r="K2" s="307"/>
      <c r="L2" s="307"/>
      <c r="M2" s="307"/>
      <c r="N2" s="307"/>
      <c r="O2" s="307"/>
      <c r="P2" s="307"/>
      <c r="Q2" s="324"/>
      <c r="R2" s="307"/>
      <c r="S2" s="307"/>
      <c r="T2" s="307"/>
      <c r="U2" s="307"/>
      <c r="V2" s="307"/>
      <c r="W2" s="307"/>
      <c r="X2" s="307"/>
      <c r="Y2" s="307"/>
      <c r="Z2" s="307"/>
      <c r="AA2" s="307"/>
      <c r="AB2" s="307"/>
      <c r="AC2" s="307"/>
      <c r="AD2" s="307"/>
      <c r="AE2" s="307"/>
      <c r="AF2" s="307"/>
      <c r="AG2" s="307"/>
      <c r="AH2" s="324"/>
      <c r="AI2" s="307"/>
      <c r="AJ2" s="307"/>
      <c r="AK2" s="307"/>
      <c r="AL2" s="307"/>
      <c r="AM2" s="307"/>
      <c r="AN2" s="307"/>
      <c r="AO2" s="307"/>
      <c r="AP2" s="307"/>
      <c r="AR2" s="307"/>
      <c r="AS2" s="307"/>
      <c r="AT2" s="307"/>
      <c r="AU2" s="307"/>
      <c r="AV2" s="307"/>
      <c r="AW2" s="307"/>
      <c r="AX2" s="307"/>
      <c r="AY2" s="307"/>
      <c r="AZ2" s="307"/>
      <c r="BA2" s="307"/>
      <c r="BB2" s="307"/>
      <c r="BC2" s="324"/>
      <c r="BD2" s="307"/>
      <c r="BE2" s="307"/>
      <c r="BF2" s="307"/>
      <c r="BG2" s="307"/>
      <c r="BH2" s="307"/>
      <c r="BJ2" s="307"/>
      <c r="BK2" s="307"/>
      <c r="BL2" s="307"/>
      <c r="BM2" s="307"/>
      <c r="BN2" s="307"/>
      <c r="BO2" s="307"/>
      <c r="BP2" s="307"/>
      <c r="BQ2" s="307"/>
      <c r="BR2" s="307"/>
      <c r="BS2" s="307"/>
      <c r="BU2" s="307"/>
      <c r="BV2" s="307"/>
      <c r="BX2" s="307"/>
      <c r="BY2" s="307"/>
      <c r="BZ2" s="307"/>
      <c r="CA2" s="307"/>
      <c r="CB2" s="307"/>
      <c r="CC2" s="307"/>
      <c r="CD2" s="324"/>
      <c r="CE2" s="307"/>
      <c r="CF2" s="307"/>
      <c r="CH2" s="307"/>
    </row>
    <row r="3" spans="1:86" ht="16.5" thickBot="1">
      <c r="A3" s="2386"/>
      <c r="B3" s="346"/>
      <c r="C3" s="346"/>
      <c r="D3" s="346"/>
      <c r="E3" s="346"/>
      <c r="F3" s="346"/>
      <c r="G3" s="346"/>
      <c r="H3" s="346"/>
      <c r="I3" s="346"/>
      <c r="J3" s="346"/>
      <c r="K3" s="346"/>
      <c r="L3" s="346"/>
      <c r="M3" s="346"/>
      <c r="N3" s="346"/>
      <c r="O3" s="346"/>
      <c r="P3" s="346"/>
      <c r="Q3" s="347"/>
      <c r="R3" s="346"/>
      <c r="S3" s="346"/>
      <c r="T3" s="346"/>
      <c r="U3" s="346"/>
      <c r="V3" s="346"/>
      <c r="W3" s="346"/>
      <c r="X3" s="346"/>
      <c r="Y3" s="346"/>
      <c r="Z3" s="346"/>
      <c r="AA3" s="346"/>
      <c r="AB3" s="346"/>
      <c r="AC3" s="346"/>
      <c r="AD3" s="348" t="s">
        <v>39</v>
      </c>
    </row>
    <row r="4" spans="1:86" s="2352" customFormat="1" ht="15" customHeight="1" thickTop="1">
      <c r="A4" s="2349"/>
      <c r="B4" s="2569" t="s">
        <v>315</v>
      </c>
      <c r="C4" s="2569"/>
      <c r="D4" s="2569"/>
      <c r="E4" s="2569"/>
      <c r="F4" s="2350"/>
      <c r="G4" s="2569" t="s">
        <v>8</v>
      </c>
      <c r="H4" s="2569"/>
      <c r="I4" s="2569"/>
      <c r="J4" s="2569"/>
      <c r="K4" s="2350"/>
      <c r="L4" s="2570" t="s">
        <v>9</v>
      </c>
      <c r="M4" s="2570"/>
      <c r="N4" s="2570"/>
      <c r="O4" s="2570"/>
      <c r="P4" s="2350"/>
      <c r="Q4" s="2569" t="s">
        <v>10</v>
      </c>
      <c r="R4" s="2569"/>
      <c r="S4" s="2569"/>
      <c r="T4" s="2569"/>
      <c r="U4" s="2350"/>
      <c r="V4" s="2569" t="s">
        <v>43</v>
      </c>
      <c r="W4" s="2569"/>
      <c r="X4" s="2569"/>
      <c r="Y4" s="2569"/>
      <c r="Z4" s="2350"/>
      <c r="AA4" s="2569" t="s">
        <v>11</v>
      </c>
      <c r="AB4" s="2569"/>
      <c r="AC4" s="2569"/>
      <c r="AD4" s="2569"/>
      <c r="AE4" s="2351"/>
      <c r="AF4" s="2351"/>
      <c r="AG4" s="2351"/>
      <c r="AH4" s="2351"/>
      <c r="AI4" s="2351"/>
      <c r="AJ4" s="2351"/>
      <c r="AK4" s="2351"/>
      <c r="AL4" s="2351"/>
      <c r="AM4" s="2351"/>
      <c r="AN4" s="2351"/>
    </row>
    <row r="5" spans="1:86" s="2358" customFormat="1" ht="30.75" customHeight="1">
      <c r="A5" s="2353"/>
      <c r="B5" s="2354" t="s">
        <v>1326</v>
      </c>
      <c r="C5" s="2354" t="s">
        <v>1327</v>
      </c>
      <c r="D5" s="2354" t="s">
        <v>1309</v>
      </c>
      <c r="E5" s="2355" t="s">
        <v>11</v>
      </c>
      <c r="F5" s="2356"/>
      <c r="G5" s="2354" t="s">
        <v>1326</v>
      </c>
      <c r="H5" s="2354" t="s">
        <v>1327</v>
      </c>
      <c r="I5" s="2354" t="s">
        <v>1309</v>
      </c>
      <c r="J5" s="2355" t="s">
        <v>11</v>
      </c>
      <c r="K5" s="2356"/>
      <c r="L5" s="2354" t="s">
        <v>1326</v>
      </c>
      <c r="M5" s="2354" t="s">
        <v>1327</v>
      </c>
      <c r="N5" s="2354" t="s">
        <v>1309</v>
      </c>
      <c r="O5" s="2355" t="s">
        <v>11</v>
      </c>
      <c r="P5" s="2356"/>
      <c r="Q5" s="2354" t="s">
        <v>1326</v>
      </c>
      <c r="R5" s="2354" t="s">
        <v>1327</v>
      </c>
      <c r="S5" s="2354" t="s">
        <v>1309</v>
      </c>
      <c r="T5" s="2354" t="s">
        <v>11</v>
      </c>
      <c r="U5" s="2356"/>
      <c r="V5" s="2354" t="s">
        <v>1326</v>
      </c>
      <c r="W5" s="2354" t="s">
        <v>1327</v>
      </c>
      <c r="X5" s="2354" t="s">
        <v>1309</v>
      </c>
      <c r="Y5" s="2354" t="s">
        <v>11</v>
      </c>
      <c r="Z5" s="2356"/>
      <c r="AA5" s="2354" t="s">
        <v>1326</v>
      </c>
      <c r="AB5" s="2354" t="s">
        <v>1327</v>
      </c>
      <c r="AC5" s="2354" t="s">
        <v>1309</v>
      </c>
      <c r="AD5" s="2354" t="s">
        <v>11</v>
      </c>
      <c r="AE5" s="2357"/>
      <c r="AF5" s="2357"/>
      <c r="AG5" s="2357"/>
      <c r="AH5" s="2357"/>
      <c r="AI5" s="2357"/>
      <c r="AJ5" s="2357"/>
      <c r="AK5" s="2357"/>
      <c r="AL5" s="2357"/>
      <c r="AM5" s="2357"/>
      <c r="AN5" s="2357"/>
    </row>
    <row r="6" spans="1:86" s="2364" customFormat="1" ht="15" customHeight="1">
      <c r="A6" s="2359">
        <v>1970</v>
      </c>
      <c r="B6" s="2360">
        <v>5956.5388965282245</v>
      </c>
      <c r="C6" s="2360">
        <v>7265.9546046042296</v>
      </c>
      <c r="D6" s="2360">
        <v>1037.5557492346184</v>
      </c>
      <c r="E6" s="2360">
        <v>14260.05</v>
      </c>
      <c r="F6" s="2360"/>
      <c r="G6" s="2360">
        <v>5879.79</v>
      </c>
      <c r="H6" s="2360">
        <v>5532.5</v>
      </c>
      <c r="I6" s="2360">
        <v>1883.22</v>
      </c>
      <c r="J6" s="2360">
        <v>13295.5</v>
      </c>
      <c r="K6" s="2360"/>
      <c r="L6" s="2360">
        <v>399.3</v>
      </c>
      <c r="M6" s="2360">
        <v>1110.48</v>
      </c>
      <c r="N6" s="2360">
        <v>1.6</v>
      </c>
      <c r="O6" s="2360">
        <v>1511.39</v>
      </c>
      <c r="P6" s="2360"/>
      <c r="Q6" s="2317">
        <v>0.33</v>
      </c>
      <c r="R6" s="2317">
        <v>0.33</v>
      </c>
      <c r="S6" s="2317">
        <v>0.33</v>
      </c>
      <c r="T6" s="2317">
        <v>0.33</v>
      </c>
      <c r="U6" s="2360"/>
      <c r="V6" s="2360">
        <v>458.49</v>
      </c>
      <c r="W6" s="2360">
        <v>933.96</v>
      </c>
      <c r="X6" s="2360">
        <v>139.32</v>
      </c>
      <c r="Y6" s="2360">
        <v>1531.77</v>
      </c>
      <c r="Z6" s="2360"/>
      <c r="AA6" s="2360">
        <v>12694.11</v>
      </c>
      <c r="AB6" s="2360">
        <v>14842.9</v>
      </c>
      <c r="AC6" s="2360">
        <v>3061.69</v>
      </c>
      <c r="AD6" s="2360">
        <v>30598.71</v>
      </c>
      <c r="AE6" s="2361"/>
      <c r="AF6" s="2361"/>
      <c r="AG6" s="2361"/>
      <c r="AH6" s="2361"/>
      <c r="AI6" s="2362"/>
      <c r="AJ6" s="2363"/>
      <c r="AK6" s="2363"/>
      <c r="AL6" s="2363"/>
      <c r="AM6" s="2363"/>
      <c r="AN6" s="2363"/>
    </row>
    <row r="7" spans="1:86" s="2364" customFormat="1" ht="15" customHeight="1">
      <c r="A7" s="2359">
        <v>1971</v>
      </c>
      <c r="B7" s="2360">
        <v>5036.5879402820983</v>
      </c>
      <c r="C7" s="2360">
        <v>6226.7540971523213</v>
      </c>
      <c r="D7" s="2360">
        <v>953.04276129042796</v>
      </c>
      <c r="E7" s="2360">
        <v>12216.38</v>
      </c>
      <c r="F7" s="2360"/>
      <c r="G7" s="2360">
        <v>6329.58</v>
      </c>
      <c r="H7" s="2360">
        <v>5298.23</v>
      </c>
      <c r="I7" s="2360">
        <v>2018.73</v>
      </c>
      <c r="J7" s="2360">
        <v>13646.54</v>
      </c>
      <c r="K7" s="2360"/>
      <c r="L7" s="2360">
        <v>604.59</v>
      </c>
      <c r="M7" s="2360">
        <v>1608.24</v>
      </c>
      <c r="N7" s="2360">
        <v>11.57</v>
      </c>
      <c r="O7" s="2360">
        <v>2224.39</v>
      </c>
      <c r="P7" s="2360"/>
      <c r="Q7" s="2317">
        <v>0.33</v>
      </c>
      <c r="R7" s="2317">
        <v>0.33</v>
      </c>
      <c r="S7" s="2317">
        <v>0.33</v>
      </c>
      <c r="T7" s="2317">
        <v>0.33</v>
      </c>
      <c r="U7" s="2360"/>
      <c r="V7" s="2360">
        <v>474.56</v>
      </c>
      <c r="W7" s="2360">
        <v>974.09</v>
      </c>
      <c r="X7" s="2360">
        <v>144.25</v>
      </c>
      <c r="Y7" s="2360">
        <v>1592.91</v>
      </c>
      <c r="Z7" s="2360"/>
      <c r="AA7" s="2360">
        <v>12445.31</v>
      </c>
      <c r="AB7" s="2360">
        <v>14107.32</v>
      </c>
      <c r="AC7" s="2360">
        <v>3127.59</v>
      </c>
      <c r="AD7" s="2360">
        <v>29680.22</v>
      </c>
      <c r="AE7" s="2361"/>
      <c r="AF7" s="2361"/>
      <c r="AG7" s="2361"/>
      <c r="AH7" s="2363"/>
      <c r="AI7" s="2362"/>
      <c r="AJ7" s="2363"/>
      <c r="AK7" s="2363"/>
      <c r="AL7" s="2363"/>
      <c r="AM7" s="2363"/>
      <c r="AN7" s="2363"/>
    </row>
    <row r="8" spans="1:86" s="2364" customFormat="1" ht="15" customHeight="1">
      <c r="A8" s="2359">
        <v>1972</v>
      </c>
      <c r="B8" s="2360">
        <v>4421.9703543890801</v>
      </c>
      <c r="C8" s="2360">
        <v>5494.4159863545356</v>
      </c>
      <c r="D8" s="2360">
        <v>836.5431424366476</v>
      </c>
      <c r="E8" s="2360">
        <v>10752.93</v>
      </c>
      <c r="F8" s="2360"/>
      <c r="G8" s="2360">
        <v>6683.95</v>
      </c>
      <c r="H8" s="2360">
        <v>5882.24</v>
      </c>
      <c r="I8" s="2360">
        <v>2262.25</v>
      </c>
      <c r="J8" s="2360">
        <v>14828.44</v>
      </c>
      <c r="K8" s="2360"/>
      <c r="L8" s="2360">
        <v>1055.5899999999999</v>
      </c>
      <c r="M8" s="2360">
        <v>1879.79</v>
      </c>
      <c r="N8" s="2360">
        <v>31.45</v>
      </c>
      <c r="O8" s="2360">
        <v>2966.82</v>
      </c>
      <c r="P8" s="2360"/>
      <c r="Q8" s="2317">
        <v>0.33</v>
      </c>
      <c r="R8" s="2317">
        <v>0.33</v>
      </c>
      <c r="S8" s="2317">
        <v>0.33</v>
      </c>
      <c r="T8" s="2317">
        <v>0.33</v>
      </c>
      <c r="U8" s="2360"/>
      <c r="V8" s="2360">
        <v>505.93</v>
      </c>
      <c r="W8" s="2360">
        <v>1037.6300000000001</v>
      </c>
      <c r="X8" s="2360">
        <v>153.49</v>
      </c>
      <c r="Y8" s="2360">
        <v>1697.04</v>
      </c>
      <c r="Z8" s="2360"/>
      <c r="AA8" s="2360">
        <v>12667.44</v>
      </c>
      <c r="AB8" s="2360">
        <v>14294.07</v>
      </c>
      <c r="AC8" s="2360">
        <v>3283.72</v>
      </c>
      <c r="AD8" s="2360">
        <v>30245.23</v>
      </c>
      <c r="AE8" s="2361"/>
      <c r="AF8" s="2361"/>
      <c r="AG8" s="2361"/>
      <c r="AH8" s="2363"/>
      <c r="AI8" s="2362"/>
      <c r="AJ8" s="2363"/>
      <c r="AK8" s="2363"/>
      <c r="AL8" s="2363"/>
      <c r="AM8" s="2363"/>
      <c r="AN8" s="2363"/>
    </row>
    <row r="9" spans="1:86" s="2364" customFormat="1" ht="15" customHeight="1">
      <c r="A9" s="2359">
        <v>1973</v>
      </c>
      <c r="B9" s="2360">
        <v>4602.1449581324468</v>
      </c>
      <c r="C9" s="2360">
        <v>6345.2806588373041</v>
      </c>
      <c r="D9" s="2360">
        <v>914.25358287159702</v>
      </c>
      <c r="E9" s="2360">
        <v>11861.68</v>
      </c>
      <c r="F9" s="2360"/>
      <c r="G9" s="2360">
        <v>6386.41</v>
      </c>
      <c r="H9" s="2360">
        <v>5918.68</v>
      </c>
      <c r="I9" s="2360">
        <v>2318.0500000000002</v>
      </c>
      <c r="J9" s="2360">
        <v>14623.14</v>
      </c>
      <c r="K9" s="2360"/>
      <c r="L9" s="2360">
        <v>1372.04</v>
      </c>
      <c r="M9" s="2360">
        <v>1572.3</v>
      </c>
      <c r="N9" s="2360">
        <v>11.99</v>
      </c>
      <c r="O9" s="2360">
        <v>2956.34</v>
      </c>
      <c r="P9" s="2360"/>
      <c r="Q9" s="2317">
        <v>0.33</v>
      </c>
      <c r="R9" s="2317">
        <v>0.33</v>
      </c>
      <c r="S9" s="2317">
        <v>0.33</v>
      </c>
      <c r="T9" s="2317">
        <v>0.33</v>
      </c>
      <c r="U9" s="2360"/>
      <c r="V9" s="2360">
        <v>466.66</v>
      </c>
      <c r="W9" s="2360">
        <v>1017.51</v>
      </c>
      <c r="X9" s="2360">
        <v>141.4</v>
      </c>
      <c r="Y9" s="2360">
        <v>1625.58</v>
      </c>
      <c r="Z9" s="2360"/>
      <c r="AA9" s="2360">
        <v>12827.26</v>
      </c>
      <c r="AB9" s="2360">
        <v>14853.78</v>
      </c>
      <c r="AC9" s="2360">
        <v>3385.69</v>
      </c>
      <c r="AD9" s="2360">
        <v>31066.73</v>
      </c>
      <c r="AE9" s="2361"/>
      <c r="AF9" s="2361"/>
      <c r="AG9" s="2361"/>
      <c r="AH9" s="2363"/>
      <c r="AI9" s="2362"/>
      <c r="AJ9" s="2363"/>
      <c r="AK9" s="2363"/>
      <c r="AL9" s="2363"/>
      <c r="AM9" s="2363"/>
      <c r="AN9" s="2363"/>
    </row>
    <row r="10" spans="1:86" s="2364" customFormat="1" ht="15" customHeight="1">
      <c r="A10" s="2359">
        <v>1974</v>
      </c>
      <c r="B10" s="2360">
        <v>4040.3112477667132</v>
      </c>
      <c r="C10" s="2360">
        <v>5262.9269154974572</v>
      </c>
      <c r="D10" s="2360">
        <v>797.84796302388179</v>
      </c>
      <c r="E10" s="2360">
        <v>10101.09</v>
      </c>
      <c r="F10" s="2360"/>
      <c r="G10" s="2360">
        <v>5767.07</v>
      </c>
      <c r="H10" s="2360">
        <v>5405.41</v>
      </c>
      <c r="I10" s="2360">
        <v>1974.57</v>
      </c>
      <c r="J10" s="2360">
        <v>13147.05</v>
      </c>
      <c r="K10" s="2360"/>
      <c r="L10" s="2360">
        <v>1567.34</v>
      </c>
      <c r="M10" s="2360">
        <v>2234.2800000000002</v>
      </c>
      <c r="N10" s="2360">
        <v>47.62</v>
      </c>
      <c r="O10" s="2360">
        <v>3849.25</v>
      </c>
      <c r="P10" s="2360"/>
      <c r="Q10" s="2317">
        <v>0.33</v>
      </c>
      <c r="R10" s="2317">
        <v>0.33</v>
      </c>
      <c r="S10" s="2317">
        <v>0.33</v>
      </c>
      <c r="T10" s="2317">
        <v>0.33</v>
      </c>
      <c r="U10" s="2360"/>
      <c r="V10" s="2360">
        <v>531.02</v>
      </c>
      <c r="W10" s="2360">
        <v>1146.5</v>
      </c>
      <c r="X10" s="2360">
        <v>172.84</v>
      </c>
      <c r="Y10" s="2360">
        <v>1850.36</v>
      </c>
      <c r="Z10" s="2360"/>
      <c r="AA10" s="2360">
        <v>11905.75</v>
      </c>
      <c r="AB10" s="2360">
        <v>14049.12</v>
      </c>
      <c r="AC10" s="2360">
        <v>2992.88</v>
      </c>
      <c r="AD10" s="2360">
        <v>28947.75</v>
      </c>
      <c r="AE10" s="2361"/>
      <c r="AF10" s="2361"/>
      <c r="AG10" s="2361"/>
      <c r="AH10" s="2363"/>
      <c r="AI10" s="2362"/>
      <c r="AJ10" s="2363"/>
      <c r="AK10" s="2363"/>
      <c r="AL10" s="2363"/>
      <c r="AM10" s="2363"/>
      <c r="AN10" s="2363"/>
    </row>
    <row r="11" spans="1:86" s="2364" customFormat="1" ht="15" customHeight="1">
      <c r="A11" s="2359">
        <v>1975</v>
      </c>
      <c r="B11" s="2360">
        <v>4040.8137775580617</v>
      </c>
      <c r="C11" s="2360">
        <v>5875.2811004714331</v>
      </c>
      <c r="D11" s="2360">
        <v>767.01275715963413</v>
      </c>
      <c r="E11" s="2360">
        <v>10683.11</v>
      </c>
      <c r="F11" s="2360"/>
      <c r="G11" s="2360">
        <v>5468.25</v>
      </c>
      <c r="H11" s="2360">
        <v>4959.47</v>
      </c>
      <c r="I11" s="2360">
        <v>1857.62</v>
      </c>
      <c r="J11" s="2360">
        <v>12285.35</v>
      </c>
      <c r="K11" s="2360"/>
      <c r="L11" s="2360">
        <v>1731.63</v>
      </c>
      <c r="M11" s="2360">
        <v>2300.0300000000002</v>
      </c>
      <c r="N11" s="2360">
        <v>38.659999999999997</v>
      </c>
      <c r="O11" s="2360">
        <v>4070.32</v>
      </c>
      <c r="P11" s="2360"/>
      <c r="Q11" s="2317">
        <v>0.33</v>
      </c>
      <c r="R11" s="2317">
        <v>0.33</v>
      </c>
      <c r="S11" s="2317">
        <v>0.33</v>
      </c>
      <c r="T11" s="2317">
        <v>0.33</v>
      </c>
      <c r="U11" s="2360"/>
      <c r="V11" s="2360">
        <v>527.22</v>
      </c>
      <c r="W11" s="2360">
        <v>1127.76</v>
      </c>
      <c r="X11" s="2360">
        <v>144.38999999999999</v>
      </c>
      <c r="Y11" s="2360">
        <v>1799.38</v>
      </c>
      <c r="Z11" s="2360"/>
      <c r="AA11" s="2360">
        <v>11767.91</v>
      </c>
      <c r="AB11" s="2360">
        <v>14262.54</v>
      </c>
      <c r="AC11" s="2360">
        <v>2807.69</v>
      </c>
      <c r="AD11" s="2360">
        <v>28838.15</v>
      </c>
      <c r="AE11" s="2361"/>
      <c r="AF11" s="2361"/>
      <c r="AG11" s="2361"/>
      <c r="AH11" s="2363"/>
      <c r="AI11" s="2362"/>
      <c r="AJ11" s="2363"/>
      <c r="AK11" s="2363"/>
      <c r="AL11" s="2363"/>
      <c r="AM11" s="2363"/>
      <c r="AN11" s="2363"/>
    </row>
    <row r="12" spans="1:86" s="2364" customFormat="1" ht="15" customHeight="1">
      <c r="A12" s="2359">
        <v>1976</v>
      </c>
      <c r="B12" s="2360">
        <v>4327.8926171009452</v>
      </c>
      <c r="C12" s="2360">
        <v>6208.9053023694851</v>
      </c>
      <c r="D12" s="2360">
        <v>786.00729599409215</v>
      </c>
      <c r="E12" s="2360">
        <v>11322.81</v>
      </c>
      <c r="F12" s="2360"/>
      <c r="G12" s="2360">
        <v>5549.11</v>
      </c>
      <c r="H12" s="2360">
        <v>4712.24</v>
      </c>
      <c r="I12" s="2360">
        <v>1720.81</v>
      </c>
      <c r="J12" s="2360">
        <v>11982.16</v>
      </c>
      <c r="K12" s="2360"/>
      <c r="L12" s="2360">
        <v>1930</v>
      </c>
      <c r="M12" s="2360">
        <v>2439.4499999999998</v>
      </c>
      <c r="N12" s="2360">
        <v>28.55</v>
      </c>
      <c r="O12" s="2360">
        <v>4398.01</v>
      </c>
      <c r="P12" s="2360"/>
      <c r="Q12" s="2317">
        <v>0.33</v>
      </c>
      <c r="R12" s="2317">
        <v>0.33</v>
      </c>
      <c r="S12" s="2317">
        <v>0.33</v>
      </c>
      <c r="T12" s="2317">
        <v>0.33</v>
      </c>
      <c r="U12" s="2360"/>
      <c r="V12" s="2360">
        <v>643.66999999999996</v>
      </c>
      <c r="W12" s="2360">
        <v>1348.2</v>
      </c>
      <c r="X12" s="2360">
        <v>167.74</v>
      </c>
      <c r="Y12" s="2360">
        <v>2159.62</v>
      </c>
      <c r="Z12" s="2360"/>
      <c r="AA12" s="2360">
        <v>12450.68</v>
      </c>
      <c r="AB12" s="2360">
        <v>14708.8</v>
      </c>
      <c r="AC12" s="2360">
        <v>2703.11</v>
      </c>
      <c r="AD12" s="2360">
        <v>29862.59</v>
      </c>
      <c r="AE12" s="2361"/>
      <c r="AF12" s="2361"/>
      <c r="AG12" s="2361"/>
      <c r="AH12" s="2363"/>
      <c r="AI12" s="2362"/>
      <c r="AJ12" s="2363"/>
      <c r="AK12" s="2363"/>
      <c r="AL12" s="2363"/>
      <c r="AM12" s="2363"/>
      <c r="AN12" s="2363"/>
    </row>
    <row r="13" spans="1:86" s="2364" customFormat="1" ht="15" customHeight="1">
      <c r="A13" s="2359">
        <v>1977</v>
      </c>
      <c r="B13" s="2360">
        <v>4441.6737580931367</v>
      </c>
      <c r="C13" s="2360">
        <v>6703.3474709395559</v>
      </c>
      <c r="D13" s="2360">
        <v>851.80720651374315</v>
      </c>
      <c r="E13" s="2360">
        <v>11996.83</v>
      </c>
      <c r="F13" s="2360"/>
      <c r="G13" s="2360">
        <v>6000.13</v>
      </c>
      <c r="H13" s="2360">
        <v>4838.76</v>
      </c>
      <c r="I13" s="2360">
        <v>1819.85</v>
      </c>
      <c r="J13" s="2360">
        <v>12658.74</v>
      </c>
      <c r="K13" s="2360"/>
      <c r="L13" s="2360">
        <v>2105.1799999999998</v>
      </c>
      <c r="M13" s="2360">
        <v>2467.21</v>
      </c>
      <c r="N13" s="2360">
        <v>24.65</v>
      </c>
      <c r="O13" s="2360">
        <v>4597.04</v>
      </c>
      <c r="P13" s="2360"/>
      <c r="Q13" s="2317">
        <v>0.33</v>
      </c>
      <c r="R13" s="2317">
        <v>0.33</v>
      </c>
      <c r="S13" s="2317">
        <v>0.33</v>
      </c>
      <c r="T13" s="2317">
        <v>0.33</v>
      </c>
      <c r="U13" s="2360"/>
      <c r="V13" s="2360">
        <v>713.3</v>
      </c>
      <c r="W13" s="2360">
        <v>1554.96</v>
      </c>
      <c r="X13" s="2360">
        <v>197.01</v>
      </c>
      <c r="Y13" s="2360">
        <v>2465.2800000000002</v>
      </c>
      <c r="Z13" s="2360"/>
      <c r="AA13" s="2360">
        <v>13260.28</v>
      </c>
      <c r="AB13" s="2360">
        <v>15564.28</v>
      </c>
      <c r="AC13" s="2360">
        <v>2893.32</v>
      </c>
      <c r="AD13" s="2360">
        <v>31717.88</v>
      </c>
      <c r="AE13" s="2361"/>
      <c r="AF13" s="2361"/>
      <c r="AG13" s="2361"/>
      <c r="AH13" s="2363"/>
      <c r="AI13" s="2362"/>
      <c r="AJ13" s="2363"/>
      <c r="AK13" s="2363"/>
      <c r="AL13" s="2363"/>
      <c r="AM13" s="2363"/>
      <c r="AN13" s="2363"/>
    </row>
    <row r="14" spans="1:86" s="2364" customFormat="1" ht="15" customHeight="1">
      <c r="A14" s="2359">
        <v>1978</v>
      </c>
      <c r="B14" s="2360">
        <v>4455.13495583641</v>
      </c>
      <c r="C14" s="2360">
        <v>7030.6542070663572</v>
      </c>
      <c r="D14" s="2360">
        <v>848.85130212017168</v>
      </c>
      <c r="E14" s="2360">
        <v>12334.64</v>
      </c>
      <c r="F14" s="2360"/>
      <c r="G14" s="2360">
        <v>5834.46</v>
      </c>
      <c r="H14" s="2360">
        <v>4909.04</v>
      </c>
      <c r="I14" s="2360">
        <v>1834.1</v>
      </c>
      <c r="J14" s="2360">
        <v>12577.6</v>
      </c>
      <c r="K14" s="2360"/>
      <c r="L14" s="2360">
        <v>2232.39</v>
      </c>
      <c r="M14" s="2360">
        <v>2615.4499999999998</v>
      </c>
      <c r="N14" s="2360">
        <v>16.260000000000002</v>
      </c>
      <c r="O14" s="2360">
        <v>4864.1099999999997</v>
      </c>
      <c r="P14" s="2360"/>
      <c r="Q14" s="2317">
        <v>0.33</v>
      </c>
      <c r="R14" s="2317">
        <v>0.33</v>
      </c>
      <c r="S14" s="2317">
        <v>0.33</v>
      </c>
      <c r="T14" s="2317">
        <v>0.33</v>
      </c>
      <c r="U14" s="2360"/>
      <c r="V14" s="2360">
        <v>685.67</v>
      </c>
      <c r="W14" s="2360">
        <v>1517.6</v>
      </c>
      <c r="X14" s="2360">
        <v>183.92</v>
      </c>
      <c r="Y14" s="2360">
        <v>2387.19</v>
      </c>
      <c r="Z14" s="2360"/>
      <c r="AA14" s="2360">
        <v>13207.66</v>
      </c>
      <c r="AB14" s="2360">
        <v>16072.75</v>
      </c>
      <c r="AC14" s="2360">
        <v>2883.14</v>
      </c>
      <c r="AD14" s="2360">
        <v>32163.54</v>
      </c>
      <c r="AE14" s="2361"/>
      <c r="AF14" s="2361"/>
      <c r="AG14" s="2361"/>
      <c r="AH14" s="2363"/>
      <c r="AI14" s="2362"/>
      <c r="AJ14" s="2363"/>
      <c r="AK14" s="2363"/>
      <c r="AL14" s="2363"/>
      <c r="AM14" s="2363"/>
      <c r="AN14" s="2363"/>
    </row>
    <row r="15" spans="1:86" s="2364" customFormat="1" ht="15" customHeight="1">
      <c r="A15" s="2359">
        <v>1979</v>
      </c>
      <c r="B15" s="2360">
        <v>4798.609729507757</v>
      </c>
      <c r="C15" s="2360">
        <v>7791.4687060020724</v>
      </c>
      <c r="D15" s="2360">
        <v>917.02133295540227</v>
      </c>
      <c r="E15" s="2360">
        <v>13507.1</v>
      </c>
      <c r="F15" s="2360"/>
      <c r="G15" s="2360">
        <v>5831.94</v>
      </c>
      <c r="H15" s="2360">
        <v>4828.6499999999996</v>
      </c>
      <c r="I15" s="2360">
        <v>1809.34</v>
      </c>
      <c r="J15" s="2360">
        <v>12469.93</v>
      </c>
      <c r="K15" s="2360"/>
      <c r="L15" s="2360">
        <v>2491.27</v>
      </c>
      <c r="M15" s="2360">
        <v>2946.86</v>
      </c>
      <c r="N15" s="2360">
        <v>10.1</v>
      </c>
      <c r="O15" s="2360">
        <v>5448.23</v>
      </c>
      <c r="P15" s="2360"/>
      <c r="Q15" s="2317">
        <v>0.33</v>
      </c>
      <c r="R15" s="2317">
        <v>0.33</v>
      </c>
      <c r="S15" s="2317">
        <v>0.33</v>
      </c>
      <c r="T15" s="2317">
        <v>0.33</v>
      </c>
      <c r="U15" s="2360"/>
      <c r="V15" s="2360">
        <v>710.18</v>
      </c>
      <c r="W15" s="2360">
        <v>1584.03</v>
      </c>
      <c r="X15" s="2360">
        <v>184.87</v>
      </c>
      <c r="Y15" s="2360">
        <v>2479.08</v>
      </c>
      <c r="Z15" s="2360"/>
      <c r="AA15" s="2360">
        <v>13831.99</v>
      </c>
      <c r="AB15" s="2360">
        <v>17151.009999999998</v>
      </c>
      <c r="AC15" s="2360">
        <v>2921.33</v>
      </c>
      <c r="AD15" s="2360">
        <v>33904.33</v>
      </c>
      <c r="AE15" s="2361"/>
      <c r="AF15" s="2361"/>
      <c r="AG15" s="2361"/>
      <c r="AH15" s="2363"/>
      <c r="AI15" s="2362"/>
      <c r="AJ15" s="2363"/>
      <c r="AK15" s="2363"/>
      <c r="AL15" s="2363"/>
      <c r="AM15" s="2363"/>
      <c r="AN15" s="2363"/>
    </row>
    <row r="16" spans="1:86" s="2364" customFormat="1" ht="30" customHeight="1">
      <c r="A16" s="2359">
        <v>1980</v>
      </c>
      <c r="B16" s="2360">
        <v>4794.3346285898861</v>
      </c>
      <c r="C16" s="2360">
        <v>8157.936428283343</v>
      </c>
      <c r="D16" s="2360">
        <v>921.56448280235202</v>
      </c>
      <c r="E16" s="2360">
        <v>13873.84</v>
      </c>
      <c r="F16" s="2360"/>
      <c r="G16" s="2360">
        <v>4962.68</v>
      </c>
      <c r="H16" s="2360">
        <v>3760.96</v>
      </c>
      <c r="I16" s="2360">
        <v>1375.99</v>
      </c>
      <c r="J16" s="2360">
        <v>10099.629999999999</v>
      </c>
      <c r="K16" s="2360"/>
      <c r="L16" s="2360">
        <v>2570.1</v>
      </c>
      <c r="M16" s="2360">
        <v>3051.3</v>
      </c>
      <c r="N16" s="2360">
        <v>7.95</v>
      </c>
      <c r="O16" s="2360">
        <v>5629.35</v>
      </c>
      <c r="P16" s="2360"/>
      <c r="Q16" s="2317">
        <v>0.33</v>
      </c>
      <c r="R16" s="2317">
        <v>0.33</v>
      </c>
      <c r="S16" s="2317">
        <v>0.33</v>
      </c>
      <c r="T16" s="2317">
        <v>0.33</v>
      </c>
      <c r="U16" s="2360"/>
      <c r="V16" s="2360">
        <v>717.16</v>
      </c>
      <c r="W16" s="2360">
        <v>1619.6</v>
      </c>
      <c r="X16" s="2360">
        <v>182.41</v>
      </c>
      <c r="Y16" s="2360">
        <v>2519.17</v>
      </c>
      <c r="Z16" s="2360"/>
      <c r="AA16" s="2360">
        <v>13044.27</v>
      </c>
      <c r="AB16" s="2360">
        <v>16589.8</v>
      </c>
      <c r="AC16" s="2360">
        <v>2487.92</v>
      </c>
      <c r="AD16" s="2360">
        <v>32121.98</v>
      </c>
      <c r="AE16" s="2361"/>
      <c r="AF16" s="2361"/>
      <c r="AG16" s="2361"/>
      <c r="AH16" s="2363"/>
      <c r="AI16" s="2362"/>
      <c r="AJ16" s="2363"/>
      <c r="AK16" s="2363"/>
      <c r="AL16" s="2363"/>
      <c r="AM16" s="2363"/>
      <c r="AN16" s="2363"/>
    </row>
    <row r="17" spans="1:40" s="2364" customFormat="1" ht="15" customHeight="1">
      <c r="A17" s="2359">
        <v>1981</v>
      </c>
      <c r="B17" s="2360">
        <v>4860.045370619504</v>
      </c>
      <c r="C17" s="2360">
        <v>8602.6508747542612</v>
      </c>
      <c r="D17" s="2360">
        <v>896.30327307336029</v>
      </c>
      <c r="E17" s="2360">
        <v>14359</v>
      </c>
      <c r="F17" s="2360"/>
      <c r="G17" s="2360">
        <v>4708.3</v>
      </c>
      <c r="H17" s="2360">
        <v>3272.31</v>
      </c>
      <c r="I17" s="2360">
        <v>1251.44</v>
      </c>
      <c r="J17" s="2360">
        <v>9232.0499999999993</v>
      </c>
      <c r="K17" s="2360"/>
      <c r="L17" s="2360">
        <v>2639.81</v>
      </c>
      <c r="M17" s="2360">
        <v>3143.92</v>
      </c>
      <c r="N17" s="2360">
        <v>3.88</v>
      </c>
      <c r="O17" s="2360">
        <v>5787.61</v>
      </c>
      <c r="P17" s="2360"/>
      <c r="Q17" s="2317">
        <v>0.33</v>
      </c>
      <c r="R17" s="2317">
        <v>0.33</v>
      </c>
      <c r="S17" s="2317">
        <v>0.33</v>
      </c>
      <c r="T17" s="2317">
        <v>0.33</v>
      </c>
      <c r="U17" s="2360"/>
      <c r="V17" s="2360">
        <v>765.55</v>
      </c>
      <c r="W17" s="2360">
        <v>1731.96</v>
      </c>
      <c r="X17" s="2360">
        <v>181.27</v>
      </c>
      <c r="Y17" s="2360">
        <v>2678.78</v>
      </c>
      <c r="Z17" s="2360"/>
      <c r="AA17" s="2360">
        <v>12973.7</v>
      </c>
      <c r="AB17" s="2360">
        <v>16750.84</v>
      </c>
      <c r="AC17" s="2360">
        <v>2332.9</v>
      </c>
      <c r="AD17" s="2360">
        <v>32057.439999999999</v>
      </c>
      <c r="AE17" s="2361"/>
      <c r="AF17" s="2361"/>
      <c r="AG17" s="2361"/>
      <c r="AH17" s="2363"/>
      <c r="AI17" s="2362"/>
      <c r="AJ17" s="2363"/>
      <c r="AK17" s="2363"/>
      <c r="AL17" s="2363"/>
      <c r="AM17" s="2363"/>
      <c r="AN17" s="2363"/>
    </row>
    <row r="18" spans="1:40" s="2364" customFormat="1" ht="15" customHeight="1">
      <c r="A18" s="2359">
        <v>1982</v>
      </c>
      <c r="B18" s="2360">
        <v>4585.3566704448831</v>
      </c>
      <c r="C18" s="2360">
        <v>8295.6828590034111</v>
      </c>
      <c r="D18" s="2360">
        <v>853.39575212319323</v>
      </c>
      <c r="E18" s="2360">
        <v>13734.44</v>
      </c>
      <c r="F18" s="2360"/>
      <c r="G18" s="2360">
        <v>4611.1099999999997</v>
      </c>
      <c r="H18" s="2360">
        <v>3391.3</v>
      </c>
      <c r="I18" s="2360">
        <v>1293.5</v>
      </c>
      <c r="J18" s="2360">
        <v>9295.91</v>
      </c>
      <c r="K18" s="2360"/>
      <c r="L18" s="2360">
        <v>2716.93</v>
      </c>
      <c r="M18" s="2360">
        <v>3201.85</v>
      </c>
      <c r="N18" s="2360">
        <v>3.99</v>
      </c>
      <c r="O18" s="2360">
        <v>5922.78</v>
      </c>
      <c r="P18" s="2360"/>
      <c r="Q18" s="2317">
        <v>0.33</v>
      </c>
      <c r="R18" s="2317">
        <v>0.33</v>
      </c>
      <c r="S18" s="2317">
        <v>0.33</v>
      </c>
      <c r="T18" s="2317">
        <v>0.33</v>
      </c>
      <c r="U18" s="2360"/>
      <c r="V18" s="2360">
        <v>902.58</v>
      </c>
      <c r="W18" s="2360">
        <v>2096.59</v>
      </c>
      <c r="X18" s="2360">
        <v>218.23</v>
      </c>
      <c r="Y18" s="2360">
        <v>3217.4</v>
      </c>
      <c r="Z18" s="2360"/>
      <c r="AA18" s="2360">
        <v>12815.98</v>
      </c>
      <c r="AB18" s="2360">
        <v>16985.43</v>
      </c>
      <c r="AC18" s="2360">
        <v>2369.12</v>
      </c>
      <c r="AD18" s="2360">
        <v>32170.53</v>
      </c>
      <c r="AE18" s="2361"/>
      <c r="AF18" s="2361"/>
      <c r="AG18" s="2361"/>
      <c r="AH18" s="2363"/>
      <c r="AI18" s="2362"/>
      <c r="AJ18" s="2363"/>
      <c r="AK18" s="2363"/>
      <c r="AL18" s="2363"/>
      <c r="AM18" s="2363"/>
      <c r="AN18" s="2363"/>
    </row>
    <row r="19" spans="1:40" s="2364" customFormat="1" ht="15" customHeight="1">
      <c r="A19" s="2359">
        <v>1983</v>
      </c>
      <c r="B19" s="2360">
        <v>4594.8921256246558</v>
      </c>
      <c r="C19" s="2360">
        <v>8982.4741525173777</v>
      </c>
      <c r="D19" s="2360">
        <v>832.25527679559821</v>
      </c>
      <c r="E19" s="2360">
        <v>14409.62</v>
      </c>
      <c r="F19" s="2360"/>
      <c r="G19" s="2360">
        <v>4346.62</v>
      </c>
      <c r="H19" s="2360">
        <v>2913.62</v>
      </c>
      <c r="I19" s="2360">
        <v>1247.69</v>
      </c>
      <c r="J19" s="2360">
        <v>8507.92</v>
      </c>
      <c r="K19" s="2360"/>
      <c r="L19" s="2360">
        <v>3086.92</v>
      </c>
      <c r="M19" s="2360">
        <v>3494.31</v>
      </c>
      <c r="N19" s="2360">
        <v>34.659999999999997</v>
      </c>
      <c r="O19" s="2360">
        <v>6615.89</v>
      </c>
      <c r="P19" s="2360"/>
      <c r="Q19" s="2317">
        <v>0.33</v>
      </c>
      <c r="R19" s="2317">
        <v>0.33</v>
      </c>
      <c r="S19" s="2317">
        <v>0.33</v>
      </c>
      <c r="T19" s="2317">
        <v>0.33</v>
      </c>
      <c r="U19" s="2360"/>
      <c r="V19" s="2360">
        <v>1013.22</v>
      </c>
      <c r="W19" s="2360">
        <v>2506.1999999999998</v>
      </c>
      <c r="X19" s="2360">
        <v>235.35</v>
      </c>
      <c r="Y19" s="2360">
        <v>3754.76</v>
      </c>
      <c r="Z19" s="2360"/>
      <c r="AA19" s="2360">
        <v>13041.65</v>
      </c>
      <c r="AB19" s="2360">
        <v>17896.599999999999</v>
      </c>
      <c r="AC19" s="2360">
        <v>2349.9499999999998</v>
      </c>
      <c r="AD19" s="2360">
        <v>33288.19</v>
      </c>
      <c r="AE19" s="2361"/>
      <c r="AF19" s="2361"/>
      <c r="AG19" s="2361"/>
      <c r="AH19" s="2363"/>
      <c r="AI19" s="2362"/>
      <c r="AJ19" s="2363"/>
      <c r="AK19" s="2363"/>
      <c r="AL19" s="2363"/>
      <c r="AM19" s="2363"/>
      <c r="AN19" s="2363"/>
    </row>
    <row r="20" spans="1:40" s="2364" customFormat="1" ht="15" customHeight="1">
      <c r="A20" s="2359">
        <v>1984</v>
      </c>
      <c r="B20" s="2360">
        <v>3281.7255351971576</v>
      </c>
      <c r="C20" s="2360">
        <v>5951.8406048500037</v>
      </c>
      <c r="D20" s="2360">
        <v>555.00555279397076</v>
      </c>
      <c r="E20" s="2360">
        <v>9788.57</v>
      </c>
      <c r="F20" s="2360"/>
      <c r="G20" s="2360">
        <v>5616.16</v>
      </c>
      <c r="H20" s="2360">
        <v>6007.21</v>
      </c>
      <c r="I20" s="2360">
        <v>1471.01</v>
      </c>
      <c r="J20" s="2360">
        <v>13094.38</v>
      </c>
      <c r="K20" s="2360"/>
      <c r="L20" s="2360">
        <v>3072.1</v>
      </c>
      <c r="M20" s="2360">
        <v>3728.22</v>
      </c>
      <c r="N20" s="2360">
        <v>43.84</v>
      </c>
      <c r="O20" s="2360">
        <v>6844.16</v>
      </c>
      <c r="P20" s="2360"/>
      <c r="Q20" s="2317">
        <v>0.33</v>
      </c>
      <c r="R20" s="2317">
        <v>0.33</v>
      </c>
      <c r="S20" s="2317">
        <v>0.33</v>
      </c>
      <c r="T20" s="2317">
        <v>0.33</v>
      </c>
      <c r="U20" s="2360"/>
      <c r="V20" s="2360">
        <v>1051.17</v>
      </c>
      <c r="W20" s="2360">
        <v>2598.8200000000002</v>
      </c>
      <c r="X20" s="2360">
        <v>248.36</v>
      </c>
      <c r="Y20" s="2360">
        <v>3898.35</v>
      </c>
      <c r="Z20" s="2360"/>
      <c r="AA20" s="2360">
        <v>13021.15</v>
      </c>
      <c r="AB20" s="2360">
        <v>18286.09</v>
      </c>
      <c r="AC20" s="2360">
        <v>2318.2199999999998</v>
      </c>
      <c r="AD20" s="2360">
        <v>33625.46</v>
      </c>
      <c r="AE20" s="2361"/>
      <c r="AF20" s="2361"/>
      <c r="AG20" s="2361"/>
      <c r="AH20" s="2363"/>
      <c r="AI20" s="2362"/>
      <c r="AJ20" s="2363"/>
      <c r="AK20" s="2363"/>
      <c r="AL20" s="2363"/>
      <c r="AM20" s="2363"/>
      <c r="AN20" s="2363"/>
    </row>
    <row r="21" spans="1:40" s="2364" customFormat="1" ht="15" customHeight="1">
      <c r="A21" s="2359">
        <v>1985</v>
      </c>
      <c r="B21" s="2360">
        <v>4238.1037472948492</v>
      </c>
      <c r="C21" s="2360">
        <v>8150.5622027489353</v>
      </c>
      <c r="D21" s="2360">
        <v>767.09868591109966</v>
      </c>
      <c r="E21" s="2360">
        <v>13155.76</v>
      </c>
      <c r="F21" s="2360"/>
      <c r="G21" s="2360">
        <v>4540.68</v>
      </c>
      <c r="H21" s="2360">
        <v>3867.12</v>
      </c>
      <c r="I21" s="2360">
        <v>1274.55</v>
      </c>
      <c r="J21" s="2360">
        <v>9682.35</v>
      </c>
      <c r="K21" s="2360"/>
      <c r="L21" s="2360">
        <v>3365.07</v>
      </c>
      <c r="M21" s="2360">
        <v>4212.1099999999997</v>
      </c>
      <c r="N21" s="2360">
        <v>66.52</v>
      </c>
      <c r="O21" s="2360">
        <v>7643.7</v>
      </c>
      <c r="P21" s="2360"/>
      <c r="Q21" s="2317">
        <v>0.33</v>
      </c>
      <c r="R21" s="2317">
        <v>0.33</v>
      </c>
      <c r="S21" s="2317">
        <v>0.33</v>
      </c>
      <c r="T21" s="2317">
        <v>0.33</v>
      </c>
      <c r="U21" s="2360"/>
      <c r="V21" s="2360">
        <v>1232.1500000000001</v>
      </c>
      <c r="W21" s="2360">
        <v>3038.18</v>
      </c>
      <c r="X21" s="2360">
        <v>291.29000000000002</v>
      </c>
      <c r="Y21" s="2360">
        <v>4561.6099999999997</v>
      </c>
      <c r="Z21" s="2360"/>
      <c r="AA21" s="2360">
        <v>13376.01</v>
      </c>
      <c r="AB21" s="2360">
        <v>19267.97</v>
      </c>
      <c r="AC21" s="2360">
        <v>2399.4499999999998</v>
      </c>
      <c r="AD21" s="2360">
        <v>35043.43</v>
      </c>
      <c r="AE21" s="2361"/>
      <c r="AF21" s="2361"/>
      <c r="AG21" s="2361"/>
      <c r="AH21" s="2363"/>
      <c r="AI21" s="2362"/>
      <c r="AJ21" s="2363"/>
      <c r="AK21" s="2363"/>
      <c r="AL21" s="2363"/>
      <c r="AM21" s="2363"/>
      <c r="AN21" s="2363"/>
    </row>
    <row r="22" spans="1:40" s="2364" customFormat="1" ht="15" customHeight="1">
      <c r="A22" s="2359">
        <v>1986</v>
      </c>
      <c r="B22" s="2360">
        <v>4442.9524160281708</v>
      </c>
      <c r="C22" s="2360">
        <v>9543.2758024812301</v>
      </c>
      <c r="D22" s="2360">
        <v>824.99279697777058</v>
      </c>
      <c r="E22" s="2360">
        <v>14811.22</v>
      </c>
      <c r="F22" s="2360"/>
      <c r="G22" s="2360">
        <v>3999.64</v>
      </c>
      <c r="H22" s="2360">
        <v>2942.77</v>
      </c>
      <c r="I22" s="2360">
        <v>1194.1500000000001</v>
      </c>
      <c r="J22" s="2360">
        <v>8136.56</v>
      </c>
      <c r="K22" s="2360"/>
      <c r="L22" s="2360">
        <v>3637.56</v>
      </c>
      <c r="M22" s="2360">
        <v>4562.67</v>
      </c>
      <c r="N22" s="2360">
        <v>74.22</v>
      </c>
      <c r="O22" s="2360">
        <v>8274.44</v>
      </c>
      <c r="P22" s="2360"/>
      <c r="Q22" s="2317">
        <v>0.33</v>
      </c>
      <c r="R22" s="2317">
        <v>0.33</v>
      </c>
      <c r="S22" s="2317">
        <v>0.33</v>
      </c>
      <c r="T22" s="2317">
        <v>0.33</v>
      </c>
      <c r="U22" s="2360"/>
      <c r="V22" s="2360">
        <v>1131.3399999999999</v>
      </c>
      <c r="W22" s="2360">
        <v>3067.96</v>
      </c>
      <c r="X22" s="2360">
        <v>269.19</v>
      </c>
      <c r="Y22" s="2360">
        <v>4468.49</v>
      </c>
      <c r="Z22" s="2360"/>
      <c r="AA22" s="2360">
        <v>13211.48</v>
      </c>
      <c r="AB22" s="2360">
        <v>20116.68</v>
      </c>
      <c r="AC22" s="2360">
        <v>2362.54</v>
      </c>
      <c r="AD22" s="2360">
        <v>35690.71</v>
      </c>
      <c r="AE22" s="2361"/>
      <c r="AF22" s="2361"/>
      <c r="AG22" s="2361"/>
      <c r="AH22" s="2363"/>
      <c r="AI22" s="2362"/>
      <c r="AJ22" s="2363"/>
      <c r="AK22" s="2363"/>
      <c r="AL22" s="2363"/>
      <c r="AM22" s="2363"/>
      <c r="AN22" s="2363"/>
    </row>
    <row r="23" spans="1:40" s="2364" customFormat="1" ht="15" customHeight="1">
      <c r="A23" s="2359">
        <v>1987</v>
      </c>
      <c r="B23" s="2360">
        <v>4684.4215753150975</v>
      </c>
      <c r="C23" s="2360">
        <v>9833.2369419049792</v>
      </c>
      <c r="D23" s="2360">
        <v>851.48753729450948</v>
      </c>
      <c r="E23" s="2360">
        <v>15369.15</v>
      </c>
      <c r="F23" s="2360"/>
      <c r="G23" s="2360">
        <v>3397.25</v>
      </c>
      <c r="H23" s="2360">
        <v>2678.19</v>
      </c>
      <c r="I23" s="2360">
        <v>1098.28</v>
      </c>
      <c r="J23" s="2360">
        <v>7173.71</v>
      </c>
      <c r="K23" s="2360"/>
      <c r="L23" s="2360">
        <v>3755.58</v>
      </c>
      <c r="M23" s="2360">
        <v>4727.8500000000004</v>
      </c>
      <c r="N23" s="2360">
        <v>96.53</v>
      </c>
      <c r="O23" s="2360">
        <v>8579.9599999999991</v>
      </c>
      <c r="P23" s="2360"/>
      <c r="Q23" s="2317">
        <v>0.33</v>
      </c>
      <c r="R23" s="2317">
        <v>0.33</v>
      </c>
      <c r="S23" s="2317">
        <v>0.33</v>
      </c>
      <c r="T23" s="2317">
        <v>0.33</v>
      </c>
      <c r="U23" s="2360"/>
      <c r="V23" s="2360">
        <v>1119.3599999999999</v>
      </c>
      <c r="W23" s="2360">
        <v>2864.56</v>
      </c>
      <c r="X23" s="2360">
        <v>250.44</v>
      </c>
      <c r="Y23" s="2360">
        <v>4234.37</v>
      </c>
      <c r="Z23" s="2360"/>
      <c r="AA23" s="2360">
        <v>12956.61</v>
      </c>
      <c r="AB23" s="2360">
        <v>20103.84</v>
      </c>
      <c r="AC23" s="2360">
        <v>2296.7399999999998</v>
      </c>
      <c r="AD23" s="2360">
        <v>35357.18</v>
      </c>
      <c r="AE23" s="2361"/>
      <c r="AF23" s="2361"/>
      <c r="AG23" s="2361"/>
      <c r="AH23" s="2363"/>
      <c r="AI23" s="2362"/>
      <c r="AJ23" s="2363"/>
      <c r="AK23" s="2363"/>
      <c r="AL23" s="2363"/>
      <c r="AM23" s="2363"/>
      <c r="AN23" s="2363"/>
    </row>
    <row r="24" spans="1:40" s="2364" customFormat="1" ht="15" customHeight="1">
      <c r="A24" s="2359">
        <v>1988</v>
      </c>
      <c r="B24" s="2360">
        <v>4443.8935993768155</v>
      </c>
      <c r="C24" s="2360">
        <v>9709.6138015285942</v>
      </c>
      <c r="D24" s="2360">
        <v>798.6158744516099</v>
      </c>
      <c r="E24" s="2360">
        <v>14952.12</v>
      </c>
      <c r="F24" s="2360"/>
      <c r="G24" s="2360">
        <v>3438.98</v>
      </c>
      <c r="H24" s="2360">
        <v>2908.93</v>
      </c>
      <c r="I24" s="2360">
        <v>1087.7</v>
      </c>
      <c r="J24" s="2360">
        <v>7435.61</v>
      </c>
      <c r="K24" s="2360"/>
      <c r="L24" s="2360">
        <v>3506.94</v>
      </c>
      <c r="M24" s="2360">
        <v>4908.12</v>
      </c>
      <c r="N24" s="2360">
        <v>98.46</v>
      </c>
      <c r="O24" s="2360">
        <v>8513.52</v>
      </c>
      <c r="P24" s="2360"/>
      <c r="Q24" s="2360">
        <v>28.15</v>
      </c>
      <c r="R24" s="2360">
        <v>89.42</v>
      </c>
      <c r="S24" s="2360">
        <v>76.239999999999995</v>
      </c>
      <c r="T24" s="2360">
        <v>193.8</v>
      </c>
      <c r="U24" s="2360"/>
      <c r="V24" s="2360">
        <v>1284.07</v>
      </c>
      <c r="W24" s="2360">
        <v>3382.9</v>
      </c>
      <c r="X24" s="2360">
        <v>279.68</v>
      </c>
      <c r="Y24" s="2360">
        <v>4946.6499999999996</v>
      </c>
      <c r="Z24" s="2360"/>
      <c r="AA24" s="2360">
        <v>12702.03</v>
      </c>
      <c r="AB24" s="2360">
        <v>20998.99</v>
      </c>
      <c r="AC24" s="2360">
        <v>2340.69</v>
      </c>
      <c r="AD24" s="2360">
        <v>36041.699999999997</v>
      </c>
      <c r="AE24" s="2361"/>
      <c r="AF24" s="2361"/>
      <c r="AG24" s="2361"/>
      <c r="AH24" s="2363"/>
      <c r="AI24" s="2362"/>
      <c r="AJ24" s="2363"/>
      <c r="AK24" s="2363"/>
      <c r="AL24" s="2363"/>
      <c r="AM24" s="2363"/>
      <c r="AN24" s="2363"/>
    </row>
    <row r="25" spans="1:40" s="2364" customFormat="1" ht="15" customHeight="1">
      <c r="A25" s="2359">
        <v>1989</v>
      </c>
      <c r="B25" s="2360">
        <v>4131.0762665975917</v>
      </c>
      <c r="C25" s="2360">
        <v>9886.44039087694</v>
      </c>
      <c r="D25" s="2360">
        <v>745.64347375207149</v>
      </c>
      <c r="E25" s="2360">
        <v>14763.16</v>
      </c>
      <c r="F25" s="2360"/>
      <c r="G25" s="2360">
        <v>2992.71</v>
      </c>
      <c r="H25" s="2360">
        <v>2839.06</v>
      </c>
      <c r="I25" s="2360">
        <v>1008.01</v>
      </c>
      <c r="J25" s="2360">
        <v>6839.78</v>
      </c>
      <c r="K25" s="2360"/>
      <c r="L25" s="2360">
        <v>3274.12</v>
      </c>
      <c r="M25" s="2360">
        <v>4680.42</v>
      </c>
      <c r="N25" s="2360">
        <v>95.95</v>
      </c>
      <c r="O25" s="2360">
        <v>8050.48</v>
      </c>
      <c r="P25" s="2360"/>
      <c r="Q25" s="2360">
        <v>32.15</v>
      </c>
      <c r="R25" s="2360">
        <v>96.23</v>
      </c>
      <c r="S25" s="2360">
        <v>71.16</v>
      </c>
      <c r="T25" s="2360">
        <v>199.54</v>
      </c>
      <c r="U25" s="2360"/>
      <c r="V25" s="2360">
        <v>1343.11</v>
      </c>
      <c r="W25" s="2360">
        <v>3749.87</v>
      </c>
      <c r="X25" s="2360">
        <v>281.42</v>
      </c>
      <c r="Y25" s="2360">
        <v>5374.4</v>
      </c>
      <c r="Z25" s="2360"/>
      <c r="AA25" s="2360">
        <v>11773.17</v>
      </c>
      <c r="AB25" s="2360">
        <v>21252.02</v>
      </c>
      <c r="AC25" s="2360">
        <v>2202.1799999999998</v>
      </c>
      <c r="AD25" s="2360">
        <v>35227.360000000001</v>
      </c>
      <c r="AE25" s="2361"/>
      <c r="AF25" s="2361"/>
      <c r="AG25" s="2361"/>
      <c r="AH25" s="2363"/>
      <c r="AI25" s="2362"/>
      <c r="AJ25" s="2363"/>
      <c r="AK25" s="2363"/>
      <c r="AL25" s="2363"/>
      <c r="AM25" s="2363"/>
      <c r="AN25" s="2363"/>
    </row>
    <row r="26" spans="1:40" s="2364" customFormat="1" ht="30" customHeight="1">
      <c r="A26" s="2359">
        <v>1990</v>
      </c>
      <c r="B26" s="2360">
        <v>4215.2084746246246</v>
      </c>
      <c r="C26" s="2360">
        <v>9773.3477695103174</v>
      </c>
      <c r="D26" s="2360">
        <v>735.1621656401984</v>
      </c>
      <c r="E26" s="2360">
        <v>14723.72</v>
      </c>
      <c r="F26" s="2360"/>
      <c r="G26" s="2360">
        <v>3071.67</v>
      </c>
      <c r="H26" s="2360">
        <v>3083.87</v>
      </c>
      <c r="I26" s="2360">
        <v>1016.51</v>
      </c>
      <c r="J26" s="2360">
        <v>7172.04</v>
      </c>
      <c r="K26" s="2360"/>
      <c r="L26" s="2360">
        <v>3301.18</v>
      </c>
      <c r="M26" s="2360">
        <v>4811.67</v>
      </c>
      <c r="N26" s="2360">
        <v>102.75</v>
      </c>
      <c r="O26" s="2360">
        <v>8215.61</v>
      </c>
      <c r="P26" s="2360"/>
      <c r="Q26" s="2360">
        <v>30.61</v>
      </c>
      <c r="R26" s="2360">
        <v>88.63</v>
      </c>
      <c r="S26" s="2360">
        <v>74.400000000000006</v>
      </c>
      <c r="T26" s="2360">
        <v>193.63</v>
      </c>
      <c r="U26" s="2360"/>
      <c r="V26" s="2360">
        <v>1246.75</v>
      </c>
      <c r="W26" s="2360">
        <v>3331.6</v>
      </c>
      <c r="X26" s="2360">
        <v>249.93</v>
      </c>
      <c r="Y26" s="2360">
        <v>4828.28</v>
      </c>
      <c r="Z26" s="2360"/>
      <c r="AA26" s="2360">
        <v>11865.41</v>
      </c>
      <c r="AB26" s="2360">
        <v>21089.11</v>
      </c>
      <c r="AC26" s="2360">
        <v>2178.7600000000002</v>
      </c>
      <c r="AD26" s="2360">
        <v>35133.279999999999</v>
      </c>
      <c r="AE26" s="2361"/>
      <c r="AF26" s="2361"/>
      <c r="AG26" s="2361"/>
      <c r="AH26" s="2363"/>
      <c r="AI26" s="2362"/>
      <c r="AJ26" s="2363"/>
      <c r="AK26" s="2363"/>
      <c r="AL26" s="2363"/>
      <c r="AM26" s="2363"/>
      <c r="AN26" s="2363"/>
    </row>
    <row r="27" spans="1:40" s="2364" customFormat="1" ht="15" customHeight="1">
      <c r="A27" s="2359">
        <v>1991</v>
      </c>
      <c r="B27" s="2360">
        <v>4254.8094870754703</v>
      </c>
      <c r="C27" s="2360">
        <v>10011.906722950296</v>
      </c>
      <c r="D27" s="2360">
        <v>728.34779514983427</v>
      </c>
      <c r="E27" s="2360">
        <v>14995.06</v>
      </c>
      <c r="F27" s="2360"/>
      <c r="G27" s="2360">
        <v>3132.12</v>
      </c>
      <c r="H27" s="2360">
        <v>2925.74</v>
      </c>
      <c r="I27" s="2360">
        <v>1032.8699999999999</v>
      </c>
      <c r="J27" s="2360">
        <v>7090.73</v>
      </c>
      <c r="K27" s="2360"/>
      <c r="L27" s="2360">
        <v>3839.52</v>
      </c>
      <c r="M27" s="2360">
        <v>5749.58</v>
      </c>
      <c r="N27" s="2360">
        <v>105.96</v>
      </c>
      <c r="O27" s="2360">
        <v>9695.07</v>
      </c>
      <c r="P27" s="2360"/>
      <c r="Q27" s="2360">
        <v>43.85</v>
      </c>
      <c r="R27" s="2360">
        <v>94.31</v>
      </c>
      <c r="S27" s="2360">
        <v>74.89</v>
      </c>
      <c r="T27" s="2360">
        <v>213.05</v>
      </c>
      <c r="U27" s="2360"/>
      <c r="V27" s="2360">
        <v>1376.37</v>
      </c>
      <c r="W27" s="2360">
        <v>3701.75</v>
      </c>
      <c r="X27" s="2360">
        <v>268.8</v>
      </c>
      <c r="Y27" s="2360">
        <v>5346.92</v>
      </c>
      <c r="Z27" s="2360"/>
      <c r="AA27" s="2360">
        <v>12646.67</v>
      </c>
      <c r="AB27" s="2360">
        <v>22483.279999999999</v>
      </c>
      <c r="AC27" s="2360">
        <v>2210.88</v>
      </c>
      <c r="AD27" s="2360">
        <v>37340.83</v>
      </c>
      <c r="AE27" s="2361"/>
      <c r="AF27" s="2361"/>
      <c r="AG27" s="2361"/>
      <c r="AH27" s="2363"/>
      <c r="AI27" s="2362"/>
      <c r="AJ27" s="2363"/>
      <c r="AK27" s="2363"/>
      <c r="AL27" s="2363"/>
      <c r="AM27" s="2363"/>
      <c r="AN27" s="2363"/>
    </row>
    <row r="28" spans="1:40" s="2364" customFormat="1" ht="15" customHeight="1">
      <c r="A28" s="2359">
        <v>1992</v>
      </c>
      <c r="B28" s="2360">
        <v>4435.4206066076395</v>
      </c>
      <c r="C28" s="2360">
        <v>9472.6745299427203</v>
      </c>
      <c r="D28" s="2360">
        <v>663.55638491699176</v>
      </c>
      <c r="E28" s="2360">
        <v>14571.65</v>
      </c>
      <c r="F28" s="2360"/>
      <c r="G28" s="2360">
        <v>3309.66</v>
      </c>
      <c r="H28" s="2360">
        <v>2958.79</v>
      </c>
      <c r="I28" s="2360">
        <v>1008.57</v>
      </c>
      <c r="J28" s="2360">
        <v>7277.01</v>
      </c>
      <c r="K28" s="2360"/>
      <c r="L28" s="2360">
        <v>4262.66</v>
      </c>
      <c r="M28" s="2360">
        <v>5571.56</v>
      </c>
      <c r="N28" s="2360">
        <v>134.46</v>
      </c>
      <c r="O28" s="2360">
        <v>9968.68</v>
      </c>
      <c r="P28" s="2360"/>
      <c r="Q28" s="2360">
        <v>43.95</v>
      </c>
      <c r="R28" s="2360">
        <v>94.6</v>
      </c>
      <c r="S28" s="2360">
        <v>63.55</v>
      </c>
      <c r="T28" s="2360">
        <v>202.1</v>
      </c>
      <c r="U28" s="2360"/>
      <c r="V28" s="2360">
        <v>1642.67</v>
      </c>
      <c r="W28" s="2360">
        <v>3963.82</v>
      </c>
      <c r="X28" s="2360">
        <v>277.64999999999998</v>
      </c>
      <c r="Y28" s="2360">
        <v>5884.14</v>
      </c>
      <c r="Z28" s="2360"/>
      <c r="AA28" s="2360">
        <v>13694.35</v>
      </c>
      <c r="AB28" s="2360">
        <v>22061.439999999999</v>
      </c>
      <c r="AC28" s="2360">
        <v>2147.79</v>
      </c>
      <c r="AD28" s="2360">
        <v>37903.58</v>
      </c>
      <c r="AE28" s="2361"/>
      <c r="AF28" s="2361"/>
      <c r="AG28" s="2361"/>
      <c r="AH28" s="2363"/>
      <c r="AI28" s="2362"/>
      <c r="AJ28" s="2363"/>
      <c r="AK28" s="2363"/>
      <c r="AL28" s="2363"/>
      <c r="AM28" s="2363"/>
      <c r="AN28" s="2363"/>
    </row>
    <row r="29" spans="1:40" s="2364" customFormat="1" ht="15" customHeight="1">
      <c r="A29" s="2359">
        <v>1993</v>
      </c>
      <c r="B29" s="2360">
        <v>3565.9257684550512</v>
      </c>
      <c r="C29" s="2360">
        <v>7983.7758985699238</v>
      </c>
      <c r="D29" s="2360">
        <v>559.92688228427744</v>
      </c>
      <c r="E29" s="2360">
        <v>12109.63</v>
      </c>
      <c r="F29" s="2360"/>
      <c r="G29" s="2360">
        <v>3104.19</v>
      </c>
      <c r="H29" s="2360">
        <v>2535.96</v>
      </c>
      <c r="I29" s="2360">
        <v>1013.9</v>
      </c>
      <c r="J29" s="2360">
        <v>6654.06</v>
      </c>
      <c r="K29" s="2360"/>
      <c r="L29" s="2360">
        <v>4318.04</v>
      </c>
      <c r="M29" s="2360">
        <v>7194.37</v>
      </c>
      <c r="N29" s="2360">
        <v>230.71</v>
      </c>
      <c r="O29" s="2360">
        <v>11743.12</v>
      </c>
      <c r="P29" s="2360"/>
      <c r="Q29" s="2360">
        <v>86.23</v>
      </c>
      <c r="R29" s="2360">
        <v>120.43</v>
      </c>
      <c r="S29" s="2360">
        <v>83.51</v>
      </c>
      <c r="T29" s="2360">
        <v>290.16000000000003</v>
      </c>
      <c r="U29" s="2360"/>
      <c r="V29" s="2360">
        <v>1773.02</v>
      </c>
      <c r="W29" s="2360">
        <v>4563.82</v>
      </c>
      <c r="X29" s="2360">
        <v>320.55</v>
      </c>
      <c r="Y29" s="2360">
        <v>6657.4</v>
      </c>
      <c r="Z29" s="2360"/>
      <c r="AA29" s="2360">
        <v>12847.41</v>
      </c>
      <c r="AB29" s="2360">
        <v>22398.36</v>
      </c>
      <c r="AC29" s="2360">
        <v>2208.6</v>
      </c>
      <c r="AD29" s="2360">
        <v>37454.370000000003</v>
      </c>
      <c r="AE29" s="2361"/>
      <c r="AF29" s="2361"/>
      <c r="AG29" s="2361"/>
      <c r="AH29" s="2363"/>
      <c r="AI29" s="2362"/>
      <c r="AJ29" s="2363"/>
      <c r="AK29" s="2363"/>
      <c r="AL29" s="2363"/>
      <c r="AM29" s="2363"/>
      <c r="AN29" s="2363"/>
    </row>
    <row r="30" spans="1:40" s="2364" customFormat="1" ht="15" customHeight="1">
      <c r="A30" s="2359">
        <v>1994</v>
      </c>
      <c r="B30" s="2360">
        <v>3347.5418050153958</v>
      </c>
      <c r="C30" s="2360">
        <v>7361.1314585516993</v>
      </c>
      <c r="D30" s="2360">
        <v>514.64681963684563</v>
      </c>
      <c r="E30" s="2360">
        <v>11223.32</v>
      </c>
      <c r="F30" s="2360"/>
      <c r="G30" s="2360">
        <v>2938.24</v>
      </c>
      <c r="H30" s="2360">
        <v>2072.25</v>
      </c>
      <c r="I30" s="2360">
        <v>1000.43</v>
      </c>
      <c r="J30" s="2360">
        <v>6010.92</v>
      </c>
      <c r="K30" s="2360"/>
      <c r="L30" s="2360">
        <v>4680.37</v>
      </c>
      <c r="M30" s="2360">
        <v>7565.4</v>
      </c>
      <c r="N30" s="2360">
        <v>261.92</v>
      </c>
      <c r="O30" s="2360">
        <v>12507.69</v>
      </c>
      <c r="P30" s="2360"/>
      <c r="Q30" s="2360">
        <v>125.64</v>
      </c>
      <c r="R30" s="2360">
        <v>151.02000000000001</v>
      </c>
      <c r="S30" s="2360">
        <v>87.99</v>
      </c>
      <c r="T30" s="2360">
        <v>364.66</v>
      </c>
      <c r="U30" s="2360"/>
      <c r="V30" s="2360">
        <v>1820.46</v>
      </c>
      <c r="W30" s="2360">
        <v>4457.29</v>
      </c>
      <c r="X30" s="2360">
        <v>311.89999999999998</v>
      </c>
      <c r="Y30" s="2360">
        <v>6589.65</v>
      </c>
      <c r="Z30" s="2360"/>
      <c r="AA30" s="2360">
        <v>12912.26</v>
      </c>
      <c r="AB30" s="2360">
        <v>21607.1</v>
      </c>
      <c r="AC30" s="2360">
        <v>2176.89</v>
      </c>
      <c r="AD30" s="2360">
        <v>36696.239999999998</v>
      </c>
      <c r="AE30" s="2361"/>
      <c r="AF30" s="2361"/>
      <c r="AG30" s="2361"/>
      <c r="AH30" s="2363"/>
      <c r="AI30" s="2362"/>
      <c r="AJ30" s="2363"/>
      <c r="AK30" s="2363"/>
      <c r="AL30" s="2363"/>
      <c r="AM30" s="2363"/>
      <c r="AN30" s="2363"/>
    </row>
    <row r="31" spans="1:40" s="2364" customFormat="1" ht="15" customHeight="1">
      <c r="A31" s="2359">
        <v>1995</v>
      </c>
      <c r="B31" s="2360">
        <v>3145.9214570633962</v>
      </c>
      <c r="C31" s="2360">
        <v>7251.630427351236</v>
      </c>
      <c r="D31" s="2360">
        <v>482.93837053374335</v>
      </c>
      <c r="E31" s="2360">
        <v>10880.49</v>
      </c>
      <c r="F31" s="2360"/>
      <c r="G31" s="2360">
        <v>2774.36</v>
      </c>
      <c r="H31" s="2360">
        <v>2011.03</v>
      </c>
      <c r="I31" s="2360">
        <v>965.74</v>
      </c>
      <c r="J31" s="2360">
        <v>5751.12</v>
      </c>
      <c r="K31" s="2360"/>
      <c r="L31" s="2360">
        <v>5525.69</v>
      </c>
      <c r="M31" s="2360">
        <v>8546.33</v>
      </c>
      <c r="N31" s="2360">
        <v>300.64</v>
      </c>
      <c r="O31" s="2360">
        <v>14372.65</v>
      </c>
      <c r="P31" s="2360"/>
      <c r="Q31" s="2360">
        <v>142.19999999999999</v>
      </c>
      <c r="R31" s="2360">
        <v>166.67</v>
      </c>
      <c r="S31" s="2360">
        <v>88.79</v>
      </c>
      <c r="T31" s="2360">
        <v>397.65</v>
      </c>
      <c r="U31" s="2360"/>
      <c r="V31" s="2360">
        <v>1794.62</v>
      </c>
      <c r="W31" s="2360">
        <v>4490.18</v>
      </c>
      <c r="X31" s="2360">
        <v>298.10000000000002</v>
      </c>
      <c r="Y31" s="2360">
        <v>6582.9</v>
      </c>
      <c r="Z31" s="2360"/>
      <c r="AA31" s="2360">
        <v>13382.79</v>
      </c>
      <c r="AB31" s="2360">
        <v>22465.83</v>
      </c>
      <c r="AC31" s="2360">
        <v>2136.1999999999998</v>
      </c>
      <c r="AD31" s="2360">
        <v>37984.82</v>
      </c>
      <c r="AE31" s="2361"/>
      <c r="AF31" s="2361"/>
      <c r="AG31" s="2361"/>
      <c r="AH31" s="2363"/>
      <c r="AI31" s="2362"/>
      <c r="AJ31" s="2363"/>
      <c r="AK31" s="2363"/>
      <c r="AL31" s="2363"/>
      <c r="AM31" s="2363"/>
      <c r="AN31" s="2363"/>
    </row>
    <row r="32" spans="1:40" s="2364" customFormat="1" ht="15" customHeight="1">
      <c r="A32" s="2359">
        <v>1996</v>
      </c>
      <c r="B32" s="2360">
        <v>2937.1773514032598</v>
      </c>
      <c r="C32" s="2360">
        <v>7158.2835143520351</v>
      </c>
      <c r="D32" s="2360">
        <v>454.77205215762979</v>
      </c>
      <c r="E32" s="2360">
        <v>10550.23</v>
      </c>
      <c r="F32" s="2360"/>
      <c r="G32" s="2360">
        <v>2590.9299999999998</v>
      </c>
      <c r="H32" s="2360">
        <v>1914.32</v>
      </c>
      <c r="I32" s="2360">
        <v>1042.19</v>
      </c>
      <c r="J32" s="2360">
        <v>5547.45</v>
      </c>
      <c r="K32" s="2360"/>
      <c r="L32" s="2360">
        <v>6268.64</v>
      </c>
      <c r="M32" s="2360">
        <v>9862.8799999999992</v>
      </c>
      <c r="N32" s="2360">
        <v>370.17</v>
      </c>
      <c r="O32" s="2360">
        <v>16501.689999999999</v>
      </c>
      <c r="P32" s="2360"/>
      <c r="Q32" s="2360">
        <v>143.88999999999999</v>
      </c>
      <c r="R32" s="2360">
        <v>142.22</v>
      </c>
      <c r="S32" s="2360">
        <v>80.989999999999995</v>
      </c>
      <c r="T32" s="2360">
        <v>367.1</v>
      </c>
      <c r="U32" s="2360"/>
      <c r="V32" s="2360">
        <v>1784.08</v>
      </c>
      <c r="W32" s="2360">
        <v>4672.6499999999996</v>
      </c>
      <c r="X32" s="2360">
        <v>296.39999999999998</v>
      </c>
      <c r="Y32" s="2360">
        <v>6753.13</v>
      </c>
      <c r="Z32" s="2360"/>
      <c r="AA32" s="2360">
        <v>13724.72</v>
      </c>
      <c r="AB32" s="2360">
        <v>23750.36</v>
      </c>
      <c r="AC32" s="2360">
        <v>2244.5300000000002</v>
      </c>
      <c r="AD32" s="2360">
        <v>39719.61</v>
      </c>
      <c r="AE32" s="2361"/>
      <c r="AF32" s="2361"/>
      <c r="AG32" s="2361"/>
      <c r="AH32" s="2363"/>
      <c r="AI32" s="2362"/>
      <c r="AJ32" s="2363"/>
      <c r="AK32" s="2363"/>
      <c r="AL32" s="2363"/>
      <c r="AM32" s="2363"/>
      <c r="AN32" s="2363"/>
    </row>
    <row r="33" spans="1:40" s="2364" customFormat="1" ht="15" customHeight="1">
      <c r="A33" s="2359">
        <v>1997</v>
      </c>
      <c r="B33" s="2360">
        <v>2359.2840975806557</v>
      </c>
      <c r="C33" s="2360">
        <v>6528.5258247446054</v>
      </c>
      <c r="D33" s="2360">
        <v>374.97853274406486</v>
      </c>
      <c r="E33" s="2360">
        <v>9262.7900000000009</v>
      </c>
      <c r="F33" s="2360"/>
      <c r="G33" s="2360">
        <v>2061.4299999999998</v>
      </c>
      <c r="H33" s="2360">
        <v>1420.39</v>
      </c>
      <c r="I33" s="2360">
        <v>936.12</v>
      </c>
      <c r="J33" s="2360">
        <v>4417.9399999999996</v>
      </c>
      <c r="K33" s="2360"/>
      <c r="L33" s="2360">
        <v>6627.34</v>
      </c>
      <c r="M33" s="2360">
        <v>10642.67</v>
      </c>
      <c r="N33" s="2360">
        <v>429.15</v>
      </c>
      <c r="O33" s="2360">
        <v>17699.16</v>
      </c>
      <c r="P33" s="2360"/>
      <c r="Q33" s="2360">
        <v>185.34</v>
      </c>
      <c r="R33" s="2360">
        <v>196.4</v>
      </c>
      <c r="S33" s="2360">
        <v>98.3</v>
      </c>
      <c r="T33" s="2360">
        <v>480.04</v>
      </c>
      <c r="U33" s="2360"/>
      <c r="V33" s="2360">
        <v>1749.23</v>
      </c>
      <c r="W33" s="2360">
        <v>5276.72</v>
      </c>
      <c r="X33" s="2360">
        <v>305.60000000000002</v>
      </c>
      <c r="Y33" s="2360">
        <v>7331.55</v>
      </c>
      <c r="Z33" s="2360"/>
      <c r="AA33" s="2360">
        <v>12982.62</v>
      </c>
      <c r="AB33" s="2360">
        <v>24064.7</v>
      </c>
      <c r="AC33" s="2360">
        <v>2144.15</v>
      </c>
      <c r="AD33" s="2360">
        <v>39191.47</v>
      </c>
      <c r="AE33" s="2361"/>
      <c r="AF33" s="2361"/>
      <c r="AG33" s="2361"/>
      <c r="AH33" s="2363"/>
      <c r="AI33" s="2362"/>
      <c r="AJ33" s="2363"/>
      <c r="AK33" s="2363"/>
      <c r="AL33" s="2363"/>
      <c r="AM33" s="2363"/>
      <c r="AN33" s="2363"/>
    </row>
    <row r="34" spans="1:40" s="2364" customFormat="1" ht="15" customHeight="1">
      <c r="A34" s="2359">
        <v>1998</v>
      </c>
      <c r="B34" s="2360">
        <v>2436.3161425454082</v>
      </c>
      <c r="C34" s="2360">
        <v>6732.4501207987696</v>
      </c>
      <c r="D34" s="2360">
        <v>422.04494678102674</v>
      </c>
      <c r="E34" s="2360">
        <v>9590.81</v>
      </c>
      <c r="F34" s="2360"/>
      <c r="G34" s="2360">
        <v>1795.76</v>
      </c>
      <c r="H34" s="2360">
        <v>1283.24</v>
      </c>
      <c r="I34" s="2360">
        <v>967.02</v>
      </c>
      <c r="J34" s="2360">
        <v>4046.01</v>
      </c>
      <c r="K34" s="2360"/>
      <c r="L34" s="2360">
        <v>6689.17</v>
      </c>
      <c r="M34" s="2360">
        <v>11401.4</v>
      </c>
      <c r="N34" s="2360">
        <v>417.74</v>
      </c>
      <c r="O34" s="2360">
        <v>18508.310000000001</v>
      </c>
      <c r="P34" s="2360"/>
      <c r="Q34" s="2360">
        <v>184.32</v>
      </c>
      <c r="R34" s="2360">
        <v>229.5</v>
      </c>
      <c r="S34" s="2360">
        <v>96.92</v>
      </c>
      <c r="T34" s="2360">
        <v>510.74</v>
      </c>
      <c r="U34" s="2360"/>
      <c r="V34" s="2360">
        <v>1710.42</v>
      </c>
      <c r="W34" s="2360">
        <v>5148.7700000000004</v>
      </c>
      <c r="X34" s="2360">
        <v>321.12</v>
      </c>
      <c r="Y34" s="2360">
        <v>7180.31</v>
      </c>
      <c r="Z34" s="2360"/>
      <c r="AA34" s="2360">
        <v>12815.98</v>
      </c>
      <c r="AB34" s="2360">
        <v>24795.35</v>
      </c>
      <c r="AC34" s="2360">
        <v>2224.85</v>
      </c>
      <c r="AD34" s="2360">
        <v>39836.17</v>
      </c>
      <c r="AE34" s="2361"/>
      <c r="AF34" s="2361"/>
      <c r="AG34" s="2361"/>
      <c r="AH34" s="2363"/>
      <c r="AI34" s="2362"/>
      <c r="AJ34" s="2363"/>
      <c r="AK34" s="2363"/>
      <c r="AL34" s="2363"/>
      <c r="AM34" s="2363"/>
      <c r="AN34" s="2363"/>
    </row>
    <row r="35" spans="1:40" s="2364" customFormat="1" ht="15" customHeight="1">
      <c r="A35" s="2359">
        <v>1999</v>
      </c>
      <c r="B35" s="2360">
        <v>2536.0716248124622</v>
      </c>
      <c r="C35" s="2360">
        <v>5762.9958120426081</v>
      </c>
      <c r="D35" s="2360">
        <v>362.46010372069441</v>
      </c>
      <c r="E35" s="2360">
        <v>8661.5300000000007</v>
      </c>
      <c r="F35" s="2360"/>
      <c r="G35" s="2360">
        <v>1762.28</v>
      </c>
      <c r="H35" s="2360">
        <v>1140.03</v>
      </c>
      <c r="I35" s="2360">
        <v>871.53</v>
      </c>
      <c r="J35" s="2360">
        <v>3773.84</v>
      </c>
      <c r="K35" s="2360"/>
      <c r="L35" s="2360">
        <v>7358.99</v>
      </c>
      <c r="M35" s="2360">
        <v>12062.86</v>
      </c>
      <c r="N35" s="2360">
        <v>493.23</v>
      </c>
      <c r="O35" s="2360">
        <v>19915.080000000002</v>
      </c>
      <c r="P35" s="2360"/>
      <c r="Q35" s="2360">
        <v>256.89</v>
      </c>
      <c r="R35" s="2360">
        <v>288.89</v>
      </c>
      <c r="S35" s="2360">
        <v>98.42</v>
      </c>
      <c r="T35" s="2360">
        <v>644.20000000000005</v>
      </c>
      <c r="U35" s="2360"/>
      <c r="V35" s="2360">
        <v>1643.74</v>
      </c>
      <c r="W35" s="2360">
        <v>4998.2299999999996</v>
      </c>
      <c r="X35" s="2360">
        <v>313.01</v>
      </c>
      <c r="Y35" s="2360">
        <v>6954.97</v>
      </c>
      <c r="Z35" s="2360"/>
      <c r="AA35" s="2360">
        <v>13557.97</v>
      </c>
      <c r="AB35" s="2360">
        <v>24253.01</v>
      </c>
      <c r="AC35" s="2360">
        <v>2138.64</v>
      </c>
      <c r="AD35" s="2360">
        <v>39949.620000000003</v>
      </c>
      <c r="AE35" s="2361"/>
      <c r="AF35" s="2361"/>
      <c r="AG35" s="2361"/>
      <c r="AH35" s="2363"/>
      <c r="AI35" s="2362"/>
      <c r="AJ35" s="2363"/>
      <c r="AK35" s="2363"/>
      <c r="AL35" s="2363"/>
      <c r="AM35" s="2363"/>
      <c r="AN35" s="2363"/>
    </row>
    <row r="36" spans="1:40" s="2364" customFormat="1" ht="30" customHeight="1">
      <c r="A36" s="2359">
        <v>2000</v>
      </c>
      <c r="B36" s="2360">
        <v>2482.9934232210589</v>
      </c>
      <c r="C36" s="2360">
        <v>6507.6999176057907</v>
      </c>
      <c r="D36" s="2360">
        <v>409.77733981736822</v>
      </c>
      <c r="E36" s="2360">
        <v>9400.4699999999993</v>
      </c>
      <c r="F36" s="2360"/>
      <c r="G36" s="2360">
        <v>1701.78</v>
      </c>
      <c r="H36" s="2360">
        <v>1096.42</v>
      </c>
      <c r="I36" s="2360">
        <v>730.61</v>
      </c>
      <c r="J36" s="2360">
        <v>3528.81</v>
      </c>
      <c r="K36" s="2360"/>
      <c r="L36" s="2360">
        <v>7369.54</v>
      </c>
      <c r="M36" s="2360">
        <v>12655.69</v>
      </c>
      <c r="N36" s="2360">
        <v>550.24</v>
      </c>
      <c r="O36" s="2360">
        <v>20575.47</v>
      </c>
      <c r="P36" s="2360"/>
      <c r="Q36" s="2360">
        <v>197.75</v>
      </c>
      <c r="R36" s="2360">
        <v>340.54</v>
      </c>
      <c r="S36" s="2360">
        <v>101.56</v>
      </c>
      <c r="T36" s="2360">
        <v>639.85</v>
      </c>
      <c r="U36" s="2360"/>
      <c r="V36" s="2360">
        <v>1356.83</v>
      </c>
      <c r="W36" s="2360">
        <v>4513.75</v>
      </c>
      <c r="X36" s="2360">
        <v>282.75</v>
      </c>
      <c r="Y36" s="2360">
        <v>6153.32</v>
      </c>
      <c r="Z36" s="2360"/>
      <c r="AA36" s="2360">
        <v>13108.89</v>
      </c>
      <c r="AB36" s="2360">
        <v>25114.1</v>
      </c>
      <c r="AC36" s="2360">
        <v>2074.9299999999998</v>
      </c>
      <c r="AD36" s="2360">
        <v>40297.919999999998</v>
      </c>
      <c r="AE36" s="2361"/>
      <c r="AF36" s="2361"/>
      <c r="AG36" s="2361"/>
      <c r="AH36" s="2361"/>
      <c r="AI36" s="2362"/>
      <c r="AJ36" s="2363"/>
      <c r="AK36" s="2363"/>
      <c r="AL36" s="2363"/>
      <c r="AM36" s="2363"/>
      <c r="AN36" s="2363"/>
    </row>
    <row r="37" spans="1:40" s="2364" customFormat="1" ht="15" customHeight="1">
      <c r="A37" s="2359">
        <v>2001</v>
      </c>
      <c r="B37" s="2360">
        <v>2701.3671248454084</v>
      </c>
      <c r="C37" s="2360">
        <v>7115.2570430938476</v>
      </c>
      <c r="D37" s="2360">
        <v>411.14401547782347</v>
      </c>
      <c r="E37" s="2360">
        <v>10227.77</v>
      </c>
      <c r="F37" s="2360"/>
      <c r="G37" s="2360">
        <v>1453.24</v>
      </c>
      <c r="H37" s="2360">
        <v>1519.99</v>
      </c>
      <c r="I37" s="2360">
        <v>733.22</v>
      </c>
      <c r="J37" s="2360">
        <v>3706.44</v>
      </c>
      <c r="K37" s="2360"/>
      <c r="L37" s="2360">
        <v>7494.79</v>
      </c>
      <c r="M37" s="2360">
        <v>12526.05</v>
      </c>
      <c r="N37" s="2360">
        <v>592.61</v>
      </c>
      <c r="O37" s="2360">
        <v>20613.45</v>
      </c>
      <c r="P37" s="2360"/>
      <c r="Q37" s="2360">
        <v>214.32</v>
      </c>
      <c r="R37" s="2360">
        <v>401.73</v>
      </c>
      <c r="S37" s="2360">
        <v>102.68</v>
      </c>
      <c r="T37" s="2360">
        <v>718.72</v>
      </c>
      <c r="U37" s="2360"/>
      <c r="V37" s="2360">
        <v>1403.24</v>
      </c>
      <c r="W37" s="2360">
        <v>4788.1000000000004</v>
      </c>
      <c r="X37" s="2360">
        <v>272.60000000000002</v>
      </c>
      <c r="Y37" s="2360">
        <v>6463.94</v>
      </c>
      <c r="Z37" s="2360"/>
      <c r="AA37" s="2360">
        <v>13266.95</v>
      </c>
      <c r="AB37" s="2360">
        <v>26351.119999999999</v>
      </c>
      <c r="AC37" s="2360">
        <v>2112.25</v>
      </c>
      <c r="AD37" s="2360">
        <v>41730.32</v>
      </c>
      <c r="AE37" s="2361"/>
      <c r="AF37" s="2361"/>
      <c r="AG37" s="2361"/>
      <c r="AH37" s="2363"/>
      <c r="AI37" s="2362"/>
      <c r="AJ37" s="2363"/>
      <c r="AK37" s="2363"/>
      <c r="AL37" s="2363"/>
      <c r="AM37" s="2363"/>
      <c r="AN37" s="2363"/>
    </row>
    <row r="38" spans="1:40" s="2363" customFormat="1" ht="15" customHeight="1">
      <c r="A38" s="2359">
        <v>2002</v>
      </c>
      <c r="B38" s="2360">
        <v>2218.4522880193194</v>
      </c>
      <c r="C38" s="2360">
        <v>6575.2551964646809</v>
      </c>
      <c r="D38" s="2360">
        <v>381.86783649317397</v>
      </c>
      <c r="E38" s="2360">
        <v>9175.58</v>
      </c>
      <c r="F38" s="2360"/>
      <c r="G38" s="2360">
        <v>996.87</v>
      </c>
      <c r="H38" s="2360">
        <v>848.2</v>
      </c>
      <c r="I38" s="2360">
        <v>627.49</v>
      </c>
      <c r="J38" s="2360">
        <v>2472.5700000000002</v>
      </c>
      <c r="K38" s="2360"/>
      <c r="L38" s="2360">
        <v>6722.14</v>
      </c>
      <c r="M38" s="2360">
        <v>11865.94</v>
      </c>
      <c r="N38" s="2360">
        <v>601.98</v>
      </c>
      <c r="O38" s="2360">
        <v>19190.07</v>
      </c>
      <c r="P38" s="2360"/>
      <c r="Q38" s="2360">
        <v>229.76</v>
      </c>
      <c r="R38" s="2360">
        <v>442.58</v>
      </c>
      <c r="S38" s="2360">
        <v>104.62</v>
      </c>
      <c r="T38" s="2360">
        <v>776.95</v>
      </c>
      <c r="U38" s="2360"/>
      <c r="V38" s="2360">
        <v>1303.19</v>
      </c>
      <c r="W38" s="2360">
        <v>4504.4799999999996</v>
      </c>
      <c r="X38" s="2360">
        <v>258.93</v>
      </c>
      <c r="Y38" s="2360">
        <v>6066.6</v>
      </c>
      <c r="Z38" s="2360"/>
      <c r="AA38" s="2360">
        <v>11470.42</v>
      </c>
      <c r="AB38" s="2360">
        <v>24236.46</v>
      </c>
      <c r="AC38" s="2360">
        <v>1974.88</v>
      </c>
      <c r="AD38" s="2360">
        <v>37681.769999999997</v>
      </c>
      <c r="AE38" s="2361"/>
      <c r="AF38" s="2361"/>
      <c r="AG38" s="2361"/>
      <c r="AI38" s="2362"/>
    </row>
    <row r="39" spans="1:40" s="2363" customFormat="1" ht="15" customHeight="1">
      <c r="A39" s="2359">
        <v>2003</v>
      </c>
      <c r="B39" s="2360">
        <v>2354.4475368525596</v>
      </c>
      <c r="C39" s="2360">
        <v>7354.11863165457</v>
      </c>
      <c r="D39" s="2360">
        <v>416.69449151885567</v>
      </c>
      <c r="E39" s="2360">
        <v>10125.26</v>
      </c>
      <c r="F39" s="2360"/>
      <c r="G39" s="2360">
        <v>573.17999999999995</v>
      </c>
      <c r="H39" s="2360">
        <v>740.39</v>
      </c>
      <c r="I39" s="2360">
        <v>367.17</v>
      </c>
      <c r="J39" s="2360">
        <v>1680.73</v>
      </c>
      <c r="K39" s="2360"/>
      <c r="L39" s="2360">
        <v>6697.69</v>
      </c>
      <c r="M39" s="2360">
        <v>12166.12</v>
      </c>
      <c r="N39" s="2360">
        <v>583.28</v>
      </c>
      <c r="O39" s="2360">
        <v>19447.09</v>
      </c>
      <c r="P39" s="2360"/>
      <c r="Q39" s="2360">
        <v>255.89</v>
      </c>
      <c r="R39" s="2360">
        <v>518.54</v>
      </c>
      <c r="S39" s="2360">
        <v>106.46</v>
      </c>
      <c r="T39" s="2360">
        <v>880.89</v>
      </c>
      <c r="U39" s="2360"/>
      <c r="V39" s="2360">
        <v>1252.27</v>
      </c>
      <c r="W39" s="2360">
        <v>4371.6499999999996</v>
      </c>
      <c r="X39" s="2360">
        <v>245.59</v>
      </c>
      <c r="Y39" s="2360">
        <v>5869.51</v>
      </c>
      <c r="Z39" s="2360"/>
      <c r="AA39" s="2360">
        <v>11133.47</v>
      </c>
      <c r="AB39" s="2360">
        <v>25150.82</v>
      </c>
      <c r="AC39" s="2360">
        <v>1719.19</v>
      </c>
      <c r="AD39" s="2360">
        <v>38003.480000000003</v>
      </c>
      <c r="AE39" s="2361"/>
      <c r="AF39" s="2361"/>
      <c r="AG39" s="2361"/>
      <c r="AI39" s="2362"/>
    </row>
    <row r="40" spans="1:40" s="2363" customFormat="1" ht="15" customHeight="1">
      <c r="A40" s="2359">
        <v>2004</v>
      </c>
      <c r="B40" s="2360">
        <v>2138.8549157926986</v>
      </c>
      <c r="C40" s="2360">
        <v>7454.8458706902657</v>
      </c>
      <c r="D40" s="2360">
        <v>406.92113872966132</v>
      </c>
      <c r="E40" s="2360">
        <v>10000.620000000001</v>
      </c>
      <c r="F40" s="2360"/>
      <c r="G40" s="2360">
        <v>642.95000000000005</v>
      </c>
      <c r="H40" s="2360">
        <v>997.44</v>
      </c>
      <c r="I40" s="2360">
        <v>311.85000000000002</v>
      </c>
      <c r="J40" s="2360">
        <v>1952.24</v>
      </c>
      <c r="K40" s="2360"/>
      <c r="L40" s="2360">
        <v>7400.45</v>
      </c>
      <c r="M40" s="2360">
        <v>12677.35</v>
      </c>
      <c r="N40" s="2360">
        <v>604.16999999999996</v>
      </c>
      <c r="O40" s="2360">
        <v>20681.97</v>
      </c>
      <c r="P40" s="2360"/>
      <c r="Q40" s="2360">
        <v>273.26</v>
      </c>
      <c r="R40" s="2360">
        <v>621.91999999999996</v>
      </c>
      <c r="S40" s="2360">
        <v>111.68</v>
      </c>
      <c r="T40" s="2360">
        <v>1006.86</v>
      </c>
      <c r="U40" s="2360"/>
      <c r="V40" s="2360">
        <v>1153.21</v>
      </c>
      <c r="W40" s="2360">
        <v>4291.96</v>
      </c>
      <c r="X40" s="2360">
        <v>231.36</v>
      </c>
      <c r="Y40" s="2360">
        <v>5676.53</v>
      </c>
      <c r="Z40" s="2360"/>
      <c r="AA40" s="2360">
        <v>11608.73</v>
      </c>
      <c r="AB40" s="2360">
        <v>26043.52</v>
      </c>
      <c r="AC40" s="2360">
        <v>1665.98</v>
      </c>
      <c r="AD40" s="2360">
        <v>39318.22</v>
      </c>
      <c r="AE40" s="2361"/>
      <c r="AF40" s="2361"/>
      <c r="AG40" s="2361"/>
      <c r="AI40" s="2362"/>
    </row>
    <row r="41" spans="1:40" s="2363" customFormat="1" ht="15" customHeight="1">
      <c r="A41" s="2359">
        <v>2005</v>
      </c>
      <c r="B41" s="2360">
        <v>2159.1426202780976</v>
      </c>
      <c r="C41" s="2360">
        <v>7907.1290482267204</v>
      </c>
      <c r="D41" s="2360">
        <v>406.85724106040601</v>
      </c>
      <c r="E41" s="2360">
        <v>10473.129999999999</v>
      </c>
      <c r="F41" s="2360"/>
      <c r="G41" s="2360">
        <v>710.81</v>
      </c>
      <c r="H41" s="2360">
        <v>1292.1500000000001</v>
      </c>
      <c r="I41" s="2360">
        <v>437.63</v>
      </c>
      <c r="J41" s="2360">
        <v>2440.59</v>
      </c>
      <c r="K41" s="2360"/>
      <c r="L41" s="2360">
        <v>7181.48</v>
      </c>
      <c r="M41" s="2360">
        <v>12598.31</v>
      </c>
      <c r="N41" s="2360">
        <v>573.09</v>
      </c>
      <c r="O41" s="2360">
        <v>20352.89</v>
      </c>
      <c r="P41" s="2360"/>
      <c r="Q41" s="2360">
        <v>302.11</v>
      </c>
      <c r="R41" s="2360">
        <v>771.13</v>
      </c>
      <c r="S41" s="2360">
        <v>124.11</v>
      </c>
      <c r="T41" s="2360">
        <v>1197.3599999999999</v>
      </c>
      <c r="U41" s="2360"/>
      <c r="V41" s="2360">
        <v>1135.05</v>
      </c>
      <c r="W41" s="2360">
        <v>4468.72</v>
      </c>
      <c r="X41" s="2360">
        <v>226.79</v>
      </c>
      <c r="Y41" s="2360">
        <v>5830.56</v>
      </c>
      <c r="Z41" s="2360"/>
      <c r="AA41" s="2360">
        <v>11488.59</v>
      </c>
      <c r="AB41" s="2360">
        <v>27037.45</v>
      </c>
      <c r="AC41" s="2360">
        <v>1768.49</v>
      </c>
      <c r="AD41" s="2360">
        <v>40294.53</v>
      </c>
      <c r="AE41" s="2361"/>
      <c r="AF41" s="2361"/>
      <c r="AG41" s="2361"/>
      <c r="AI41" s="2362"/>
    </row>
    <row r="42" spans="1:40" s="2363" customFormat="1" ht="15" customHeight="1">
      <c r="A42" s="2359">
        <v>2006</v>
      </c>
      <c r="B42" s="2360">
        <v>2364.1371409371395</v>
      </c>
      <c r="C42" s="2360">
        <v>8615.0802715164064</v>
      </c>
      <c r="D42" s="2360">
        <v>447.74781837147907</v>
      </c>
      <c r="E42" s="2360">
        <v>11426.97</v>
      </c>
      <c r="F42" s="2360"/>
      <c r="G42" s="2360">
        <v>649.79999999999995</v>
      </c>
      <c r="H42" s="2360">
        <v>1169.8699999999999</v>
      </c>
      <c r="I42" s="2360">
        <v>350.01</v>
      </c>
      <c r="J42" s="2360">
        <v>2169.6799999999998</v>
      </c>
      <c r="K42" s="2360"/>
      <c r="L42" s="2360">
        <v>6665.09</v>
      </c>
      <c r="M42" s="2360">
        <v>11627.06</v>
      </c>
      <c r="N42" s="2360">
        <v>532.17999999999995</v>
      </c>
      <c r="O42" s="2360">
        <v>18824.330000000002</v>
      </c>
      <c r="P42" s="2360"/>
      <c r="Q42" s="2360">
        <v>286.39999999999998</v>
      </c>
      <c r="R42" s="2360">
        <v>786.15</v>
      </c>
      <c r="S42" s="2360">
        <v>135.41999999999999</v>
      </c>
      <c r="T42" s="2360">
        <v>1207.98</v>
      </c>
      <c r="U42" s="2360"/>
      <c r="V42" s="2360">
        <v>1074.53</v>
      </c>
      <c r="W42" s="2360">
        <v>4166.96</v>
      </c>
      <c r="X42" s="2360">
        <v>215.25</v>
      </c>
      <c r="Y42" s="2360">
        <v>5456.73</v>
      </c>
      <c r="Z42" s="2360"/>
      <c r="AA42" s="2360">
        <v>11039.96</v>
      </c>
      <c r="AB42" s="2360">
        <v>26365.119999999999</v>
      </c>
      <c r="AC42" s="2360">
        <v>1680.62</v>
      </c>
      <c r="AD42" s="2360">
        <v>39085.699999999997</v>
      </c>
      <c r="AE42" s="2361"/>
      <c r="AF42" s="2361"/>
      <c r="AG42" s="2361"/>
      <c r="AI42" s="2362"/>
    </row>
    <row r="43" spans="1:40" s="2363" customFormat="1" ht="15" customHeight="1">
      <c r="A43" s="2359">
        <v>2007</v>
      </c>
      <c r="B43" s="2360">
        <v>2237.9209099743598</v>
      </c>
      <c r="C43" s="2360">
        <v>8112.0128932731905</v>
      </c>
      <c r="D43" s="2360">
        <v>425.65931254210818</v>
      </c>
      <c r="E43" s="2360">
        <v>10775.59</v>
      </c>
      <c r="F43" s="2360"/>
      <c r="G43" s="2360">
        <v>625.6</v>
      </c>
      <c r="H43" s="2360">
        <v>1081.79</v>
      </c>
      <c r="I43" s="2360">
        <v>332.65</v>
      </c>
      <c r="J43" s="2360">
        <v>2040.04</v>
      </c>
      <c r="K43" s="2360"/>
      <c r="L43" s="2360">
        <v>6585.46</v>
      </c>
      <c r="M43" s="2360">
        <v>12339.65</v>
      </c>
      <c r="N43" s="2360">
        <v>584.22</v>
      </c>
      <c r="O43" s="2360">
        <v>19509.330000000002</v>
      </c>
      <c r="P43" s="2360"/>
      <c r="Q43" s="2360">
        <v>290.62</v>
      </c>
      <c r="R43" s="2360">
        <v>779.06</v>
      </c>
      <c r="S43" s="2360">
        <v>135.13</v>
      </c>
      <c r="T43" s="2360">
        <v>1204.82</v>
      </c>
      <c r="U43" s="2360"/>
      <c r="V43" s="2360">
        <v>904.03</v>
      </c>
      <c r="W43" s="2360">
        <v>3495.88</v>
      </c>
      <c r="X43" s="2360">
        <v>182.49</v>
      </c>
      <c r="Y43" s="2360">
        <v>4582.3999999999996</v>
      </c>
      <c r="Z43" s="2360"/>
      <c r="AA43" s="2360">
        <v>10643.63</v>
      </c>
      <c r="AB43" s="2360">
        <v>25808.400000000001</v>
      </c>
      <c r="AC43" s="2360">
        <v>1660.15</v>
      </c>
      <c r="AD43" s="2360">
        <v>38112.18</v>
      </c>
      <c r="AE43" s="2361"/>
      <c r="AF43" s="2361"/>
      <c r="AG43" s="2360"/>
      <c r="AI43" s="2362"/>
    </row>
    <row r="44" spans="1:40" s="2363" customFormat="1" ht="15" customHeight="1">
      <c r="A44" s="2359">
        <v>2008</v>
      </c>
      <c r="B44" s="2360">
        <v>2084.7257474126259</v>
      </c>
      <c r="C44" s="2360">
        <v>7618.2364556529919</v>
      </c>
      <c r="D44" s="2360">
        <v>392.55703470820816</v>
      </c>
      <c r="E44" s="2360">
        <v>10095.52</v>
      </c>
      <c r="F44" s="2360"/>
      <c r="G44" s="2360">
        <v>638.85</v>
      </c>
      <c r="H44" s="2360">
        <v>1125.01</v>
      </c>
      <c r="I44" s="2360">
        <v>347.56</v>
      </c>
      <c r="J44" s="2360">
        <v>2111.42</v>
      </c>
      <c r="K44" s="2360"/>
      <c r="L44" s="2360">
        <v>6858.05</v>
      </c>
      <c r="M44" s="2360">
        <v>14216.49</v>
      </c>
      <c r="N44" s="2360">
        <v>548.35</v>
      </c>
      <c r="O44" s="2360">
        <v>21622.880000000001</v>
      </c>
      <c r="P44" s="2360"/>
      <c r="Q44" s="2360">
        <v>294.77999999999997</v>
      </c>
      <c r="R44" s="2360">
        <v>805.73</v>
      </c>
      <c r="S44" s="2360">
        <v>188.41</v>
      </c>
      <c r="T44" s="2360">
        <v>1288.92</v>
      </c>
      <c r="U44" s="2360"/>
      <c r="V44" s="2360">
        <v>828.51</v>
      </c>
      <c r="W44" s="2360">
        <v>3235.71</v>
      </c>
      <c r="X44" s="2360">
        <v>165.53</v>
      </c>
      <c r="Y44" s="2360">
        <v>4229.75</v>
      </c>
      <c r="Z44" s="2360"/>
      <c r="AA44" s="2360">
        <v>10704.91</v>
      </c>
      <c r="AB44" s="2360">
        <v>27001.18</v>
      </c>
      <c r="AC44" s="2360">
        <v>1642.41</v>
      </c>
      <c r="AD44" s="2360">
        <v>39348.5</v>
      </c>
      <c r="AE44" s="2361"/>
      <c r="AF44" s="2361"/>
      <c r="AG44" s="2360"/>
      <c r="AI44" s="2362"/>
    </row>
    <row r="45" spans="1:40" s="2366" customFormat="1" ht="15" customHeight="1">
      <c r="A45" s="2365">
        <v>2009</v>
      </c>
      <c r="B45" s="2360">
        <v>1790.2197509815053</v>
      </c>
      <c r="C45" s="2360">
        <v>6423.338430812445</v>
      </c>
      <c r="D45" s="2360">
        <v>318.43990608823674</v>
      </c>
      <c r="E45" s="2360">
        <v>8532</v>
      </c>
      <c r="F45" s="2360"/>
      <c r="G45" s="2360">
        <v>531.04</v>
      </c>
      <c r="H45" s="2360">
        <v>1044.6600000000001</v>
      </c>
      <c r="I45" s="2360">
        <v>331.44</v>
      </c>
      <c r="J45" s="2360">
        <v>1907.14</v>
      </c>
      <c r="K45" s="2360"/>
      <c r="L45" s="2360">
        <v>6431.22</v>
      </c>
      <c r="M45" s="2360">
        <v>12704.26</v>
      </c>
      <c r="N45" s="2360">
        <v>531.27</v>
      </c>
      <c r="O45" s="2360">
        <v>19666.759999999998</v>
      </c>
      <c r="P45" s="2360"/>
      <c r="Q45" s="2360">
        <v>339.41</v>
      </c>
      <c r="R45" s="2360">
        <v>898.41</v>
      </c>
      <c r="S45" s="2360">
        <v>181.02</v>
      </c>
      <c r="T45" s="2360">
        <v>1418.84</v>
      </c>
      <c r="U45" s="2360"/>
      <c r="V45" s="2360">
        <v>1010.62</v>
      </c>
      <c r="W45" s="2360">
        <v>3959.82</v>
      </c>
      <c r="X45" s="2360">
        <v>197.56</v>
      </c>
      <c r="Y45" s="2360">
        <v>5168</v>
      </c>
      <c r="Z45" s="2360"/>
      <c r="AA45" s="2360">
        <v>10102.51</v>
      </c>
      <c r="AB45" s="2360">
        <v>25030.49</v>
      </c>
      <c r="AC45" s="2360">
        <v>1559.73</v>
      </c>
      <c r="AD45" s="2360">
        <v>36692.74</v>
      </c>
      <c r="AE45" s="2361"/>
      <c r="AF45" s="2361"/>
      <c r="AG45" s="2360"/>
      <c r="AI45" s="2367"/>
    </row>
    <row r="46" spans="1:40" s="2366" customFormat="1" ht="30" customHeight="1">
      <c r="A46" s="2365">
        <v>2010</v>
      </c>
      <c r="B46" s="2368">
        <v>1779.3949418444142</v>
      </c>
      <c r="C46" s="2368">
        <v>6642.6157249534563</v>
      </c>
      <c r="D46" s="2369">
        <v>342.38231228578064</v>
      </c>
      <c r="E46" s="2368">
        <v>8764.39</v>
      </c>
      <c r="F46" s="2370"/>
      <c r="G46" s="2369">
        <v>438.37</v>
      </c>
      <c r="H46" s="2368">
        <v>994.94</v>
      </c>
      <c r="I46" s="2369">
        <v>356.42</v>
      </c>
      <c r="J46" s="2368">
        <v>1789.72</v>
      </c>
      <c r="K46" s="2370"/>
      <c r="L46" s="2368">
        <v>6823.31</v>
      </c>
      <c r="M46" s="2368">
        <v>13659.78</v>
      </c>
      <c r="N46" s="2368">
        <v>559.54</v>
      </c>
      <c r="O46" s="2368">
        <v>21042.63</v>
      </c>
      <c r="P46" s="2370"/>
      <c r="Q46" s="2368">
        <v>359.66</v>
      </c>
      <c r="R46" s="2368">
        <v>1001.3</v>
      </c>
      <c r="S46" s="2369">
        <v>248.27</v>
      </c>
      <c r="T46" s="2368">
        <v>1609.22</v>
      </c>
      <c r="U46" s="2370"/>
      <c r="V46" s="2368">
        <v>891.7</v>
      </c>
      <c r="W46" s="2368">
        <v>3654.17</v>
      </c>
      <c r="X46" s="2369">
        <v>188.08</v>
      </c>
      <c r="Y46" s="2368">
        <v>4733.95</v>
      </c>
      <c r="Z46" s="2370"/>
      <c r="AA46" s="2368">
        <v>10292.43</v>
      </c>
      <c r="AB46" s="2368">
        <v>25952.799999999999</v>
      </c>
      <c r="AC46" s="2368">
        <v>1694.69</v>
      </c>
      <c r="AD46" s="2368">
        <v>37939.910000000003</v>
      </c>
      <c r="AE46" s="2361"/>
      <c r="AF46" s="2361"/>
      <c r="AG46" s="2371"/>
      <c r="AI46" s="2367"/>
    </row>
    <row r="47" spans="1:40" s="2366" customFormat="1" ht="15" customHeight="1">
      <c r="A47" s="2365">
        <v>2011</v>
      </c>
      <c r="B47" s="2368">
        <v>1795.4475834921991</v>
      </c>
      <c r="C47" s="2368">
        <v>6777.4243674997797</v>
      </c>
      <c r="D47" s="2368">
        <v>346.49985641296655</v>
      </c>
      <c r="E47" s="2368">
        <v>8919.3700000000008</v>
      </c>
      <c r="F47" s="2370"/>
      <c r="G47" s="2369">
        <v>472.67</v>
      </c>
      <c r="H47" s="2368">
        <v>958.29</v>
      </c>
      <c r="I47" s="2369">
        <v>339.75</v>
      </c>
      <c r="J47" s="2368">
        <v>1770.72</v>
      </c>
      <c r="K47" s="2370"/>
      <c r="L47" s="2368">
        <v>5680.83</v>
      </c>
      <c r="M47" s="2368">
        <v>11553.95</v>
      </c>
      <c r="N47" s="2368">
        <v>484.9</v>
      </c>
      <c r="O47" s="2368">
        <v>17719.68</v>
      </c>
      <c r="P47" s="2370"/>
      <c r="Q47" s="2368">
        <v>387.32</v>
      </c>
      <c r="R47" s="2368">
        <v>1096.7</v>
      </c>
      <c r="S47" s="2368">
        <v>220.67</v>
      </c>
      <c r="T47" s="2368">
        <v>1704.7</v>
      </c>
      <c r="U47" s="2370"/>
      <c r="V47" s="2368">
        <v>1044.32</v>
      </c>
      <c r="W47" s="2368">
        <v>4389.1099999999997</v>
      </c>
      <c r="X47" s="2369">
        <v>224.1</v>
      </c>
      <c r="Y47" s="2368">
        <v>5657.53</v>
      </c>
      <c r="Z47" s="2370"/>
      <c r="AA47" s="2368">
        <v>9380.58</v>
      </c>
      <c r="AB47" s="2368">
        <v>24775.48</v>
      </c>
      <c r="AC47" s="2369">
        <v>1615.93</v>
      </c>
      <c r="AD47" s="2368">
        <v>35771.99</v>
      </c>
      <c r="AE47" s="2361"/>
      <c r="AF47" s="2361"/>
      <c r="AG47" s="2371"/>
      <c r="AI47" s="2367"/>
    </row>
    <row r="48" spans="1:40" s="2366" customFormat="1" ht="15" customHeight="1">
      <c r="A48" s="2365">
        <v>2012</v>
      </c>
      <c r="B48" s="2368">
        <v>2334.7646403212784</v>
      </c>
      <c r="C48" s="2368">
        <v>8994.9916533955457</v>
      </c>
      <c r="D48" s="2368">
        <v>447.45317298312136</v>
      </c>
      <c r="E48" s="2368">
        <v>11777.21</v>
      </c>
      <c r="F48" s="2370"/>
      <c r="G48" s="2368">
        <v>419.65</v>
      </c>
      <c r="H48" s="2368">
        <v>903.6</v>
      </c>
      <c r="I48" s="2369">
        <v>401.8</v>
      </c>
      <c r="J48" s="2368">
        <v>1725.05</v>
      </c>
      <c r="K48" s="2370"/>
      <c r="L48" s="2368">
        <v>5758.44</v>
      </c>
      <c r="M48" s="2368">
        <v>10251.19</v>
      </c>
      <c r="N48" s="2368">
        <v>354.5</v>
      </c>
      <c r="O48" s="2368">
        <v>16364.13</v>
      </c>
      <c r="P48" s="2370"/>
      <c r="Q48" s="2368">
        <v>410.64</v>
      </c>
      <c r="R48" s="2368">
        <v>1202.75</v>
      </c>
      <c r="S48" s="2368">
        <v>251.05</v>
      </c>
      <c r="T48" s="2368">
        <v>1864.45</v>
      </c>
      <c r="U48" s="2370"/>
      <c r="V48" s="2368">
        <v>1098.68</v>
      </c>
      <c r="W48" s="2368">
        <v>4527.7700000000004</v>
      </c>
      <c r="X48" s="2369">
        <v>225</v>
      </c>
      <c r="Y48" s="2368">
        <v>5851.44</v>
      </c>
      <c r="Z48" s="2370"/>
      <c r="AA48" s="2368">
        <v>10022.18</v>
      </c>
      <c r="AB48" s="2368">
        <v>25880.3</v>
      </c>
      <c r="AC48" s="2368">
        <v>1679.8</v>
      </c>
      <c r="AD48" s="2368">
        <v>37582.28</v>
      </c>
      <c r="AE48" s="2361"/>
      <c r="AF48" s="2361"/>
      <c r="AG48" s="2360"/>
      <c r="AI48" s="2367"/>
    </row>
    <row r="49" spans="1:40" s="2366" customFormat="1" ht="15" customHeight="1">
      <c r="A49" s="2372">
        <v>2013</v>
      </c>
      <c r="B49" s="2368">
        <v>2166.7293169760023</v>
      </c>
      <c r="C49" s="2368">
        <v>8500.6466183017383</v>
      </c>
      <c r="D49" s="2368">
        <v>417.06695688721078</v>
      </c>
      <c r="E49" s="2368">
        <v>11084.44</v>
      </c>
      <c r="F49" s="2373"/>
      <c r="G49" s="2369">
        <v>382.91</v>
      </c>
      <c r="H49" s="2369">
        <v>862.43</v>
      </c>
      <c r="I49" s="2369">
        <v>392.19</v>
      </c>
      <c r="J49" s="2368">
        <v>1637.52</v>
      </c>
      <c r="K49" s="2373"/>
      <c r="L49" s="2368">
        <v>5797.34</v>
      </c>
      <c r="M49" s="2368">
        <v>10245.39</v>
      </c>
      <c r="N49" s="2369">
        <v>336.05</v>
      </c>
      <c r="O49" s="2368">
        <v>16378.77</v>
      </c>
      <c r="P49" s="2373"/>
      <c r="Q49" s="2368">
        <v>459.41</v>
      </c>
      <c r="R49" s="2368">
        <v>1402.17</v>
      </c>
      <c r="S49" s="2368">
        <v>379.61</v>
      </c>
      <c r="T49" s="2368">
        <v>2241.19</v>
      </c>
      <c r="U49" s="2373"/>
      <c r="V49" s="2369">
        <v>1171.3499999999999</v>
      </c>
      <c r="W49" s="2369">
        <v>4912.16</v>
      </c>
      <c r="X49" s="2369">
        <v>241.35</v>
      </c>
      <c r="Y49" s="2369">
        <v>6324.86</v>
      </c>
      <c r="Z49" s="2373"/>
      <c r="AA49" s="2368">
        <v>9977.73</v>
      </c>
      <c r="AB49" s="2368">
        <v>25922.799999999999</v>
      </c>
      <c r="AC49" s="2368">
        <v>1766.25</v>
      </c>
      <c r="AD49" s="2368">
        <v>37666.78</v>
      </c>
      <c r="AE49" s="2361"/>
      <c r="AF49" s="2361"/>
      <c r="AG49" s="2360"/>
      <c r="AH49" s="2374"/>
      <c r="AI49" s="2375"/>
    </row>
    <row r="50" spans="1:40" s="2366" customFormat="1" ht="15" customHeight="1">
      <c r="A50" s="2372">
        <v>2014</v>
      </c>
      <c r="B50" s="2368">
        <v>1784.3155953840862</v>
      </c>
      <c r="C50" s="2368">
        <v>6607.7174685355831</v>
      </c>
      <c r="D50" s="2368">
        <v>338.73418989506388</v>
      </c>
      <c r="E50" s="2368">
        <v>8730.77</v>
      </c>
      <c r="F50" s="2373"/>
      <c r="G50" s="2368">
        <v>423.08</v>
      </c>
      <c r="H50" s="2368">
        <v>1092.8499999999999</v>
      </c>
      <c r="I50" s="2368">
        <v>436.91</v>
      </c>
      <c r="J50" s="2368">
        <v>1952.85</v>
      </c>
      <c r="K50" s="2373"/>
      <c r="L50" s="2368">
        <v>5440.41</v>
      </c>
      <c r="M50" s="2368">
        <v>9618.4</v>
      </c>
      <c r="N50" s="2368">
        <v>355.78</v>
      </c>
      <c r="O50" s="2368">
        <v>15414.59</v>
      </c>
      <c r="P50" s="2373"/>
      <c r="Q50" s="2368">
        <v>555.52</v>
      </c>
      <c r="R50" s="2368">
        <v>1696.25</v>
      </c>
      <c r="S50" s="2368">
        <v>558.66</v>
      </c>
      <c r="T50" s="2368">
        <v>2810.44</v>
      </c>
      <c r="U50" s="2373"/>
      <c r="V50" s="2369">
        <v>1174.3</v>
      </c>
      <c r="W50" s="2368">
        <v>4751</v>
      </c>
      <c r="X50" s="2369">
        <v>244</v>
      </c>
      <c r="Y50" s="2368">
        <v>6169.3</v>
      </c>
      <c r="Z50" s="2373"/>
      <c r="AA50" s="2368">
        <v>9377.64</v>
      </c>
      <c r="AB50" s="2368">
        <v>23766.22</v>
      </c>
      <c r="AC50" s="2368">
        <v>1934.08</v>
      </c>
      <c r="AD50" s="2368">
        <v>35077.94</v>
      </c>
      <c r="AE50" s="2361"/>
      <c r="AF50" s="2361"/>
      <c r="AG50" s="2360"/>
      <c r="AH50" s="2376"/>
      <c r="AI50" s="2375"/>
      <c r="AJ50" s="2367"/>
      <c r="AK50" s="2367"/>
      <c r="AL50" s="2367"/>
      <c r="AM50" s="2367"/>
      <c r="AN50" s="2367"/>
    </row>
    <row r="51" spans="1:40" s="2366" customFormat="1" ht="15" customHeight="1">
      <c r="A51" s="2372">
        <v>2015</v>
      </c>
      <c r="B51" s="2368">
        <v>1466.9886683981315</v>
      </c>
      <c r="C51" s="2368">
        <v>5175.7040497346152</v>
      </c>
      <c r="D51" s="2368">
        <v>284.12665005021717</v>
      </c>
      <c r="E51" s="2368">
        <v>6926.82</v>
      </c>
      <c r="F51" s="2373"/>
      <c r="G51" s="2368">
        <v>464.15</v>
      </c>
      <c r="H51" s="2368">
        <v>1413</v>
      </c>
      <c r="I51" s="2368">
        <v>508.55</v>
      </c>
      <c r="J51" s="2368">
        <v>2385.6999999999998</v>
      </c>
      <c r="K51" s="2373"/>
      <c r="L51" s="2368">
        <v>5687.03</v>
      </c>
      <c r="M51" s="2368">
        <v>10024.49</v>
      </c>
      <c r="N51" s="2368">
        <v>362.38</v>
      </c>
      <c r="O51" s="2368">
        <v>16073.9</v>
      </c>
      <c r="P51" s="2373"/>
      <c r="Q51" s="2368">
        <v>597.21</v>
      </c>
      <c r="R51" s="2368">
        <v>2290.71</v>
      </c>
      <c r="S51" s="2368">
        <v>323</v>
      </c>
      <c r="T51" s="2368">
        <v>3210.93</v>
      </c>
      <c r="U51" s="2373"/>
      <c r="V51" s="2368">
        <v>1400.41</v>
      </c>
      <c r="W51" s="2368">
        <v>5405.54</v>
      </c>
      <c r="X51" s="2368">
        <v>297.62</v>
      </c>
      <c r="Y51" s="2368">
        <v>7103.56</v>
      </c>
      <c r="Z51" s="2373"/>
      <c r="AA51" s="2368">
        <v>9615.7900000000009</v>
      </c>
      <c r="AB51" s="2368">
        <v>24309.439999999999</v>
      </c>
      <c r="AC51" s="2368">
        <v>1775.68</v>
      </c>
      <c r="AD51" s="2368">
        <v>35700.910000000003</v>
      </c>
      <c r="AE51" s="2361"/>
      <c r="AF51" s="2361"/>
      <c r="AG51" s="2360"/>
      <c r="AH51" s="2376"/>
      <c r="AI51" s="2375"/>
      <c r="AJ51" s="2367"/>
      <c r="AK51" s="2367"/>
      <c r="AL51" s="2367"/>
      <c r="AM51" s="2367"/>
      <c r="AN51" s="2367"/>
    </row>
    <row r="52" spans="1:40" s="2366" customFormat="1" ht="15" customHeight="1">
      <c r="A52" s="2372">
        <v>2016</v>
      </c>
      <c r="B52" s="2360">
        <v>736.89578830356425</v>
      </c>
      <c r="C52" s="2360">
        <v>2320.7024080900205</v>
      </c>
      <c r="D52" s="2360">
        <v>135.78101122756755</v>
      </c>
      <c r="E52" s="2360">
        <v>3193.38</v>
      </c>
      <c r="F52" s="2377"/>
      <c r="G52" s="2360">
        <v>471.33</v>
      </c>
      <c r="H52" s="2360">
        <v>1403.1</v>
      </c>
      <c r="I52" s="2360">
        <v>530.55999999999995</v>
      </c>
      <c r="J52" s="2360">
        <v>2404.9899999999998</v>
      </c>
      <c r="K52" s="2377"/>
      <c r="L52" s="2360">
        <v>6252.42</v>
      </c>
      <c r="M52" s="2360">
        <v>12061.29</v>
      </c>
      <c r="N52" s="2360">
        <v>486.36</v>
      </c>
      <c r="O52" s="2360">
        <v>18800.07</v>
      </c>
      <c r="P52" s="2377"/>
      <c r="Q52" s="2360">
        <v>650.75</v>
      </c>
      <c r="R52" s="2360">
        <v>2511.04</v>
      </c>
      <c r="S52" s="2360">
        <v>425.56</v>
      </c>
      <c r="T52" s="2360">
        <v>3587.35</v>
      </c>
      <c r="U52" s="2377"/>
      <c r="V52" s="2360">
        <v>1402.89</v>
      </c>
      <c r="W52" s="2360">
        <v>5313.58</v>
      </c>
      <c r="X52" s="2360">
        <v>312.92</v>
      </c>
      <c r="Y52" s="2360">
        <v>7029.39</v>
      </c>
      <c r="Z52" s="2377"/>
      <c r="AA52" s="2360">
        <v>9514.2800000000007</v>
      </c>
      <c r="AB52" s="2360">
        <v>23609.71</v>
      </c>
      <c r="AC52" s="2360">
        <v>1891.18</v>
      </c>
      <c r="AD52" s="2360">
        <v>35015.17</v>
      </c>
      <c r="AE52" s="2361"/>
      <c r="AF52" s="2361"/>
      <c r="AG52" s="2360"/>
      <c r="AH52" s="2376"/>
      <c r="AI52" s="2375"/>
      <c r="AJ52" s="2367"/>
      <c r="AK52" s="2367"/>
      <c r="AL52" s="2367"/>
      <c r="AM52" s="2367"/>
      <c r="AN52" s="2367"/>
    </row>
    <row r="53" spans="1:40" s="2366" customFormat="1" ht="15" customHeight="1" thickBot="1">
      <c r="A53" s="2378"/>
      <c r="B53" s="2379"/>
      <c r="C53" s="2379"/>
      <c r="D53" s="2379"/>
      <c r="E53" s="2379"/>
      <c r="F53" s="2379"/>
      <c r="G53" s="2379"/>
      <c r="H53" s="2379"/>
      <c r="I53" s="2379"/>
      <c r="J53" s="2379"/>
      <c r="K53" s="2379"/>
      <c r="L53" s="2379"/>
      <c r="M53" s="2379"/>
      <c r="N53" s="2379"/>
      <c r="O53" s="2379"/>
      <c r="P53" s="2379"/>
      <c r="Q53" s="2379"/>
      <c r="R53" s="2379"/>
      <c r="S53" s="2379"/>
      <c r="T53" s="2379"/>
      <c r="U53" s="2379"/>
      <c r="V53" s="2379"/>
      <c r="W53" s="2379"/>
      <c r="X53" s="2379"/>
      <c r="Y53" s="2379"/>
      <c r="Z53" s="2379"/>
      <c r="AA53" s="2379"/>
      <c r="AB53" s="2379"/>
      <c r="AC53" s="2379"/>
      <c r="AD53" s="2379"/>
      <c r="AE53" s="2361"/>
      <c r="AF53" s="2361"/>
      <c r="AG53" s="2360"/>
      <c r="AH53" s="2376"/>
      <c r="AI53" s="2375"/>
      <c r="AJ53" s="2367"/>
      <c r="AK53" s="2367"/>
      <c r="AL53" s="2367"/>
      <c r="AM53" s="2367"/>
      <c r="AN53" s="2367"/>
    </row>
    <row r="54" spans="1:40" s="2363" customFormat="1" ht="15" customHeight="1" thickTop="1">
      <c r="B54" s="2360"/>
      <c r="C54" s="2360"/>
      <c r="D54" s="2360"/>
      <c r="E54" s="2360"/>
      <c r="F54" s="2360"/>
      <c r="G54" s="2360"/>
      <c r="H54" s="2360"/>
      <c r="I54" s="2360"/>
      <c r="J54" s="2360"/>
      <c r="K54" s="2360"/>
      <c r="L54" s="2360"/>
      <c r="M54" s="2360"/>
      <c r="N54" s="2360"/>
      <c r="O54" s="2360"/>
      <c r="P54" s="2360"/>
      <c r="Q54" s="2360"/>
      <c r="R54" s="2360"/>
      <c r="S54" s="2360"/>
      <c r="T54" s="2360"/>
      <c r="U54" s="2360"/>
      <c r="V54" s="2360"/>
      <c r="W54" s="2360"/>
      <c r="X54" s="2360"/>
      <c r="Y54" s="2360"/>
      <c r="Z54" s="2360"/>
      <c r="AA54" s="2360"/>
      <c r="AB54" s="2360"/>
      <c r="AC54" s="2371"/>
      <c r="AD54" s="2380"/>
    </row>
    <row r="55" spans="1:40" s="2363" customFormat="1" ht="15" customHeight="1">
      <c r="A55" s="500" t="s">
        <v>1328</v>
      </c>
      <c r="B55" s="2381"/>
      <c r="C55" s="2381"/>
      <c r="D55" s="2381"/>
      <c r="E55" s="2381"/>
      <c r="F55" s="2381"/>
      <c r="G55" s="2381"/>
      <c r="H55" s="2381"/>
      <c r="I55" s="2381"/>
      <c r="J55" s="2381"/>
      <c r="K55" s="2381"/>
      <c r="L55" s="2381"/>
      <c r="M55" s="2381"/>
      <c r="N55" s="2381"/>
      <c r="O55" s="2381"/>
      <c r="P55" s="2381"/>
      <c r="Q55" s="2381"/>
      <c r="R55" s="2381"/>
      <c r="S55" s="2381"/>
      <c r="T55" s="2360"/>
      <c r="U55" s="2381"/>
      <c r="V55" s="2381"/>
      <c r="W55" s="2381"/>
      <c r="X55" s="2381"/>
      <c r="Y55" s="2360"/>
      <c r="Z55" s="2381"/>
      <c r="AA55" s="2381"/>
      <c r="AB55" s="2381"/>
      <c r="AC55" s="2381"/>
      <c r="AD55" s="2381"/>
      <c r="AF55" s="2360"/>
      <c r="AG55" s="2360"/>
    </row>
    <row r="56" spans="1:40" s="2364" customFormat="1" ht="15" customHeight="1">
      <c r="A56" s="2382" t="s">
        <v>91</v>
      </c>
      <c r="B56" s="2381"/>
      <c r="C56" s="2381"/>
      <c r="D56" s="2381"/>
      <c r="E56" s="2381"/>
      <c r="F56" s="2381"/>
      <c r="G56" s="2381"/>
      <c r="H56" s="2381"/>
      <c r="I56" s="2381"/>
      <c r="J56" s="2381"/>
      <c r="K56" s="2381"/>
      <c r="L56" s="2381"/>
      <c r="M56" s="2381"/>
      <c r="N56" s="2381"/>
      <c r="O56" s="2381"/>
      <c r="P56" s="2381"/>
      <c r="Q56" s="2381"/>
      <c r="R56" s="2381"/>
      <c r="S56" s="2381"/>
      <c r="T56" s="2360"/>
      <c r="U56" s="2381"/>
      <c r="V56" s="2381"/>
      <c r="W56" s="2381"/>
      <c r="X56" s="2381"/>
      <c r="Y56" s="2360"/>
      <c r="Z56" s="2381"/>
      <c r="AA56" s="2381"/>
      <c r="AB56" s="2381"/>
      <c r="AC56" s="2381"/>
      <c r="AD56" s="2381"/>
      <c r="AE56" s="2363"/>
      <c r="AF56" s="2360"/>
      <c r="AG56" s="2360"/>
      <c r="AH56" s="2363"/>
      <c r="AI56" s="2363"/>
      <c r="AJ56" s="2363"/>
      <c r="AK56" s="2363"/>
      <c r="AL56" s="2363"/>
      <c r="AM56" s="2363"/>
      <c r="AN56" s="2363"/>
    </row>
    <row r="57" spans="1:40" s="2364" customFormat="1" ht="15" customHeight="1">
      <c r="A57" s="2383"/>
      <c r="B57" s="2381"/>
      <c r="C57" s="2381"/>
      <c r="D57" s="2381"/>
      <c r="E57" s="2381"/>
      <c r="F57" s="2381"/>
      <c r="G57" s="2381"/>
      <c r="H57" s="2381"/>
      <c r="I57" s="2381"/>
      <c r="J57" s="2381"/>
      <c r="K57" s="2381"/>
      <c r="L57" s="2381"/>
      <c r="M57" s="2381"/>
      <c r="N57" s="2381"/>
      <c r="O57" s="2381"/>
      <c r="P57" s="2381"/>
      <c r="Q57" s="2381"/>
      <c r="R57" s="2381"/>
      <c r="S57" s="2381"/>
      <c r="T57" s="2360"/>
      <c r="U57" s="2381"/>
      <c r="V57" s="2381"/>
      <c r="W57" s="2381"/>
      <c r="X57" s="2381"/>
      <c r="Y57" s="2360"/>
      <c r="Z57" s="2381"/>
      <c r="AA57" s="2381"/>
      <c r="AB57" s="2381"/>
      <c r="AC57" s="2381"/>
      <c r="AD57" s="2381"/>
      <c r="AE57" s="2363"/>
      <c r="AF57" s="2363"/>
      <c r="AG57" s="2363"/>
      <c r="AH57" s="2363"/>
      <c r="AI57" s="2363"/>
      <c r="AJ57" s="2363"/>
      <c r="AK57" s="2363"/>
      <c r="AL57" s="2363"/>
      <c r="AM57" s="2363"/>
      <c r="AN57" s="2363"/>
    </row>
    <row r="58" spans="1:40" s="2364" customFormat="1" ht="15" customHeight="1">
      <c r="A58" s="2382" t="s">
        <v>5</v>
      </c>
      <c r="B58" s="2381"/>
      <c r="C58" s="2381"/>
      <c r="D58" s="2381"/>
      <c r="E58" s="2381"/>
      <c r="F58" s="2381"/>
      <c r="G58" s="2381"/>
      <c r="H58" s="2381"/>
      <c r="I58" s="2381"/>
      <c r="J58" s="2381"/>
      <c r="K58" s="2381"/>
      <c r="L58" s="2381"/>
      <c r="M58" s="2381"/>
      <c r="N58" s="2381"/>
      <c r="O58" s="2381"/>
      <c r="P58" s="2381"/>
      <c r="Q58" s="2381"/>
      <c r="R58" s="2381"/>
      <c r="S58" s="2381"/>
      <c r="T58" s="2360"/>
      <c r="U58" s="2381"/>
      <c r="V58" s="2381"/>
      <c r="W58" s="2381"/>
      <c r="X58" s="2381"/>
      <c r="Y58" s="2360"/>
      <c r="Z58" s="2381"/>
      <c r="AA58" s="2381"/>
      <c r="AB58" s="2381"/>
      <c r="AC58" s="2381"/>
      <c r="AD58" s="2381"/>
      <c r="AE58" s="2363"/>
      <c r="AF58" s="2363"/>
      <c r="AG58" s="2363"/>
      <c r="AH58" s="2363"/>
      <c r="AI58" s="2363"/>
      <c r="AJ58" s="2363"/>
      <c r="AK58" s="2363"/>
      <c r="AL58" s="2363"/>
      <c r="AM58" s="2363"/>
      <c r="AN58" s="2363"/>
    </row>
    <row r="59" spans="1:40" s="2364" customFormat="1" ht="15" customHeight="1">
      <c r="A59" s="559" t="s">
        <v>1486</v>
      </c>
      <c r="B59" s="2381"/>
      <c r="C59" s="2381"/>
      <c r="D59" s="2381"/>
      <c r="E59" s="2381"/>
      <c r="F59" s="2381"/>
      <c r="G59" s="2381"/>
      <c r="H59" s="2381"/>
      <c r="I59" s="2381"/>
      <c r="J59" s="2381"/>
      <c r="K59" s="2381"/>
      <c r="L59" s="2381"/>
      <c r="M59" s="2381"/>
      <c r="N59" s="2381"/>
      <c r="O59" s="2381"/>
      <c r="P59" s="2381"/>
      <c r="Q59" s="2381"/>
      <c r="R59" s="2381"/>
      <c r="S59" s="2381"/>
      <c r="T59" s="2360"/>
      <c r="U59" s="2381"/>
      <c r="V59" s="2381"/>
      <c r="W59" s="2381"/>
      <c r="X59" s="2381"/>
      <c r="Y59" s="2360"/>
      <c r="Z59" s="2381"/>
      <c r="AA59" s="2381"/>
      <c r="AB59" s="2381"/>
      <c r="AC59" s="2381"/>
      <c r="AD59" s="2381"/>
      <c r="AE59" s="2363"/>
      <c r="AF59" s="2363"/>
      <c r="AG59" s="2363"/>
      <c r="AH59" s="2363"/>
      <c r="AI59" s="2363"/>
      <c r="AJ59" s="2363"/>
      <c r="AK59" s="2363"/>
      <c r="AL59" s="2363"/>
      <c r="AM59" s="2363"/>
      <c r="AN59" s="2363"/>
    </row>
    <row r="60" spans="1:40" s="2364" customFormat="1" ht="15" customHeight="1">
      <c r="A60" s="2383" t="s">
        <v>1931</v>
      </c>
      <c r="B60" s="2381"/>
      <c r="C60" s="2381"/>
      <c r="D60" s="2381"/>
      <c r="E60" s="2381"/>
      <c r="F60" s="2381"/>
      <c r="G60" s="2381"/>
      <c r="H60" s="2381"/>
      <c r="I60" s="2381"/>
      <c r="J60" s="2381"/>
      <c r="K60" s="2381"/>
      <c r="L60" s="2381"/>
      <c r="M60" s="2381"/>
      <c r="N60" s="2381"/>
      <c r="O60" s="2381"/>
      <c r="P60" s="2381"/>
      <c r="Q60" s="2381"/>
      <c r="R60" s="2381"/>
      <c r="S60" s="2381"/>
      <c r="T60" s="2360"/>
      <c r="U60" s="2381"/>
      <c r="V60" s="2381"/>
      <c r="W60" s="2381"/>
      <c r="X60" s="2381"/>
      <c r="Y60" s="2360"/>
      <c r="Z60" s="2381"/>
      <c r="AA60" s="2381"/>
      <c r="AB60" s="2381"/>
      <c r="AC60" s="2381"/>
      <c r="AD60" s="2381"/>
      <c r="AE60" s="2363"/>
      <c r="AF60" s="2363"/>
      <c r="AG60" s="2363"/>
      <c r="AH60" s="2363"/>
      <c r="AI60" s="2363"/>
      <c r="AJ60" s="2363"/>
      <c r="AK60" s="2363"/>
      <c r="AL60" s="2363"/>
      <c r="AM60" s="2363"/>
      <c r="AN60" s="2363"/>
    </row>
    <row r="61" spans="1:40" s="2364" customFormat="1" ht="15" customHeight="1">
      <c r="A61" s="2383"/>
      <c r="B61" s="2381"/>
      <c r="C61" s="2381"/>
      <c r="D61" s="2381"/>
      <c r="E61" s="2381"/>
      <c r="F61" s="2381"/>
      <c r="G61" s="2381"/>
      <c r="H61" s="2381"/>
      <c r="I61" s="2381"/>
      <c r="J61" s="2381"/>
      <c r="K61" s="2381"/>
      <c r="L61" s="2381"/>
      <c r="M61" s="2381"/>
      <c r="N61" s="2381"/>
      <c r="O61" s="2381"/>
      <c r="P61" s="2381"/>
      <c r="Q61" s="2381"/>
      <c r="R61" s="2381"/>
      <c r="S61" s="2381"/>
      <c r="T61" s="2360"/>
      <c r="U61" s="2381"/>
      <c r="V61" s="2381"/>
      <c r="W61" s="2381"/>
      <c r="X61" s="2381"/>
      <c r="Y61" s="2360"/>
      <c r="Z61" s="2381"/>
      <c r="AA61" s="2381"/>
      <c r="AB61" s="2381"/>
      <c r="AC61" s="2381"/>
      <c r="AD61" s="2381"/>
      <c r="AE61" s="2363"/>
      <c r="AF61" s="2363"/>
      <c r="AG61" s="2363"/>
      <c r="AH61" s="2363"/>
      <c r="AI61" s="2363"/>
      <c r="AJ61" s="2363"/>
      <c r="AK61" s="2363"/>
      <c r="AL61" s="2363"/>
      <c r="AM61" s="2363"/>
      <c r="AN61" s="2363"/>
    </row>
    <row r="62" spans="1:40" s="2364" customFormat="1" ht="15" customHeight="1">
      <c r="A62" s="2384"/>
      <c r="B62" s="2385"/>
      <c r="C62" s="2385"/>
      <c r="D62" s="2385"/>
      <c r="E62" s="2385"/>
      <c r="F62" s="2385"/>
      <c r="G62" s="2381"/>
      <c r="H62" s="2381"/>
      <c r="I62" s="2381"/>
      <c r="J62" s="2381"/>
      <c r="K62" s="2381"/>
      <c r="L62" s="2381"/>
      <c r="M62" s="2381"/>
      <c r="N62" s="2381"/>
      <c r="O62" s="2381"/>
      <c r="P62" s="2381"/>
      <c r="Q62" s="2381"/>
      <c r="R62" s="2381"/>
      <c r="S62" s="2381"/>
      <c r="T62" s="2360"/>
      <c r="U62" s="2381"/>
      <c r="V62" s="2381"/>
      <c r="W62" s="2381"/>
      <c r="X62" s="2381"/>
      <c r="Y62" s="2360"/>
      <c r="Z62" s="2381"/>
      <c r="AA62" s="2381"/>
      <c r="AB62" s="2381"/>
      <c r="AC62" s="2381"/>
      <c r="AD62" s="2381"/>
      <c r="AE62" s="2363"/>
      <c r="AF62" s="2363"/>
      <c r="AG62" s="2363"/>
      <c r="AH62" s="2363"/>
      <c r="AI62" s="2363"/>
      <c r="AJ62" s="2363"/>
      <c r="AK62" s="2363"/>
      <c r="AL62" s="2363"/>
      <c r="AM62" s="2363"/>
      <c r="AN62" s="2363"/>
    </row>
    <row r="63" spans="1:40" s="2364" customFormat="1" ht="15" customHeight="1">
      <c r="A63" s="2384"/>
      <c r="B63" s="2385"/>
      <c r="C63" s="2385"/>
      <c r="D63" s="2385"/>
      <c r="E63" s="2385"/>
      <c r="F63" s="2385"/>
      <c r="G63" s="2381"/>
      <c r="H63" s="2381"/>
      <c r="I63" s="2381"/>
      <c r="J63" s="2381"/>
      <c r="K63" s="2381"/>
      <c r="L63" s="2381"/>
      <c r="M63" s="2381"/>
      <c r="N63" s="2381"/>
      <c r="O63" s="2381"/>
      <c r="P63" s="2381"/>
      <c r="Q63" s="2381"/>
      <c r="R63" s="2381"/>
      <c r="S63" s="2381"/>
      <c r="T63" s="2381"/>
      <c r="U63" s="2381"/>
      <c r="V63" s="2381"/>
      <c r="W63" s="2381"/>
      <c r="X63" s="2381"/>
      <c r="Y63" s="2381"/>
      <c r="Z63" s="2381"/>
      <c r="AA63" s="2381"/>
      <c r="AB63" s="2381"/>
      <c r="AC63" s="2381"/>
      <c r="AD63" s="2381"/>
      <c r="AE63" s="2363"/>
      <c r="AF63" s="2363"/>
      <c r="AG63" s="2363"/>
      <c r="AH63" s="2363"/>
      <c r="AI63" s="2363"/>
      <c r="AJ63" s="2363"/>
      <c r="AK63" s="2363"/>
      <c r="AL63" s="2363"/>
      <c r="AM63" s="2363"/>
      <c r="AN63" s="2363"/>
    </row>
    <row r="64" spans="1:40" s="2364" customFormat="1" ht="15" customHeight="1">
      <c r="A64" s="2384"/>
      <c r="B64" s="2385"/>
      <c r="C64" s="2385"/>
      <c r="D64" s="2385"/>
      <c r="E64" s="2385"/>
      <c r="F64" s="2385"/>
      <c r="G64" s="2385"/>
      <c r="H64" s="2385"/>
      <c r="I64" s="2385"/>
      <c r="J64" s="2385"/>
      <c r="K64" s="2385"/>
      <c r="L64" s="2385"/>
      <c r="M64" s="2385"/>
      <c r="N64" s="2385"/>
      <c r="O64" s="2385"/>
      <c r="P64" s="2385"/>
      <c r="Q64" s="2385"/>
      <c r="R64" s="2385"/>
      <c r="S64" s="2385"/>
      <c r="T64" s="2385"/>
      <c r="U64" s="2385"/>
      <c r="V64" s="2385"/>
      <c r="W64" s="2385"/>
      <c r="X64" s="2385"/>
      <c r="Y64" s="2385"/>
      <c r="Z64" s="2385"/>
      <c r="AA64" s="2385"/>
      <c r="AB64" s="2385"/>
      <c r="AC64" s="2385"/>
      <c r="AD64" s="2385"/>
      <c r="AE64" s="2363"/>
      <c r="AF64" s="2363"/>
      <c r="AG64" s="2363"/>
      <c r="AH64" s="2363"/>
      <c r="AI64" s="2363"/>
      <c r="AJ64" s="2363"/>
      <c r="AK64" s="2363"/>
      <c r="AL64" s="2363"/>
      <c r="AM64" s="2363"/>
      <c r="AN64" s="2363"/>
    </row>
    <row r="65" spans="1:40" s="2364" customFormat="1" ht="15" customHeight="1">
      <c r="A65" s="2384"/>
      <c r="B65" s="2385"/>
      <c r="C65" s="2385"/>
      <c r="D65" s="2385"/>
      <c r="E65" s="2385"/>
      <c r="F65" s="2385"/>
      <c r="G65" s="2385"/>
      <c r="H65" s="2385"/>
      <c r="I65" s="2385"/>
      <c r="J65" s="2385"/>
      <c r="K65" s="2385"/>
      <c r="L65" s="2385"/>
      <c r="M65" s="2385"/>
      <c r="N65" s="2385"/>
      <c r="O65" s="2385"/>
      <c r="P65" s="2385"/>
      <c r="Q65" s="2385"/>
      <c r="R65" s="2385"/>
      <c r="S65" s="2385"/>
      <c r="T65" s="2385"/>
      <c r="U65" s="2385"/>
      <c r="V65" s="2385"/>
      <c r="W65" s="2385"/>
      <c r="X65" s="2385"/>
      <c r="Y65" s="2385"/>
      <c r="Z65" s="2385"/>
      <c r="AA65" s="2385"/>
      <c r="AB65" s="2385"/>
      <c r="AC65" s="2385"/>
      <c r="AD65" s="2385"/>
      <c r="AE65" s="2363"/>
      <c r="AF65" s="2363"/>
      <c r="AG65" s="2363"/>
      <c r="AH65" s="2363"/>
      <c r="AI65" s="2363"/>
      <c r="AJ65" s="2363"/>
      <c r="AK65" s="2363"/>
      <c r="AL65" s="2363"/>
      <c r="AM65" s="2363"/>
      <c r="AN65" s="2363"/>
    </row>
    <row r="66" spans="1:40" s="2364" customFormat="1" ht="11.25">
      <c r="A66" s="2384"/>
      <c r="B66" s="2385"/>
      <c r="C66" s="2385"/>
      <c r="D66" s="2385"/>
      <c r="E66" s="2385"/>
      <c r="F66" s="2385"/>
      <c r="G66" s="2385"/>
      <c r="H66" s="2385"/>
      <c r="I66" s="2385"/>
      <c r="J66" s="2385"/>
      <c r="K66" s="2385"/>
      <c r="L66" s="2385"/>
      <c r="M66" s="2385"/>
      <c r="N66" s="2385"/>
      <c r="O66" s="2385"/>
      <c r="P66" s="2385"/>
      <c r="Q66" s="2385"/>
      <c r="R66" s="2385"/>
      <c r="S66" s="2385"/>
      <c r="T66" s="2385"/>
      <c r="U66" s="2385"/>
      <c r="V66" s="2385"/>
      <c r="W66" s="2385"/>
      <c r="X66" s="2385"/>
      <c r="Y66" s="2385"/>
      <c r="Z66" s="2385"/>
      <c r="AA66" s="2385"/>
      <c r="AB66" s="2385"/>
      <c r="AC66" s="2385"/>
      <c r="AD66" s="2385"/>
      <c r="AE66" s="2363"/>
      <c r="AF66" s="2363"/>
      <c r="AG66" s="2363"/>
      <c r="AH66" s="2363"/>
      <c r="AI66" s="2363"/>
      <c r="AJ66" s="2363"/>
      <c r="AK66" s="2363"/>
      <c r="AL66" s="2363"/>
      <c r="AM66" s="2363"/>
      <c r="AN66" s="2363"/>
    </row>
    <row r="67" spans="1:40" s="2364" customFormat="1" ht="11.25">
      <c r="A67" s="2384"/>
      <c r="B67" s="2385"/>
      <c r="C67" s="2385"/>
      <c r="D67" s="2385"/>
      <c r="E67" s="2385"/>
      <c r="F67" s="2385"/>
      <c r="G67" s="2385"/>
      <c r="H67" s="2385"/>
      <c r="I67" s="2385"/>
      <c r="J67" s="2385"/>
      <c r="K67" s="2385"/>
      <c r="L67" s="2385"/>
      <c r="M67" s="2385"/>
      <c r="N67" s="2385"/>
      <c r="O67" s="2385"/>
      <c r="P67" s="2385"/>
      <c r="Q67" s="2385"/>
      <c r="R67" s="2385"/>
      <c r="S67" s="2385"/>
      <c r="T67" s="2385"/>
      <c r="U67" s="2385"/>
      <c r="V67" s="2385"/>
      <c r="W67" s="2385"/>
      <c r="X67" s="2385"/>
      <c r="Y67" s="2385"/>
      <c r="Z67" s="2385"/>
      <c r="AA67" s="2385"/>
      <c r="AB67" s="2385"/>
      <c r="AC67" s="2385"/>
      <c r="AD67" s="2385"/>
      <c r="AE67" s="2363"/>
      <c r="AF67" s="2363"/>
      <c r="AG67" s="2363"/>
      <c r="AH67" s="2363"/>
      <c r="AI67" s="2363"/>
      <c r="AJ67" s="2363"/>
      <c r="AK67" s="2363"/>
      <c r="AL67" s="2363"/>
      <c r="AM67" s="2363"/>
      <c r="AN67" s="2363"/>
    </row>
    <row r="68" spans="1:40" s="2364" customFormat="1" ht="11.25">
      <c r="A68" s="2384"/>
      <c r="B68" s="2385"/>
      <c r="C68" s="2385"/>
      <c r="D68" s="2385"/>
      <c r="E68" s="2385"/>
      <c r="F68" s="2385"/>
      <c r="G68" s="2385"/>
      <c r="H68" s="2385"/>
      <c r="I68" s="2385"/>
      <c r="J68" s="2385"/>
      <c r="K68" s="2385"/>
      <c r="L68" s="2385"/>
      <c r="M68" s="2385"/>
      <c r="N68" s="2385"/>
      <c r="O68" s="2385"/>
      <c r="P68" s="2385"/>
      <c r="Q68" s="2385"/>
      <c r="R68" s="2385"/>
      <c r="S68" s="2385"/>
      <c r="T68" s="2385"/>
      <c r="U68" s="2385"/>
      <c r="V68" s="2385"/>
      <c r="W68" s="2385"/>
      <c r="X68" s="2385"/>
      <c r="Y68" s="2385"/>
      <c r="Z68" s="2385"/>
      <c r="AA68" s="2385"/>
      <c r="AB68" s="2385"/>
      <c r="AC68" s="2385"/>
      <c r="AD68" s="2385"/>
      <c r="AE68" s="2363"/>
      <c r="AF68" s="2363"/>
      <c r="AG68" s="2363"/>
      <c r="AH68" s="2363"/>
      <c r="AI68" s="2363"/>
      <c r="AJ68" s="2363"/>
      <c r="AK68" s="2363"/>
      <c r="AL68" s="2363"/>
      <c r="AM68" s="2363"/>
      <c r="AN68" s="2363"/>
    </row>
    <row r="69" spans="1:40" s="2364" customFormat="1" ht="11.25">
      <c r="A69" s="2384"/>
      <c r="B69" s="2385"/>
      <c r="C69" s="2385"/>
      <c r="D69" s="2385"/>
      <c r="E69" s="2385"/>
      <c r="F69" s="2385"/>
      <c r="G69" s="2385"/>
      <c r="H69" s="2385"/>
      <c r="I69" s="2385"/>
      <c r="J69" s="2385"/>
      <c r="K69" s="2385"/>
      <c r="L69" s="2385"/>
      <c r="M69" s="2385"/>
      <c r="N69" s="2385"/>
      <c r="O69" s="2385"/>
      <c r="P69" s="2385"/>
      <c r="Q69" s="2385"/>
      <c r="R69" s="2385"/>
      <c r="S69" s="2385"/>
      <c r="T69" s="2385"/>
      <c r="U69" s="2385"/>
      <c r="V69" s="2385"/>
      <c r="W69" s="2385"/>
      <c r="X69" s="2385"/>
      <c r="Y69" s="2385"/>
      <c r="Z69" s="2385"/>
      <c r="AA69" s="2385"/>
      <c r="AB69" s="2385"/>
      <c r="AC69" s="2385"/>
      <c r="AD69" s="2385"/>
      <c r="AE69" s="2363"/>
      <c r="AF69" s="2363"/>
      <c r="AG69" s="2363"/>
      <c r="AH69" s="2363"/>
      <c r="AI69" s="2363"/>
      <c r="AJ69" s="2363"/>
      <c r="AK69" s="2363"/>
      <c r="AL69" s="2363"/>
      <c r="AM69" s="2363"/>
      <c r="AN69" s="2363"/>
    </row>
    <row r="70" spans="1:40" s="2364" customFormat="1" ht="11.25">
      <c r="A70" s="2384"/>
      <c r="B70" s="2385"/>
      <c r="C70" s="2385"/>
      <c r="D70" s="2385"/>
      <c r="E70" s="2385"/>
      <c r="F70" s="2385"/>
      <c r="G70" s="2385"/>
      <c r="H70" s="2385"/>
      <c r="I70" s="2385"/>
      <c r="J70" s="2385"/>
      <c r="K70" s="2385"/>
      <c r="L70" s="2385"/>
      <c r="M70" s="2385"/>
      <c r="N70" s="2385"/>
      <c r="O70" s="2385"/>
      <c r="P70" s="2385"/>
      <c r="Q70" s="2385"/>
      <c r="R70" s="2385"/>
      <c r="S70" s="2385"/>
      <c r="T70" s="2385"/>
      <c r="U70" s="2385"/>
      <c r="V70" s="2385"/>
      <c r="W70" s="2385"/>
      <c r="X70" s="2385"/>
      <c r="Y70" s="2385"/>
      <c r="Z70" s="2385"/>
      <c r="AA70" s="2385"/>
      <c r="AB70" s="2385"/>
      <c r="AC70" s="2385"/>
      <c r="AD70" s="2385"/>
      <c r="AE70" s="2363"/>
      <c r="AF70" s="2363"/>
      <c r="AG70" s="2363"/>
      <c r="AH70" s="2363"/>
      <c r="AI70" s="2363"/>
      <c r="AJ70" s="2363"/>
      <c r="AK70" s="2363"/>
      <c r="AL70" s="2363"/>
      <c r="AM70" s="2363"/>
      <c r="AN70" s="2363"/>
    </row>
    <row r="71" spans="1:40" s="2364" customFormat="1" ht="11.25">
      <c r="A71" s="2384"/>
      <c r="B71" s="2385"/>
      <c r="C71" s="2385"/>
      <c r="D71" s="2385"/>
      <c r="E71" s="2385"/>
      <c r="F71" s="2385"/>
      <c r="G71" s="2385"/>
      <c r="H71" s="2385"/>
      <c r="I71" s="2385"/>
      <c r="J71" s="2385"/>
      <c r="K71" s="2385"/>
      <c r="L71" s="2385"/>
      <c r="M71" s="2385"/>
      <c r="N71" s="2385"/>
      <c r="O71" s="2385"/>
      <c r="P71" s="2385"/>
      <c r="Q71" s="2385"/>
      <c r="R71" s="2385"/>
      <c r="S71" s="2385"/>
      <c r="T71" s="2385"/>
      <c r="U71" s="2385"/>
      <c r="V71" s="2385"/>
      <c r="W71" s="2385"/>
      <c r="X71" s="2385"/>
      <c r="Y71" s="2385"/>
      <c r="Z71" s="2385"/>
      <c r="AA71" s="2385"/>
      <c r="AB71" s="2385"/>
      <c r="AC71" s="2385"/>
      <c r="AD71" s="2385"/>
      <c r="AE71" s="2363"/>
      <c r="AF71" s="2363"/>
      <c r="AG71" s="2363"/>
      <c r="AH71" s="2363"/>
      <c r="AI71" s="2363"/>
      <c r="AJ71" s="2363"/>
      <c r="AK71" s="2363"/>
      <c r="AL71" s="2363"/>
      <c r="AM71" s="2363"/>
      <c r="AN71" s="2363"/>
    </row>
    <row r="72" spans="1:40" s="2364" customFormat="1" ht="11.25">
      <c r="A72" s="2384"/>
      <c r="B72" s="2385"/>
      <c r="C72" s="2385"/>
      <c r="D72" s="2385"/>
      <c r="E72" s="2385"/>
      <c r="F72" s="2385"/>
      <c r="G72" s="2385"/>
      <c r="H72" s="2385"/>
      <c r="I72" s="2385"/>
      <c r="J72" s="2385"/>
      <c r="K72" s="2385"/>
      <c r="L72" s="2385"/>
      <c r="M72" s="2385"/>
      <c r="N72" s="2385"/>
      <c r="O72" s="2385"/>
      <c r="P72" s="2385"/>
      <c r="Q72" s="2385"/>
      <c r="R72" s="2385"/>
      <c r="S72" s="2385"/>
      <c r="T72" s="2385"/>
      <c r="U72" s="2385"/>
      <c r="V72" s="2385"/>
      <c r="W72" s="2385"/>
      <c r="X72" s="2385"/>
      <c r="Y72" s="2385"/>
      <c r="Z72" s="2385"/>
      <c r="AA72" s="2385"/>
      <c r="AB72" s="2385"/>
      <c r="AC72" s="2385"/>
      <c r="AD72" s="2385"/>
      <c r="AE72" s="2363"/>
      <c r="AF72" s="2363"/>
      <c r="AG72" s="2363"/>
      <c r="AH72" s="2363"/>
      <c r="AI72" s="2363"/>
      <c r="AJ72" s="2363"/>
      <c r="AK72" s="2363"/>
      <c r="AL72" s="2363"/>
      <c r="AM72" s="2363"/>
      <c r="AN72" s="2363"/>
    </row>
    <row r="73" spans="1:40" s="2364" customFormat="1" ht="11.25">
      <c r="A73" s="2384"/>
      <c r="B73" s="2385"/>
      <c r="C73" s="2385"/>
      <c r="D73" s="2385"/>
      <c r="E73" s="2385"/>
      <c r="F73" s="2385"/>
      <c r="G73" s="2385"/>
      <c r="H73" s="2385"/>
      <c r="I73" s="2385"/>
      <c r="J73" s="2385"/>
      <c r="K73" s="2385"/>
      <c r="L73" s="2385"/>
      <c r="M73" s="2385"/>
      <c r="N73" s="2385"/>
      <c r="O73" s="2385"/>
      <c r="P73" s="2385"/>
      <c r="Q73" s="2385"/>
      <c r="R73" s="2385"/>
      <c r="S73" s="2385"/>
      <c r="T73" s="2385"/>
      <c r="U73" s="2385"/>
      <c r="V73" s="2385"/>
      <c r="W73" s="2385"/>
      <c r="X73" s="2385"/>
      <c r="Y73" s="2385"/>
      <c r="Z73" s="2385"/>
      <c r="AA73" s="2385"/>
      <c r="AB73" s="2385"/>
      <c r="AC73" s="2385"/>
      <c r="AD73" s="2385"/>
      <c r="AE73" s="2363"/>
      <c r="AF73" s="2363"/>
      <c r="AG73" s="2363"/>
      <c r="AH73" s="2363"/>
      <c r="AI73" s="2363"/>
      <c r="AJ73" s="2363"/>
      <c r="AK73" s="2363"/>
      <c r="AL73" s="2363"/>
      <c r="AM73" s="2363"/>
      <c r="AN73" s="2363"/>
    </row>
    <row r="74" spans="1:40" s="2364" customFormat="1" ht="11.25">
      <c r="A74" s="2384"/>
      <c r="B74" s="2385"/>
      <c r="C74" s="2385"/>
      <c r="D74" s="2385"/>
      <c r="E74" s="2385"/>
      <c r="F74" s="2385"/>
      <c r="G74" s="2385"/>
      <c r="H74" s="2385"/>
      <c r="I74" s="2385"/>
      <c r="J74" s="2385"/>
      <c r="K74" s="2385"/>
      <c r="L74" s="2385"/>
      <c r="M74" s="2385"/>
      <c r="N74" s="2385"/>
      <c r="O74" s="2385"/>
      <c r="P74" s="2385"/>
      <c r="Q74" s="2385"/>
      <c r="R74" s="2385"/>
      <c r="S74" s="2385"/>
      <c r="T74" s="2385"/>
      <c r="U74" s="2385"/>
      <c r="V74" s="2385"/>
      <c r="W74" s="2385"/>
      <c r="X74" s="2385"/>
      <c r="Y74" s="2385"/>
      <c r="Z74" s="2385"/>
      <c r="AA74" s="2385"/>
      <c r="AB74" s="2385"/>
      <c r="AC74" s="2385"/>
      <c r="AD74" s="2385"/>
      <c r="AE74" s="2363"/>
      <c r="AF74" s="2363"/>
      <c r="AG74" s="2363"/>
      <c r="AH74" s="2363"/>
      <c r="AI74" s="2363"/>
      <c r="AJ74" s="2363"/>
      <c r="AK74" s="2363"/>
      <c r="AL74" s="2363"/>
      <c r="AM74" s="2363"/>
      <c r="AN74" s="2363"/>
    </row>
    <row r="75" spans="1:40" s="2364" customFormat="1" ht="11.25">
      <c r="A75" s="2384"/>
      <c r="B75" s="2385"/>
      <c r="C75" s="2385"/>
      <c r="D75" s="2385"/>
      <c r="E75" s="2385"/>
      <c r="F75" s="2385"/>
      <c r="G75" s="2385"/>
      <c r="H75" s="2385"/>
      <c r="I75" s="2385"/>
      <c r="J75" s="2385"/>
      <c r="K75" s="2385"/>
      <c r="L75" s="2385"/>
      <c r="M75" s="2385"/>
      <c r="N75" s="2385"/>
      <c r="O75" s="2385"/>
      <c r="P75" s="2385"/>
      <c r="Q75" s="2385"/>
      <c r="R75" s="2385"/>
      <c r="S75" s="2385"/>
      <c r="T75" s="2385"/>
      <c r="U75" s="2385"/>
      <c r="V75" s="2385"/>
      <c r="W75" s="2385"/>
      <c r="X75" s="2385"/>
      <c r="Y75" s="2385"/>
      <c r="Z75" s="2385"/>
      <c r="AA75" s="2385"/>
      <c r="AB75" s="2385"/>
      <c r="AC75" s="2385"/>
      <c r="AD75" s="2385"/>
      <c r="AE75" s="2363"/>
      <c r="AF75" s="2363"/>
      <c r="AG75" s="2363"/>
      <c r="AH75" s="2363"/>
      <c r="AI75" s="2363"/>
      <c r="AJ75" s="2363"/>
      <c r="AK75" s="2363"/>
      <c r="AL75" s="2363"/>
      <c r="AM75" s="2363"/>
      <c r="AN75" s="2363"/>
    </row>
    <row r="76" spans="1:40" s="2364" customFormat="1" ht="11.25">
      <c r="A76" s="2384"/>
      <c r="B76" s="2385"/>
      <c r="C76" s="2385"/>
      <c r="D76" s="2385"/>
      <c r="E76" s="2385"/>
      <c r="F76" s="2385"/>
      <c r="G76" s="2385"/>
      <c r="H76" s="2385"/>
      <c r="I76" s="2385"/>
      <c r="J76" s="2385"/>
      <c r="K76" s="2385"/>
      <c r="L76" s="2385"/>
      <c r="M76" s="2385"/>
      <c r="N76" s="2385"/>
      <c r="O76" s="2385"/>
      <c r="P76" s="2385"/>
      <c r="Q76" s="2385"/>
      <c r="R76" s="2385"/>
      <c r="S76" s="2385"/>
      <c r="T76" s="2385"/>
      <c r="U76" s="2385"/>
      <c r="V76" s="2385"/>
      <c r="W76" s="2385"/>
      <c r="X76" s="2385"/>
      <c r="Y76" s="2385"/>
      <c r="Z76" s="2385"/>
      <c r="AA76" s="2385"/>
      <c r="AB76" s="2385"/>
      <c r="AC76" s="2385"/>
      <c r="AD76" s="2385"/>
      <c r="AE76" s="2363"/>
      <c r="AF76" s="2363"/>
      <c r="AG76" s="2363"/>
      <c r="AH76" s="2363"/>
      <c r="AI76" s="2363"/>
      <c r="AJ76" s="2363"/>
      <c r="AK76" s="2363"/>
      <c r="AL76" s="2363"/>
      <c r="AM76" s="2363"/>
      <c r="AN76" s="2363"/>
    </row>
    <row r="77" spans="1:40" s="2364" customFormat="1" ht="11.25">
      <c r="A77" s="2384"/>
      <c r="B77" s="2385"/>
      <c r="C77" s="2385"/>
      <c r="D77" s="2385"/>
      <c r="E77" s="2385"/>
      <c r="F77" s="2385"/>
      <c r="G77" s="2385"/>
      <c r="H77" s="2385"/>
      <c r="I77" s="2385"/>
      <c r="J77" s="2385"/>
      <c r="K77" s="2385"/>
      <c r="L77" s="2385"/>
      <c r="M77" s="2385"/>
      <c r="N77" s="2385"/>
      <c r="O77" s="2385"/>
      <c r="P77" s="2385"/>
      <c r="Q77" s="2385"/>
      <c r="R77" s="2385"/>
      <c r="S77" s="2385"/>
      <c r="T77" s="2385"/>
      <c r="U77" s="2385"/>
      <c r="V77" s="2385"/>
      <c r="W77" s="2385"/>
      <c r="X77" s="2385"/>
      <c r="Y77" s="2385"/>
      <c r="Z77" s="2385"/>
      <c r="AA77" s="2385"/>
      <c r="AB77" s="2385"/>
      <c r="AC77" s="2385"/>
      <c r="AD77" s="2385"/>
      <c r="AE77" s="2363"/>
      <c r="AF77" s="2363"/>
      <c r="AG77" s="2363"/>
      <c r="AH77" s="2363"/>
      <c r="AI77" s="2363"/>
      <c r="AJ77" s="2363"/>
      <c r="AK77" s="2363"/>
      <c r="AL77" s="2363"/>
      <c r="AM77" s="2363"/>
      <c r="AN77" s="2363"/>
    </row>
    <row r="78" spans="1:40" s="2364" customFormat="1" ht="11.25">
      <c r="A78" s="2384"/>
      <c r="B78" s="2385"/>
      <c r="C78" s="2385"/>
      <c r="D78" s="2385"/>
      <c r="E78" s="2385"/>
      <c r="F78" s="2385"/>
      <c r="G78" s="2385"/>
      <c r="H78" s="2385"/>
      <c r="I78" s="2385"/>
      <c r="J78" s="2385"/>
      <c r="K78" s="2385"/>
      <c r="L78" s="2385"/>
      <c r="M78" s="2385"/>
      <c r="N78" s="2385"/>
      <c r="O78" s="2385"/>
      <c r="P78" s="2385"/>
      <c r="Q78" s="2385"/>
      <c r="R78" s="2385"/>
      <c r="S78" s="2385"/>
      <c r="T78" s="2385"/>
      <c r="U78" s="2385"/>
      <c r="V78" s="2385"/>
      <c r="W78" s="2385"/>
      <c r="X78" s="2385"/>
      <c r="Y78" s="2385"/>
      <c r="Z78" s="2385"/>
      <c r="AA78" s="2385"/>
      <c r="AB78" s="2385"/>
      <c r="AC78" s="2385"/>
      <c r="AD78" s="2385"/>
      <c r="AE78" s="2363"/>
      <c r="AF78" s="2363"/>
      <c r="AG78" s="2363"/>
      <c r="AH78" s="2363"/>
      <c r="AI78" s="2363"/>
      <c r="AJ78" s="2363"/>
      <c r="AK78" s="2363"/>
      <c r="AL78" s="2363"/>
      <c r="AM78" s="2363"/>
      <c r="AN78" s="2363"/>
    </row>
    <row r="79" spans="1:40" s="2364" customFormat="1" ht="11.25">
      <c r="A79" s="2384"/>
      <c r="B79" s="2385"/>
      <c r="C79" s="2385"/>
      <c r="D79" s="2385"/>
      <c r="E79" s="2385"/>
      <c r="F79" s="2385"/>
      <c r="G79" s="2385"/>
      <c r="H79" s="2385"/>
      <c r="I79" s="2385"/>
      <c r="J79" s="2385"/>
      <c r="K79" s="2385"/>
      <c r="L79" s="2385"/>
      <c r="M79" s="2385"/>
      <c r="N79" s="2385"/>
      <c r="O79" s="2385"/>
      <c r="P79" s="2385"/>
      <c r="Q79" s="2385"/>
      <c r="R79" s="2385"/>
      <c r="S79" s="2385"/>
      <c r="T79" s="2385"/>
      <c r="U79" s="2385"/>
      <c r="V79" s="2385"/>
      <c r="W79" s="2385"/>
      <c r="X79" s="2385"/>
      <c r="Y79" s="2385"/>
      <c r="Z79" s="2385"/>
      <c r="AA79" s="2385"/>
      <c r="AB79" s="2385"/>
      <c r="AC79" s="2385"/>
      <c r="AD79" s="2385"/>
      <c r="AE79" s="2363"/>
      <c r="AF79" s="2363"/>
      <c r="AG79" s="2363"/>
      <c r="AH79" s="2363"/>
      <c r="AI79" s="2363"/>
      <c r="AJ79" s="2363"/>
      <c r="AK79" s="2363"/>
      <c r="AL79" s="2363"/>
      <c r="AM79" s="2363"/>
      <c r="AN79" s="2363"/>
    </row>
    <row r="80" spans="1:40" s="2364" customFormat="1" ht="11.25">
      <c r="A80" s="2384"/>
      <c r="B80" s="2385"/>
      <c r="C80" s="2385"/>
      <c r="D80" s="2385"/>
      <c r="E80" s="2385"/>
      <c r="F80" s="2385"/>
      <c r="G80" s="2385"/>
      <c r="H80" s="2385"/>
      <c r="I80" s="2385"/>
      <c r="J80" s="2385"/>
      <c r="K80" s="2385"/>
      <c r="L80" s="2385"/>
      <c r="M80" s="2385"/>
      <c r="N80" s="2385"/>
      <c r="O80" s="2385"/>
      <c r="P80" s="2385"/>
      <c r="Q80" s="2385"/>
      <c r="R80" s="2385"/>
      <c r="S80" s="2385"/>
      <c r="T80" s="2385"/>
      <c r="U80" s="2385"/>
      <c r="V80" s="2385"/>
      <c r="W80" s="2385"/>
      <c r="X80" s="2385"/>
      <c r="Y80" s="2385"/>
      <c r="Z80" s="2385"/>
      <c r="AA80" s="2385"/>
      <c r="AB80" s="2385"/>
      <c r="AC80" s="2385"/>
      <c r="AD80" s="2385"/>
      <c r="AE80" s="2363"/>
      <c r="AF80" s="2363"/>
      <c r="AG80" s="2363"/>
      <c r="AH80" s="2363"/>
      <c r="AI80" s="2363"/>
      <c r="AJ80" s="2363"/>
      <c r="AK80" s="2363"/>
      <c r="AL80" s="2363"/>
      <c r="AM80" s="2363"/>
      <c r="AN80" s="2363"/>
    </row>
    <row r="81" spans="1:40" s="2364" customFormat="1" ht="11.25">
      <c r="A81" s="2384"/>
      <c r="B81" s="2385"/>
      <c r="C81" s="2385"/>
      <c r="D81" s="2385"/>
      <c r="E81" s="2385"/>
      <c r="F81" s="2385"/>
      <c r="G81" s="2385"/>
      <c r="H81" s="2385"/>
      <c r="I81" s="2385"/>
      <c r="J81" s="2385"/>
      <c r="K81" s="2385"/>
      <c r="L81" s="2385"/>
      <c r="M81" s="2385"/>
      <c r="N81" s="2385"/>
      <c r="O81" s="2385"/>
      <c r="P81" s="2385"/>
      <c r="Q81" s="2385"/>
      <c r="R81" s="2385"/>
      <c r="S81" s="2385"/>
      <c r="T81" s="2385"/>
      <c r="U81" s="2385"/>
      <c r="V81" s="2385"/>
      <c r="W81" s="2385"/>
      <c r="X81" s="2385"/>
      <c r="Y81" s="2385"/>
      <c r="Z81" s="2385"/>
      <c r="AA81" s="2385"/>
      <c r="AB81" s="2385"/>
      <c r="AC81" s="2385"/>
      <c r="AD81" s="2385"/>
      <c r="AE81" s="2363"/>
      <c r="AF81" s="2363"/>
      <c r="AG81" s="2363"/>
      <c r="AH81" s="2363"/>
      <c r="AI81" s="2363"/>
      <c r="AJ81" s="2363"/>
      <c r="AK81" s="2363"/>
      <c r="AL81" s="2363"/>
      <c r="AM81" s="2363"/>
      <c r="AN81" s="2363"/>
    </row>
    <row r="82" spans="1:40" s="2364" customFormat="1" ht="11.25">
      <c r="A82" s="2384"/>
      <c r="B82" s="2385"/>
      <c r="C82" s="2385"/>
      <c r="D82" s="2385"/>
      <c r="E82" s="2385"/>
      <c r="F82" s="2385"/>
      <c r="G82" s="2385"/>
      <c r="H82" s="2385"/>
      <c r="I82" s="2385"/>
      <c r="J82" s="2385"/>
      <c r="K82" s="2385"/>
      <c r="L82" s="2385"/>
      <c r="M82" s="2385"/>
      <c r="N82" s="2385"/>
      <c r="O82" s="2385"/>
      <c r="P82" s="2385"/>
      <c r="Q82" s="2385"/>
      <c r="R82" s="2385"/>
      <c r="S82" s="2385"/>
      <c r="T82" s="2385"/>
      <c r="U82" s="2385"/>
      <c r="V82" s="2385"/>
      <c r="W82" s="2385"/>
      <c r="X82" s="2385"/>
      <c r="Y82" s="2385"/>
      <c r="Z82" s="2385"/>
      <c r="AA82" s="2385"/>
      <c r="AB82" s="2385"/>
      <c r="AC82" s="2385"/>
      <c r="AD82" s="2385"/>
      <c r="AE82" s="2363"/>
      <c r="AF82" s="2363"/>
      <c r="AG82" s="2363"/>
      <c r="AH82" s="2363"/>
      <c r="AI82" s="2363"/>
      <c r="AJ82" s="2363"/>
      <c r="AK82" s="2363"/>
      <c r="AL82" s="2363"/>
      <c r="AM82" s="2363"/>
      <c r="AN82" s="2363"/>
    </row>
    <row r="83" spans="1:40" s="2364" customFormat="1" ht="11.25">
      <c r="A83" s="2384"/>
      <c r="B83" s="2385"/>
      <c r="C83" s="2385"/>
      <c r="D83" s="2385"/>
      <c r="E83" s="2385"/>
      <c r="F83" s="2385"/>
      <c r="G83" s="2385"/>
      <c r="H83" s="2385"/>
      <c r="I83" s="2385"/>
      <c r="J83" s="2385"/>
      <c r="K83" s="2385"/>
      <c r="L83" s="2385"/>
      <c r="M83" s="2385"/>
      <c r="N83" s="2385"/>
      <c r="O83" s="2385"/>
      <c r="P83" s="2385"/>
      <c r="Q83" s="2385"/>
      <c r="R83" s="2385"/>
      <c r="S83" s="2385"/>
      <c r="T83" s="2385"/>
      <c r="U83" s="2385"/>
      <c r="V83" s="2385"/>
      <c r="W83" s="2385"/>
      <c r="X83" s="2385"/>
      <c r="Y83" s="2385"/>
      <c r="Z83" s="2385"/>
      <c r="AA83" s="2385"/>
      <c r="AB83" s="2385"/>
      <c r="AC83" s="2385"/>
      <c r="AD83" s="2385"/>
      <c r="AE83" s="2363"/>
      <c r="AF83" s="2363"/>
      <c r="AG83" s="2363"/>
      <c r="AH83" s="2363"/>
      <c r="AI83" s="2363"/>
      <c r="AJ83" s="2363"/>
      <c r="AK83" s="2363"/>
      <c r="AL83" s="2363"/>
      <c r="AM83" s="2363"/>
      <c r="AN83" s="2363"/>
    </row>
    <row r="84" spans="1:40" s="2364" customFormat="1" ht="11.25">
      <c r="A84" s="2384"/>
      <c r="B84" s="2385"/>
      <c r="C84" s="2385"/>
      <c r="D84" s="2385"/>
      <c r="E84" s="2385"/>
      <c r="F84" s="2385"/>
      <c r="G84" s="2385"/>
      <c r="H84" s="2385"/>
      <c r="I84" s="2385"/>
      <c r="J84" s="2385"/>
      <c r="K84" s="2385"/>
      <c r="L84" s="2385"/>
      <c r="M84" s="2385"/>
      <c r="N84" s="2385"/>
      <c r="O84" s="2385"/>
      <c r="P84" s="2385"/>
      <c r="Q84" s="2385"/>
      <c r="R84" s="2385"/>
      <c r="S84" s="2385"/>
      <c r="T84" s="2385"/>
      <c r="U84" s="2385"/>
      <c r="V84" s="2385"/>
      <c r="W84" s="2385"/>
      <c r="X84" s="2385"/>
      <c r="Y84" s="2385"/>
      <c r="Z84" s="2385"/>
      <c r="AA84" s="2385"/>
      <c r="AB84" s="2385"/>
      <c r="AC84" s="2385"/>
      <c r="AD84" s="2385"/>
      <c r="AE84" s="2363"/>
      <c r="AF84" s="2363"/>
      <c r="AG84" s="2363"/>
      <c r="AH84" s="2363"/>
      <c r="AI84" s="2363"/>
      <c r="AJ84" s="2363"/>
      <c r="AK84" s="2363"/>
      <c r="AL84" s="2363"/>
      <c r="AM84" s="2363"/>
      <c r="AN84" s="2363"/>
    </row>
    <row r="85" spans="1:40" s="2364" customFormat="1" ht="11.25">
      <c r="A85" s="2384"/>
      <c r="B85" s="2385"/>
      <c r="C85" s="2385"/>
      <c r="D85" s="2385"/>
      <c r="E85" s="2385"/>
      <c r="F85" s="2385"/>
      <c r="G85" s="2385"/>
      <c r="H85" s="2385"/>
      <c r="I85" s="2385"/>
      <c r="J85" s="2385"/>
      <c r="K85" s="2385"/>
      <c r="L85" s="2385"/>
      <c r="M85" s="2385"/>
      <c r="N85" s="2385"/>
      <c r="O85" s="2385"/>
      <c r="P85" s="2385"/>
      <c r="Q85" s="2385"/>
      <c r="R85" s="2385"/>
      <c r="S85" s="2385"/>
      <c r="T85" s="2385"/>
      <c r="U85" s="2385"/>
      <c r="V85" s="2385"/>
      <c r="W85" s="2385"/>
      <c r="X85" s="2385"/>
      <c r="Y85" s="2385"/>
      <c r="Z85" s="2385"/>
      <c r="AA85" s="2385"/>
      <c r="AB85" s="2385"/>
      <c r="AC85" s="2385"/>
      <c r="AD85" s="2385"/>
      <c r="AE85" s="2363"/>
      <c r="AF85" s="2363"/>
      <c r="AG85" s="2363"/>
      <c r="AH85" s="2363"/>
      <c r="AI85" s="2363"/>
      <c r="AJ85" s="2363"/>
      <c r="AK85" s="2363"/>
      <c r="AL85" s="2363"/>
      <c r="AM85" s="2363"/>
      <c r="AN85" s="2363"/>
    </row>
    <row r="86" spans="1:40" s="2364" customFormat="1" ht="11.25">
      <c r="A86" s="2384"/>
      <c r="B86" s="2385"/>
      <c r="C86" s="2385"/>
      <c r="D86" s="2385"/>
      <c r="E86" s="2385"/>
      <c r="F86" s="2385"/>
      <c r="G86" s="2385"/>
      <c r="H86" s="2385"/>
      <c r="I86" s="2385"/>
      <c r="J86" s="2385"/>
      <c r="K86" s="2385"/>
      <c r="L86" s="2385"/>
      <c r="M86" s="2385"/>
      <c r="N86" s="2385"/>
      <c r="O86" s="2385"/>
      <c r="P86" s="2385"/>
      <c r="Q86" s="2385"/>
      <c r="R86" s="2385"/>
      <c r="S86" s="2385"/>
      <c r="T86" s="2385"/>
      <c r="U86" s="2385"/>
      <c r="V86" s="2385"/>
      <c r="W86" s="2385"/>
      <c r="X86" s="2385"/>
      <c r="Y86" s="2385"/>
      <c r="Z86" s="2385"/>
      <c r="AA86" s="2385"/>
      <c r="AB86" s="2385"/>
      <c r="AC86" s="2385"/>
      <c r="AD86" s="2385"/>
      <c r="AE86" s="2363"/>
      <c r="AF86" s="2363"/>
      <c r="AG86" s="2363"/>
      <c r="AH86" s="2363"/>
      <c r="AI86" s="2363"/>
      <c r="AJ86" s="2363"/>
      <c r="AK86" s="2363"/>
      <c r="AL86" s="2363"/>
      <c r="AM86" s="2363"/>
      <c r="AN86" s="2363"/>
    </row>
    <row r="87" spans="1:40" s="2364" customFormat="1" ht="11.25">
      <c r="A87" s="2384"/>
      <c r="B87" s="2385"/>
      <c r="C87" s="2385"/>
      <c r="D87" s="2385"/>
      <c r="E87" s="2385"/>
      <c r="F87" s="2385"/>
      <c r="G87" s="2385"/>
      <c r="H87" s="2385"/>
      <c r="I87" s="2385"/>
      <c r="J87" s="2385"/>
      <c r="K87" s="2385"/>
      <c r="L87" s="2385"/>
      <c r="M87" s="2385"/>
      <c r="N87" s="2385"/>
      <c r="O87" s="2385"/>
      <c r="P87" s="2385"/>
      <c r="Q87" s="2385"/>
      <c r="R87" s="2385"/>
      <c r="S87" s="2385"/>
      <c r="T87" s="2385"/>
      <c r="U87" s="2385"/>
      <c r="V87" s="2385"/>
      <c r="W87" s="2385"/>
      <c r="X87" s="2385"/>
      <c r="Y87" s="2385"/>
      <c r="Z87" s="2385"/>
      <c r="AA87" s="2385"/>
      <c r="AB87" s="2385"/>
      <c r="AC87" s="2385"/>
      <c r="AD87" s="2385"/>
      <c r="AE87" s="2363"/>
      <c r="AF87" s="2363"/>
      <c r="AG87" s="2363"/>
      <c r="AH87" s="2363"/>
      <c r="AI87" s="2363"/>
      <c r="AJ87" s="2363"/>
      <c r="AK87" s="2363"/>
      <c r="AL87" s="2363"/>
      <c r="AM87" s="2363"/>
      <c r="AN87" s="2363"/>
    </row>
    <row r="88" spans="1:40" s="2364" customFormat="1" ht="11.25">
      <c r="A88" s="2384"/>
      <c r="B88" s="2385"/>
      <c r="C88" s="2385"/>
      <c r="D88" s="2385"/>
      <c r="E88" s="2385"/>
      <c r="F88" s="2385"/>
      <c r="G88" s="2385"/>
      <c r="H88" s="2385"/>
      <c r="I88" s="2385"/>
      <c r="J88" s="2385"/>
      <c r="K88" s="2385"/>
      <c r="L88" s="2385"/>
      <c r="M88" s="2385"/>
      <c r="N88" s="2385"/>
      <c r="O88" s="2385"/>
      <c r="P88" s="2385"/>
      <c r="Q88" s="2385"/>
      <c r="R88" s="2385"/>
      <c r="S88" s="2385"/>
      <c r="T88" s="2385"/>
      <c r="U88" s="2385"/>
      <c r="V88" s="2385"/>
      <c r="W88" s="2385"/>
      <c r="X88" s="2385"/>
      <c r="Y88" s="2385"/>
      <c r="Z88" s="2385"/>
      <c r="AA88" s="2385"/>
      <c r="AB88" s="2385"/>
      <c r="AC88" s="2385"/>
      <c r="AD88" s="2385"/>
      <c r="AE88" s="2363"/>
      <c r="AF88" s="2363"/>
      <c r="AG88" s="2363"/>
      <c r="AH88" s="2363"/>
      <c r="AI88" s="2363"/>
      <c r="AJ88" s="2363"/>
      <c r="AK88" s="2363"/>
      <c r="AL88" s="2363"/>
      <c r="AM88" s="2363"/>
      <c r="AN88" s="2363"/>
    </row>
    <row r="89" spans="1:40" s="2364" customFormat="1" ht="11.25">
      <c r="A89" s="2384"/>
      <c r="B89" s="2385"/>
      <c r="C89" s="2385"/>
      <c r="D89" s="2385"/>
      <c r="E89" s="2385"/>
      <c r="F89" s="2385"/>
      <c r="G89" s="2385"/>
      <c r="H89" s="2385"/>
      <c r="I89" s="2385"/>
      <c r="J89" s="2385"/>
      <c r="K89" s="2385"/>
      <c r="L89" s="2385"/>
      <c r="M89" s="2385"/>
      <c r="N89" s="2385"/>
      <c r="O89" s="2385"/>
      <c r="P89" s="2385"/>
      <c r="Q89" s="2385"/>
      <c r="R89" s="2385"/>
      <c r="S89" s="2385"/>
      <c r="T89" s="2385"/>
      <c r="U89" s="2385"/>
      <c r="V89" s="2385"/>
      <c r="W89" s="2385"/>
      <c r="X89" s="2385"/>
      <c r="Y89" s="2385"/>
      <c r="Z89" s="2385"/>
      <c r="AA89" s="2385"/>
      <c r="AB89" s="2385"/>
      <c r="AC89" s="2385"/>
      <c r="AD89" s="2385"/>
      <c r="AE89" s="2363"/>
      <c r="AF89" s="2363"/>
      <c r="AG89" s="2363"/>
      <c r="AH89" s="2363"/>
      <c r="AI89" s="2363"/>
      <c r="AJ89" s="2363"/>
      <c r="AK89" s="2363"/>
      <c r="AL89" s="2363"/>
      <c r="AM89" s="2363"/>
      <c r="AN89" s="2363"/>
    </row>
    <row r="90" spans="1:40" s="2364" customFormat="1" ht="11.25">
      <c r="A90" s="2384"/>
      <c r="B90" s="2385"/>
      <c r="C90" s="2385"/>
      <c r="D90" s="2385"/>
      <c r="E90" s="2385"/>
      <c r="F90" s="2385"/>
      <c r="G90" s="2385"/>
      <c r="H90" s="2385"/>
      <c r="I90" s="2385"/>
      <c r="J90" s="2385"/>
      <c r="K90" s="2385"/>
      <c r="L90" s="2385"/>
      <c r="M90" s="2385"/>
      <c r="N90" s="2385"/>
      <c r="O90" s="2385"/>
      <c r="P90" s="2385"/>
      <c r="Q90" s="2385"/>
      <c r="R90" s="2385"/>
      <c r="S90" s="2385"/>
      <c r="T90" s="2385"/>
      <c r="U90" s="2385"/>
      <c r="V90" s="2385"/>
      <c r="W90" s="2385"/>
      <c r="X90" s="2385"/>
      <c r="Y90" s="2385"/>
      <c r="Z90" s="2385"/>
      <c r="AA90" s="2385"/>
      <c r="AB90" s="2385"/>
      <c r="AC90" s="2385"/>
      <c r="AD90" s="2385"/>
      <c r="AE90" s="2363"/>
      <c r="AF90" s="2363"/>
      <c r="AG90" s="2363"/>
      <c r="AH90" s="2363"/>
      <c r="AI90" s="2363"/>
      <c r="AJ90" s="2363"/>
      <c r="AK90" s="2363"/>
      <c r="AL90" s="2363"/>
      <c r="AM90" s="2363"/>
      <c r="AN90" s="2363"/>
    </row>
    <row r="91" spans="1:40" s="2364" customFormat="1" ht="11.25">
      <c r="A91" s="2384"/>
      <c r="B91" s="2385"/>
      <c r="C91" s="2385"/>
      <c r="D91" s="2385"/>
      <c r="E91" s="2385"/>
      <c r="F91" s="2385"/>
      <c r="G91" s="2385"/>
      <c r="H91" s="2385"/>
      <c r="I91" s="2385"/>
      <c r="J91" s="2385"/>
      <c r="K91" s="2385"/>
      <c r="L91" s="2385"/>
      <c r="M91" s="2385"/>
      <c r="N91" s="2385"/>
      <c r="O91" s="2385"/>
      <c r="P91" s="2385"/>
      <c r="Q91" s="2385"/>
      <c r="R91" s="2385"/>
      <c r="S91" s="2385"/>
      <c r="T91" s="2385"/>
      <c r="U91" s="2385"/>
      <c r="V91" s="2385"/>
      <c r="W91" s="2385"/>
      <c r="X91" s="2385"/>
      <c r="Y91" s="2385"/>
      <c r="Z91" s="2385"/>
      <c r="AA91" s="2385"/>
      <c r="AB91" s="2385"/>
      <c r="AC91" s="2385"/>
      <c r="AD91" s="2385"/>
      <c r="AE91" s="2363"/>
      <c r="AF91" s="2363"/>
      <c r="AG91" s="2363"/>
      <c r="AH91" s="2363"/>
      <c r="AI91" s="2363"/>
      <c r="AJ91" s="2363"/>
      <c r="AK91" s="2363"/>
      <c r="AL91" s="2363"/>
      <c r="AM91" s="2363"/>
      <c r="AN91" s="2363"/>
    </row>
    <row r="92" spans="1:40" s="2364" customFormat="1" ht="11.25">
      <c r="A92" s="2384"/>
      <c r="B92" s="2385"/>
      <c r="C92" s="2385"/>
      <c r="D92" s="2385"/>
      <c r="E92" s="2385"/>
      <c r="F92" s="2385"/>
      <c r="G92" s="2385"/>
      <c r="H92" s="2385"/>
      <c r="I92" s="2385"/>
      <c r="J92" s="2385"/>
      <c r="K92" s="2385"/>
      <c r="L92" s="2385"/>
      <c r="M92" s="2385"/>
      <c r="N92" s="2385"/>
      <c r="O92" s="2385"/>
      <c r="P92" s="2385"/>
      <c r="Q92" s="2385"/>
      <c r="R92" s="2385"/>
      <c r="S92" s="2385"/>
      <c r="T92" s="2385"/>
      <c r="U92" s="2385"/>
      <c r="V92" s="2385"/>
      <c r="W92" s="2385"/>
      <c r="X92" s="2385"/>
      <c r="Y92" s="2385"/>
      <c r="Z92" s="2385"/>
      <c r="AA92" s="2385"/>
      <c r="AB92" s="2385"/>
      <c r="AC92" s="2385"/>
      <c r="AD92" s="2385"/>
      <c r="AE92" s="2363"/>
      <c r="AF92" s="2363"/>
      <c r="AG92" s="2363"/>
      <c r="AH92" s="2363"/>
      <c r="AI92" s="2363"/>
      <c r="AJ92" s="2363"/>
      <c r="AK92" s="2363"/>
      <c r="AL92" s="2363"/>
      <c r="AM92" s="2363"/>
      <c r="AN92" s="2363"/>
    </row>
    <row r="93" spans="1:40" s="2364" customFormat="1" ht="11.25">
      <c r="A93" s="2384"/>
      <c r="B93" s="2385"/>
      <c r="C93" s="2385"/>
      <c r="D93" s="2385"/>
      <c r="E93" s="2385"/>
      <c r="F93" s="2385"/>
      <c r="G93" s="2385"/>
      <c r="H93" s="2385"/>
      <c r="I93" s="2385"/>
      <c r="J93" s="2385"/>
      <c r="K93" s="2385"/>
      <c r="L93" s="2385"/>
      <c r="M93" s="2385"/>
      <c r="N93" s="2385"/>
      <c r="O93" s="2385"/>
      <c r="P93" s="2385"/>
      <c r="Q93" s="2385"/>
      <c r="R93" s="2385"/>
      <c r="S93" s="2385"/>
      <c r="T93" s="2385"/>
      <c r="U93" s="2385"/>
      <c r="V93" s="2385"/>
      <c r="W93" s="2385"/>
      <c r="X93" s="2385"/>
      <c r="Y93" s="2385"/>
      <c r="Z93" s="2385"/>
      <c r="AA93" s="2385"/>
      <c r="AB93" s="2385"/>
      <c r="AC93" s="2385"/>
      <c r="AD93" s="2385"/>
      <c r="AE93" s="2363"/>
      <c r="AF93" s="2363"/>
      <c r="AG93" s="2363"/>
      <c r="AH93" s="2363"/>
      <c r="AI93" s="2363"/>
      <c r="AJ93" s="2363"/>
      <c r="AK93" s="2363"/>
      <c r="AL93" s="2363"/>
      <c r="AM93" s="2363"/>
      <c r="AN93" s="2363"/>
    </row>
    <row r="94" spans="1:40" s="2364" customFormat="1" ht="11.25">
      <c r="A94" s="2384"/>
      <c r="B94" s="2385"/>
      <c r="C94" s="2385"/>
      <c r="D94" s="2385"/>
      <c r="E94" s="2385"/>
      <c r="F94" s="2385"/>
      <c r="G94" s="2385"/>
      <c r="H94" s="2385"/>
      <c r="I94" s="2385"/>
      <c r="J94" s="2385"/>
      <c r="K94" s="2385"/>
      <c r="L94" s="2385"/>
      <c r="M94" s="2385"/>
      <c r="N94" s="2385"/>
      <c r="O94" s="2385"/>
      <c r="P94" s="2385"/>
      <c r="Q94" s="2385"/>
      <c r="R94" s="2385"/>
      <c r="S94" s="2385"/>
      <c r="T94" s="2385"/>
      <c r="U94" s="2385"/>
      <c r="V94" s="2385"/>
      <c r="W94" s="2385"/>
      <c r="X94" s="2385"/>
      <c r="Y94" s="2385"/>
      <c r="Z94" s="2385"/>
      <c r="AA94" s="2385"/>
      <c r="AB94" s="2385"/>
      <c r="AC94" s="2385"/>
      <c r="AD94" s="2385"/>
      <c r="AE94" s="2363"/>
      <c r="AF94" s="2363"/>
      <c r="AG94" s="2363"/>
      <c r="AH94" s="2363"/>
      <c r="AI94" s="2363"/>
      <c r="AJ94" s="2363"/>
      <c r="AK94" s="2363"/>
      <c r="AL94" s="2363"/>
      <c r="AM94" s="2363"/>
      <c r="AN94" s="2363"/>
    </row>
    <row r="95" spans="1:40" s="2364" customFormat="1" ht="11.25">
      <c r="A95" s="2384"/>
      <c r="B95" s="2385"/>
      <c r="C95" s="2385"/>
      <c r="D95" s="2385"/>
      <c r="E95" s="2385"/>
      <c r="F95" s="2385"/>
      <c r="G95" s="2385"/>
      <c r="H95" s="2385"/>
      <c r="I95" s="2385"/>
      <c r="J95" s="2385"/>
      <c r="K95" s="2385"/>
      <c r="L95" s="2385"/>
      <c r="M95" s="2385"/>
      <c r="N95" s="2385"/>
      <c r="O95" s="2385"/>
      <c r="P95" s="2385"/>
      <c r="Q95" s="2385"/>
      <c r="R95" s="2385"/>
      <c r="S95" s="2385"/>
      <c r="T95" s="2385"/>
      <c r="U95" s="2385"/>
      <c r="V95" s="2385"/>
      <c r="W95" s="2385"/>
      <c r="X95" s="2385"/>
      <c r="Y95" s="2385"/>
      <c r="Z95" s="2385"/>
      <c r="AA95" s="2385"/>
      <c r="AB95" s="2385"/>
      <c r="AC95" s="2385"/>
      <c r="AD95" s="2385"/>
      <c r="AE95" s="2363"/>
      <c r="AF95" s="2363"/>
      <c r="AG95" s="2363"/>
      <c r="AH95" s="2363"/>
      <c r="AI95" s="2363"/>
      <c r="AJ95" s="2363"/>
      <c r="AK95" s="2363"/>
      <c r="AL95" s="2363"/>
      <c r="AM95" s="2363"/>
      <c r="AN95" s="2363"/>
    </row>
    <row r="96" spans="1:40" s="2364" customFormat="1" ht="11.25">
      <c r="A96" s="2384"/>
      <c r="B96" s="2385"/>
      <c r="C96" s="2385"/>
      <c r="D96" s="2385"/>
      <c r="E96" s="2385"/>
      <c r="F96" s="2385"/>
      <c r="G96" s="2385"/>
      <c r="H96" s="2385"/>
      <c r="I96" s="2385"/>
      <c r="J96" s="2385"/>
      <c r="K96" s="2385"/>
      <c r="L96" s="2385"/>
      <c r="M96" s="2385"/>
      <c r="N96" s="2385"/>
      <c r="O96" s="2385"/>
      <c r="P96" s="2385"/>
      <c r="Q96" s="2385"/>
      <c r="R96" s="2385"/>
      <c r="S96" s="2385"/>
      <c r="T96" s="2385"/>
      <c r="U96" s="2385"/>
      <c r="V96" s="2385"/>
      <c r="W96" s="2385"/>
      <c r="X96" s="2385"/>
      <c r="Y96" s="2385"/>
      <c r="Z96" s="2385"/>
      <c r="AA96" s="2385"/>
      <c r="AB96" s="2385"/>
      <c r="AC96" s="2385"/>
      <c r="AD96" s="2385"/>
      <c r="AE96" s="2363"/>
      <c r="AF96" s="2363"/>
      <c r="AG96" s="2363"/>
      <c r="AH96" s="2363"/>
      <c r="AI96" s="2363"/>
      <c r="AJ96" s="2363"/>
      <c r="AK96" s="2363"/>
      <c r="AL96" s="2363"/>
      <c r="AM96" s="2363"/>
      <c r="AN96" s="2363"/>
    </row>
    <row r="97" spans="1:40" s="2364" customFormat="1" ht="11.25">
      <c r="A97" s="2384"/>
      <c r="B97" s="2385"/>
      <c r="C97" s="2385"/>
      <c r="D97" s="2385"/>
      <c r="E97" s="2385"/>
      <c r="F97" s="2385"/>
      <c r="G97" s="2385"/>
      <c r="H97" s="2385"/>
      <c r="I97" s="2385"/>
      <c r="J97" s="2385"/>
      <c r="K97" s="2385"/>
      <c r="L97" s="2385"/>
      <c r="M97" s="2385"/>
      <c r="N97" s="2385"/>
      <c r="O97" s="2385"/>
      <c r="P97" s="2385"/>
      <c r="Q97" s="2385"/>
      <c r="R97" s="2385"/>
      <c r="S97" s="2385"/>
      <c r="T97" s="2385"/>
      <c r="U97" s="2385"/>
      <c r="V97" s="2385"/>
      <c r="W97" s="2385"/>
      <c r="X97" s="2385"/>
      <c r="Y97" s="2385"/>
      <c r="Z97" s="2385"/>
      <c r="AA97" s="2385"/>
      <c r="AB97" s="2385"/>
      <c r="AC97" s="2385"/>
      <c r="AD97" s="2385"/>
      <c r="AE97" s="2363"/>
      <c r="AF97" s="2363"/>
      <c r="AG97" s="2363"/>
      <c r="AH97" s="2363"/>
      <c r="AI97" s="2363"/>
      <c r="AJ97" s="2363"/>
      <c r="AK97" s="2363"/>
      <c r="AL97" s="2363"/>
      <c r="AM97" s="2363"/>
      <c r="AN97" s="2363"/>
    </row>
    <row r="98" spans="1:40" s="2364" customFormat="1" ht="11.25">
      <c r="A98" s="2384"/>
      <c r="B98" s="2385"/>
      <c r="C98" s="2385"/>
      <c r="D98" s="2385"/>
      <c r="E98" s="2385"/>
      <c r="F98" s="2385"/>
      <c r="G98" s="2385"/>
      <c r="H98" s="2385"/>
      <c r="I98" s="2385"/>
      <c r="J98" s="2385"/>
      <c r="K98" s="2385"/>
      <c r="L98" s="2385"/>
      <c r="M98" s="2385"/>
      <c r="N98" s="2385"/>
      <c r="O98" s="2385"/>
      <c r="P98" s="2385"/>
      <c r="Q98" s="2385"/>
      <c r="R98" s="2385"/>
      <c r="S98" s="2385"/>
      <c r="T98" s="2385"/>
      <c r="U98" s="2385"/>
      <c r="V98" s="2385"/>
      <c r="W98" s="2385"/>
      <c r="X98" s="2385"/>
      <c r="Y98" s="2385"/>
      <c r="Z98" s="2385"/>
      <c r="AA98" s="2385"/>
      <c r="AB98" s="2385"/>
      <c r="AC98" s="2385"/>
      <c r="AD98" s="2385"/>
      <c r="AE98" s="2363"/>
      <c r="AF98" s="2363"/>
      <c r="AG98" s="2363"/>
      <c r="AH98" s="2363"/>
      <c r="AI98" s="2363"/>
      <c r="AJ98" s="2363"/>
      <c r="AK98" s="2363"/>
      <c r="AL98" s="2363"/>
      <c r="AM98" s="2363"/>
      <c r="AN98" s="2363"/>
    </row>
    <row r="99" spans="1:40" s="2364" customFormat="1" ht="11.25">
      <c r="A99" s="2384"/>
      <c r="B99" s="2385"/>
      <c r="C99" s="2385"/>
      <c r="D99" s="2385"/>
      <c r="E99" s="2385"/>
      <c r="F99" s="2385"/>
      <c r="G99" s="2385"/>
      <c r="H99" s="2385"/>
      <c r="I99" s="2385"/>
      <c r="J99" s="2385"/>
      <c r="K99" s="2385"/>
      <c r="L99" s="2385"/>
      <c r="M99" s="2385"/>
      <c r="N99" s="2385"/>
      <c r="O99" s="2385"/>
      <c r="P99" s="2385"/>
      <c r="Q99" s="2385"/>
      <c r="R99" s="2385"/>
      <c r="S99" s="2385"/>
      <c r="T99" s="2385"/>
      <c r="U99" s="2385"/>
      <c r="V99" s="2385"/>
      <c r="W99" s="2385"/>
      <c r="X99" s="2385"/>
      <c r="Y99" s="2385"/>
      <c r="Z99" s="2385"/>
      <c r="AA99" s="2385"/>
      <c r="AB99" s="2385"/>
      <c r="AC99" s="2385"/>
      <c r="AD99" s="2385"/>
      <c r="AE99" s="2363"/>
      <c r="AF99" s="2363"/>
      <c r="AG99" s="2363"/>
      <c r="AH99" s="2363"/>
      <c r="AI99" s="2363"/>
      <c r="AJ99" s="2363"/>
      <c r="AK99" s="2363"/>
      <c r="AL99" s="2363"/>
      <c r="AM99" s="2363"/>
      <c r="AN99" s="2363"/>
    </row>
    <row r="100" spans="1:40" s="2364" customFormat="1" ht="11.25">
      <c r="A100" s="2384"/>
      <c r="B100" s="2385"/>
      <c r="C100" s="2385"/>
      <c r="D100" s="2385"/>
      <c r="E100" s="2385"/>
      <c r="F100" s="2385"/>
      <c r="G100" s="2385"/>
      <c r="H100" s="2385"/>
      <c r="I100" s="2385"/>
      <c r="J100" s="2385"/>
      <c r="K100" s="2385"/>
      <c r="L100" s="2385"/>
      <c r="M100" s="2385"/>
      <c r="N100" s="2385"/>
      <c r="O100" s="2385"/>
      <c r="P100" s="2385"/>
      <c r="Q100" s="2385"/>
      <c r="R100" s="2385"/>
      <c r="S100" s="2385"/>
      <c r="T100" s="2385"/>
      <c r="U100" s="2385"/>
      <c r="V100" s="2385"/>
      <c r="W100" s="2385"/>
      <c r="X100" s="2385"/>
      <c r="Y100" s="2385"/>
      <c r="Z100" s="2385"/>
      <c r="AA100" s="2385"/>
      <c r="AB100" s="2385"/>
      <c r="AC100" s="2385"/>
      <c r="AD100" s="2385"/>
      <c r="AE100" s="2363"/>
      <c r="AF100" s="2363"/>
      <c r="AG100" s="2363"/>
      <c r="AH100" s="2363"/>
      <c r="AI100" s="2363"/>
      <c r="AJ100" s="2363"/>
      <c r="AK100" s="2363"/>
      <c r="AL100" s="2363"/>
      <c r="AM100" s="2363"/>
      <c r="AN100" s="2363"/>
    </row>
    <row r="101" spans="1:40" s="2364" customFormat="1" ht="11.25">
      <c r="A101" s="2384"/>
      <c r="B101" s="2385"/>
      <c r="C101" s="2385"/>
      <c r="D101" s="2385"/>
      <c r="E101" s="2385"/>
      <c r="F101" s="2385"/>
      <c r="G101" s="2385"/>
      <c r="H101" s="2385"/>
      <c r="I101" s="2385"/>
      <c r="J101" s="2385"/>
      <c r="K101" s="2385"/>
      <c r="L101" s="2385"/>
      <c r="M101" s="2385"/>
      <c r="N101" s="2385"/>
      <c r="O101" s="2385"/>
      <c r="P101" s="2385"/>
      <c r="Q101" s="2385"/>
      <c r="R101" s="2385"/>
      <c r="S101" s="2385"/>
      <c r="T101" s="2385"/>
      <c r="U101" s="2385"/>
      <c r="V101" s="2385"/>
      <c r="W101" s="2385"/>
      <c r="X101" s="2385"/>
      <c r="Y101" s="2385"/>
      <c r="Z101" s="2385"/>
      <c r="AA101" s="2385"/>
      <c r="AB101" s="2385"/>
      <c r="AC101" s="2385"/>
      <c r="AD101" s="2385"/>
      <c r="AE101" s="2363"/>
      <c r="AF101" s="2363"/>
      <c r="AG101" s="2363"/>
      <c r="AH101" s="2363"/>
      <c r="AI101" s="2363"/>
      <c r="AJ101" s="2363"/>
      <c r="AK101" s="2363"/>
      <c r="AL101" s="2363"/>
      <c r="AM101" s="2363"/>
      <c r="AN101" s="2363"/>
    </row>
    <row r="102" spans="1:40" s="2364" customFormat="1" ht="11.25">
      <c r="A102" s="2384"/>
      <c r="B102" s="2385"/>
      <c r="C102" s="2385"/>
      <c r="D102" s="2385"/>
      <c r="E102" s="2385"/>
      <c r="F102" s="2385"/>
      <c r="G102" s="2385"/>
      <c r="H102" s="2385"/>
      <c r="I102" s="2385"/>
      <c r="J102" s="2385"/>
      <c r="K102" s="2385"/>
      <c r="L102" s="2385"/>
      <c r="M102" s="2385"/>
      <c r="N102" s="2385"/>
      <c r="O102" s="2385"/>
      <c r="P102" s="2385"/>
      <c r="Q102" s="2385"/>
      <c r="R102" s="2385"/>
      <c r="S102" s="2385"/>
      <c r="T102" s="2385"/>
      <c r="U102" s="2385"/>
      <c r="V102" s="2385"/>
      <c r="W102" s="2385"/>
      <c r="X102" s="2385"/>
      <c r="Y102" s="2385"/>
      <c r="Z102" s="2385"/>
      <c r="AA102" s="2385"/>
      <c r="AB102" s="2385"/>
      <c r="AC102" s="2385"/>
      <c r="AD102" s="2385"/>
      <c r="AE102" s="2363"/>
      <c r="AF102" s="2363"/>
      <c r="AG102" s="2363"/>
      <c r="AH102" s="2363"/>
      <c r="AI102" s="2363"/>
      <c r="AJ102" s="2363"/>
      <c r="AK102" s="2363"/>
      <c r="AL102" s="2363"/>
      <c r="AM102" s="2363"/>
      <c r="AN102" s="2363"/>
    </row>
    <row r="103" spans="1:40" s="2364" customFormat="1" ht="11.25">
      <c r="A103" s="2384"/>
      <c r="B103" s="2385"/>
      <c r="C103" s="2385"/>
      <c r="D103" s="2385"/>
      <c r="E103" s="2385"/>
      <c r="F103" s="2385"/>
      <c r="G103" s="2385"/>
      <c r="H103" s="2385"/>
      <c r="I103" s="2385"/>
      <c r="J103" s="2385"/>
      <c r="K103" s="2385"/>
      <c r="L103" s="2385"/>
      <c r="M103" s="2385"/>
      <c r="N103" s="2385"/>
      <c r="O103" s="2385"/>
      <c r="P103" s="2385"/>
      <c r="Q103" s="2385"/>
      <c r="R103" s="2385"/>
      <c r="S103" s="2385"/>
      <c r="T103" s="2385"/>
      <c r="U103" s="2385"/>
      <c r="V103" s="2385"/>
      <c r="W103" s="2385"/>
      <c r="X103" s="2385"/>
      <c r="Y103" s="2385"/>
      <c r="Z103" s="2385"/>
      <c r="AA103" s="2385"/>
      <c r="AB103" s="2385"/>
      <c r="AC103" s="2385"/>
      <c r="AD103" s="2385"/>
      <c r="AE103" s="2363"/>
      <c r="AF103" s="2363"/>
      <c r="AG103" s="2363"/>
      <c r="AH103" s="2363"/>
      <c r="AI103" s="2363"/>
      <c r="AJ103" s="2363"/>
      <c r="AK103" s="2363"/>
      <c r="AL103" s="2363"/>
      <c r="AM103" s="2363"/>
      <c r="AN103" s="2363"/>
    </row>
    <row r="104" spans="1:40" s="2364" customFormat="1" ht="11.25">
      <c r="A104" s="2384"/>
      <c r="B104" s="2385"/>
      <c r="C104" s="2385"/>
      <c r="D104" s="2385"/>
      <c r="E104" s="2385"/>
      <c r="F104" s="2385"/>
      <c r="G104" s="2385"/>
      <c r="H104" s="2385"/>
      <c r="I104" s="2385"/>
      <c r="J104" s="2385"/>
      <c r="K104" s="2385"/>
      <c r="L104" s="2385"/>
      <c r="M104" s="2385"/>
      <c r="N104" s="2385"/>
      <c r="O104" s="2385"/>
      <c r="P104" s="2385"/>
      <c r="Q104" s="2385"/>
      <c r="R104" s="2385"/>
      <c r="S104" s="2385"/>
      <c r="T104" s="2385"/>
      <c r="U104" s="2385"/>
      <c r="V104" s="2385"/>
      <c r="W104" s="2385"/>
      <c r="X104" s="2385"/>
      <c r="Y104" s="2385"/>
      <c r="Z104" s="2385"/>
      <c r="AA104" s="2385"/>
      <c r="AB104" s="2385"/>
      <c r="AC104" s="2385"/>
      <c r="AD104" s="2385"/>
      <c r="AE104" s="2363"/>
      <c r="AF104" s="2363"/>
      <c r="AG104" s="2363"/>
      <c r="AH104" s="2363"/>
      <c r="AI104" s="2363"/>
      <c r="AJ104" s="2363"/>
      <c r="AK104" s="2363"/>
      <c r="AL104" s="2363"/>
      <c r="AM104" s="2363"/>
      <c r="AN104" s="2363"/>
    </row>
    <row r="105" spans="1:40" s="2364" customFormat="1" ht="11.25">
      <c r="A105" s="2384"/>
      <c r="B105" s="2385"/>
      <c r="C105" s="2385"/>
      <c r="D105" s="2385"/>
      <c r="E105" s="2385"/>
      <c r="F105" s="2385"/>
      <c r="G105" s="2385"/>
      <c r="H105" s="2385"/>
      <c r="I105" s="2385"/>
      <c r="J105" s="2385"/>
      <c r="K105" s="2385"/>
      <c r="L105" s="2385"/>
      <c r="M105" s="2385"/>
      <c r="N105" s="2385"/>
      <c r="O105" s="2385"/>
      <c r="P105" s="2385"/>
      <c r="Q105" s="2385"/>
      <c r="R105" s="2385"/>
      <c r="S105" s="2385"/>
      <c r="T105" s="2385"/>
      <c r="U105" s="2385"/>
      <c r="V105" s="2385"/>
      <c r="W105" s="2385"/>
      <c r="X105" s="2385"/>
      <c r="Y105" s="2385"/>
      <c r="Z105" s="2385"/>
      <c r="AA105" s="2385"/>
      <c r="AB105" s="2385"/>
      <c r="AC105" s="2385"/>
      <c r="AD105" s="2385"/>
      <c r="AE105" s="2363"/>
      <c r="AF105" s="2363"/>
      <c r="AG105" s="2363"/>
      <c r="AH105" s="2363"/>
      <c r="AI105" s="2363"/>
      <c r="AJ105" s="2363"/>
      <c r="AK105" s="2363"/>
      <c r="AL105" s="2363"/>
      <c r="AM105" s="2363"/>
      <c r="AN105" s="2363"/>
    </row>
    <row r="106" spans="1:40" s="2364" customFormat="1" ht="11.25">
      <c r="A106" s="2384"/>
      <c r="B106" s="2385"/>
      <c r="C106" s="2385"/>
      <c r="D106" s="2385"/>
      <c r="E106" s="2385"/>
      <c r="F106" s="2385"/>
      <c r="G106" s="2385"/>
      <c r="H106" s="2385"/>
      <c r="I106" s="2385"/>
      <c r="J106" s="2385"/>
      <c r="K106" s="2385"/>
      <c r="L106" s="2385"/>
      <c r="M106" s="2385"/>
      <c r="N106" s="2385"/>
      <c r="O106" s="2385"/>
      <c r="P106" s="2385"/>
      <c r="Q106" s="2385"/>
      <c r="R106" s="2385"/>
      <c r="S106" s="2385"/>
      <c r="T106" s="2385"/>
      <c r="U106" s="2385"/>
      <c r="V106" s="2385"/>
      <c r="W106" s="2385"/>
      <c r="X106" s="2385"/>
      <c r="Y106" s="2385"/>
      <c r="Z106" s="2385"/>
      <c r="AA106" s="2385"/>
      <c r="AB106" s="2385"/>
      <c r="AC106" s="2385"/>
      <c r="AD106" s="2385"/>
      <c r="AE106" s="2363"/>
      <c r="AF106" s="2363"/>
      <c r="AG106" s="2363"/>
      <c r="AH106" s="2363"/>
      <c r="AI106" s="2363"/>
      <c r="AJ106" s="2363"/>
      <c r="AK106" s="2363"/>
      <c r="AL106" s="2363"/>
      <c r="AM106" s="2363"/>
      <c r="AN106" s="2363"/>
    </row>
    <row r="107" spans="1:40" s="2364" customFormat="1" ht="11.25">
      <c r="A107" s="2384"/>
      <c r="B107" s="2385"/>
      <c r="C107" s="2385"/>
      <c r="D107" s="2385"/>
      <c r="E107" s="2385"/>
      <c r="F107" s="2385"/>
      <c r="G107" s="2385"/>
      <c r="H107" s="2385"/>
      <c r="I107" s="2385"/>
      <c r="J107" s="2385"/>
      <c r="K107" s="2385"/>
      <c r="L107" s="2385"/>
      <c r="M107" s="2385"/>
      <c r="N107" s="2385"/>
      <c r="O107" s="2385"/>
      <c r="P107" s="2385"/>
      <c r="Q107" s="2385"/>
      <c r="R107" s="2385"/>
      <c r="S107" s="2385"/>
      <c r="T107" s="2385"/>
      <c r="U107" s="2385"/>
      <c r="V107" s="2385"/>
      <c r="W107" s="2385"/>
      <c r="X107" s="2385"/>
      <c r="Y107" s="2385"/>
      <c r="Z107" s="2385"/>
      <c r="AA107" s="2385"/>
      <c r="AB107" s="2385"/>
      <c r="AC107" s="2385"/>
      <c r="AD107" s="2385"/>
      <c r="AE107" s="2363"/>
      <c r="AF107" s="2363"/>
      <c r="AG107" s="2363"/>
      <c r="AH107" s="2363"/>
      <c r="AI107" s="2363"/>
      <c r="AJ107" s="2363"/>
      <c r="AK107" s="2363"/>
      <c r="AL107" s="2363"/>
      <c r="AM107" s="2363"/>
      <c r="AN107" s="2363"/>
    </row>
    <row r="108" spans="1:40" s="2364" customFormat="1" ht="11.25">
      <c r="A108" s="2384"/>
      <c r="B108" s="2385"/>
      <c r="C108" s="2385"/>
      <c r="D108" s="2385"/>
      <c r="E108" s="2385"/>
      <c r="F108" s="2385"/>
      <c r="G108" s="2385"/>
      <c r="H108" s="2385"/>
      <c r="I108" s="2385"/>
      <c r="J108" s="2385"/>
      <c r="K108" s="2385"/>
      <c r="L108" s="2385"/>
      <c r="M108" s="2385"/>
      <c r="N108" s="2385"/>
      <c r="O108" s="2385"/>
      <c r="P108" s="2385"/>
      <c r="Q108" s="2385"/>
      <c r="R108" s="2385"/>
      <c r="S108" s="2385"/>
      <c r="T108" s="2385"/>
      <c r="U108" s="2385"/>
      <c r="V108" s="2385"/>
      <c r="W108" s="2385"/>
      <c r="X108" s="2385"/>
      <c r="Y108" s="2385"/>
      <c r="Z108" s="2385"/>
      <c r="AA108" s="2385"/>
      <c r="AB108" s="2385"/>
      <c r="AC108" s="2385"/>
      <c r="AD108" s="2385"/>
      <c r="AE108" s="2363"/>
      <c r="AF108" s="2363"/>
      <c r="AG108" s="2363"/>
      <c r="AH108" s="2363"/>
      <c r="AI108" s="2363"/>
      <c r="AJ108" s="2363"/>
      <c r="AK108" s="2363"/>
      <c r="AL108" s="2363"/>
      <c r="AM108" s="2363"/>
      <c r="AN108" s="2363"/>
    </row>
    <row r="109" spans="1:40" s="2364" customFormat="1" ht="11.25">
      <c r="A109" s="2384"/>
      <c r="B109" s="2385"/>
      <c r="C109" s="2385"/>
      <c r="D109" s="2385"/>
      <c r="E109" s="2385"/>
      <c r="F109" s="2385"/>
      <c r="G109" s="2385"/>
      <c r="H109" s="2385"/>
      <c r="I109" s="2385"/>
      <c r="J109" s="2385"/>
      <c r="K109" s="2385"/>
      <c r="L109" s="2385"/>
      <c r="M109" s="2385"/>
      <c r="N109" s="2385"/>
      <c r="O109" s="2385"/>
      <c r="P109" s="2385"/>
      <c r="Q109" s="2385"/>
      <c r="R109" s="2385"/>
      <c r="S109" s="2385"/>
      <c r="T109" s="2385"/>
      <c r="U109" s="2385"/>
      <c r="V109" s="2385"/>
      <c r="W109" s="2385"/>
      <c r="X109" s="2385"/>
      <c r="Y109" s="2385"/>
      <c r="Z109" s="2385"/>
      <c r="AA109" s="2385"/>
      <c r="AB109" s="2385"/>
      <c r="AC109" s="2385"/>
      <c r="AD109" s="2385"/>
      <c r="AE109" s="2363"/>
      <c r="AF109" s="2363"/>
      <c r="AG109" s="2363"/>
      <c r="AH109" s="2363"/>
      <c r="AI109" s="2363"/>
      <c r="AJ109" s="2363"/>
      <c r="AK109" s="2363"/>
      <c r="AL109" s="2363"/>
      <c r="AM109" s="2363"/>
      <c r="AN109" s="2363"/>
    </row>
    <row r="110" spans="1:40" s="2364" customFormat="1" ht="11.25">
      <c r="A110" s="2383"/>
      <c r="B110" s="2381"/>
      <c r="C110" s="2381"/>
      <c r="D110" s="2381"/>
      <c r="E110" s="2381"/>
      <c r="F110" s="2381"/>
      <c r="G110" s="2381"/>
      <c r="H110" s="2381"/>
      <c r="I110" s="2381"/>
      <c r="J110" s="2381"/>
      <c r="K110" s="2381"/>
      <c r="L110" s="2381"/>
      <c r="M110" s="2381"/>
      <c r="N110" s="2381"/>
      <c r="O110" s="2381"/>
      <c r="P110" s="2381"/>
      <c r="Q110" s="2381"/>
      <c r="R110" s="2381"/>
      <c r="S110" s="2381"/>
      <c r="T110" s="2360"/>
      <c r="U110" s="2381"/>
      <c r="V110" s="2381"/>
      <c r="W110" s="2381"/>
      <c r="X110" s="2381"/>
      <c r="Y110" s="2360"/>
      <c r="Z110" s="2381"/>
      <c r="AA110" s="2381"/>
      <c r="AB110" s="2381"/>
      <c r="AC110" s="2381"/>
      <c r="AD110" s="2381"/>
      <c r="AE110" s="2363"/>
      <c r="AF110" s="2363"/>
      <c r="AG110" s="2363"/>
      <c r="AH110" s="2363"/>
      <c r="AI110" s="2363"/>
      <c r="AJ110" s="2363"/>
      <c r="AK110" s="2363"/>
      <c r="AL110" s="2363"/>
      <c r="AM110" s="2363"/>
      <c r="AN110" s="2363"/>
    </row>
    <row r="111" spans="1:40" s="2364" customFormat="1" ht="11.25">
      <c r="A111" s="2383"/>
      <c r="B111" s="2381"/>
      <c r="C111" s="2381"/>
      <c r="D111" s="2381"/>
      <c r="E111" s="2381"/>
      <c r="F111" s="2381"/>
      <c r="G111" s="2381"/>
      <c r="H111" s="2381"/>
      <c r="I111" s="2381"/>
      <c r="J111" s="2381"/>
      <c r="K111" s="2381"/>
      <c r="L111" s="2381"/>
      <c r="M111" s="2381"/>
      <c r="N111" s="2381"/>
      <c r="O111" s="2381"/>
      <c r="P111" s="2381"/>
      <c r="Q111" s="2381"/>
      <c r="R111" s="2381"/>
      <c r="S111" s="2381"/>
      <c r="T111" s="2360"/>
      <c r="U111" s="2381"/>
      <c r="V111" s="2381"/>
      <c r="W111" s="2381"/>
      <c r="X111" s="2381"/>
      <c r="Y111" s="2360"/>
      <c r="Z111" s="2381"/>
      <c r="AA111" s="2381"/>
      <c r="AB111" s="2381"/>
      <c r="AC111" s="2381"/>
      <c r="AD111" s="2381"/>
      <c r="AE111" s="2363"/>
      <c r="AF111" s="2363"/>
      <c r="AG111" s="2363"/>
      <c r="AH111" s="2363"/>
      <c r="AI111" s="2363"/>
      <c r="AJ111" s="2363"/>
      <c r="AK111" s="2363"/>
      <c r="AL111" s="2363"/>
      <c r="AM111" s="2363"/>
      <c r="AN111" s="2363"/>
    </row>
    <row r="112" spans="1:40" s="2364" customFormat="1" ht="11.25">
      <c r="A112" s="2383"/>
      <c r="B112" s="2381"/>
      <c r="C112" s="2381"/>
      <c r="D112" s="2381"/>
      <c r="E112" s="2381"/>
      <c r="F112" s="2381"/>
      <c r="G112" s="2381"/>
      <c r="H112" s="2381"/>
      <c r="I112" s="2381"/>
      <c r="J112" s="2381"/>
      <c r="K112" s="2381"/>
      <c r="L112" s="2381"/>
      <c r="M112" s="2381"/>
      <c r="N112" s="2381"/>
      <c r="O112" s="2381"/>
      <c r="P112" s="2381"/>
      <c r="Q112" s="2381"/>
      <c r="R112" s="2381"/>
      <c r="S112" s="2381"/>
      <c r="T112" s="2360"/>
      <c r="U112" s="2381"/>
      <c r="V112" s="2381"/>
      <c r="W112" s="2381"/>
      <c r="X112" s="2381"/>
      <c r="Y112" s="2360"/>
      <c r="Z112" s="2381"/>
      <c r="AA112" s="2381"/>
      <c r="AB112" s="2381"/>
      <c r="AC112" s="2381"/>
      <c r="AD112" s="2381"/>
      <c r="AE112" s="2363"/>
      <c r="AF112" s="2363"/>
      <c r="AG112" s="2363"/>
      <c r="AH112" s="2363"/>
      <c r="AI112" s="2363"/>
      <c r="AJ112" s="2363"/>
      <c r="AK112" s="2363"/>
      <c r="AL112" s="2363"/>
      <c r="AM112" s="2363"/>
      <c r="AN112" s="2363"/>
    </row>
    <row r="113" spans="20:25">
      <c r="T113" s="349"/>
      <c r="Y113" s="349"/>
    </row>
    <row r="114" spans="20:25">
      <c r="T114" s="349"/>
      <c r="Y114" s="349"/>
    </row>
    <row r="115" spans="20:25">
      <c r="T115" s="349"/>
      <c r="Y115" s="349"/>
    </row>
    <row r="116" spans="20:25">
      <c r="T116" s="349"/>
      <c r="Y116" s="349"/>
    </row>
    <row r="117" spans="20:25">
      <c r="T117" s="349"/>
      <c r="Y117" s="349"/>
    </row>
    <row r="118" spans="20:25">
      <c r="T118" s="349"/>
      <c r="Y118" s="349"/>
    </row>
    <row r="119" spans="20:25">
      <c r="T119" s="349"/>
      <c r="Y119" s="349"/>
    </row>
    <row r="120" spans="20:25">
      <c r="T120" s="349"/>
      <c r="Y120" s="349"/>
    </row>
    <row r="121" spans="20:25">
      <c r="T121" s="349"/>
      <c r="Y121" s="349"/>
    </row>
    <row r="122" spans="20:25">
      <c r="T122" s="349"/>
      <c r="Y122" s="349"/>
    </row>
    <row r="123" spans="20:25">
      <c r="T123" s="349"/>
      <c r="Y123" s="349"/>
    </row>
    <row r="124" spans="20:25">
      <c r="T124" s="349"/>
      <c r="Y124" s="349"/>
    </row>
    <row r="125" spans="20:25">
      <c r="T125" s="349"/>
      <c r="Y125" s="349"/>
    </row>
    <row r="126" spans="20:25">
      <c r="T126" s="349"/>
      <c r="Y126" s="349"/>
    </row>
    <row r="127" spans="20:25">
      <c r="T127" s="349"/>
      <c r="Y127" s="349"/>
    </row>
    <row r="128" spans="20:25">
      <c r="T128" s="349"/>
      <c r="Y128" s="349"/>
    </row>
    <row r="129" spans="20:25">
      <c r="T129" s="349"/>
      <c r="Y129" s="349"/>
    </row>
    <row r="130" spans="20:25">
      <c r="T130" s="349"/>
      <c r="Y130" s="349"/>
    </row>
    <row r="131" spans="20:25">
      <c r="T131" s="349"/>
      <c r="Y131" s="349"/>
    </row>
    <row r="132" spans="20:25">
      <c r="T132" s="349"/>
      <c r="Y132" s="349"/>
    </row>
    <row r="133" spans="20:25">
      <c r="T133" s="349"/>
      <c r="Y133" s="349"/>
    </row>
    <row r="134" spans="20:25">
      <c r="T134" s="349"/>
      <c r="Y134" s="349"/>
    </row>
    <row r="135" spans="20:25">
      <c r="T135" s="349"/>
      <c r="Y135" s="349"/>
    </row>
    <row r="136" spans="20:25">
      <c r="T136" s="349"/>
      <c r="Y136" s="349"/>
    </row>
    <row r="137" spans="20:25">
      <c r="T137" s="349"/>
      <c r="Y137" s="349"/>
    </row>
    <row r="138" spans="20:25">
      <c r="T138" s="349"/>
      <c r="Y138" s="349"/>
    </row>
    <row r="139" spans="20:25">
      <c r="T139" s="349"/>
      <c r="Y139" s="349"/>
    </row>
    <row r="140" spans="20:25">
      <c r="T140" s="349"/>
      <c r="Y140" s="349"/>
    </row>
    <row r="141" spans="20:25">
      <c r="T141" s="349"/>
      <c r="Y141" s="349"/>
    </row>
    <row r="142" spans="20:25">
      <c r="T142" s="349"/>
      <c r="Y142" s="349"/>
    </row>
    <row r="143" spans="20:25">
      <c r="T143" s="349"/>
      <c r="Y143" s="349"/>
    </row>
    <row r="144" spans="20:25">
      <c r="Y144" s="349"/>
    </row>
    <row r="145" spans="25:25">
      <c r="Y145" s="349"/>
    </row>
    <row r="146" spans="25:25">
      <c r="Y146" s="349"/>
    </row>
    <row r="147" spans="25:25">
      <c r="Y147" s="349"/>
    </row>
    <row r="148" spans="25:25">
      <c r="Y148" s="349"/>
    </row>
    <row r="149" spans="25:25">
      <c r="Y149" s="349"/>
    </row>
    <row r="150" spans="25:25">
      <c r="Y150" s="349"/>
    </row>
    <row r="151" spans="25:25">
      <c r="Y151" s="349"/>
    </row>
    <row r="152" spans="25:25">
      <c r="Y152" s="349"/>
    </row>
    <row r="153" spans="25:25">
      <c r="Y153" s="349"/>
    </row>
    <row r="154" spans="25:25">
      <c r="Y154" s="349"/>
    </row>
    <row r="155" spans="25:25">
      <c r="Y155" s="349"/>
    </row>
    <row r="156" spans="25:25">
      <c r="Y156" s="349"/>
    </row>
    <row r="157" spans="25:25">
      <c r="Y157" s="349"/>
    </row>
    <row r="158" spans="25:25">
      <c r="Y158" s="349"/>
    </row>
    <row r="159" spans="25:25">
      <c r="Y159" s="349"/>
    </row>
    <row r="160" spans="25:25">
      <c r="Y160" s="349"/>
    </row>
    <row r="161" spans="25:25">
      <c r="Y161" s="349"/>
    </row>
    <row r="162" spans="25:25">
      <c r="Y162" s="349"/>
    </row>
    <row r="163" spans="25:25">
      <c r="Y163" s="349"/>
    </row>
    <row r="164" spans="25:25">
      <c r="Y164" s="349"/>
    </row>
    <row r="165" spans="25:25">
      <c r="Y165" s="349"/>
    </row>
    <row r="166" spans="25:25">
      <c r="Y166" s="349"/>
    </row>
    <row r="167" spans="25:25">
      <c r="Y167" s="349"/>
    </row>
    <row r="168" spans="25:25">
      <c r="Y168" s="349"/>
    </row>
    <row r="169" spans="25:25">
      <c r="Y169" s="349"/>
    </row>
    <row r="170" spans="25:25">
      <c r="Y170" s="349"/>
    </row>
    <row r="171" spans="25:25">
      <c r="Y171" s="349"/>
    </row>
    <row r="172" spans="25:25">
      <c r="Y172" s="349"/>
    </row>
    <row r="173" spans="25:25">
      <c r="Y173" s="349"/>
    </row>
    <row r="174" spans="25:25">
      <c r="Y174" s="349"/>
    </row>
    <row r="175" spans="25:25">
      <c r="Y175" s="349"/>
    </row>
    <row r="176" spans="25:25">
      <c r="Y176" s="349"/>
    </row>
    <row r="177" spans="25:25">
      <c r="Y177" s="349"/>
    </row>
    <row r="178" spans="25:25">
      <c r="Y178" s="349"/>
    </row>
    <row r="179" spans="25:25">
      <c r="Y179" s="349"/>
    </row>
    <row r="180" spans="25:25">
      <c r="Y180" s="349"/>
    </row>
    <row r="181" spans="25:25">
      <c r="Y181" s="349"/>
    </row>
    <row r="182" spans="25:25">
      <c r="Y182" s="349"/>
    </row>
    <row r="183" spans="25:25">
      <c r="Y183" s="349"/>
    </row>
    <row r="184" spans="25:25">
      <c r="Y184" s="349"/>
    </row>
    <row r="185" spans="25:25">
      <c r="Y185" s="349"/>
    </row>
    <row r="186" spans="25:25">
      <c r="Y186" s="349"/>
    </row>
    <row r="187" spans="25:25">
      <c r="Y187" s="349"/>
    </row>
    <row r="188" spans="25:25">
      <c r="Y188" s="349"/>
    </row>
    <row r="189" spans="25:25">
      <c r="Y189" s="349"/>
    </row>
    <row r="190" spans="25:25">
      <c r="Y190" s="349"/>
    </row>
    <row r="191" spans="25:25">
      <c r="Y191" s="349"/>
    </row>
    <row r="192" spans="25:25">
      <c r="Y192" s="349"/>
    </row>
    <row r="193" spans="25:25">
      <c r="Y193" s="349"/>
    </row>
    <row r="194" spans="25:25">
      <c r="Y194" s="349"/>
    </row>
    <row r="195" spans="25:25">
      <c r="Y195" s="349"/>
    </row>
    <row r="196" spans="25:25">
      <c r="Y196" s="349"/>
    </row>
    <row r="197" spans="25:25">
      <c r="Y197" s="349"/>
    </row>
    <row r="198" spans="25:25">
      <c r="Y198" s="349"/>
    </row>
    <row r="199" spans="25:25">
      <c r="Y199" s="349"/>
    </row>
    <row r="200" spans="25:25">
      <c r="Y200" s="349"/>
    </row>
    <row r="201" spans="25:25">
      <c r="Y201" s="349"/>
    </row>
    <row r="202" spans="25:25">
      <c r="Y202" s="349"/>
    </row>
    <row r="203" spans="25:25">
      <c r="Y203" s="349"/>
    </row>
    <row r="204" spans="25:25">
      <c r="Y204" s="349"/>
    </row>
    <row r="205" spans="25:25">
      <c r="Y205" s="349"/>
    </row>
    <row r="206" spans="25:25">
      <c r="Y206" s="349"/>
    </row>
    <row r="207" spans="25:25">
      <c r="Y207" s="349"/>
    </row>
    <row r="208" spans="25:25">
      <c r="Y208" s="349"/>
    </row>
    <row r="209" spans="25:25">
      <c r="Y209" s="349"/>
    </row>
    <row r="210" spans="25:25">
      <c r="Y210" s="349"/>
    </row>
    <row r="211" spans="25:25">
      <c r="Y211" s="349"/>
    </row>
    <row r="212" spans="25:25">
      <c r="Y212" s="349"/>
    </row>
    <row r="213" spans="25:25">
      <c r="Y213" s="349"/>
    </row>
    <row r="214" spans="25:25">
      <c r="Y214" s="349"/>
    </row>
    <row r="215" spans="25:25">
      <c r="Y215" s="349"/>
    </row>
    <row r="216" spans="25:25">
      <c r="Y216" s="349"/>
    </row>
    <row r="217" spans="25:25">
      <c r="Y217" s="349"/>
    </row>
    <row r="218" spans="25:25">
      <c r="Y218" s="349"/>
    </row>
    <row r="219" spans="25:25">
      <c r="Y219" s="349"/>
    </row>
    <row r="220" spans="25:25">
      <c r="Y220" s="349"/>
    </row>
    <row r="221" spans="25:25">
      <c r="Y221" s="349"/>
    </row>
    <row r="222" spans="25:25">
      <c r="Y222" s="349"/>
    </row>
    <row r="223" spans="25:25">
      <c r="Y223" s="349"/>
    </row>
    <row r="224" spans="25:25">
      <c r="Y224" s="349"/>
    </row>
    <row r="225" spans="25:25">
      <c r="Y225" s="349"/>
    </row>
    <row r="226" spans="25:25">
      <c r="Y226" s="349"/>
    </row>
    <row r="227" spans="25:25">
      <c r="Y227" s="349"/>
    </row>
    <row r="228" spans="25:25">
      <c r="Y228" s="349"/>
    </row>
    <row r="229" spans="25:25">
      <c r="Y229" s="349"/>
    </row>
    <row r="230" spans="25:25">
      <c r="Y230" s="349"/>
    </row>
    <row r="231" spans="25:25">
      <c r="Y231" s="349"/>
    </row>
    <row r="232" spans="25:25">
      <c r="Y232" s="349"/>
    </row>
    <row r="233" spans="25:25">
      <c r="Y233" s="349"/>
    </row>
    <row r="234" spans="25:25">
      <c r="Y234" s="349"/>
    </row>
    <row r="235" spans="25:25">
      <c r="Y235" s="349"/>
    </row>
    <row r="236" spans="25:25">
      <c r="Y236" s="349"/>
    </row>
    <row r="237" spans="25:25">
      <c r="Y237" s="349"/>
    </row>
    <row r="238" spans="25:25">
      <c r="Y238" s="349"/>
    </row>
    <row r="239" spans="25:25">
      <c r="Y239" s="349"/>
    </row>
    <row r="240" spans="25:25">
      <c r="Y240" s="349"/>
    </row>
    <row r="241" spans="25:25">
      <c r="Y241" s="349"/>
    </row>
    <row r="242" spans="25:25">
      <c r="Y242" s="349"/>
    </row>
    <row r="243" spans="25:25">
      <c r="Y243" s="349"/>
    </row>
    <row r="244" spans="25:25">
      <c r="Y244" s="349"/>
    </row>
    <row r="245" spans="25:25">
      <c r="Y245" s="349"/>
    </row>
    <row r="246" spans="25:25">
      <c r="Y246" s="349"/>
    </row>
    <row r="247" spans="25:25">
      <c r="Y247" s="349"/>
    </row>
    <row r="248" spans="25:25">
      <c r="Y248" s="349"/>
    </row>
    <row r="249" spans="25:25">
      <c r="Y249" s="349"/>
    </row>
    <row r="250" spans="25:25">
      <c r="Y250" s="349"/>
    </row>
    <row r="251" spans="25:25">
      <c r="Y251" s="349"/>
    </row>
    <row r="252" spans="25:25">
      <c r="Y252" s="349"/>
    </row>
    <row r="253" spans="25:25">
      <c r="Y253" s="349"/>
    </row>
    <row r="254" spans="25:25">
      <c r="Y254" s="349"/>
    </row>
    <row r="255" spans="25:25">
      <c r="Y255" s="349"/>
    </row>
    <row r="256" spans="25:25">
      <c r="Y256" s="349"/>
    </row>
    <row r="257" spans="25:25">
      <c r="Y257" s="349"/>
    </row>
    <row r="258" spans="25:25">
      <c r="Y258" s="349"/>
    </row>
    <row r="259" spans="25:25">
      <c r="Y259" s="349"/>
    </row>
    <row r="260" spans="25:25">
      <c r="Y260" s="349"/>
    </row>
    <row r="261" spans="25:25">
      <c r="Y261" s="349"/>
    </row>
    <row r="262" spans="25:25">
      <c r="Y262" s="349"/>
    </row>
    <row r="263" spans="25:25">
      <c r="Y263" s="349"/>
    </row>
    <row r="264" spans="25:25">
      <c r="Y264" s="349"/>
    </row>
    <row r="265" spans="25:25">
      <c r="Y265" s="349"/>
    </row>
    <row r="266" spans="25:25">
      <c r="Y266" s="349"/>
    </row>
    <row r="267" spans="25:25">
      <c r="Y267" s="349"/>
    </row>
    <row r="268" spans="25:25">
      <c r="Y268" s="349"/>
    </row>
    <row r="269" spans="25:25">
      <c r="Y269" s="349"/>
    </row>
    <row r="270" spans="25:25">
      <c r="Y270" s="349"/>
    </row>
    <row r="271" spans="25:25">
      <c r="Y271" s="349"/>
    </row>
    <row r="272" spans="25:25">
      <c r="Y272" s="349"/>
    </row>
    <row r="273" spans="25:25">
      <c r="Y273" s="349"/>
    </row>
    <row r="274" spans="25:25">
      <c r="Y274" s="349"/>
    </row>
    <row r="275" spans="25:25">
      <c r="Y275" s="349"/>
    </row>
    <row r="276" spans="25:25">
      <c r="Y276" s="349"/>
    </row>
    <row r="277" spans="25:25">
      <c r="Y277" s="349"/>
    </row>
    <row r="278" spans="25:25">
      <c r="Y278" s="349"/>
    </row>
    <row r="279" spans="25:25">
      <c r="Y279" s="349"/>
    </row>
    <row r="280" spans="25:25">
      <c r="Y280" s="349"/>
    </row>
    <row r="281" spans="25:25">
      <c r="Y281" s="349"/>
    </row>
    <row r="282" spans="25:25">
      <c r="Y282" s="349"/>
    </row>
    <row r="283" spans="25:25">
      <c r="Y283" s="349"/>
    </row>
    <row r="284" spans="25:25">
      <c r="Y284" s="349"/>
    </row>
    <row r="285" spans="25:25">
      <c r="Y285" s="349"/>
    </row>
    <row r="286" spans="25:25">
      <c r="Y286" s="349"/>
    </row>
    <row r="287" spans="25:25">
      <c r="Y287" s="349"/>
    </row>
    <row r="288" spans="25:25">
      <c r="Y288" s="349"/>
    </row>
    <row r="289" spans="25:25">
      <c r="Y289" s="349"/>
    </row>
    <row r="290" spans="25:25">
      <c r="Y290" s="349"/>
    </row>
    <row r="291" spans="25:25">
      <c r="Y291" s="349"/>
    </row>
    <row r="292" spans="25:25">
      <c r="Y292" s="349"/>
    </row>
    <row r="293" spans="25:25">
      <c r="Y293" s="349"/>
    </row>
    <row r="294" spans="25:25">
      <c r="Y294" s="349"/>
    </row>
    <row r="295" spans="25:25">
      <c r="Y295" s="349"/>
    </row>
    <row r="296" spans="25:25">
      <c r="Y296" s="349"/>
    </row>
    <row r="297" spans="25:25">
      <c r="Y297" s="349"/>
    </row>
    <row r="298" spans="25:25">
      <c r="Y298" s="349"/>
    </row>
    <row r="299" spans="25:25">
      <c r="Y299" s="349"/>
    </row>
    <row r="300" spans="25:25">
      <c r="Y300" s="349"/>
    </row>
    <row r="301" spans="25:25">
      <c r="Y301" s="349"/>
    </row>
    <row r="302" spans="25:25">
      <c r="Y302" s="349"/>
    </row>
    <row r="303" spans="25:25">
      <c r="Y303" s="349"/>
    </row>
    <row r="304" spans="25:25">
      <c r="Y304" s="349"/>
    </row>
    <row r="305" spans="25:25">
      <c r="Y305" s="349"/>
    </row>
    <row r="306" spans="25:25">
      <c r="Y306" s="349"/>
    </row>
    <row r="307" spans="25:25">
      <c r="Y307" s="349"/>
    </row>
    <row r="308" spans="25:25">
      <c r="Y308" s="349"/>
    </row>
    <row r="309" spans="25:25">
      <c r="Y309" s="349"/>
    </row>
    <row r="310" spans="25:25">
      <c r="Y310" s="349"/>
    </row>
    <row r="311" spans="25:25">
      <c r="Y311" s="349"/>
    </row>
    <row r="312" spans="25:25">
      <c r="Y312" s="349"/>
    </row>
    <row r="313" spans="25:25">
      <c r="Y313" s="349"/>
    </row>
    <row r="314" spans="25:25">
      <c r="Y314" s="349"/>
    </row>
    <row r="315" spans="25:25">
      <c r="Y315" s="349"/>
    </row>
    <row r="316" spans="25:25">
      <c r="Y316" s="349"/>
    </row>
    <row r="317" spans="25:25">
      <c r="Y317" s="349"/>
    </row>
    <row r="318" spans="25:25">
      <c r="Y318" s="349"/>
    </row>
    <row r="319" spans="25:25">
      <c r="Y319" s="349"/>
    </row>
    <row r="320" spans="25:25">
      <c r="Y320" s="349"/>
    </row>
    <row r="321" spans="25:25">
      <c r="Y321" s="349"/>
    </row>
    <row r="322" spans="25:25">
      <c r="Y322" s="349"/>
    </row>
    <row r="323" spans="25:25">
      <c r="Y323" s="349"/>
    </row>
    <row r="324" spans="25:25">
      <c r="Y324" s="349"/>
    </row>
    <row r="325" spans="25:25">
      <c r="Y325" s="349"/>
    </row>
    <row r="326" spans="25:25">
      <c r="Y326" s="349"/>
    </row>
    <row r="327" spans="25:25">
      <c r="Y327" s="349"/>
    </row>
    <row r="328" spans="25:25">
      <c r="Y328" s="349"/>
    </row>
    <row r="329" spans="25:25">
      <c r="Y329" s="349"/>
    </row>
    <row r="330" spans="25:25">
      <c r="Y330" s="349"/>
    </row>
    <row r="331" spans="25:25">
      <c r="Y331" s="349"/>
    </row>
    <row r="332" spans="25:25">
      <c r="Y332" s="349"/>
    </row>
    <row r="333" spans="25:25">
      <c r="Y333" s="349"/>
    </row>
    <row r="334" spans="25:25">
      <c r="Y334" s="349"/>
    </row>
    <row r="335" spans="25:25">
      <c r="Y335" s="349"/>
    </row>
    <row r="336" spans="25:25">
      <c r="Y336" s="349"/>
    </row>
    <row r="337" spans="25:25">
      <c r="Y337" s="349"/>
    </row>
    <row r="338" spans="25:25">
      <c r="Y338" s="349"/>
    </row>
    <row r="339" spans="25:25">
      <c r="Y339" s="349"/>
    </row>
    <row r="340" spans="25:25">
      <c r="Y340" s="349"/>
    </row>
    <row r="341" spans="25:25">
      <c r="Y341" s="349"/>
    </row>
    <row r="342" spans="25:25">
      <c r="Y342" s="349"/>
    </row>
    <row r="343" spans="25:25">
      <c r="Y343" s="349"/>
    </row>
    <row r="344" spans="25:25">
      <c r="Y344" s="349"/>
    </row>
    <row r="345" spans="25:25">
      <c r="Y345" s="349"/>
    </row>
    <row r="346" spans="25:25">
      <c r="Y346" s="349"/>
    </row>
    <row r="347" spans="25:25">
      <c r="Y347" s="349"/>
    </row>
    <row r="348" spans="25:25">
      <c r="Y348" s="349"/>
    </row>
    <row r="349" spans="25:25">
      <c r="Y349" s="349"/>
    </row>
    <row r="350" spans="25:25">
      <c r="Y350" s="349"/>
    </row>
    <row r="351" spans="25:25">
      <c r="Y351" s="349"/>
    </row>
    <row r="352" spans="25:25">
      <c r="Y352" s="349"/>
    </row>
    <row r="353" spans="25:25">
      <c r="Y353" s="349"/>
    </row>
    <row r="354" spans="25:25">
      <c r="Y354" s="349"/>
    </row>
    <row r="355" spans="25:25">
      <c r="Y355" s="349"/>
    </row>
    <row r="356" spans="25:25">
      <c r="Y356" s="349"/>
    </row>
    <row r="357" spans="25:25">
      <c r="Y357" s="349"/>
    </row>
    <row r="358" spans="25:25">
      <c r="Y358" s="349"/>
    </row>
    <row r="359" spans="25:25">
      <c r="Y359" s="349"/>
    </row>
    <row r="360" spans="25:25">
      <c r="Y360" s="349"/>
    </row>
    <row r="361" spans="25:25">
      <c r="Y361" s="349"/>
    </row>
    <row r="362" spans="25:25">
      <c r="Y362" s="349"/>
    </row>
    <row r="363" spans="25:25">
      <c r="Y363" s="349"/>
    </row>
    <row r="364" spans="25:25">
      <c r="Y364" s="349"/>
    </row>
    <row r="365" spans="25:25">
      <c r="Y365" s="349"/>
    </row>
    <row r="366" spans="25:25">
      <c r="Y366" s="349"/>
    </row>
    <row r="367" spans="25:25">
      <c r="Y367" s="349"/>
    </row>
    <row r="368" spans="25:25">
      <c r="Y368" s="349"/>
    </row>
    <row r="369" spans="25:25">
      <c r="Y369" s="349"/>
    </row>
    <row r="370" spans="25:25">
      <c r="Y370" s="349"/>
    </row>
    <row r="371" spans="25:25">
      <c r="Y371" s="349"/>
    </row>
    <row r="372" spans="25:25">
      <c r="Y372" s="349"/>
    </row>
    <row r="373" spans="25:25">
      <c r="Y373" s="349"/>
    </row>
    <row r="374" spans="25:25">
      <c r="Y374" s="349"/>
    </row>
    <row r="375" spans="25:25">
      <c r="Y375" s="349"/>
    </row>
    <row r="376" spans="25:25">
      <c r="Y376" s="349"/>
    </row>
    <row r="377" spans="25:25">
      <c r="Y377" s="349"/>
    </row>
    <row r="378" spans="25:25">
      <c r="Y378" s="349"/>
    </row>
    <row r="379" spans="25:25">
      <c r="Y379" s="349"/>
    </row>
    <row r="380" spans="25:25">
      <c r="Y380" s="349"/>
    </row>
    <row r="381" spans="25:25">
      <c r="Y381" s="349"/>
    </row>
    <row r="382" spans="25:25">
      <c r="Y382" s="349"/>
    </row>
    <row r="383" spans="25:25">
      <c r="Y383" s="349"/>
    </row>
    <row r="384" spans="25:25">
      <c r="Y384" s="349"/>
    </row>
    <row r="385" spans="25:25">
      <c r="Y385" s="349"/>
    </row>
    <row r="386" spans="25:25">
      <c r="Y386" s="349"/>
    </row>
    <row r="387" spans="25:25">
      <c r="Y387" s="349"/>
    </row>
    <row r="388" spans="25:25">
      <c r="Y388" s="349"/>
    </row>
    <row r="389" spans="25:25">
      <c r="Y389" s="349"/>
    </row>
    <row r="390" spans="25:25">
      <c r="Y390" s="349"/>
    </row>
    <row r="391" spans="25:25">
      <c r="Y391" s="349"/>
    </row>
    <row r="392" spans="25:25">
      <c r="Y392" s="349"/>
    </row>
    <row r="393" spans="25:25">
      <c r="Y393" s="349"/>
    </row>
    <row r="394" spans="25:25">
      <c r="Y394" s="349"/>
    </row>
    <row r="395" spans="25:25">
      <c r="Y395" s="349"/>
    </row>
    <row r="396" spans="25:25">
      <c r="Y396" s="349"/>
    </row>
    <row r="397" spans="25:25">
      <c r="Y397" s="349"/>
    </row>
    <row r="398" spans="25:25">
      <c r="Y398" s="349"/>
    </row>
    <row r="399" spans="25:25">
      <c r="Y399" s="349"/>
    </row>
    <row r="400" spans="25:25">
      <c r="Y400" s="349"/>
    </row>
    <row r="401" spans="25:25">
      <c r="Y401" s="349"/>
    </row>
    <row r="402" spans="25:25">
      <c r="Y402" s="349"/>
    </row>
    <row r="403" spans="25:25">
      <c r="Y403" s="349"/>
    </row>
    <row r="404" spans="25:25">
      <c r="Y404" s="349"/>
    </row>
    <row r="405" spans="25:25">
      <c r="Y405" s="349"/>
    </row>
    <row r="406" spans="25:25">
      <c r="Y406" s="349"/>
    </row>
    <row r="407" spans="25:25">
      <c r="Y407" s="349"/>
    </row>
    <row r="408" spans="25:25">
      <c r="Y408" s="349"/>
    </row>
    <row r="409" spans="25:25">
      <c r="Y409" s="349"/>
    </row>
    <row r="410" spans="25:25">
      <c r="Y410" s="349"/>
    </row>
    <row r="411" spans="25:25">
      <c r="Y411" s="349"/>
    </row>
    <row r="412" spans="25:25">
      <c r="Y412" s="349"/>
    </row>
    <row r="413" spans="25:25">
      <c r="Y413" s="349"/>
    </row>
    <row r="414" spans="25:25">
      <c r="Y414" s="349"/>
    </row>
    <row r="415" spans="25:25">
      <c r="Y415" s="349"/>
    </row>
    <row r="416" spans="25:25">
      <c r="Y416" s="349"/>
    </row>
    <row r="417" spans="25:25">
      <c r="Y417" s="349"/>
    </row>
    <row r="418" spans="25:25">
      <c r="Y418" s="349"/>
    </row>
    <row r="419" spans="25:25">
      <c r="Y419" s="349"/>
    </row>
    <row r="420" spans="25:25">
      <c r="Y420" s="349"/>
    </row>
    <row r="421" spans="25:25">
      <c r="Y421" s="349"/>
    </row>
    <row r="422" spans="25:25">
      <c r="Y422" s="349"/>
    </row>
    <row r="423" spans="25:25">
      <c r="Y423" s="349"/>
    </row>
    <row r="424" spans="25:25">
      <c r="Y424" s="349"/>
    </row>
    <row r="425" spans="25:25">
      <c r="Y425" s="349"/>
    </row>
    <row r="426" spans="25:25">
      <c r="Y426" s="349"/>
    </row>
    <row r="427" spans="25:25">
      <c r="Y427" s="349"/>
    </row>
    <row r="428" spans="25:25">
      <c r="Y428" s="349"/>
    </row>
    <row r="429" spans="25:25">
      <c r="Y429" s="349"/>
    </row>
    <row r="430" spans="25:25">
      <c r="Y430" s="349"/>
    </row>
    <row r="431" spans="25:25">
      <c r="Y431" s="349"/>
    </row>
    <row r="432" spans="25:25">
      <c r="Y432" s="349"/>
    </row>
    <row r="433" spans="25:25">
      <c r="Y433" s="349"/>
    </row>
    <row r="434" spans="25:25">
      <c r="Y434" s="349"/>
    </row>
    <row r="435" spans="25:25">
      <c r="Y435" s="349"/>
    </row>
    <row r="436" spans="25:25">
      <c r="Y436" s="349"/>
    </row>
    <row r="437" spans="25:25">
      <c r="Y437" s="349"/>
    </row>
    <row r="438" spans="25:25">
      <c r="Y438" s="349"/>
    </row>
    <row r="439" spans="25:25">
      <c r="Y439" s="349"/>
    </row>
    <row r="440" spans="25:25">
      <c r="Y440" s="349"/>
    </row>
    <row r="441" spans="25:25">
      <c r="Y441" s="349"/>
    </row>
    <row r="442" spans="25:25">
      <c r="Y442" s="349"/>
    </row>
    <row r="443" spans="25:25">
      <c r="Y443" s="349"/>
    </row>
    <row r="444" spans="25:25">
      <c r="Y444" s="349"/>
    </row>
    <row r="445" spans="25:25">
      <c r="Y445" s="349"/>
    </row>
    <row r="446" spans="25:25">
      <c r="Y446" s="349"/>
    </row>
    <row r="447" spans="25:25">
      <c r="Y447" s="349"/>
    </row>
    <row r="448" spans="25:25">
      <c r="Y448" s="349"/>
    </row>
    <row r="449" spans="25:25">
      <c r="Y449" s="349"/>
    </row>
    <row r="450" spans="25:25">
      <c r="Y450" s="349"/>
    </row>
    <row r="451" spans="25:25">
      <c r="Y451" s="349"/>
    </row>
    <row r="452" spans="25:25">
      <c r="Y452" s="349"/>
    </row>
    <row r="453" spans="25:25">
      <c r="Y453" s="349"/>
    </row>
    <row r="454" spans="25:25">
      <c r="Y454" s="349"/>
    </row>
    <row r="455" spans="25:25">
      <c r="Y455" s="349"/>
    </row>
    <row r="456" spans="25:25">
      <c r="Y456" s="349"/>
    </row>
  </sheetData>
  <mergeCells count="6">
    <mergeCell ref="AA4:AD4"/>
    <mergeCell ref="B4:E4"/>
    <mergeCell ref="G4:J4"/>
    <mergeCell ref="L4:O4"/>
    <mergeCell ref="Q4:T4"/>
    <mergeCell ref="V4:Y4"/>
  </mergeCells>
  <hyperlinks>
    <hyperlink ref="A2" location="Title!A1" display="Return to Title page"/>
  </hyperlinks>
  <pageMargins left="0.74803149606299213" right="0.74803149606299213" top="0.98425196850393704" bottom="0.98425196850393704" header="0.51181102362204722" footer="0.51181102362204722"/>
  <pageSetup paperSize="9" scale="50" orientation="landscape" r:id="rId1"/>
  <headerFooter alignWithMargins="0"/>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6" tint="0.59999389629810485"/>
  </sheetPr>
  <dimension ref="A1:CH151"/>
  <sheetViews>
    <sheetView showGridLines="0" zoomScaleNormal="100" zoomScaleSheetLayoutView="100" workbookViewId="0">
      <pane xSplit="1" ySplit="4" topLeftCell="B5" activePane="bottomRight" state="frozenSplit"/>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27.7109375" style="353" customWidth="1"/>
    <col min="2" max="2" width="16.28515625" style="353" customWidth="1"/>
    <col min="3" max="3" width="10.7109375" style="353" bestFit="1" customWidth="1"/>
    <col min="4" max="4" width="5.7109375" style="353" customWidth="1"/>
    <col min="5" max="5" width="8.5703125" style="353" bestFit="1" customWidth="1"/>
    <col min="6" max="6" width="12.85546875" style="353" bestFit="1" customWidth="1"/>
    <col min="7" max="7" width="8.7109375" style="353" customWidth="1"/>
    <col min="8" max="8" width="5.7109375" style="353" customWidth="1"/>
    <col min="9" max="9" width="4" style="353" customWidth="1"/>
    <col min="10" max="10" width="10" style="353" customWidth="1"/>
    <col min="11" max="11" width="10.7109375" style="353" bestFit="1" customWidth="1"/>
    <col min="12" max="12" width="5.7109375" style="353" customWidth="1"/>
    <col min="13" max="13" width="8.5703125" style="353" bestFit="1" customWidth="1"/>
    <col min="14" max="14" width="12.85546875" style="353" bestFit="1" customWidth="1"/>
    <col min="15" max="15" width="5.7109375" style="353" bestFit="1" customWidth="1"/>
    <col min="16" max="16" width="5.7109375" style="353" customWidth="1"/>
    <col min="17" max="17" width="3.28515625" style="353" customWidth="1"/>
    <col min="18" max="18" width="10" style="353" customWidth="1"/>
    <col min="19" max="19" width="10.7109375" style="353" bestFit="1" customWidth="1"/>
    <col min="20" max="20" width="5.7109375" style="353" customWidth="1"/>
    <col min="21" max="21" width="8.5703125" style="353" bestFit="1" customWidth="1"/>
    <col min="22" max="22" width="12.85546875" style="353" bestFit="1" customWidth="1"/>
    <col min="23" max="23" width="5.7109375" style="353" bestFit="1" customWidth="1"/>
    <col min="24" max="24" width="5.7109375" style="353" customWidth="1"/>
    <col min="25" max="25" width="3.140625" style="353" customWidth="1"/>
    <col min="26" max="26" width="9.85546875" style="353" customWidth="1"/>
    <col min="27" max="27" width="10.7109375" style="353" bestFit="1" customWidth="1"/>
    <col min="28" max="28" width="5.7109375" style="353" customWidth="1"/>
    <col min="29" max="29" width="8.5703125" style="353" bestFit="1" customWidth="1"/>
    <col min="30" max="30" width="12.85546875" style="353" bestFit="1" customWidth="1"/>
    <col min="31" max="31" width="5.7109375" style="353" bestFit="1" customWidth="1"/>
    <col min="32" max="33" width="3" style="353" customWidth="1"/>
    <col min="34" max="34" width="10" style="353" customWidth="1"/>
    <col min="35" max="35" width="10.7109375" style="353" bestFit="1" customWidth="1"/>
    <col min="36" max="36" width="11.140625" style="353" customWidth="1"/>
    <col min="37" max="37" width="8.5703125" style="353" bestFit="1" customWidth="1"/>
    <col min="38" max="38" width="12.85546875" style="353" bestFit="1" customWidth="1"/>
    <col min="39" max="39" width="6.7109375" style="353" bestFit="1" customWidth="1"/>
    <col min="40" max="40" width="6.7109375" style="353" customWidth="1"/>
    <col min="41" max="41" width="3.42578125" style="353" customWidth="1"/>
    <col min="42" max="42" width="10.7109375" style="353" customWidth="1"/>
    <col min="43" max="43" width="10.7109375" style="353" bestFit="1" customWidth="1"/>
    <col min="44" max="44" width="5.7109375" style="353" customWidth="1"/>
    <col min="45" max="45" width="8.5703125" style="353" customWidth="1"/>
    <col min="46" max="46" width="12.85546875" style="353" customWidth="1"/>
    <col min="47" max="48" width="8.85546875" style="353" customWidth="1"/>
    <col min="49" max="49" width="3.42578125" style="353" customWidth="1"/>
    <col min="50" max="50" width="10" style="353" customWidth="1"/>
    <col min="51" max="51" width="10.7109375" style="353" bestFit="1" customWidth="1"/>
    <col min="52" max="52" width="5.7109375" style="353" customWidth="1"/>
    <col min="53" max="53" width="8.5703125" style="353" bestFit="1" customWidth="1"/>
    <col min="54" max="54" width="12.85546875" style="353" bestFit="1" customWidth="1"/>
    <col min="55" max="55" width="5.7109375" style="353" bestFit="1" customWidth="1"/>
    <col min="56" max="56" width="3.42578125" style="353" customWidth="1"/>
    <col min="57" max="57" width="10" style="353" customWidth="1"/>
    <col min="58" max="58" width="10.7109375" style="353" bestFit="1" customWidth="1"/>
    <col min="59" max="59" width="8.7109375" style="353" customWidth="1"/>
    <col min="60" max="60" width="8.5703125" style="353" bestFit="1" customWidth="1"/>
    <col min="61" max="61" width="12.85546875" style="353" bestFit="1" customWidth="1"/>
    <col min="62" max="62" width="7.7109375" style="353" customWidth="1"/>
    <col min="63" max="63" width="9.140625" style="355"/>
    <col min="64" max="16384" width="9.140625" style="353"/>
  </cols>
  <sheetData>
    <row r="1" spans="1:86" ht="15.75">
      <c r="A1" s="351" t="s">
        <v>1657</v>
      </c>
      <c r="B1" s="352"/>
      <c r="D1" s="352"/>
      <c r="E1" s="352"/>
      <c r="F1" s="352"/>
      <c r="G1" s="352"/>
      <c r="H1" s="352"/>
      <c r="I1" s="352"/>
      <c r="J1" s="352"/>
      <c r="K1" s="354"/>
      <c r="L1" s="352"/>
      <c r="M1" s="352"/>
      <c r="N1" s="352"/>
      <c r="O1" s="352"/>
      <c r="P1" s="352"/>
      <c r="Q1" s="352"/>
      <c r="R1" s="352"/>
      <c r="S1" s="352"/>
      <c r="T1" s="352"/>
      <c r="U1" s="352"/>
      <c r="V1" s="352"/>
      <c r="W1" s="352"/>
      <c r="X1" s="352"/>
      <c r="Y1" s="352"/>
      <c r="Z1" s="2573"/>
      <c r="AA1" s="2573"/>
      <c r="AB1" s="2573"/>
      <c r="AC1" s="2573"/>
      <c r="AD1" s="2573"/>
      <c r="AE1" s="2573"/>
      <c r="AF1" s="2573"/>
      <c r="AG1" s="2573"/>
      <c r="AH1" s="2573"/>
      <c r="AI1" s="2573"/>
      <c r="AJ1" s="352"/>
      <c r="AK1" s="352"/>
      <c r="AL1" s="352"/>
      <c r="AM1" s="352"/>
      <c r="AN1" s="352"/>
      <c r="AO1" s="352"/>
      <c r="AP1" s="352"/>
      <c r="AQ1" s="352"/>
      <c r="AR1" s="352"/>
      <c r="AS1" s="352"/>
      <c r="AT1" s="352"/>
      <c r="AU1" s="352"/>
      <c r="AV1" s="352"/>
      <c r="AW1" s="352"/>
      <c r="AX1" s="352"/>
      <c r="AY1" s="352"/>
      <c r="AZ1" s="352"/>
      <c r="BA1" s="352"/>
      <c r="BB1" s="352"/>
      <c r="BC1" s="352"/>
      <c r="BD1" s="352"/>
      <c r="BE1" s="352"/>
      <c r="BF1" s="352"/>
      <c r="BG1" s="352"/>
      <c r="BH1" s="352"/>
      <c r="BI1" s="352"/>
      <c r="BJ1" s="352"/>
    </row>
    <row r="2" spans="1:86" s="358" customFormat="1" ht="15">
      <c r="A2" s="232" t="s">
        <v>0</v>
      </c>
      <c r="B2" s="356"/>
      <c r="C2" s="356"/>
      <c r="D2" s="356"/>
      <c r="E2" s="356"/>
      <c r="F2" s="356"/>
      <c r="G2" s="307"/>
      <c r="H2" s="307"/>
      <c r="I2" s="307"/>
      <c r="J2" s="307"/>
      <c r="K2" s="307"/>
      <c r="L2" s="307"/>
      <c r="M2" s="307"/>
      <c r="N2" s="307"/>
      <c r="O2" s="307"/>
      <c r="P2" s="307"/>
      <c r="Q2" s="324"/>
      <c r="R2" s="307"/>
      <c r="S2" s="307"/>
      <c r="T2" s="307"/>
      <c r="U2" s="307"/>
      <c r="V2" s="307"/>
      <c r="W2" s="307"/>
      <c r="X2" s="307"/>
      <c r="Y2" s="307"/>
      <c r="Z2" s="307"/>
      <c r="AA2" s="307"/>
      <c r="AB2" s="307"/>
      <c r="AC2" s="307"/>
      <c r="AD2" s="307"/>
      <c r="AE2" s="307"/>
      <c r="AF2" s="307"/>
      <c r="AG2" s="307"/>
      <c r="AH2" s="324"/>
      <c r="AI2" s="307"/>
      <c r="AJ2" s="307"/>
      <c r="AK2" s="307"/>
      <c r="AL2" s="307"/>
      <c r="AM2" s="307"/>
      <c r="AN2" s="307"/>
      <c r="AO2" s="307"/>
      <c r="AP2" s="307"/>
      <c r="AR2" s="307"/>
      <c r="AS2" s="307"/>
      <c r="AT2" s="307"/>
      <c r="AU2" s="307"/>
      <c r="AV2" s="307"/>
      <c r="AW2" s="307"/>
      <c r="AX2" s="307"/>
      <c r="AY2" s="307"/>
      <c r="AZ2" s="307"/>
      <c r="BA2" s="307"/>
      <c r="BB2" s="307"/>
      <c r="BC2" s="324"/>
      <c r="BD2" s="307"/>
      <c r="BE2" s="307"/>
      <c r="BF2" s="307"/>
      <c r="BG2" s="307"/>
      <c r="BH2" s="307"/>
      <c r="BJ2" s="307"/>
      <c r="BK2" s="307"/>
      <c r="BL2" s="307"/>
      <c r="BM2" s="307"/>
      <c r="BN2" s="307"/>
      <c r="BO2" s="307"/>
      <c r="BP2" s="307"/>
      <c r="BQ2" s="307"/>
      <c r="BR2" s="307"/>
      <c r="BS2" s="307"/>
      <c r="BU2" s="307"/>
      <c r="BV2" s="307"/>
      <c r="BX2" s="307"/>
      <c r="BY2" s="307"/>
      <c r="BZ2" s="307"/>
      <c r="CA2" s="307"/>
      <c r="CB2" s="307"/>
      <c r="CC2" s="307"/>
      <c r="CD2" s="324"/>
      <c r="CE2" s="307"/>
      <c r="CF2" s="307"/>
      <c r="CH2" s="307"/>
    </row>
    <row r="3" spans="1:86" ht="18.75" customHeight="1">
      <c r="A3" s="476"/>
      <c r="B3" s="352"/>
      <c r="D3" s="352"/>
      <c r="E3" s="352"/>
      <c r="F3" s="352"/>
      <c r="G3" s="352"/>
      <c r="H3" s="352"/>
      <c r="I3" s="352"/>
      <c r="J3" s="352"/>
      <c r="K3" s="46"/>
      <c r="L3" s="352"/>
      <c r="M3" s="352"/>
      <c r="N3" s="352"/>
      <c r="O3" s="352"/>
      <c r="P3" s="352"/>
      <c r="Q3" s="352"/>
      <c r="R3" s="352"/>
      <c r="S3" s="352"/>
      <c r="T3" s="352"/>
      <c r="U3" s="352"/>
      <c r="V3" s="352"/>
      <c r="W3" s="352"/>
      <c r="X3" s="352"/>
      <c r="Y3" s="352"/>
      <c r="Z3" s="474"/>
      <c r="AA3" s="474"/>
      <c r="AB3" s="474"/>
      <c r="AC3" s="474"/>
      <c r="AD3" s="474"/>
      <c r="AE3" s="474"/>
      <c r="AF3" s="474"/>
      <c r="AG3" s="474"/>
      <c r="AH3" s="474"/>
      <c r="AI3" s="474"/>
      <c r="AJ3" s="352"/>
      <c r="AK3" s="352"/>
      <c r="AL3" s="352"/>
      <c r="AM3" s="352"/>
      <c r="AN3" s="352"/>
      <c r="AO3" s="352"/>
      <c r="AP3" s="352"/>
      <c r="AQ3" s="352"/>
      <c r="AR3" s="352"/>
      <c r="AS3" s="352"/>
      <c r="AT3" s="352"/>
      <c r="AU3" s="352"/>
      <c r="AV3" s="352"/>
      <c r="AW3" s="352"/>
      <c r="AX3" s="352"/>
      <c r="AY3" s="352"/>
      <c r="AZ3" s="352"/>
      <c r="BA3" s="352"/>
      <c r="BB3" s="352"/>
      <c r="BC3" s="352"/>
      <c r="BD3" s="352"/>
      <c r="BE3" s="352"/>
      <c r="BF3" s="352"/>
      <c r="BG3" s="352"/>
      <c r="BH3" s="352"/>
      <c r="BI3" s="352"/>
      <c r="BJ3" s="352"/>
    </row>
    <row r="4" spans="1:86" s="1418" customFormat="1" ht="12" thickBot="1">
      <c r="A4" s="1162"/>
      <c r="B4" s="2306"/>
      <c r="C4" s="2306"/>
      <c r="D4" s="2306"/>
      <c r="E4" s="2306"/>
      <c r="F4" s="2306"/>
      <c r="G4" s="2307"/>
      <c r="H4" s="2307"/>
      <c r="I4" s="2306"/>
      <c r="J4" s="919"/>
      <c r="K4" s="2306"/>
      <c r="L4" s="2306"/>
      <c r="M4" s="2306"/>
      <c r="N4" s="2306"/>
      <c r="O4" s="2307"/>
      <c r="P4" s="2307"/>
      <c r="Q4" s="2306"/>
      <c r="R4" s="2306"/>
      <c r="S4" s="2306"/>
      <c r="T4" s="2306"/>
      <c r="U4" s="2306"/>
      <c r="V4" s="2306"/>
      <c r="X4" s="919"/>
      <c r="Y4" s="2306"/>
      <c r="Z4" s="2308"/>
      <c r="AA4" s="2306"/>
      <c r="AB4" s="2308"/>
      <c r="AC4" s="2306"/>
      <c r="AD4" s="2306"/>
      <c r="AE4" s="2307"/>
      <c r="AF4" s="2306"/>
      <c r="AG4" s="2306"/>
      <c r="AH4" s="2306"/>
      <c r="AI4" s="2306"/>
      <c r="AJ4" s="2306"/>
      <c r="AK4" s="2306"/>
      <c r="AL4" s="2306"/>
      <c r="AM4" s="2307"/>
      <c r="AN4" s="2307"/>
      <c r="AO4" s="2306"/>
      <c r="AP4" s="2306"/>
      <c r="AQ4" s="2306"/>
      <c r="AR4" s="2306"/>
      <c r="AS4" s="2306"/>
      <c r="AT4" s="2306"/>
      <c r="AU4" s="919" t="s">
        <v>39</v>
      </c>
      <c r="AV4" s="919"/>
      <c r="AW4" s="2306"/>
      <c r="AX4" s="2306"/>
      <c r="AY4" s="2306"/>
      <c r="AZ4" s="2306"/>
      <c r="BA4" s="2306"/>
      <c r="BB4" s="2306"/>
      <c r="BC4" s="2307"/>
      <c r="BD4" s="2306"/>
      <c r="BE4" s="2306"/>
      <c r="BF4" s="2306"/>
      <c r="BG4" s="2306"/>
      <c r="BH4" s="2306"/>
      <c r="BI4" s="2306"/>
      <c r="BJ4" s="919" t="s">
        <v>39</v>
      </c>
      <c r="BK4" s="2309"/>
    </row>
    <row r="5" spans="1:86" s="1425" customFormat="1" ht="15" customHeight="1" thickTop="1">
      <c r="A5" s="2340"/>
      <c r="B5" s="2572" t="s">
        <v>1312</v>
      </c>
      <c r="C5" s="2572"/>
      <c r="D5" s="2572"/>
      <c r="E5" s="2572"/>
      <c r="F5" s="2572"/>
      <c r="G5" s="2572"/>
      <c r="H5" s="2341"/>
      <c r="I5" s="2341"/>
      <c r="J5" s="2572" t="s">
        <v>58</v>
      </c>
      <c r="K5" s="2572"/>
      <c r="L5" s="2572"/>
      <c r="M5" s="2572"/>
      <c r="N5" s="2572"/>
      <c r="O5" s="2572"/>
      <c r="P5" s="2341"/>
      <c r="Q5" s="2341"/>
      <c r="R5" s="2572" t="s">
        <v>1313</v>
      </c>
      <c r="S5" s="2572"/>
      <c r="T5" s="2572"/>
      <c r="U5" s="2572"/>
      <c r="V5" s="2572"/>
      <c r="W5" s="2572"/>
      <c r="X5" s="2341"/>
      <c r="Y5" s="2341"/>
      <c r="Z5" s="2572" t="s">
        <v>1314</v>
      </c>
      <c r="AA5" s="2572"/>
      <c r="AB5" s="2572"/>
      <c r="AC5" s="2572"/>
      <c r="AD5" s="2572"/>
      <c r="AE5" s="2572"/>
      <c r="AF5" s="2341"/>
      <c r="AG5" s="2341"/>
      <c r="AH5" s="2572" t="s">
        <v>382</v>
      </c>
      <c r="AI5" s="2572"/>
      <c r="AJ5" s="2572"/>
      <c r="AK5" s="2572"/>
      <c r="AL5" s="2572"/>
      <c r="AM5" s="2572"/>
      <c r="AN5" s="2341"/>
      <c r="AO5" s="2341"/>
      <c r="AP5" s="2572" t="s">
        <v>60</v>
      </c>
      <c r="AQ5" s="2572"/>
      <c r="AR5" s="2572"/>
      <c r="AS5" s="2572"/>
      <c r="AT5" s="2572"/>
      <c r="AU5" s="2572"/>
      <c r="AV5" s="2341"/>
      <c r="AW5" s="2341"/>
      <c r="AX5" s="2572" t="s">
        <v>61</v>
      </c>
      <c r="AY5" s="2572"/>
      <c r="AZ5" s="2572"/>
      <c r="BA5" s="2572"/>
      <c r="BB5" s="2572"/>
      <c r="BC5" s="2572"/>
      <c r="BD5" s="2341"/>
      <c r="BE5" s="2572" t="s">
        <v>11</v>
      </c>
      <c r="BF5" s="2572"/>
      <c r="BG5" s="2572"/>
      <c r="BH5" s="2572"/>
      <c r="BI5" s="2572"/>
      <c r="BJ5" s="2572"/>
      <c r="BK5" s="2342"/>
    </row>
    <row r="6" spans="1:86" s="1257" customFormat="1" ht="22.5">
      <c r="A6" s="2339">
        <v>2016</v>
      </c>
      <c r="B6" s="2343" t="s">
        <v>43</v>
      </c>
      <c r="C6" s="2343" t="s">
        <v>730</v>
      </c>
      <c r="D6" s="2343" t="s">
        <v>51</v>
      </c>
      <c r="E6" s="2343" t="s">
        <v>52</v>
      </c>
      <c r="F6" s="2343" t="s">
        <v>10</v>
      </c>
      <c r="G6" s="2343" t="s">
        <v>1316</v>
      </c>
      <c r="H6" s="2344"/>
      <c r="I6" s="2344"/>
      <c r="J6" s="2343" t="s">
        <v>1658</v>
      </c>
      <c r="K6" s="2343" t="s">
        <v>730</v>
      </c>
      <c r="L6" s="2343" t="s">
        <v>51</v>
      </c>
      <c r="M6" s="2343" t="s">
        <v>52</v>
      </c>
      <c r="N6" s="2343" t="s">
        <v>10</v>
      </c>
      <c r="O6" s="2343" t="s">
        <v>1316</v>
      </c>
      <c r="P6" s="2344"/>
      <c r="Q6" s="2344"/>
      <c r="R6" s="2343" t="s">
        <v>1658</v>
      </c>
      <c r="S6" s="2343" t="s">
        <v>730</v>
      </c>
      <c r="T6" s="2343" t="s">
        <v>51</v>
      </c>
      <c r="U6" s="2343" t="s">
        <v>52</v>
      </c>
      <c r="V6" s="2343" t="s">
        <v>10</v>
      </c>
      <c r="W6" s="2343" t="s">
        <v>1316</v>
      </c>
      <c r="X6" s="2341"/>
      <c r="Y6" s="2341"/>
      <c r="Z6" s="2343" t="s">
        <v>1658</v>
      </c>
      <c r="AA6" s="2343" t="s">
        <v>730</v>
      </c>
      <c r="AB6" s="2343" t="s">
        <v>51</v>
      </c>
      <c r="AC6" s="2343" t="s">
        <v>52</v>
      </c>
      <c r="AD6" s="2343" t="s">
        <v>10</v>
      </c>
      <c r="AE6" s="2343" t="s">
        <v>1316</v>
      </c>
      <c r="AF6" s="2344"/>
      <c r="AG6" s="2344"/>
      <c r="AH6" s="2343" t="s">
        <v>1658</v>
      </c>
      <c r="AI6" s="2343" t="s">
        <v>730</v>
      </c>
      <c r="AJ6" s="2343" t="s">
        <v>51</v>
      </c>
      <c r="AK6" s="2343" t="s">
        <v>52</v>
      </c>
      <c r="AL6" s="2343" t="s">
        <v>10</v>
      </c>
      <c r="AM6" s="2343" t="s">
        <v>1316</v>
      </c>
      <c r="AN6" s="2344"/>
      <c r="AO6" s="2344"/>
      <c r="AP6" s="2343" t="s">
        <v>1658</v>
      </c>
      <c r="AQ6" s="2343" t="s">
        <v>730</v>
      </c>
      <c r="AR6" s="2343" t="s">
        <v>51</v>
      </c>
      <c r="AS6" s="2343" t="s">
        <v>52</v>
      </c>
      <c r="AT6" s="2343" t="s">
        <v>10</v>
      </c>
      <c r="AU6" s="2343" t="s">
        <v>1316</v>
      </c>
      <c r="AV6" s="2344"/>
      <c r="AW6" s="2344"/>
      <c r="AX6" s="2343" t="s">
        <v>1658</v>
      </c>
      <c r="AY6" s="2343" t="s">
        <v>730</v>
      </c>
      <c r="AZ6" s="2343" t="s">
        <v>51</v>
      </c>
      <c r="BA6" s="2343" t="s">
        <v>52</v>
      </c>
      <c r="BB6" s="2343" t="s">
        <v>10</v>
      </c>
      <c r="BC6" s="2343" t="s">
        <v>1316</v>
      </c>
      <c r="BD6" s="2344"/>
      <c r="BE6" s="2343" t="s">
        <v>1658</v>
      </c>
      <c r="BF6" s="2343" t="s">
        <v>730</v>
      </c>
      <c r="BG6" s="2343" t="s">
        <v>51</v>
      </c>
      <c r="BH6" s="2343" t="s">
        <v>52</v>
      </c>
      <c r="BI6" s="2343" t="s">
        <v>10</v>
      </c>
      <c r="BJ6" s="2343" t="s">
        <v>1316</v>
      </c>
      <c r="BK6" s="2345"/>
    </row>
    <row r="7" spans="1:86" s="1418" customFormat="1" ht="15" customHeight="1">
      <c r="A7" s="2314" t="s">
        <v>1550</v>
      </c>
      <c r="B7" s="2315">
        <v>32.630000000000003</v>
      </c>
      <c r="C7" s="2316">
        <v>110.72</v>
      </c>
      <c r="D7" s="2316">
        <v>36.07</v>
      </c>
      <c r="E7" s="2316">
        <v>14.19</v>
      </c>
      <c r="F7" s="2316">
        <v>13.53</v>
      </c>
      <c r="G7" s="2317">
        <v>207.13</v>
      </c>
      <c r="H7" s="2317"/>
      <c r="I7" s="2318"/>
      <c r="J7" s="2316">
        <v>0.85</v>
      </c>
      <c r="K7" s="2316">
        <v>1.08</v>
      </c>
      <c r="L7" s="2316">
        <v>0.02</v>
      </c>
      <c r="M7" s="2316">
        <v>0.37</v>
      </c>
      <c r="N7" s="2316">
        <v>0.35</v>
      </c>
      <c r="O7" s="2317">
        <v>2.67</v>
      </c>
      <c r="P7" s="2317"/>
      <c r="Q7" s="2318"/>
      <c r="R7" s="2316">
        <v>67.12</v>
      </c>
      <c r="S7" s="2316">
        <v>85.86</v>
      </c>
      <c r="T7" s="2316">
        <v>2.04</v>
      </c>
      <c r="U7" s="2316">
        <v>29.19</v>
      </c>
      <c r="V7" s="2316">
        <v>27.83</v>
      </c>
      <c r="W7" s="2317">
        <v>212.04</v>
      </c>
      <c r="X7" s="2317"/>
      <c r="Y7" s="2318"/>
      <c r="Z7" s="2316">
        <v>4.4000000000000004</v>
      </c>
      <c r="AA7" s="2316">
        <v>41.81</v>
      </c>
      <c r="AB7" s="2316">
        <v>10.8</v>
      </c>
      <c r="AC7" s="2316">
        <v>1.91</v>
      </c>
      <c r="AD7" s="2316">
        <v>4.24</v>
      </c>
      <c r="AE7" s="2317">
        <v>63.16</v>
      </c>
      <c r="AF7" s="2318"/>
      <c r="AG7" s="2318"/>
      <c r="AH7" s="2316">
        <v>42.23</v>
      </c>
      <c r="AI7" s="2316">
        <v>929.37</v>
      </c>
      <c r="AJ7" s="2316">
        <v>111.36</v>
      </c>
      <c r="AK7" s="2316">
        <v>18.37</v>
      </c>
      <c r="AL7" s="2316">
        <v>38.06</v>
      </c>
      <c r="AM7" s="2317">
        <v>1139.4000000000001</v>
      </c>
      <c r="AN7" s="2317"/>
      <c r="AO7" s="2318"/>
      <c r="AP7" s="2316">
        <v>70.5</v>
      </c>
      <c r="AQ7" s="2316">
        <v>89.77</v>
      </c>
      <c r="AR7" s="2316">
        <v>2.0299999999999998</v>
      </c>
      <c r="AS7" s="2316">
        <v>30.66</v>
      </c>
      <c r="AT7" s="2316">
        <v>29.23</v>
      </c>
      <c r="AU7" s="2317">
        <v>222.2</v>
      </c>
      <c r="AV7" s="2317"/>
      <c r="AW7" s="2318"/>
      <c r="AX7" s="2316">
        <v>118.75</v>
      </c>
      <c r="AY7" s="2316">
        <v>458.41</v>
      </c>
      <c r="AZ7" s="2316">
        <v>29.8</v>
      </c>
      <c r="BA7" s="2316">
        <v>51.64</v>
      </c>
      <c r="BB7" s="2316">
        <v>71.89</v>
      </c>
      <c r="BC7" s="2317">
        <v>730.48</v>
      </c>
      <c r="BD7" s="2318"/>
      <c r="BE7" s="2317">
        <v>336.47</v>
      </c>
      <c r="BF7" s="2317">
        <v>1717.02</v>
      </c>
      <c r="BG7" s="2317">
        <v>192.13</v>
      </c>
      <c r="BH7" s="2317">
        <v>146.33000000000001</v>
      </c>
      <c r="BI7" s="2317">
        <v>185.13</v>
      </c>
      <c r="BJ7" s="2317">
        <v>2577.09</v>
      </c>
      <c r="BK7" s="2309"/>
    </row>
    <row r="8" spans="1:86" s="1418" customFormat="1" ht="15" customHeight="1">
      <c r="A8" s="2167" t="s">
        <v>1329</v>
      </c>
      <c r="B8" s="2319">
        <v>56.43</v>
      </c>
      <c r="C8" s="2317">
        <v>159.66999999999999</v>
      </c>
      <c r="D8" s="2317">
        <v>10.15</v>
      </c>
      <c r="E8" s="2317">
        <v>24.54</v>
      </c>
      <c r="F8" s="2317">
        <v>23.4</v>
      </c>
      <c r="G8" s="2317">
        <v>274.19</v>
      </c>
      <c r="H8" s="2317"/>
      <c r="I8" s="2318"/>
      <c r="J8" s="2317">
        <v>23.59</v>
      </c>
      <c r="K8" s="2317">
        <v>30.04</v>
      </c>
      <c r="L8" s="2317">
        <v>0.68</v>
      </c>
      <c r="M8" s="2317">
        <v>10.26</v>
      </c>
      <c r="N8" s="2317">
        <v>9.7799999999999994</v>
      </c>
      <c r="O8" s="2317">
        <v>74.36</v>
      </c>
      <c r="P8" s="2317"/>
      <c r="Q8" s="2318"/>
      <c r="R8" s="2317">
        <v>58.27</v>
      </c>
      <c r="S8" s="2317">
        <v>74.19</v>
      </c>
      <c r="T8" s="2317">
        <v>1.68</v>
      </c>
      <c r="U8" s="2317">
        <v>25.34</v>
      </c>
      <c r="V8" s="2317">
        <v>24.16</v>
      </c>
      <c r="W8" s="2317">
        <v>183.64</v>
      </c>
      <c r="X8" s="2317"/>
      <c r="Y8" s="2318"/>
      <c r="Z8" s="2317">
        <v>22.06</v>
      </c>
      <c r="AA8" s="2317">
        <v>236.61</v>
      </c>
      <c r="AB8" s="2317">
        <v>16.82</v>
      </c>
      <c r="AC8" s="2317">
        <v>9.59</v>
      </c>
      <c r="AD8" s="2317">
        <v>11.93</v>
      </c>
      <c r="AE8" s="2317">
        <v>297.01</v>
      </c>
      <c r="AF8" s="2318"/>
      <c r="AG8" s="2318"/>
      <c r="AH8" s="2317">
        <v>16</v>
      </c>
      <c r="AI8" s="2317">
        <v>1401.73</v>
      </c>
      <c r="AJ8" s="2317">
        <v>126.82</v>
      </c>
      <c r="AK8" s="2317">
        <v>6.96</v>
      </c>
      <c r="AL8" s="2317">
        <v>18.690000000000001</v>
      </c>
      <c r="AM8" s="2317">
        <v>1570.2</v>
      </c>
      <c r="AN8" s="2317"/>
      <c r="AO8" s="2318"/>
      <c r="AP8" s="2317">
        <v>134.41</v>
      </c>
      <c r="AQ8" s="2317">
        <v>171.15</v>
      </c>
      <c r="AR8" s="2317">
        <v>3.88</v>
      </c>
      <c r="AS8" s="2317">
        <v>58.46</v>
      </c>
      <c r="AT8" s="2317">
        <v>55.73</v>
      </c>
      <c r="AU8" s="2317">
        <v>423.63</v>
      </c>
      <c r="AV8" s="2317"/>
      <c r="AW8" s="2318"/>
      <c r="AX8" s="2317">
        <v>139.41</v>
      </c>
      <c r="AY8" s="2317">
        <v>200.51</v>
      </c>
      <c r="AZ8" s="2317">
        <v>4.0199999999999996</v>
      </c>
      <c r="BA8" s="2317">
        <v>60.63</v>
      </c>
      <c r="BB8" s="2317">
        <v>57.81</v>
      </c>
      <c r="BC8" s="2317">
        <v>462.38</v>
      </c>
      <c r="BD8" s="2318"/>
      <c r="BE8" s="2317">
        <v>450.16</v>
      </c>
      <c r="BF8" s="2317">
        <v>2273.91</v>
      </c>
      <c r="BG8" s="2317">
        <v>164.05</v>
      </c>
      <c r="BH8" s="2317">
        <v>195.78</v>
      </c>
      <c r="BI8" s="2317">
        <v>201.51</v>
      </c>
      <c r="BJ8" s="2317">
        <v>3285.41</v>
      </c>
      <c r="BK8" s="2309"/>
    </row>
    <row r="9" spans="1:86" s="1418" customFormat="1" ht="15" customHeight="1">
      <c r="A9" s="2320" t="s">
        <v>1517</v>
      </c>
      <c r="B9" s="2319">
        <v>3.44</v>
      </c>
      <c r="C9" s="2317">
        <v>6.69</v>
      </c>
      <c r="D9" s="2317">
        <v>0.18</v>
      </c>
      <c r="E9" s="2317">
        <v>1.5</v>
      </c>
      <c r="F9" s="2317">
        <v>1.43</v>
      </c>
      <c r="G9" s="2317">
        <v>13.23</v>
      </c>
      <c r="H9" s="2317"/>
      <c r="I9" s="2318"/>
      <c r="J9" s="2317">
        <v>1.45</v>
      </c>
      <c r="K9" s="2317">
        <v>1.85</v>
      </c>
      <c r="L9" s="2317">
        <v>0.04</v>
      </c>
      <c r="M9" s="2317">
        <v>0.63</v>
      </c>
      <c r="N9" s="2317">
        <v>0.6</v>
      </c>
      <c r="O9" s="2317">
        <v>4.58</v>
      </c>
      <c r="P9" s="2317"/>
      <c r="Q9" s="2318"/>
      <c r="R9" s="2317">
        <v>18.22</v>
      </c>
      <c r="S9" s="2317">
        <v>23.2</v>
      </c>
      <c r="T9" s="2317">
        <v>0.53</v>
      </c>
      <c r="U9" s="2317">
        <v>7.92</v>
      </c>
      <c r="V9" s="2317">
        <v>7.55</v>
      </c>
      <c r="W9" s="2317">
        <v>57.42</v>
      </c>
      <c r="X9" s="2317"/>
      <c r="Y9" s="2318"/>
      <c r="Z9" s="2317">
        <v>2.2799999999999998</v>
      </c>
      <c r="AA9" s="2317">
        <v>62.05</v>
      </c>
      <c r="AB9" s="2317">
        <v>5.13</v>
      </c>
      <c r="AC9" s="2317">
        <v>0.99</v>
      </c>
      <c r="AD9" s="2317">
        <v>0.94</v>
      </c>
      <c r="AE9" s="2317">
        <v>71.400000000000006</v>
      </c>
      <c r="AF9" s="2318"/>
      <c r="AG9" s="2318"/>
      <c r="AH9" s="2317">
        <v>5.7</v>
      </c>
      <c r="AI9" s="2317">
        <v>476.07</v>
      </c>
      <c r="AJ9" s="2317">
        <v>25.46</v>
      </c>
      <c r="AK9" s="2317">
        <v>2.48</v>
      </c>
      <c r="AL9" s="2317">
        <v>2.36</v>
      </c>
      <c r="AM9" s="2317">
        <v>512.07000000000005</v>
      </c>
      <c r="AN9" s="2317"/>
      <c r="AO9" s="2318"/>
      <c r="AP9" s="2317">
        <v>45.07</v>
      </c>
      <c r="AQ9" s="2317">
        <v>57.38</v>
      </c>
      <c r="AR9" s="2317">
        <v>1.3</v>
      </c>
      <c r="AS9" s="2317">
        <v>19.600000000000001</v>
      </c>
      <c r="AT9" s="2317">
        <v>18.690000000000001</v>
      </c>
      <c r="AU9" s="2317">
        <v>142.03</v>
      </c>
      <c r="AV9" s="2317"/>
      <c r="AW9" s="2318"/>
      <c r="AX9" s="2317">
        <v>38.96</v>
      </c>
      <c r="AY9" s="2317">
        <v>49.61</v>
      </c>
      <c r="AZ9" s="2317">
        <v>1.1200000000000001</v>
      </c>
      <c r="BA9" s="2317">
        <v>16.940000000000001</v>
      </c>
      <c r="BB9" s="2317">
        <v>16.149999999999999</v>
      </c>
      <c r="BC9" s="2317">
        <v>122.79</v>
      </c>
      <c r="BD9" s="2318"/>
      <c r="BE9" s="2317">
        <v>115.11</v>
      </c>
      <c r="BF9" s="2317">
        <v>676.85</v>
      </c>
      <c r="BG9" s="2317">
        <v>33.770000000000003</v>
      </c>
      <c r="BH9" s="2317">
        <v>50.06</v>
      </c>
      <c r="BI9" s="2317">
        <v>47.73</v>
      </c>
      <c r="BJ9" s="2317">
        <v>923.52</v>
      </c>
      <c r="BK9" s="2309"/>
    </row>
    <row r="10" spans="1:86" s="1418" customFormat="1" ht="15" customHeight="1">
      <c r="A10" s="2320" t="s">
        <v>1330</v>
      </c>
      <c r="B10" s="2319">
        <v>27.33</v>
      </c>
      <c r="C10" s="2317">
        <v>104.89</v>
      </c>
      <c r="D10" s="2317">
        <v>3.83</v>
      </c>
      <c r="E10" s="2317">
        <v>11.89</v>
      </c>
      <c r="F10" s="2317">
        <v>11.33</v>
      </c>
      <c r="G10" s="2317">
        <v>159.27000000000001</v>
      </c>
      <c r="H10" s="2317"/>
      <c r="I10" s="2318"/>
      <c r="J10" s="2317">
        <v>5.32</v>
      </c>
      <c r="K10" s="2317">
        <v>6.77</v>
      </c>
      <c r="L10" s="2317">
        <v>0.15</v>
      </c>
      <c r="M10" s="2317">
        <v>2.31</v>
      </c>
      <c r="N10" s="2317">
        <v>2.2000000000000002</v>
      </c>
      <c r="O10" s="2317">
        <v>16.760000000000002</v>
      </c>
      <c r="P10" s="2317"/>
      <c r="Q10" s="2318"/>
      <c r="R10" s="2317">
        <v>131.13</v>
      </c>
      <c r="S10" s="2317">
        <v>166.97</v>
      </c>
      <c r="T10" s="2317">
        <v>3.78</v>
      </c>
      <c r="U10" s="2317">
        <v>57.03</v>
      </c>
      <c r="V10" s="2317">
        <v>54.37</v>
      </c>
      <c r="W10" s="2317">
        <v>413.28</v>
      </c>
      <c r="X10" s="2317"/>
      <c r="Y10" s="2318"/>
      <c r="Z10" s="2317">
        <v>13.93</v>
      </c>
      <c r="AA10" s="2317">
        <v>412.9</v>
      </c>
      <c r="AB10" s="2317">
        <v>2.77</v>
      </c>
      <c r="AC10" s="2317">
        <v>6.06</v>
      </c>
      <c r="AD10" s="2317">
        <v>5.78</v>
      </c>
      <c r="AE10" s="2317">
        <v>441.43</v>
      </c>
      <c r="AF10" s="2318"/>
      <c r="AG10" s="2318"/>
      <c r="AH10" s="2317">
        <v>11.96</v>
      </c>
      <c r="AI10" s="2317">
        <v>1218.8800000000001</v>
      </c>
      <c r="AJ10" s="2317">
        <v>4.83</v>
      </c>
      <c r="AK10" s="2317">
        <v>5.2</v>
      </c>
      <c r="AL10" s="2317">
        <v>7.5</v>
      </c>
      <c r="AM10" s="2317">
        <v>1248.3800000000001</v>
      </c>
      <c r="AN10" s="2317"/>
      <c r="AO10" s="2318"/>
      <c r="AP10" s="2317">
        <v>115.75</v>
      </c>
      <c r="AQ10" s="2317">
        <v>147.38999999999999</v>
      </c>
      <c r="AR10" s="2317">
        <v>3.34</v>
      </c>
      <c r="AS10" s="2317">
        <v>50.34</v>
      </c>
      <c r="AT10" s="2317">
        <v>48</v>
      </c>
      <c r="AU10" s="2317">
        <v>364.83</v>
      </c>
      <c r="AV10" s="2317"/>
      <c r="AW10" s="2318"/>
      <c r="AX10" s="2317">
        <v>264.49</v>
      </c>
      <c r="AY10" s="2317">
        <v>709.34</v>
      </c>
      <c r="AZ10" s="2317">
        <v>19.13</v>
      </c>
      <c r="BA10" s="2317">
        <v>115.03</v>
      </c>
      <c r="BB10" s="2317">
        <v>109.67</v>
      </c>
      <c r="BC10" s="2317">
        <v>1217.6500000000001</v>
      </c>
      <c r="BD10" s="2318"/>
      <c r="BE10" s="2317">
        <v>569.91</v>
      </c>
      <c r="BF10" s="2317">
        <v>2767.14</v>
      </c>
      <c r="BG10" s="2317">
        <v>37.840000000000003</v>
      </c>
      <c r="BH10" s="2317">
        <v>247.85</v>
      </c>
      <c r="BI10" s="2317">
        <v>238.85</v>
      </c>
      <c r="BJ10" s="2317">
        <v>3861.6</v>
      </c>
      <c r="BK10" s="2309"/>
    </row>
    <row r="11" spans="1:86" s="1418" customFormat="1" ht="15" customHeight="1">
      <c r="A11" s="2320" t="s">
        <v>1525</v>
      </c>
      <c r="B11" s="2319">
        <v>434.18</v>
      </c>
      <c r="C11" s="2317">
        <v>967.04</v>
      </c>
      <c r="D11" s="2317">
        <v>394.42</v>
      </c>
      <c r="E11" s="2317">
        <v>188.83</v>
      </c>
      <c r="F11" s="2317">
        <v>180.04</v>
      </c>
      <c r="G11" s="2317">
        <v>2164.5</v>
      </c>
      <c r="H11" s="2317"/>
      <c r="I11" s="2318"/>
      <c r="J11" s="2317">
        <v>0</v>
      </c>
      <c r="K11" s="2317">
        <v>0</v>
      </c>
      <c r="L11" s="2317">
        <v>0</v>
      </c>
      <c r="M11" s="2317">
        <v>0</v>
      </c>
      <c r="N11" s="2317">
        <v>0</v>
      </c>
      <c r="O11" s="2317">
        <v>0</v>
      </c>
      <c r="P11" s="2317"/>
      <c r="Q11" s="2318"/>
      <c r="R11" s="2317">
        <v>82.94</v>
      </c>
      <c r="S11" s="2317">
        <v>105.61</v>
      </c>
      <c r="T11" s="2317">
        <v>2.39</v>
      </c>
      <c r="U11" s="2317">
        <v>36.07</v>
      </c>
      <c r="V11" s="2317">
        <v>34.39</v>
      </c>
      <c r="W11" s="2317">
        <v>261.39999999999998</v>
      </c>
      <c r="X11" s="2317"/>
      <c r="Y11" s="2318"/>
      <c r="Z11" s="2317">
        <v>15.98</v>
      </c>
      <c r="AA11" s="2317">
        <v>149.99</v>
      </c>
      <c r="AB11" s="2317">
        <v>55.67</v>
      </c>
      <c r="AC11" s="2317">
        <v>6.95</v>
      </c>
      <c r="AD11" s="2317">
        <v>31.58</v>
      </c>
      <c r="AE11" s="2317">
        <v>260.17</v>
      </c>
      <c r="AF11" s="2318"/>
      <c r="AG11" s="2318"/>
      <c r="AH11" s="2317">
        <v>34</v>
      </c>
      <c r="AI11" s="2317">
        <v>484.24</v>
      </c>
      <c r="AJ11" s="2317">
        <v>118.35</v>
      </c>
      <c r="AK11" s="2317">
        <v>14.79</v>
      </c>
      <c r="AL11" s="2317">
        <v>108.48</v>
      </c>
      <c r="AM11" s="2317">
        <v>759.85</v>
      </c>
      <c r="AN11" s="2317"/>
      <c r="AO11" s="2318"/>
      <c r="AP11" s="2317">
        <v>63.32</v>
      </c>
      <c r="AQ11" s="2317">
        <v>80.62</v>
      </c>
      <c r="AR11" s="2317">
        <v>1.83</v>
      </c>
      <c r="AS11" s="2317">
        <v>27.54</v>
      </c>
      <c r="AT11" s="2317">
        <v>26.25</v>
      </c>
      <c r="AU11" s="2317">
        <v>199.56</v>
      </c>
      <c r="AV11" s="2317"/>
      <c r="AW11" s="2318"/>
      <c r="AX11" s="2317">
        <v>169.68</v>
      </c>
      <c r="AY11" s="2317">
        <v>227.24</v>
      </c>
      <c r="AZ11" s="2317">
        <v>4.9000000000000004</v>
      </c>
      <c r="BA11" s="2317">
        <v>73.790000000000006</v>
      </c>
      <c r="BB11" s="2317">
        <v>108.11</v>
      </c>
      <c r="BC11" s="2317">
        <v>583.71</v>
      </c>
      <c r="BD11" s="2318"/>
      <c r="BE11" s="2317">
        <v>800.1</v>
      </c>
      <c r="BF11" s="2317">
        <v>2014.73</v>
      </c>
      <c r="BG11" s="2317">
        <v>577.54999999999995</v>
      </c>
      <c r="BH11" s="2317">
        <v>347.96</v>
      </c>
      <c r="BI11" s="2317">
        <v>488.85</v>
      </c>
      <c r="BJ11" s="2317">
        <v>4229.1899999999996</v>
      </c>
      <c r="BK11" s="2309"/>
    </row>
    <row r="12" spans="1:86" s="1418" customFormat="1" ht="15" customHeight="1">
      <c r="A12" s="2167" t="s">
        <v>1530</v>
      </c>
      <c r="B12" s="2319">
        <v>3.67</v>
      </c>
      <c r="C12" s="2317">
        <v>9.83</v>
      </c>
      <c r="D12" s="2317">
        <v>0.11</v>
      </c>
      <c r="E12" s="2317">
        <v>1.6</v>
      </c>
      <c r="F12" s="2317">
        <v>1.52</v>
      </c>
      <c r="G12" s="2317">
        <v>16.72</v>
      </c>
      <c r="H12" s="2317"/>
      <c r="I12" s="2318"/>
      <c r="J12" s="2317">
        <v>0.33</v>
      </c>
      <c r="K12" s="2317">
        <v>0.43</v>
      </c>
      <c r="L12" s="2317">
        <v>0.01</v>
      </c>
      <c r="M12" s="2317">
        <v>0.15</v>
      </c>
      <c r="N12" s="2317">
        <v>0.14000000000000001</v>
      </c>
      <c r="O12" s="2317">
        <v>1.05</v>
      </c>
      <c r="P12" s="2317"/>
      <c r="Q12" s="2318"/>
      <c r="R12" s="2317">
        <v>16.45</v>
      </c>
      <c r="S12" s="2317">
        <v>20.94</v>
      </c>
      <c r="T12" s="2317">
        <v>0.47</v>
      </c>
      <c r="U12" s="2317">
        <v>7.15</v>
      </c>
      <c r="V12" s="2317">
        <v>6.82</v>
      </c>
      <c r="W12" s="2317">
        <v>51.84</v>
      </c>
      <c r="X12" s="2317"/>
      <c r="Y12" s="2318"/>
      <c r="Z12" s="2317">
        <v>0.78</v>
      </c>
      <c r="AA12" s="2317">
        <v>10.92</v>
      </c>
      <c r="AB12" s="2317">
        <v>0.97</v>
      </c>
      <c r="AC12" s="2317">
        <v>0.34</v>
      </c>
      <c r="AD12" s="2317">
        <v>0.32</v>
      </c>
      <c r="AE12" s="2317">
        <v>13.33</v>
      </c>
      <c r="AF12" s="2318"/>
      <c r="AG12" s="2318"/>
      <c r="AH12" s="2317">
        <v>0.34</v>
      </c>
      <c r="AI12" s="2317">
        <v>120.4</v>
      </c>
      <c r="AJ12" s="2317">
        <v>10.65</v>
      </c>
      <c r="AK12" s="2317">
        <v>0.15</v>
      </c>
      <c r="AL12" s="2317">
        <v>0.14000000000000001</v>
      </c>
      <c r="AM12" s="2317">
        <v>131.68</v>
      </c>
      <c r="AN12" s="2317"/>
      <c r="AO12" s="2318"/>
      <c r="AP12" s="2317">
        <v>27.17</v>
      </c>
      <c r="AQ12" s="2317">
        <v>34.6</v>
      </c>
      <c r="AR12" s="2317">
        <v>0.78</v>
      </c>
      <c r="AS12" s="2317">
        <v>11.82</v>
      </c>
      <c r="AT12" s="2317">
        <v>11.27</v>
      </c>
      <c r="AU12" s="2317">
        <v>85.64</v>
      </c>
      <c r="AV12" s="2317"/>
      <c r="AW12" s="2318"/>
      <c r="AX12" s="2317">
        <v>14.24</v>
      </c>
      <c r="AY12" s="2317">
        <v>18.13</v>
      </c>
      <c r="AZ12" s="2317">
        <v>0.41</v>
      </c>
      <c r="BA12" s="2317">
        <v>6.19</v>
      </c>
      <c r="BB12" s="2317">
        <v>5.9</v>
      </c>
      <c r="BC12" s="2317">
        <v>44.88</v>
      </c>
      <c r="BD12" s="2318"/>
      <c r="BE12" s="2317">
        <v>62.98</v>
      </c>
      <c r="BF12" s="2317">
        <v>215.25</v>
      </c>
      <c r="BG12" s="2317">
        <v>13.4</v>
      </c>
      <c r="BH12" s="2317">
        <v>27.39</v>
      </c>
      <c r="BI12" s="2317">
        <v>26.12</v>
      </c>
      <c r="BJ12" s="2317">
        <v>345.14</v>
      </c>
      <c r="BK12" s="2309"/>
    </row>
    <row r="13" spans="1:86" s="1418" customFormat="1" ht="15" customHeight="1">
      <c r="A13" s="2167" t="s">
        <v>1534</v>
      </c>
      <c r="B13" s="2319">
        <v>32.229999999999997</v>
      </c>
      <c r="C13" s="2317">
        <v>63.96</v>
      </c>
      <c r="D13" s="2317">
        <v>44.83</v>
      </c>
      <c r="E13" s="2317">
        <v>14.01</v>
      </c>
      <c r="F13" s="2317">
        <v>13.36</v>
      </c>
      <c r="G13" s="2317">
        <v>168.39</v>
      </c>
      <c r="H13" s="2317"/>
      <c r="I13" s="2318"/>
      <c r="J13" s="2317">
        <v>634.80999999999995</v>
      </c>
      <c r="K13" s="2317">
        <v>808.32</v>
      </c>
      <c r="L13" s="2317">
        <v>18.309999999999999</v>
      </c>
      <c r="M13" s="2317">
        <v>276.08</v>
      </c>
      <c r="N13" s="2317">
        <v>263.23</v>
      </c>
      <c r="O13" s="2317">
        <v>2000.74</v>
      </c>
      <c r="P13" s="2317"/>
      <c r="Q13" s="2318"/>
      <c r="R13" s="2317">
        <v>324.61</v>
      </c>
      <c r="S13" s="2317">
        <v>415.99</v>
      </c>
      <c r="T13" s="2317">
        <v>35.340000000000003</v>
      </c>
      <c r="U13" s="2317">
        <v>141.16999999999999</v>
      </c>
      <c r="V13" s="2317">
        <v>134.6</v>
      </c>
      <c r="W13" s="2317">
        <v>1051.71</v>
      </c>
      <c r="X13" s="2317"/>
      <c r="Y13" s="2318"/>
      <c r="Z13" s="2317">
        <v>49.87</v>
      </c>
      <c r="AA13" s="2317">
        <v>155.36000000000001</v>
      </c>
      <c r="AB13" s="2317">
        <v>44.69</v>
      </c>
      <c r="AC13" s="2317">
        <v>21.69</v>
      </c>
      <c r="AD13" s="2317">
        <v>23.81</v>
      </c>
      <c r="AE13" s="2317">
        <v>295.41000000000003</v>
      </c>
      <c r="AF13" s="2318"/>
      <c r="AG13" s="2318"/>
      <c r="AH13" s="2317">
        <v>167.11</v>
      </c>
      <c r="AI13" s="2317">
        <v>1503.9</v>
      </c>
      <c r="AJ13" s="2317">
        <v>97.72</v>
      </c>
      <c r="AK13" s="2317">
        <v>72.680000000000007</v>
      </c>
      <c r="AL13" s="2317">
        <v>110.13</v>
      </c>
      <c r="AM13" s="2317">
        <v>1951.54</v>
      </c>
      <c r="AN13" s="2317"/>
      <c r="AO13" s="2318"/>
      <c r="AP13" s="2317">
        <v>266.62</v>
      </c>
      <c r="AQ13" s="2317">
        <v>339.5</v>
      </c>
      <c r="AR13" s="2317">
        <v>7.69</v>
      </c>
      <c r="AS13" s="2317">
        <v>115.95</v>
      </c>
      <c r="AT13" s="2317">
        <v>110.56</v>
      </c>
      <c r="AU13" s="2317">
        <v>840.32</v>
      </c>
      <c r="AV13" s="2317"/>
      <c r="AW13" s="2318"/>
      <c r="AX13" s="2317">
        <v>246.65</v>
      </c>
      <c r="AY13" s="2317">
        <v>344.52</v>
      </c>
      <c r="AZ13" s="2317">
        <v>7.12</v>
      </c>
      <c r="BA13" s="2317">
        <v>107.27</v>
      </c>
      <c r="BB13" s="2317">
        <v>102.28</v>
      </c>
      <c r="BC13" s="2317">
        <v>807.83</v>
      </c>
      <c r="BD13" s="2318"/>
      <c r="BE13" s="2317">
        <v>1721.89</v>
      </c>
      <c r="BF13" s="2317">
        <v>3631.54</v>
      </c>
      <c r="BG13" s="2317">
        <v>255.7</v>
      </c>
      <c r="BH13" s="2317">
        <v>748.85</v>
      </c>
      <c r="BI13" s="2317">
        <v>757.96</v>
      </c>
      <c r="BJ13" s="2317">
        <v>7115.94</v>
      </c>
      <c r="BK13" s="2309"/>
    </row>
    <row r="14" spans="1:86" s="1418" customFormat="1" ht="15" customHeight="1">
      <c r="A14" s="2167" t="s">
        <v>1320</v>
      </c>
      <c r="B14" s="2319">
        <v>49.44</v>
      </c>
      <c r="C14" s="2317">
        <v>96.75</v>
      </c>
      <c r="D14" s="2317">
        <v>15.3</v>
      </c>
      <c r="E14" s="2317">
        <v>21.5</v>
      </c>
      <c r="F14" s="2317">
        <v>20.5</v>
      </c>
      <c r="G14" s="2317">
        <v>203.5</v>
      </c>
      <c r="H14" s="2317"/>
      <c r="I14" s="2318"/>
      <c r="J14" s="2317">
        <v>7.97</v>
      </c>
      <c r="K14" s="2317">
        <v>10.15</v>
      </c>
      <c r="L14" s="2317">
        <v>0.23</v>
      </c>
      <c r="M14" s="2317">
        <v>3.47</v>
      </c>
      <c r="N14" s="2317">
        <v>3.3</v>
      </c>
      <c r="O14" s="2317">
        <v>25.12</v>
      </c>
      <c r="P14" s="2317"/>
      <c r="Q14" s="2318"/>
      <c r="R14" s="2317">
        <v>165</v>
      </c>
      <c r="S14" s="2317">
        <v>210.1</v>
      </c>
      <c r="T14" s="2317">
        <v>4.76</v>
      </c>
      <c r="U14" s="2317">
        <v>71.760000000000005</v>
      </c>
      <c r="V14" s="2317">
        <v>68.42</v>
      </c>
      <c r="W14" s="2317">
        <v>520.04</v>
      </c>
      <c r="X14" s="2317"/>
      <c r="Y14" s="2318"/>
      <c r="Z14" s="2317">
        <v>16.52</v>
      </c>
      <c r="AA14" s="2317">
        <v>39.31</v>
      </c>
      <c r="AB14" s="2317">
        <v>15.47</v>
      </c>
      <c r="AC14" s="2317">
        <v>7.18</v>
      </c>
      <c r="AD14" s="2317">
        <v>7.51</v>
      </c>
      <c r="AE14" s="2317">
        <v>86</v>
      </c>
      <c r="AF14" s="2318"/>
      <c r="AG14" s="2318"/>
      <c r="AH14" s="2317">
        <v>317.52999999999997</v>
      </c>
      <c r="AI14" s="2317">
        <v>1308.08</v>
      </c>
      <c r="AJ14" s="2317">
        <v>77.56</v>
      </c>
      <c r="AK14" s="2317">
        <v>138.09</v>
      </c>
      <c r="AL14" s="2317">
        <v>174.53</v>
      </c>
      <c r="AM14" s="2317">
        <v>2015.78</v>
      </c>
      <c r="AN14" s="2317"/>
      <c r="AO14" s="2318"/>
      <c r="AP14" s="2317">
        <v>545.69000000000005</v>
      </c>
      <c r="AQ14" s="2317">
        <v>694.84</v>
      </c>
      <c r="AR14" s="2317">
        <v>15.74</v>
      </c>
      <c r="AS14" s="2317">
        <v>237.32</v>
      </c>
      <c r="AT14" s="2317">
        <v>226.27</v>
      </c>
      <c r="AU14" s="2317">
        <v>1719.86</v>
      </c>
      <c r="AV14" s="2317"/>
      <c r="AW14" s="2318"/>
      <c r="AX14" s="2317">
        <v>877.86</v>
      </c>
      <c r="AY14" s="2317">
        <v>1117.81</v>
      </c>
      <c r="AZ14" s="2317">
        <v>25.33</v>
      </c>
      <c r="BA14" s="2317">
        <v>381.78</v>
      </c>
      <c r="BB14" s="2317">
        <v>364.01</v>
      </c>
      <c r="BC14" s="2317">
        <v>2766.79</v>
      </c>
      <c r="BD14" s="2318"/>
      <c r="BE14" s="2317">
        <v>1980.01</v>
      </c>
      <c r="BF14" s="2317">
        <v>3477.04</v>
      </c>
      <c r="BG14" s="2317">
        <v>154.38999999999999</v>
      </c>
      <c r="BH14" s="2317">
        <v>861.1</v>
      </c>
      <c r="BI14" s="2317">
        <v>864.55</v>
      </c>
      <c r="BJ14" s="2317">
        <v>7337.09</v>
      </c>
      <c r="BK14" s="2309"/>
    </row>
    <row r="15" spans="1:86" s="1418" customFormat="1" ht="15" customHeight="1">
      <c r="A15" s="2167" t="s">
        <v>1543</v>
      </c>
      <c r="B15" s="2319">
        <v>5.03</v>
      </c>
      <c r="C15" s="2317">
        <v>12.48</v>
      </c>
      <c r="D15" s="2317">
        <v>1.1399999999999999</v>
      </c>
      <c r="E15" s="2317">
        <v>2.19</v>
      </c>
      <c r="F15" s="2317">
        <v>2.09</v>
      </c>
      <c r="G15" s="2317">
        <v>22.93</v>
      </c>
      <c r="H15" s="2317"/>
      <c r="I15" s="2318"/>
      <c r="J15" s="2317">
        <v>24.25</v>
      </c>
      <c r="K15" s="2317">
        <v>30.88</v>
      </c>
      <c r="L15" s="2317">
        <v>0.7</v>
      </c>
      <c r="M15" s="2317">
        <v>10.55</v>
      </c>
      <c r="N15" s="2317">
        <v>10.050000000000001</v>
      </c>
      <c r="O15" s="2317">
        <v>76.430000000000007</v>
      </c>
      <c r="P15" s="2317"/>
      <c r="Q15" s="2318"/>
      <c r="R15" s="2317">
        <v>36.85</v>
      </c>
      <c r="S15" s="2317">
        <v>46.92</v>
      </c>
      <c r="T15" s="2317">
        <v>1.06</v>
      </c>
      <c r="U15" s="2317">
        <v>16.02</v>
      </c>
      <c r="V15" s="2317">
        <v>15.28</v>
      </c>
      <c r="W15" s="2317">
        <v>116.13</v>
      </c>
      <c r="X15" s="2317"/>
      <c r="Y15" s="2318"/>
      <c r="Z15" s="2317">
        <v>11.37</v>
      </c>
      <c r="AA15" s="2317">
        <v>38.61</v>
      </c>
      <c r="AB15" s="2317">
        <v>7.77</v>
      </c>
      <c r="AC15" s="2317">
        <v>4.95</v>
      </c>
      <c r="AD15" s="2317">
        <v>7.04</v>
      </c>
      <c r="AE15" s="2317">
        <v>69.73</v>
      </c>
      <c r="AF15" s="2318"/>
      <c r="AG15" s="2318"/>
      <c r="AH15" s="2317">
        <v>51.57</v>
      </c>
      <c r="AI15" s="2317">
        <v>710.04</v>
      </c>
      <c r="AJ15" s="2317">
        <v>419.04</v>
      </c>
      <c r="AK15" s="2317">
        <v>22.43</v>
      </c>
      <c r="AL15" s="2317">
        <v>88.27</v>
      </c>
      <c r="AM15" s="2317">
        <v>1291.3399999999999</v>
      </c>
      <c r="AN15" s="2317"/>
      <c r="AO15" s="2318"/>
      <c r="AP15" s="2317">
        <v>265.44</v>
      </c>
      <c r="AQ15" s="2317">
        <v>337.99</v>
      </c>
      <c r="AR15" s="2317">
        <v>7.66</v>
      </c>
      <c r="AS15" s="2317">
        <v>115.44</v>
      </c>
      <c r="AT15" s="2317">
        <v>110.07</v>
      </c>
      <c r="AU15" s="2317">
        <v>836.6</v>
      </c>
      <c r="AV15" s="2317"/>
      <c r="AW15" s="2318"/>
      <c r="AX15" s="2317">
        <v>285.32</v>
      </c>
      <c r="AY15" s="2317">
        <v>363.3</v>
      </c>
      <c r="AZ15" s="2317">
        <v>8.23</v>
      </c>
      <c r="BA15" s="2317">
        <v>124.08</v>
      </c>
      <c r="BB15" s="2317">
        <v>118.31</v>
      </c>
      <c r="BC15" s="2317">
        <v>899.24</v>
      </c>
      <c r="BD15" s="2318"/>
      <c r="BE15" s="2317">
        <v>679.83</v>
      </c>
      <c r="BF15" s="2317">
        <v>1540.22</v>
      </c>
      <c r="BG15" s="2317">
        <v>445.6</v>
      </c>
      <c r="BH15" s="2317">
        <v>295.66000000000003</v>
      </c>
      <c r="BI15" s="2317">
        <v>351.1</v>
      </c>
      <c r="BJ15" s="2317">
        <v>3312.4</v>
      </c>
      <c r="BK15" s="2309"/>
    </row>
    <row r="16" spans="1:86" s="1418" customFormat="1" ht="15" customHeight="1">
      <c r="A16" s="2321"/>
      <c r="B16" s="2322"/>
      <c r="C16" s="2323"/>
      <c r="D16" s="2323"/>
      <c r="E16" s="2323"/>
      <c r="F16" s="2323"/>
      <c r="G16" s="2323"/>
      <c r="H16" s="2323"/>
      <c r="I16" s="2324"/>
      <c r="J16" s="2323"/>
      <c r="K16" s="2323"/>
      <c r="L16" s="2323"/>
      <c r="M16" s="2323"/>
      <c r="N16" s="2323"/>
      <c r="O16" s="2323"/>
      <c r="P16" s="2323"/>
      <c r="Q16" s="2324"/>
      <c r="R16" s="2323"/>
      <c r="S16" s="2323"/>
      <c r="T16" s="2323"/>
      <c r="U16" s="2323"/>
      <c r="V16" s="2323"/>
      <c r="W16" s="2323"/>
      <c r="X16" s="2323"/>
      <c r="Y16" s="2324"/>
      <c r="Z16" s="2323"/>
      <c r="AA16" s="2323"/>
      <c r="AB16" s="2323"/>
      <c r="AC16" s="2323"/>
      <c r="AD16" s="2323"/>
      <c r="AE16" s="2323"/>
      <c r="AF16" s="2324"/>
      <c r="AG16" s="2324"/>
      <c r="AH16" s="2323"/>
      <c r="AI16" s="2323"/>
      <c r="AJ16" s="2323"/>
      <c r="AK16" s="2323"/>
      <c r="AL16" s="2323"/>
      <c r="AM16" s="2323"/>
      <c r="AN16" s="2323"/>
      <c r="AO16" s="2324"/>
      <c r="AP16" s="2323"/>
      <c r="AQ16" s="2323"/>
      <c r="AR16" s="2323"/>
      <c r="AS16" s="2323"/>
      <c r="AT16" s="2323"/>
      <c r="AU16" s="2323"/>
      <c r="AV16" s="2323"/>
      <c r="AW16" s="2324"/>
      <c r="AX16" s="2323"/>
      <c r="AY16" s="2323"/>
      <c r="AZ16" s="2323"/>
      <c r="BA16" s="2323"/>
      <c r="BB16" s="2323"/>
      <c r="BC16" s="2323"/>
      <c r="BD16" s="2324"/>
      <c r="BE16" s="2323"/>
      <c r="BF16" s="2323"/>
      <c r="BG16" s="2323"/>
      <c r="BH16" s="2323"/>
      <c r="BI16" s="2323"/>
      <c r="BJ16" s="2323"/>
      <c r="BK16" s="2309"/>
    </row>
    <row r="17" spans="1:64" s="1425" customFormat="1" ht="15" customHeight="1" thickBot="1">
      <c r="A17" s="2346" t="s">
        <v>11</v>
      </c>
      <c r="B17" s="2347">
        <v>644.38</v>
      </c>
      <c r="C17" s="2348">
        <v>1532.02</v>
      </c>
      <c r="D17" s="2348">
        <v>506.01</v>
      </c>
      <c r="E17" s="2348">
        <v>280.24</v>
      </c>
      <c r="F17" s="2348">
        <v>267.2</v>
      </c>
      <c r="G17" s="2348">
        <v>3229.86</v>
      </c>
      <c r="H17" s="2348"/>
      <c r="I17" s="2348"/>
      <c r="J17" s="2348">
        <v>698.57</v>
      </c>
      <c r="K17" s="2348">
        <v>889.51</v>
      </c>
      <c r="L17" s="2348">
        <v>20.149999999999999</v>
      </c>
      <c r="M17" s="2348">
        <v>303.81</v>
      </c>
      <c r="N17" s="2348">
        <v>289.67</v>
      </c>
      <c r="O17" s="2348">
        <v>2201.71</v>
      </c>
      <c r="P17" s="2348"/>
      <c r="Q17" s="2348"/>
      <c r="R17" s="2348">
        <v>900.58</v>
      </c>
      <c r="S17" s="2348">
        <v>1149.79</v>
      </c>
      <c r="T17" s="2348">
        <v>52.06</v>
      </c>
      <c r="U17" s="2348">
        <v>391.66</v>
      </c>
      <c r="V17" s="2348">
        <v>373.43</v>
      </c>
      <c r="W17" s="2348">
        <v>2867.51</v>
      </c>
      <c r="X17" s="2348"/>
      <c r="Y17" s="2348"/>
      <c r="Z17" s="2348">
        <v>137.18</v>
      </c>
      <c r="AA17" s="2348">
        <v>1147.55</v>
      </c>
      <c r="AB17" s="2348">
        <v>160.09</v>
      </c>
      <c r="AC17" s="2348">
        <v>59.66</v>
      </c>
      <c r="AD17" s="2348">
        <v>93.15</v>
      </c>
      <c r="AE17" s="2348">
        <v>1597.65</v>
      </c>
      <c r="AF17" s="2348"/>
      <c r="AG17" s="2348"/>
      <c r="AH17" s="2348">
        <v>646.42999999999995</v>
      </c>
      <c r="AI17" s="2348">
        <v>8152.72</v>
      </c>
      <c r="AJ17" s="2348">
        <v>991.8</v>
      </c>
      <c r="AK17" s="2348">
        <v>281.13</v>
      </c>
      <c r="AL17" s="2348">
        <v>548.15</v>
      </c>
      <c r="AM17" s="2348">
        <v>10620.24</v>
      </c>
      <c r="AN17" s="2348"/>
      <c r="AO17" s="2348"/>
      <c r="AP17" s="2348">
        <v>1533.97</v>
      </c>
      <c r="AQ17" s="2348">
        <v>1953.25</v>
      </c>
      <c r="AR17" s="2348">
        <v>44.26</v>
      </c>
      <c r="AS17" s="2348">
        <v>667.12</v>
      </c>
      <c r="AT17" s="2348">
        <v>636.07000000000005</v>
      </c>
      <c r="AU17" s="2348">
        <v>4834.67</v>
      </c>
      <c r="AV17" s="2348"/>
      <c r="AW17" s="2348"/>
      <c r="AX17" s="2348">
        <v>2155.36</v>
      </c>
      <c r="AY17" s="2348">
        <v>3488.86</v>
      </c>
      <c r="AZ17" s="2348">
        <v>100.05</v>
      </c>
      <c r="BA17" s="2348">
        <v>937.36</v>
      </c>
      <c r="BB17" s="2348">
        <v>954.12</v>
      </c>
      <c r="BC17" s="2348">
        <v>7635.75</v>
      </c>
      <c r="BD17" s="2348"/>
      <c r="BE17" s="2348">
        <v>6716.47</v>
      </c>
      <c r="BF17" s="2348">
        <v>18313.71</v>
      </c>
      <c r="BG17" s="2348">
        <v>1874.43</v>
      </c>
      <c r="BH17" s="2348">
        <v>2920.99</v>
      </c>
      <c r="BI17" s="2348">
        <v>3161.79</v>
      </c>
      <c r="BJ17" s="2348">
        <v>32987.379999999997</v>
      </c>
      <c r="BK17" s="2342"/>
      <c r="BL17" s="2342"/>
    </row>
    <row r="18" spans="1:64" s="1418" customFormat="1" ht="15" customHeight="1" thickTop="1">
      <c r="A18" s="2328"/>
      <c r="BE18" s="2329"/>
      <c r="BF18" s="2329"/>
      <c r="BG18" s="2329"/>
      <c r="BH18" s="2329"/>
      <c r="BI18" s="2329"/>
      <c r="BJ18" s="2329"/>
      <c r="BK18" s="2309"/>
    </row>
    <row r="19" spans="1:64" s="1418" customFormat="1" ht="15" customHeight="1">
      <c r="A19" s="2330"/>
      <c r="B19" s="2331"/>
      <c r="C19" s="2331"/>
      <c r="D19" s="2331"/>
      <c r="E19" s="2331"/>
      <c r="F19" s="2331"/>
      <c r="G19" s="2331"/>
      <c r="H19" s="2331"/>
      <c r="I19" s="2332"/>
      <c r="J19" s="2331"/>
      <c r="K19" s="2331"/>
      <c r="L19" s="2331"/>
      <c r="M19" s="2331"/>
      <c r="N19" s="2331"/>
      <c r="O19" s="2331"/>
      <c r="P19" s="2331"/>
      <c r="Q19" s="2332"/>
      <c r="R19" s="2331"/>
      <c r="S19" s="2331"/>
      <c r="T19" s="2331"/>
      <c r="U19" s="2331"/>
      <c r="V19" s="2331"/>
      <c r="W19" s="2331"/>
      <c r="X19" s="2331"/>
      <c r="Y19" s="2332"/>
      <c r="Z19" s="2331"/>
      <c r="AA19" s="2331"/>
      <c r="AB19" s="2331"/>
      <c r="AC19" s="2331"/>
      <c r="AD19" s="2331"/>
      <c r="AE19" s="2331"/>
      <c r="AF19" s="2332"/>
      <c r="AG19" s="2332"/>
      <c r="AH19" s="2331"/>
      <c r="AI19" s="2331"/>
      <c r="AJ19" s="2331"/>
      <c r="AK19" s="2331"/>
      <c r="AL19" s="2331"/>
      <c r="AM19" s="2331"/>
      <c r="AN19" s="2331"/>
      <c r="AO19" s="2332"/>
      <c r="AP19" s="2331"/>
      <c r="AQ19" s="2331"/>
      <c r="AR19" s="2331"/>
      <c r="AS19" s="2331"/>
      <c r="AT19" s="2331"/>
      <c r="AU19" s="2331"/>
      <c r="AV19" s="2331"/>
      <c r="AW19" s="2332"/>
      <c r="AX19" s="2331"/>
      <c r="AY19" s="2331"/>
      <c r="AZ19" s="2331"/>
      <c r="BA19" s="2331"/>
      <c r="BB19" s="2331"/>
      <c r="BC19" s="2331"/>
      <c r="BD19" s="2332"/>
      <c r="BE19" s="2331"/>
      <c r="BF19" s="2331"/>
      <c r="BG19" s="2331"/>
      <c r="BH19" s="2331"/>
      <c r="BI19" s="2331"/>
      <c r="BJ19" s="2331"/>
      <c r="BK19" s="2309"/>
    </row>
    <row r="20" spans="1:64" s="1418" customFormat="1" ht="15" customHeight="1">
      <c r="A20" s="546"/>
      <c r="B20" s="2331"/>
      <c r="C20" s="2331"/>
      <c r="D20" s="2331"/>
      <c r="E20" s="2331"/>
      <c r="F20" s="2331"/>
      <c r="G20" s="2331"/>
      <c r="H20" s="2331"/>
      <c r="I20" s="2332"/>
      <c r="K20" s="1419"/>
      <c r="L20" s="1419"/>
      <c r="M20" s="1419"/>
      <c r="N20" s="1419"/>
      <c r="O20" s="1419"/>
      <c r="P20" s="1419"/>
      <c r="Q20" s="2332"/>
      <c r="R20" s="2331"/>
      <c r="S20" s="2331"/>
      <c r="T20" s="2331"/>
      <c r="U20" s="2331"/>
      <c r="V20" s="2331"/>
      <c r="W20" s="2331"/>
      <c r="X20" s="2331"/>
      <c r="Y20" s="2332"/>
      <c r="Z20" s="2331"/>
      <c r="AA20" s="2331"/>
      <c r="AB20" s="2331"/>
      <c r="AC20" s="2331"/>
      <c r="AD20" s="2331"/>
      <c r="AE20" s="2331"/>
      <c r="AF20" s="2332"/>
      <c r="AG20" s="2332"/>
      <c r="AH20" s="2331"/>
      <c r="AI20" s="2331"/>
      <c r="AJ20" s="2331"/>
      <c r="AK20" s="2331"/>
      <c r="AL20" s="2331"/>
      <c r="AM20" s="2331"/>
      <c r="AN20" s="2331"/>
      <c r="AO20" s="2332"/>
      <c r="AP20" s="2331"/>
      <c r="AQ20" s="2331"/>
      <c r="AR20" s="2331"/>
      <c r="AS20" s="2331"/>
      <c r="AT20" s="2331"/>
      <c r="AU20" s="2331"/>
      <c r="AV20" s="2331"/>
      <c r="AW20" s="2332"/>
      <c r="AX20" s="2331"/>
      <c r="AY20" s="2331"/>
      <c r="AZ20" s="2331"/>
      <c r="BA20" s="2331"/>
      <c r="BB20" s="2331"/>
      <c r="BC20" s="2331"/>
      <c r="BD20" s="2332"/>
      <c r="BE20" s="2332"/>
      <c r="BF20" s="2332"/>
      <c r="BG20" s="2332"/>
      <c r="BH20" s="2332"/>
      <c r="BI20" s="2332"/>
      <c r="BJ20" s="2332"/>
      <c r="BK20" s="2333"/>
    </row>
    <row r="21" spans="1:64" s="1418" customFormat="1" ht="15" customHeight="1">
      <c r="A21" s="1419"/>
      <c r="B21" s="2334"/>
      <c r="C21" s="2334"/>
      <c r="D21" s="2334"/>
      <c r="E21" s="2334"/>
      <c r="F21" s="2334"/>
      <c r="G21" s="2334"/>
      <c r="H21" s="2334"/>
      <c r="I21" s="2335"/>
      <c r="K21" s="1419"/>
      <c r="L21" s="1419"/>
      <c r="M21" s="1419"/>
      <c r="N21" s="1419"/>
      <c r="O21" s="1419"/>
      <c r="P21" s="1419"/>
      <c r="Q21" s="2335"/>
      <c r="S21" s="1419"/>
      <c r="T21" s="1419"/>
      <c r="U21" s="1419"/>
      <c r="V21" s="1419"/>
      <c r="W21" s="1419"/>
      <c r="X21" s="1419"/>
      <c r="Y21" s="2335"/>
      <c r="AA21" s="1419"/>
      <c r="AB21" s="1419"/>
      <c r="AC21" s="1419"/>
      <c r="AD21" s="1419"/>
      <c r="AE21" s="1419"/>
      <c r="AF21" s="2335"/>
      <c r="AG21" s="2335"/>
      <c r="AI21" s="1419"/>
      <c r="AJ21" s="1419"/>
      <c r="AK21" s="1419"/>
      <c r="AL21" s="1419"/>
      <c r="AM21" s="1419"/>
      <c r="AN21" s="1419"/>
      <c r="AO21" s="2335"/>
      <c r="AQ21" s="1419"/>
      <c r="AR21" s="1419"/>
      <c r="AS21" s="1419"/>
      <c r="AT21" s="1419"/>
      <c r="AU21" s="1419"/>
      <c r="AV21" s="1419"/>
      <c r="AW21" s="1419"/>
      <c r="AY21" s="1419"/>
      <c r="AZ21" s="1419"/>
      <c r="BA21" s="1419"/>
      <c r="BB21" s="1419"/>
      <c r="BC21" s="1419"/>
      <c r="BD21" s="2335"/>
      <c r="BE21" s="2335"/>
      <c r="BF21" s="2335"/>
      <c r="BG21" s="2335"/>
      <c r="BH21" s="2335"/>
      <c r="BI21" s="2335"/>
      <c r="BJ21" s="2335"/>
      <c r="BK21" s="2309"/>
    </row>
    <row r="22" spans="1:64" s="1418" customFormat="1" ht="15" customHeight="1">
      <c r="B22" s="1419"/>
      <c r="C22" s="1419"/>
      <c r="D22" s="1419"/>
      <c r="E22" s="1419"/>
      <c r="F22" s="1419"/>
      <c r="G22" s="1419"/>
      <c r="H22" s="1419"/>
      <c r="I22" s="1419"/>
      <c r="K22" s="1419"/>
      <c r="L22" s="1419"/>
      <c r="M22" s="1419"/>
      <c r="N22" s="1419"/>
      <c r="O22" s="1419"/>
      <c r="P22" s="1419"/>
      <c r="Q22" s="1419"/>
      <c r="S22" s="1419"/>
      <c r="T22" s="1419"/>
      <c r="U22" s="1419"/>
      <c r="V22" s="1419"/>
      <c r="W22" s="1419"/>
      <c r="X22" s="1419"/>
      <c r="Y22" s="1419"/>
      <c r="AA22" s="1419"/>
      <c r="AB22" s="1419"/>
      <c r="AC22" s="1419"/>
      <c r="AD22" s="1419"/>
      <c r="AE22" s="1419"/>
      <c r="AF22" s="1419"/>
      <c r="AG22" s="1419"/>
      <c r="AI22" s="1419"/>
      <c r="AJ22" s="1419"/>
      <c r="AK22" s="1419"/>
      <c r="AL22" s="1419"/>
      <c r="AM22" s="1419"/>
      <c r="AN22" s="1419"/>
      <c r="AO22" s="1419"/>
      <c r="AQ22" s="1419"/>
      <c r="AR22" s="1419"/>
      <c r="AS22" s="1419"/>
      <c r="AT22" s="1419"/>
      <c r="AU22" s="1419"/>
      <c r="AV22" s="1419"/>
      <c r="AW22" s="1419"/>
      <c r="AY22" s="1419"/>
      <c r="AZ22" s="1419"/>
      <c r="BA22" s="1419"/>
      <c r="BB22" s="1419"/>
      <c r="BC22" s="1419"/>
      <c r="BD22" s="1419"/>
      <c r="BE22" s="1419"/>
      <c r="BF22" s="1419"/>
      <c r="BG22" s="1419"/>
      <c r="BH22" s="1419"/>
      <c r="BI22" s="1419"/>
      <c r="BJ22" s="1419"/>
      <c r="BK22" s="2309"/>
    </row>
    <row r="23" spans="1:64" s="1418" customFormat="1" ht="15" customHeight="1">
      <c r="B23" s="546"/>
      <c r="C23" s="546"/>
      <c r="D23" s="546"/>
      <c r="E23" s="546"/>
      <c r="F23" s="546"/>
      <c r="G23" s="546"/>
      <c r="H23" s="546"/>
      <c r="I23" s="546"/>
      <c r="J23" s="582"/>
      <c r="K23" s="546"/>
      <c r="L23" s="1419"/>
      <c r="M23" s="1419"/>
      <c r="N23" s="1419"/>
      <c r="O23" s="1419"/>
      <c r="P23" s="1419"/>
      <c r="Q23" s="1419"/>
      <c r="S23" s="1419"/>
      <c r="T23" s="1419"/>
      <c r="U23" s="1419"/>
      <c r="V23" s="1419"/>
      <c r="W23" s="1419"/>
      <c r="X23" s="1419"/>
      <c r="Y23" s="1419"/>
      <c r="AA23" s="1419"/>
      <c r="AB23" s="1419"/>
      <c r="AC23" s="1419"/>
      <c r="AD23" s="1419"/>
      <c r="AE23" s="1419"/>
      <c r="AF23" s="1419"/>
      <c r="AG23" s="1419"/>
      <c r="AI23" s="1419"/>
      <c r="AJ23" s="1419"/>
      <c r="AK23" s="1419"/>
      <c r="AL23" s="1419"/>
      <c r="AM23" s="1419"/>
      <c r="AN23" s="1419"/>
      <c r="AO23" s="1419"/>
      <c r="AQ23" s="1419"/>
      <c r="AR23" s="1419"/>
      <c r="AS23" s="1419"/>
      <c r="AT23" s="1419"/>
      <c r="AU23" s="1419"/>
      <c r="AV23" s="1419"/>
      <c r="AW23" s="1419"/>
      <c r="AY23" s="1419"/>
      <c r="AZ23" s="1419"/>
      <c r="BA23" s="1419"/>
      <c r="BB23" s="1419"/>
      <c r="BC23" s="1419"/>
      <c r="BD23" s="1419"/>
      <c r="BE23" s="1419"/>
      <c r="BF23" s="1419"/>
      <c r="BG23" s="1419"/>
      <c r="BH23" s="1419"/>
      <c r="BI23" s="1419"/>
      <c r="BJ23" s="1419"/>
      <c r="BK23" s="2309"/>
    </row>
    <row r="24" spans="1:64" s="582" customFormat="1" ht="11.25">
      <c r="B24" s="1419"/>
      <c r="C24" s="1419"/>
      <c r="D24" s="1419"/>
      <c r="E24" s="1419"/>
      <c r="F24" s="1419"/>
      <c r="G24" s="1419"/>
      <c r="H24" s="1419"/>
      <c r="I24" s="1419"/>
      <c r="J24" s="1418"/>
      <c r="K24" s="1419"/>
      <c r="L24" s="1419"/>
      <c r="M24" s="1419"/>
      <c r="N24" s="1419"/>
      <c r="O24" s="1419"/>
      <c r="P24" s="1419"/>
      <c r="Q24" s="1419"/>
      <c r="R24" s="1418"/>
      <c r="S24" s="1419"/>
      <c r="T24" s="1419"/>
      <c r="U24" s="1419"/>
      <c r="V24" s="1419"/>
      <c r="W24" s="1419"/>
      <c r="X24" s="1419"/>
      <c r="Y24" s="1419"/>
      <c r="Z24" s="1418"/>
      <c r="AA24" s="1419"/>
      <c r="AB24" s="1419"/>
      <c r="AC24" s="1419"/>
      <c r="AD24" s="1419"/>
      <c r="AE24" s="1419"/>
      <c r="AF24" s="1419"/>
      <c r="AG24" s="1419"/>
      <c r="AH24" s="1418"/>
      <c r="AI24" s="1419"/>
      <c r="AJ24" s="1419"/>
      <c r="AK24" s="1419"/>
      <c r="AL24" s="1419"/>
      <c r="AM24" s="1419"/>
      <c r="AN24" s="1419"/>
      <c r="AO24" s="1419"/>
      <c r="AP24" s="1418"/>
      <c r="AQ24" s="1419"/>
      <c r="AR24" s="1419"/>
      <c r="AS24" s="1419"/>
      <c r="AT24" s="1419"/>
      <c r="AU24" s="1419"/>
      <c r="AV24" s="1419"/>
      <c r="AW24" s="1419"/>
      <c r="AX24" s="1418"/>
      <c r="AY24" s="1419"/>
      <c r="AZ24" s="1419"/>
      <c r="BA24" s="1419"/>
      <c r="BB24" s="1419"/>
      <c r="BC24" s="1419"/>
      <c r="BD24" s="1419"/>
      <c r="BE24" s="1419"/>
      <c r="BF24" s="1419"/>
      <c r="BG24" s="1419"/>
      <c r="BH24" s="1419"/>
      <c r="BI24" s="1419"/>
      <c r="BJ24" s="1419"/>
      <c r="BK24" s="757"/>
    </row>
    <row r="25" spans="1:64" s="1418" customFormat="1" ht="15" customHeight="1">
      <c r="BK25" s="2309"/>
    </row>
    <row r="26" spans="1:64" s="582" customFormat="1" ht="12" thickBot="1">
      <c r="A26" s="1643"/>
      <c r="G26" s="2336"/>
      <c r="H26" s="2336"/>
      <c r="I26" s="2336"/>
      <c r="J26" s="2336"/>
      <c r="K26" s="2336"/>
      <c r="BK26" s="757"/>
    </row>
    <row r="27" spans="1:64" s="582" customFormat="1" ht="12" thickTop="1">
      <c r="A27" s="2152"/>
      <c r="B27" s="2571" t="s">
        <v>1312</v>
      </c>
      <c r="C27" s="2571"/>
      <c r="D27" s="2571"/>
      <c r="E27" s="2571"/>
      <c r="F27" s="2571"/>
      <c r="G27" s="2571"/>
      <c r="H27" s="2337"/>
      <c r="I27" s="2337"/>
      <c r="J27" s="2571" t="s">
        <v>58</v>
      </c>
      <c r="K27" s="2571"/>
      <c r="L27" s="2571"/>
      <c r="M27" s="2571"/>
      <c r="N27" s="2571"/>
      <c r="O27" s="2571"/>
      <c r="P27" s="2337"/>
      <c r="Q27" s="2337"/>
      <c r="R27" s="2571" t="s">
        <v>1313</v>
      </c>
      <c r="S27" s="2571"/>
      <c r="T27" s="2571"/>
      <c r="U27" s="2571"/>
      <c r="V27" s="2571"/>
      <c r="W27" s="2571"/>
      <c r="X27" s="2337"/>
      <c r="Y27" s="2337"/>
      <c r="Z27" s="2571" t="s">
        <v>1314</v>
      </c>
      <c r="AA27" s="2571"/>
      <c r="AB27" s="2571"/>
      <c r="AC27" s="2571"/>
      <c r="AD27" s="2571"/>
      <c r="AE27" s="2571"/>
      <c r="AF27" s="2337"/>
      <c r="AG27" s="2337"/>
      <c r="AH27" s="2571" t="s">
        <v>382</v>
      </c>
      <c r="AI27" s="2571"/>
      <c r="AJ27" s="2571"/>
      <c r="AK27" s="2571"/>
      <c r="AL27" s="2571"/>
      <c r="AM27" s="2571"/>
      <c r="AN27" s="2337"/>
      <c r="AO27" s="2337"/>
      <c r="AP27" s="2571" t="s">
        <v>60</v>
      </c>
      <c r="AQ27" s="2571"/>
      <c r="AR27" s="2571"/>
      <c r="AS27" s="2571"/>
      <c r="AT27" s="2571"/>
      <c r="AU27" s="2571"/>
      <c r="AV27" s="2337"/>
      <c r="AW27" s="2337"/>
      <c r="AX27" s="2571" t="s">
        <v>61</v>
      </c>
      <c r="AY27" s="2571"/>
      <c r="AZ27" s="2571"/>
      <c r="BA27" s="2571"/>
      <c r="BB27" s="2571"/>
      <c r="BC27" s="2571"/>
      <c r="BD27" s="2337"/>
      <c r="BE27" s="2571" t="s">
        <v>11</v>
      </c>
      <c r="BF27" s="2571"/>
      <c r="BG27" s="2571"/>
      <c r="BH27" s="2571"/>
      <c r="BI27" s="2571"/>
      <c r="BJ27" s="2571"/>
      <c r="BK27" s="757"/>
    </row>
    <row r="28" spans="1:64" s="1418" customFormat="1" ht="22.5">
      <c r="A28" s="2311">
        <v>2015</v>
      </c>
      <c r="B28" s="2312" t="s">
        <v>43</v>
      </c>
      <c r="C28" s="2312" t="s">
        <v>730</v>
      </c>
      <c r="D28" s="2312" t="s">
        <v>51</v>
      </c>
      <c r="E28" s="2312" t="s">
        <v>52</v>
      </c>
      <c r="F28" s="2312" t="s">
        <v>10</v>
      </c>
      <c r="G28" s="2312" t="s">
        <v>1316</v>
      </c>
      <c r="H28" s="2313"/>
      <c r="I28" s="2313"/>
      <c r="J28" s="2312" t="s">
        <v>1658</v>
      </c>
      <c r="K28" s="2312" t="s">
        <v>730</v>
      </c>
      <c r="L28" s="2312" t="s">
        <v>51</v>
      </c>
      <c r="M28" s="2312" t="s">
        <v>52</v>
      </c>
      <c r="N28" s="2312" t="s">
        <v>10</v>
      </c>
      <c r="O28" s="2312" t="s">
        <v>1316</v>
      </c>
      <c r="P28" s="2313"/>
      <c r="Q28" s="2313"/>
      <c r="R28" s="2312" t="s">
        <v>1658</v>
      </c>
      <c r="S28" s="2312" t="s">
        <v>730</v>
      </c>
      <c r="T28" s="2312" t="s">
        <v>51</v>
      </c>
      <c r="U28" s="2312" t="s">
        <v>52</v>
      </c>
      <c r="V28" s="2312" t="s">
        <v>10</v>
      </c>
      <c r="W28" s="2312" t="s">
        <v>1316</v>
      </c>
      <c r="X28" s="2310"/>
      <c r="Y28" s="2310"/>
      <c r="Z28" s="2312" t="s">
        <v>1658</v>
      </c>
      <c r="AA28" s="2312" t="s">
        <v>730</v>
      </c>
      <c r="AB28" s="2312" t="s">
        <v>51</v>
      </c>
      <c r="AC28" s="2312" t="s">
        <v>52</v>
      </c>
      <c r="AD28" s="2312" t="s">
        <v>10</v>
      </c>
      <c r="AE28" s="2312" t="s">
        <v>1316</v>
      </c>
      <c r="AF28" s="2313"/>
      <c r="AG28" s="2313"/>
      <c r="AH28" s="2312" t="s">
        <v>1658</v>
      </c>
      <c r="AI28" s="2312" t="s">
        <v>730</v>
      </c>
      <c r="AJ28" s="2312" t="s">
        <v>51</v>
      </c>
      <c r="AK28" s="2312" t="s">
        <v>52</v>
      </c>
      <c r="AL28" s="2312" t="s">
        <v>10</v>
      </c>
      <c r="AM28" s="2312" t="s">
        <v>1316</v>
      </c>
      <c r="AN28" s="2313"/>
      <c r="AO28" s="2313"/>
      <c r="AP28" s="2312" t="s">
        <v>1658</v>
      </c>
      <c r="AQ28" s="2312" t="s">
        <v>730</v>
      </c>
      <c r="AR28" s="2312" t="s">
        <v>51</v>
      </c>
      <c r="AS28" s="2312" t="s">
        <v>52</v>
      </c>
      <c r="AT28" s="2312" t="s">
        <v>10</v>
      </c>
      <c r="AU28" s="2312" t="s">
        <v>1316</v>
      </c>
      <c r="AV28" s="2313"/>
      <c r="AW28" s="2313"/>
      <c r="AX28" s="2312" t="s">
        <v>1658</v>
      </c>
      <c r="AY28" s="2312" t="s">
        <v>730</v>
      </c>
      <c r="AZ28" s="2312" t="s">
        <v>51</v>
      </c>
      <c r="BA28" s="2312" t="s">
        <v>52</v>
      </c>
      <c r="BB28" s="2312" t="s">
        <v>10</v>
      </c>
      <c r="BC28" s="2312" t="s">
        <v>1316</v>
      </c>
      <c r="BD28" s="2313"/>
      <c r="BE28" s="2312" t="s">
        <v>1658</v>
      </c>
      <c r="BF28" s="2312" t="s">
        <v>730</v>
      </c>
      <c r="BG28" s="2312" t="s">
        <v>51</v>
      </c>
      <c r="BH28" s="2312" t="s">
        <v>52</v>
      </c>
      <c r="BI28" s="2312" t="s">
        <v>10</v>
      </c>
      <c r="BJ28" s="2312" t="s">
        <v>1316</v>
      </c>
      <c r="BK28" s="2309"/>
    </row>
    <row r="29" spans="1:64" s="1418" customFormat="1" ht="11.25">
      <c r="A29" s="2314" t="s">
        <v>1550</v>
      </c>
      <c r="B29" s="2315">
        <v>33.06</v>
      </c>
      <c r="C29" s="2316">
        <v>97.56</v>
      </c>
      <c r="D29" s="2316">
        <v>35.979999999999997</v>
      </c>
      <c r="E29" s="2316">
        <v>31.59</v>
      </c>
      <c r="F29" s="2316">
        <v>12.46</v>
      </c>
      <c r="G29" s="2317">
        <v>210.66</v>
      </c>
      <c r="H29" s="2317"/>
      <c r="I29" s="2318"/>
      <c r="J29" s="2316">
        <v>0.86</v>
      </c>
      <c r="K29" s="2316">
        <v>0.78</v>
      </c>
      <c r="L29" s="2316">
        <v>0.03</v>
      </c>
      <c r="M29" s="2316">
        <v>0.82</v>
      </c>
      <c r="N29" s="2316">
        <v>0.32</v>
      </c>
      <c r="O29" s="2317">
        <v>2.81</v>
      </c>
      <c r="P29" s="2317"/>
      <c r="Q29" s="2318"/>
      <c r="R29" s="2316">
        <v>68.010000000000005</v>
      </c>
      <c r="S29" s="2316">
        <v>62.16</v>
      </c>
      <c r="T29" s="2316">
        <v>2.13</v>
      </c>
      <c r="U29" s="2316">
        <v>64.98</v>
      </c>
      <c r="V29" s="2316">
        <v>25.63</v>
      </c>
      <c r="W29" s="2317">
        <v>222.91</v>
      </c>
      <c r="X29" s="2317"/>
      <c r="Y29" s="2318"/>
      <c r="Z29" s="2316">
        <v>4.46</v>
      </c>
      <c r="AA29" s="2316">
        <v>39.4</v>
      </c>
      <c r="AB29" s="2316">
        <v>10.77</v>
      </c>
      <c r="AC29" s="2316">
        <v>4.26</v>
      </c>
      <c r="AD29" s="2316">
        <v>3.75</v>
      </c>
      <c r="AE29" s="2317">
        <v>62.63</v>
      </c>
      <c r="AF29" s="2318"/>
      <c r="AG29" s="2318"/>
      <c r="AH29" s="2316">
        <v>42.79</v>
      </c>
      <c r="AI29" s="2316">
        <v>893.73</v>
      </c>
      <c r="AJ29" s="2316">
        <v>111.03</v>
      </c>
      <c r="AK29" s="2316">
        <v>40.89</v>
      </c>
      <c r="AL29" s="2316">
        <v>33.75</v>
      </c>
      <c r="AM29" s="2317">
        <v>1122.18</v>
      </c>
      <c r="AN29" s="2317"/>
      <c r="AO29" s="2318"/>
      <c r="AP29" s="2316">
        <v>71.44</v>
      </c>
      <c r="AQ29" s="2316">
        <v>64.88</v>
      </c>
      <c r="AR29" s="2316">
        <v>2.13</v>
      </c>
      <c r="AS29" s="2316">
        <v>68.25</v>
      </c>
      <c r="AT29" s="2316">
        <v>26.92</v>
      </c>
      <c r="AU29" s="2317">
        <v>233.63</v>
      </c>
      <c r="AV29" s="2317"/>
      <c r="AW29" s="2318"/>
      <c r="AX29" s="2316">
        <v>120.33</v>
      </c>
      <c r="AY29" s="2316">
        <v>409.21</v>
      </c>
      <c r="AZ29" s="2316">
        <v>29.86</v>
      </c>
      <c r="BA29" s="2316">
        <v>114.97</v>
      </c>
      <c r="BB29" s="2316">
        <v>64.760000000000005</v>
      </c>
      <c r="BC29" s="2317">
        <v>739.13</v>
      </c>
      <c r="BD29" s="2318"/>
      <c r="BE29" s="2317">
        <v>340.95</v>
      </c>
      <c r="BF29" s="2317">
        <v>1567.73</v>
      </c>
      <c r="BG29" s="2317">
        <v>191.91</v>
      </c>
      <c r="BH29" s="2317">
        <v>325.75</v>
      </c>
      <c r="BI29" s="2317">
        <v>167.6</v>
      </c>
      <c r="BJ29" s="2317">
        <v>2593.94</v>
      </c>
      <c r="BK29" s="2309"/>
    </row>
    <row r="30" spans="1:64" s="1418" customFormat="1" ht="11.25">
      <c r="A30" s="2167" t="s">
        <v>1329</v>
      </c>
      <c r="B30" s="2319">
        <v>57.18</v>
      </c>
      <c r="C30" s="2317">
        <v>137.66999999999999</v>
      </c>
      <c r="D30" s="2317">
        <v>10.19</v>
      </c>
      <c r="E30" s="2317">
        <v>54.63</v>
      </c>
      <c r="F30" s="2317">
        <v>21.55</v>
      </c>
      <c r="G30" s="2317">
        <v>281.22000000000003</v>
      </c>
      <c r="H30" s="2317"/>
      <c r="I30" s="2318"/>
      <c r="J30" s="2317">
        <v>23.91</v>
      </c>
      <c r="K30" s="2317">
        <v>21.71</v>
      </c>
      <c r="L30" s="2317">
        <v>0.71</v>
      </c>
      <c r="M30" s="2317">
        <v>22.84</v>
      </c>
      <c r="N30" s="2317">
        <v>9.01</v>
      </c>
      <c r="O30" s="2317">
        <v>78.19</v>
      </c>
      <c r="P30" s="2317"/>
      <c r="Q30" s="2318"/>
      <c r="R30" s="2317">
        <v>59.04</v>
      </c>
      <c r="S30" s="2317">
        <v>53.62</v>
      </c>
      <c r="T30" s="2317">
        <v>1.76</v>
      </c>
      <c r="U30" s="2317">
        <v>56.41</v>
      </c>
      <c r="V30" s="2317">
        <v>22.25</v>
      </c>
      <c r="W30" s="2317">
        <v>193.08</v>
      </c>
      <c r="X30" s="2317"/>
      <c r="Y30" s="2318"/>
      <c r="Z30" s="2317">
        <v>22.35</v>
      </c>
      <c r="AA30" s="2317">
        <v>223.88</v>
      </c>
      <c r="AB30" s="2317">
        <v>16.79</v>
      </c>
      <c r="AC30" s="2317">
        <v>21.35</v>
      </c>
      <c r="AD30" s="2317">
        <v>10.81</v>
      </c>
      <c r="AE30" s="2317">
        <v>295.19</v>
      </c>
      <c r="AF30" s="2318"/>
      <c r="AG30" s="2318"/>
      <c r="AH30" s="2317">
        <v>16.21</v>
      </c>
      <c r="AI30" s="2317">
        <v>1363.38</v>
      </c>
      <c r="AJ30" s="2317">
        <v>126.39</v>
      </c>
      <c r="AK30" s="2317">
        <v>15.49</v>
      </c>
      <c r="AL30" s="2317">
        <v>16.45</v>
      </c>
      <c r="AM30" s="2317">
        <v>1537.91</v>
      </c>
      <c r="AN30" s="2317"/>
      <c r="AO30" s="2318"/>
      <c r="AP30" s="2317">
        <v>136.19999999999999</v>
      </c>
      <c r="AQ30" s="2317">
        <v>123.7</v>
      </c>
      <c r="AR30" s="2317">
        <v>4.05</v>
      </c>
      <c r="AS30" s="2317">
        <v>130.13</v>
      </c>
      <c r="AT30" s="2317">
        <v>51.33</v>
      </c>
      <c r="AU30" s="2317">
        <v>445.42</v>
      </c>
      <c r="AV30" s="2317"/>
      <c r="AW30" s="2318"/>
      <c r="AX30" s="2317">
        <v>141.27000000000001</v>
      </c>
      <c r="AY30" s="2317">
        <v>150.75</v>
      </c>
      <c r="AZ30" s="2317">
        <v>4.2</v>
      </c>
      <c r="BA30" s="2317">
        <v>134.97</v>
      </c>
      <c r="BB30" s="2317">
        <v>53.24</v>
      </c>
      <c r="BC30" s="2317">
        <v>484.43</v>
      </c>
      <c r="BD30" s="2318"/>
      <c r="BE30" s="2317">
        <v>456.16</v>
      </c>
      <c r="BF30" s="2317">
        <v>2074.7199999999998</v>
      </c>
      <c r="BG30" s="2317">
        <v>164.1</v>
      </c>
      <c r="BH30" s="2317">
        <v>435.82</v>
      </c>
      <c r="BI30" s="2317">
        <v>184.64</v>
      </c>
      <c r="BJ30" s="2317">
        <v>3315.43</v>
      </c>
      <c r="BK30" s="2309"/>
    </row>
    <row r="31" spans="1:64" s="1418" customFormat="1" ht="11.25">
      <c r="A31" s="2320" t="s">
        <v>1517</v>
      </c>
      <c r="B31" s="2319">
        <v>3.49</v>
      </c>
      <c r="C31" s="2317">
        <v>5.42</v>
      </c>
      <c r="D31" s="2317">
        <v>0.18</v>
      </c>
      <c r="E31" s="2317">
        <v>3.33</v>
      </c>
      <c r="F31" s="2317">
        <v>1.31</v>
      </c>
      <c r="G31" s="2317">
        <v>13.73</v>
      </c>
      <c r="H31" s="2317"/>
      <c r="I31" s="2318"/>
      <c r="J31" s="2317">
        <v>1.47</v>
      </c>
      <c r="K31" s="2317">
        <v>1.34</v>
      </c>
      <c r="L31" s="2317">
        <v>0.04</v>
      </c>
      <c r="M31" s="2317">
        <v>1.41</v>
      </c>
      <c r="N31" s="2317">
        <v>0.55000000000000004</v>
      </c>
      <c r="O31" s="2317">
        <v>4.8099999999999996</v>
      </c>
      <c r="P31" s="2317"/>
      <c r="Q31" s="2318"/>
      <c r="R31" s="2317">
        <v>18.46</v>
      </c>
      <c r="S31" s="2317">
        <v>16.77</v>
      </c>
      <c r="T31" s="2317">
        <v>0.55000000000000004</v>
      </c>
      <c r="U31" s="2317">
        <v>17.64</v>
      </c>
      <c r="V31" s="2317">
        <v>6.96</v>
      </c>
      <c r="W31" s="2317">
        <v>60.38</v>
      </c>
      <c r="X31" s="2317"/>
      <c r="Y31" s="2318"/>
      <c r="Z31" s="2317">
        <v>2.31</v>
      </c>
      <c r="AA31" s="2317">
        <v>59.85</v>
      </c>
      <c r="AB31" s="2317">
        <v>5.12</v>
      </c>
      <c r="AC31" s="2317">
        <v>2.21</v>
      </c>
      <c r="AD31" s="2317">
        <v>0.87</v>
      </c>
      <c r="AE31" s="2317">
        <v>70.349999999999994</v>
      </c>
      <c r="AF31" s="2318"/>
      <c r="AG31" s="2318"/>
      <c r="AH31" s="2317">
        <v>5.77</v>
      </c>
      <c r="AI31" s="2317">
        <v>462.96</v>
      </c>
      <c r="AJ31" s="2317">
        <v>25.38</v>
      </c>
      <c r="AK31" s="2317">
        <v>5.51</v>
      </c>
      <c r="AL31" s="2317">
        <v>2.1800000000000002</v>
      </c>
      <c r="AM31" s="2317">
        <v>501.8</v>
      </c>
      <c r="AN31" s="2317"/>
      <c r="AO31" s="2318"/>
      <c r="AP31" s="2317">
        <v>45.67</v>
      </c>
      <c r="AQ31" s="2317">
        <v>41.47</v>
      </c>
      <c r="AR31" s="2317">
        <v>1.36</v>
      </c>
      <c r="AS31" s="2317">
        <v>43.63</v>
      </c>
      <c r="AT31" s="2317">
        <v>17.21</v>
      </c>
      <c r="AU31" s="2317">
        <v>149.34</v>
      </c>
      <c r="AV31" s="2317"/>
      <c r="AW31" s="2318"/>
      <c r="AX31" s="2317">
        <v>39.479999999999997</v>
      </c>
      <c r="AY31" s="2317">
        <v>35.85</v>
      </c>
      <c r="AZ31" s="2317">
        <v>1.17</v>
      </c>
      <c r="BA31" s="2317">
        <v>37.72</v>
      </c>
      <c r="BB31" s="2317">
        <v>14.88</v>
      </c>
      <c r="BC31" s="2317">
        <v>129.1</v>
      </c>
      <c r="BD31" s="2318"/>
      <c r="BE31" s="2317">
        <v>116.65</v>
      </c>
      <c r="BF31" s="2317">
        <v>623.66</v>
      </c>
      <c r="BG31" s="2317">
        <v>33.81</v>
      </c>
      <c r="BH31" s="2317">
        <v>111.44</v>
      </c>
      <c r="BI31" s="2317">
        <v>43.96</v>
      </c>
      <c r="BJ31" s="2317">
        <v>929.51</v>
      </c>
      <c r="BK31" s="2309"/>
    </row>
    <row r="32" spans="1:64" s="1418" customFormat="1" ht="11.25">
      <c r="A32" s="2320" t="s">
        <v>1330</v>
      </c>
      <c r="B32" s="2319">
        <v>27.7</v>
      </c>
      <c r="C32" s="2317">
        <v>93.58</v>
      </c>
      <c r="D32" s="2317">
        <v>3.86</v>
      </c>
      <c r="E32" s="2317">
        <v>26.46</v>
      </c>
      <c r="F32" s="2317">
        <v>10.44</v>
      </c>
      <c r="G32" s="2317">
        <v>162.03</v>
      </c>
      <c r="H32" s="2317"/>
      <c r="I32" s="2318"/>
      <c r="J32" s="2317">
        <v>5.39</v>
      </c>
      <c r="K32" s="2317">
        <v>4.8899999999999997</v>
      </c>
      <c r="L32" s="2317">
        <v>0.16</v>
      </c>
      <c r="M32" s="2317">
        <v>5.15</v>
      </c>
      <c r="N32" s="2317">
        <v>2.0299999999999998</v>
      </c>
      <c r="O32" s="2317">
        <v>17.62</v>
      </c>
      <c r="P32" s="2317"/>
      <c r="Q32" s="2318"/>
      <c r="R32" s="2317">
        <v>132.88</v>
      </c>
      <c r="S32" s="2317">
        <v>120.68</v>
      </c>
      <c r="T32" s="2317">
        <v>3.95</v>
      </c>
      <c r="U32" s="2317">
        <v>126.95</v>
      </c>
      <c r="V32" s="2317">
        <v>50.08</v>
      </c>
      <c r="W32" s="2317">
        <v>434.54</v>
      </c>
      <c r="X32" s="2317"/>
      <c r="Y32" s="2318"/>
      <c r="Z32" s="2317">
        <v>14.11</v>
      </c>
      <c r="AA32" s="2317">
        <v>398.63</v>
      </c>
      <c r="AB32" s="2317">
        <v>2.78</v>
      </c>
      <c r="AC32" s="2317">
        <v>13.48</v>
      </c>
      <c r="AD32" s="2317">
        <v>5.32</v>
      </c>
      <c r="AE32" s="2317">
        <v>434.33</v>
      </c>
      <c r="AF32" s="2318"/>
      <c r="AG32" s="2318"/>
      <c r="AH32" s="2317">
        <v>12.12</v>
      </c>
      <c r="AI32" s="2317">
        <v>1186.1600000000001</v>
      </c>
      <c r="AJ32" s="2317">
        <v>4.83</v>
      </c>
      <c r="AK32" s="2317">
        <v>11.58</v>
      </c>
      <c r="AL32" s="2317">
        <v>6.74</v>
      </c>
      <c r="AM32" s="2317">
        <v>1221.44</v>
      </c>
      <c r="AN32" s="2317"/>
      <c r="AO32" s="2318"/>
      <c r="AP32" s="2317">
        <v>117.3</v>
      </c>
      <c r="AQ32" s="2317">
        <v>106.53</v>
      </c>
      <c r="AR32" s="2317">
        <v>3.49</v>
      </c>
      <c r="AS32" s="2317">
        <v>112.07</v>
      </c>
      <c r="AT32" s="2317">
        <v>44.2</v>
      </c>
      <c r="AU32" s="2317">
        <v>383.59</v>
      </c>
      <c r="AV32" s="2317"/>
      <c r="AW32" s="2318"/>
      <c r="AX32" s="2317">
        <v>268.01</v>
      </c>
      <c r="AY32" s="2317">
        <v>607.15</v>
      </c>
      <c r="AZ32" s="2317">
        <v>19.43</v>
      </c>
      <c r="BA32" s="2317">
        <v>256.06</v>
      </c>
      <c r="BB32" s="2317">
        <v>101</v>
      </c>
      <c r="BC32" s="2317">
        <v>1251.6500000000001</v>
      </c>
      <c r="BD32" s="2318"/>
      <c r="BE32" s="2317">
        <v>577.5</v>
      </c>
      <c r="BF32" s="2317">
        <v>2517.61</v>
      </c>
      <c r="BG32" s="2317">
        <v>38.51</v>
      </c>
      <c r="BH32" s="2317">
        <v>551.75</v>
      </c>
      <c r="BI32" s="2317">
        <v>219.81</v>
      </c>
      <c r="BJ32" s="2317">
        <v>3905.19</v>
      </c>
      <c r="BK32" s="2309"/>
    </row>
    <row r="33" spans="1:64" s="1418" customFormat="1" ht="11.25">
      <c r="A33" s="2320" t="s">
        <v>1525</v>
      </c>
      <c r="B33" s="2319">
        <v>439.97</v>
      </c>
      <c r="C33" s="2317">
        <v>803.95</v>
      </c>
      <c r="D33" s="2317">
        <v>393.61</v>
      </c>
      <c r="E33" s="2317">
        <v>420.35</v>
      </c>
      <c r="F33" s="2317">
        <v>165.81</v>
      </c>
      <c r="G33" s="2317">
        <v>2223.69</v>
      </c>
      <c r="H33" s="2317"/>
      <c r="I33" s="2318"/>
      <c r="J33" s="2317">
        <v>0</v>
      </c>
      <c r="K33" s="2317">
        <v>0</v>
      </c>
      <c r="L33" s="2317">
        <v>0</v>
      </c>
      <c r="M33" s="2317">
        <v>0</v>
      </c>
      <c r="N33" s="2317">
        <v>0</v>
      </c>
      <c r="O33" s="2317">
        <v>0</v>
      </c>
      <c r="P33" s="2317"/>
      <c r="Q33" s="2318"/>
      <c r="R33" s="2317">
        <v>84.04</v>
      </c>
      <c r="S33" s="2317">
        <v>76.33</v>
      </c>
      <c r="T33" s="2317">
        <v>2.5</v>
      </c>
      <c r="U33" s="2317">
        <v>80.3</v>
      </c>
      <c r="V33" s="2317">
        <v>31.67</v>
      </c>
      <c r="W33" s="2317">
        <v>274.83999999999997</v>
      </c>
      <c r="X33" s="2317"/>
      <c r="Y33" s="2318"/>
      <c r="Z33" s="2317">
        <v>16.2</v>
      </c>
      <c r="AA33" s="2317">
        <v>141.28</v>
      </c>
      <c r="AB33" s="2317">
        <v>55.49</v>
      </c>
      <c r="AC33" s="2317">
        <v>15.47</v>
      </c>
      <c r="AD33" s="2317">
        <v>27.5</v>
      </c>
      <c r="AE33" s="2317">
        <v>255.93</v>
      </c>
      <c r="AF33" s="2318"/>
      <c r="AG33" s="2318"/>
      <c r="AH33" s="2317">
        <v>34.450000000000003</v>
      </c>
      <c r="AI33" s="2317">
        <v>461.79</v>
      </c>
      <c r="AJ33" s="2317">
        <v>117.98</v>
      </c>
      <c r="AK33" s="2317">
        <v>32.92</v>
      </c>
      <c r="AL33" s="2317">
        <v>93.9</v>
      </c>
      <c r="AM33" s="2317">
        <v>741.03</v>
      </c>
      <c r="AN33" s="2317"/>
      <c r="AO33" s="2318"/>
      <c r="AP33" s="2317">
        <v>64.16</v>
      </c>
      <c r="AQ33" s="2317">
        <v>58.27</v>
      </c>
      <c r="AR33" s="2317">
        <v>1.91</v>
      </c>
      <c r="AS33" s="2317">
        <v>61.3</v>
      </c>
      <c r="AT33" s="2317">
        <v>24.18</v>
      </c>
      <c r="AU33" s="2317">
        <v>209.82</v>
      </c>
      <c r="AV33" s="2317"/>
      <c r="AW33" s="2318"/>
      <c r="AX33" s="2317">
        <v>171.94</v>
      </c>
      <c r="AY33" s="2317">
        <v>167.07</v>
      </c>
      <c r="AZ33" s="2317">
        <v>5.12</v>
      </c>
      <c r="BA33" s="2317">
        <v>164.27</v>
      </c>
      <c r="BB33" s="2317">
        <v>97.16</v>
      </c>
      <c r="BC33" s="2317">
        <v>605.55999999999995</v>
      </c>
      <c r="BD33" s="2318"/>
      <c r="BE33" s="2317">
        <v>810.76</v>
      </c>
      <c r="BF33" s="2317">
        <v>1708.7</v>
      </c>
      <c r="BG33" s="2317">
        <v>576.6</v>
      </c>
      <c r="BH33" s="2317">
        <v>774.61</v>
      </c>
      <c r="BI33" s="2317">
        <v>440.22</v>
      </c>
      <c r="BJ33" s="2317">
        <v>4310.88</v>
      </c>
      <c r="BK33" s="2309"/>
    </row>
    <row r="34" spans="1:64" s="1418" customFormat="1" ht="11.25">
      <c r="A34" s="2167" t="s">
        <v>1530</v>
      </c>
      <c r="B34" s="2319">
        <v>3.72</v>
      </c>
      <c r="C34" s="2317">
        <v>8.41</v>
      </c>
      <c r="D34" s="2317">
        <v>0.11</v>
      </c>
      <c r="E34" s="2317">
        <v>3.55</v>
      </c>
      <c r="F34" s="2317">
        <v>1.4</v>
      </c>
      <c r="G34" s="2317">
        <v>17.190000000000001</v>
      </c>
      <c r="H34" s="2317"/>
      <c r="I34" s="2318"/>
      <c r="J34" s="2317">
        <v>0.34</v>
      </c>
      <c r="K34" s="2317">
        <v>0.31</v>
      </c>
      <c r="L34" s="2317">
        <v>0.01</v>
      </c>
      <c r="M34" s="2317">
        <v>0.32</v>
      </c>
      <c r="N34" s="2317">
        <v>0.13</v>
      </c>
      <c r="O34" s="2317">
        <v>1.1100000000000001</v>
      </c>
      <c r="P34" s="2317"/>
      <c r="Q34" s="2318"/>
      <c r="R34" s="2317">
        <v>16.670000000000002</v>
      </c>
      <c r="S34" s="2317">
        <v>15.14</v>
      </c>
      <c r="T34" s="2317">
        <v>0.5</v>
      </c>
      <c r="U34" s="2317">
        <v>15.92</v>
      </c>
      <c r="V34" s="2317">
        <v>6.28</v>
      </c>
      <c r="W34" s="2317">
        <v>54.51</v>
      </c>
      <c r="X34" s="2317"/>
      <c r="Y34" s="2318"/>
      <c r="Z34" s="2317">
        <v>0.79</v>
      </c>
      <c r="AA34" s="2317">
        <v>10.41</v>
      </c>
      <c r="AB34" s="2317">
        <v>0.97</v>
      </c>
      <c r="AC34" s="2317">
        <v>0.76</v>
      </c>
      <c r="AD34" s="2317">
        <v>0.3</v>
      </c>
      <c r="AE34" s="2317">
        <v>13.22</v>
      </c>
      <c r="AF34" s="2318"/>
      <c r="AG34" s="2318"/>
      <c r="AH34" s="2317">
        <v>0.34</v>
      </c>
      <c r="AI34" s="2317">
        <v>117.44</v>
      </c>
      <c r="AJ34" s="2317">
        <v>10.61</v>
      </c>
      <c r="AK34" s="2317">
        <v>0.33</v>
      </c>
      <c r="AL34" s="2317">
        <v>0.13</v>
      </c>
      <c r="AM34" s="2317">
        <v>128.85</v>
      </c>
      <c r="AN34" s="2317"/>
      <c r="AO34" s="2318"/>
      <c r="AP34" s="2317">
        <v>27.54</v>
      </c>
      <c r="AQ34" s="2317">
        <v>25.01</v>
      </c>
      <c r="AR34" s="2317">
        <v>0.82</v>
      </c>
      <c r="AS34" s="2317">
        <v>26.31</v>
      </c>
      <c r="AT34" s="2317">
        <v>10.38</v>
      </c>
      <c r="AU34" s="2317">
        <v>90.05</v>
      </c>
      <c r="AV34" s="2317"/>
      <c r="AW34" s="2318"/>
      <c r="AX34" s="2317">
        <v>14.43</v>
      </c>
      <c r="AY34" s="2317">
        <v>13.11</v>
      </c>
      <c r="AZ34" s="2317">
        <v>0.43</v>
      </c>
      <c r="BA34" s="2317">
        <v>13.79</v>
      </c>
      <c r="BB34" s="2317">
        <v>5.44</v>
      </c>
      <c r="BC34" s="2317">
        <v>47.19</v>
      </c>
      <c r="BD34" s="2318"/>
      <c r="BE34" s="2317">
        <v>63.82</v>
      </c>
      <c r="BF34" s="2317">
        <v>189.82</v>
      </c>
      <c r="BG34" s="2317">
        <v>13.44</v>
      </c>
      <c r="BH34" s="2317">
        <v>60.98</v>
      </c>
      <c r="BI34" s="2317">
        <v>24.05</v>
      </c>
      <c r="BJ34" s="2317">
        <v>352.11</v>
      </c>
      <c r="BK34" s="2309"/>
    </row>
    <row r="35" spans="1:64" s="1418" customFormat="1" ht="11.25">
      <c r="A35" s="2167" t="s">
        <v>1534</v>
      </c>
      <c r="B35" s="2319">
        <v>32.65</v>
      </c>
      <c r="C35" s="2317">
        <v>52.04</v>
      </c>
      <c r="D35" s="2317">
        <v>44.71</v>
      </c>
      <c r="E35" s="2317">
        <v>31.2</v>
      </c>
      <c r="F35" s="2317">
        <v>12.31</v>
      </c>
      <c r="G35" s="2317">
        <v>172.91</v>
      </c>
      <c r="H35" s="2317"/>
      <c r="I35" s="2318"/>
      <c r="J35" s="2317">
        <v>643.26</v>
      </c>
      <c r="K35" s="2317">
        <v>584.22</v>
      </c>
      <c r="L35" s="2317">
        <v>19.14</v>
      </c>
      <c r="M35" s="2317">
        <v>614.58000000000004</v>
      </c>
      <c r="N35" s="2317">
        <v>242.42</v>
      </c>
      <c r="O35" s="2317">
        <v>2103.62</v>
      </c>
      <c r="P35" s="2317"/>
      <c r="Q35" s="2318"/>
      <c r="R35" s="2317">
        <v>328.93</v>
      </c>
      <c r="S35" s="2317">
        <v>301.33</v>
      </c>
      <c r="T35" s="2317">
        <v>35.67</v>
      </c>
      <c r="U35" s="2317">
        <v>314.27</v>
      </c>
      <c r="V35" s="2317">
        <v>123.96</v>
      </c>
      <c r="W35" s="2317">
        <v>1104.17</v>
      </c>
      <c r="X35" s="2317"/>
      <c r="Y35" s="2318"/>
      <c r="Z35" s="2317">
        <v>50.53</v>
      </c>
      <c r="AA35" s="2317">
        <v>135.58000000000001</v>
      </c>
      <c r="AB35" s="2317">
        <v>44.6</v>
      </c>
      <c r="AC35" s="2317">
        <v>48.28</v>
      </c>
      <c r="AD35" s="2317">
        <v>21.73</v>
      </c>
      <c r="AE35" s="2317">
        <v>300.70999999999998</v>
      </c>
      <c r="AF35" s="2318"/>
      <c r="AG35" s="2318"/>
      <c r="AH35" s="2317">
        <v>169.33</v>
      </c>
      <c r="AI35" s="2317">
        <v>1414.34</v>
      </c>
      <c r="AJ35" s="2317">
        <v>97.61</v>
      </c>
      <c r="AK35" s="2317">
        <v>161.78</v>
      </c>
      <c r="AL35" s="2317">
        <v>98.83</v>
      </c>
      <c r="AM35" s="2317">
        <v>1941.89</v>
      </c>
      <c r="AN35" s="2317"/>
      <c r="AO35" s="2318"/>
      <c r="AP35" s="2317">
        <v>270.17</v>
      </c>
      <c r="AQ35" s="2317">
        <v>245.37</v>
      </c>
      <c r="AR35" s="2317">
        <v>8.0399999999999991</v>
      </c>
      <c r="AS35" s="2317">
        <v>258.12</v>
      </c>
      <c r="AT35" s="2317">
        <v>101.82</v>
      </c>
      <c r="AU35" s="2317">
        <v>883.53</v>
      </c>
      <c r="AV35" s="2317"/>
      <c r="AW35" s="2318"/>
      <c r="AX35" s="2317">
        <v>249.94</v>
      </c>
      <c r="AY35" s="2317">
        <v>256.72000000000003</v>
      </c>
      <c r="AZ35" s="2317">
        <v>7.44</v>
      </c>
      <c r="BA35" s="2317">
        <v>238.79</v>
      </c>
      <c r="BB35" s="2317">
        <v>94.19</v>
      </c>
      <c r="BC35" s="2317">
        <v>847.08</v>
      </c>
      <c r="BD35" s="2318"/>
      <c r="BE35" s="2317">
        <v>1744.83</v>
      </c>
      <c r="BF35" s="2317">
        <v>2989.6</v>
      </c>
      <c r="BG35" s="2317">
        <v>257.2</v>
      </c>
      <c r="BH35" s="2317">
        <v>1667.02</v>
      </c>
      <c r="BI35" s="2317">
        <v>695.25</v>
      </c>
      <c r="BJ35" s="2317">
        <v>7353.91</v>
      </c>
      <c r="BK35" s="2309"/>
    </row>
    <row r="36" spans="1:64" s="1418" customFormat="1" ht="11.25">
      <c r="A36" s="2167" t="s">
        <v>1320</v>
      </c>
      <c r="B36" s="2319">
        <v>50.1</v>
      </c>
      <c r="C36" s="2317">
        <v>78.5</v>
      </c>
      <c r="D36" s="2317">
        <v>15.32</v>
      </c>
      <c r="E36" s="2317">
        <v>47.87</v>
      </c>
      <c r="F36" s="2317">
        <v>18.88</v>
      </c>
      <c r="G36" s="2317">
        <v>210.67</v>
      </c>
      <c r="H36" s="2317"/>
      <c r="I36" s="2318"/>
      <c r="J36" s="2317">
        <v>8.08</v>
      </c>
      <c r="K36" s="2317">
        <v>7.33</v>
      </c>
      <c r="L36" s="2317">
        <v>0.24</v>
      </c>
      <c r="M36" s="2317">
        <v>7.72</v>
      </c>
      <c r="N36" s="2317">
        <v>3.04</v>
      </c>
      <c r="O36" s="2317">
        <v>26.41</v>
      </c>
      <c r="P36" s="2317"/>
      <c r="Q36" s="2318"/>
      <c r="R36" s="2317">
        <v>167.2</v>
      </c>
      <c r="S36" s="2317">
        <v>151.85</v>
      </c>
      <c r="T36" s="2317">
        <v>4.9800000000000004</v>
      </c>
      <c r="U36" s="2317">
        <v>159.74</v>
      </c>
      <c r="V36" s="2317">
        <v>63.01</v>
      </c>
      <c r="W36" s="2317">
        <v>546.78</v>
      </c>
      <c r="X36" s="2317"/>
      <c r="Y36" s="2318"/>
      <c r="Z36" s="2317">
        <v>16.739999999999998</v>
      </c>
      <c r="AA36" s="2317">
        <v>33.04</v>
      </c>
      <c r="AB36" s="2317">
        <v>15.44</v>
      </c>
      <c r="AC36" s="2317">
        <v>15.99</v>
      </c>
      <c r="AD36" s="2317">
        <v>6.88</v>
      </c>
      <c r="AE36" s="2317">
        <v>88.1</v>
      </c>
      <c r="AF36" s="2318"/>
      <c r="AG36" s="2318"/>
      <c r="AH36" s="2317">
        <v>321.76</v>
      </c>
      <c r="AI36" s="2317">
        <v>1174.5899999999999</v>
      </c>
      <c r="AJ36" s="2317">
        <v>77.72</v>
      </c>
      <c r="AK36" s="2317">
        <v>307.41000000000003</v>
      </c>
      <c r="AL36" s="2317">
        <v>158</v>
      </c>
      <c r="AM36" s="2317">
        <v>2039.48</v>
      </c>
      <c r="AN36" s="2317"/>
      <c r="AO36" s="2318"/>
      <c r="AP36" s="2317">
        <v>552.96</v>
      </c>
      <c r="AQ36" s="2317">
        <v>502.2</v>
      </c>
      <c r="AR36" s="2317">
        <v>16.45</v>
      </c>
      <c r="AS36" s="2317">
        <v>528.29999999999995</v>
      </c>
      <c r="AT36" s="2317">
        <v>208.39</v>
      </c>
      <c r="AU36" s="2317">
        <v>1808.3</v>
      </c>
      <c r="AV36" s="2317"/>
      <c r="AW36" s="2318"/>
      <c r="AX36" s="2317">
        <v>889.56</v>
      </c>
      <c r="AY36" s="2317">
        <v>807.91</v>
      </c>
      <c r="AZ36" s="2317">
        <v>26.47</v>
      </c>
      <c r="BA36" s="2317">
        <v>849.89</v>
      </c>
      <c r="BB36" s="2317">
        <v>335.24</v>
      </c>
      <c r="BC36" s="2317">
        <v>2909.06</v>
      </c>
      <c r="BD36" s="2318"/>
      <c r="BE36" s="2317">
        <v>2006.39</v>
      </c>
      <c r="BF36" s="2317">
        <v>2755.42</v>
      </c>
      <c r="BG36" s="2317">
        <v>156.62</v>
      </c>
      <c r="BH36" s="2317">
        <v>1916.92</v>
      </c>
      <c r="BI36" s="2317">
        <v>793.45</v>
      </c>
      <c r="BJ36" s="2317">
        <v>7628.79</v>
      </c>
      <c r="BK36" s="2309"/>
    </row>
    <row r="37" spans="1:64" s="1418" customFormat="1" ht="11.25">
      <c r="A37" s="2167" t="s">
        <v>1543</v>
      </c>
      <c r="B37" s="2319">
        <v>5.0999999999999996</v>
      </c>
      <c r="C37" s="2317">
        <v>10.56</v>
      </c>
      <c r="D37" s="2317">
        <v>1.1399999999999999</v>
      </c>
      <c r="E37" s="2317">
        <v>4.87</v>
      </c>
      <c r="F37" s="2317">
        <v>1.92</v>
      </c>
      <c r="G37" s="2317">
        <v>23.59</v>
      </c>
      <c r="H37" s="2317"/>
      <c r="I37" s="2318"/>
      <c r="J37" s="2317">
        <v>24.57</v>
      </c>
      <c r="K37" s="2317">
        <v>22.32</v>
      </c>
      <c r="L37" s="2317">
        <v>0.73</v>
      </c>
      <c r="M37" s="2317">
        <v>23.48</v>
      </c>
      <c r="N37" s="2317">
        <v>9.26</v>
      </c>
      <c r="O37" s="2317">
        <v>80.36</v>
      </c>
      <c r="P37" s="2317"/>
      <c r="Q37" s="2318"/>
      <c r="R37" s="2317">
        <v>37.340000000000003</v>
      </c>
      <c r="S37" s="2317">
        <v>33.909999999999997</v>
      </c>
      <c r="T37" s="2317">
        <v>1.1100000000000001</v>
      </c>
      <c r="U37" s="2317">
        <v>35.67</v>
      </c>
      <c r="V37" s="2317">
        <v>14.07</v>
      </c>
      <c r="W37" s="2317">
        <v>122.11</v>
      </c>
      <c r="X37" s="2317"/>
      <c r="Y37" s="2318"/>
      <c r="Z37" s="2317">
        <v>11.53</v>
      </c>
      <c r="AA37" s="2317">
        <v>34.020000000000003</v>
      </c>
      <c r="AB37" s="2317">
        <v>7.76</v>
      </c>
      <c r="AC37" s="2317">
        <v>11.01</v>
      </c>
      <c r="AD37" s="2317">
        <v>6.33</v>
      </c>
      <c r="AE37" s="2317">
        <v>70.650000000000006</v>
      </c>
      <c r="AF37" s="2318"/>
      <c r="AG37" s="2318"/>
      <c r="AH37" s="2317">
        <v>52.25</v>
      </c>
      <c r="AI37" s="2317">
        <v>676.58</v>
      </c>
      <c r="AJ37" s="2317">
        <v>417.61</v>
      </c>
      <c r="AK37" s="2317">
        <v>49.92</v>
      </c>
      <c r="AL37" s="2317">
        <v>77.03</v>
      </c>
      <c r="AM37" s="2317">
        <v>1273.4000000000001</v>
      </c>
      <c r="AN37" s="2317"/>
      <c r="AO37" s="2318"/>
      <c r="AP37" s="2317">
        <v>268.98</v>
      </c>
      <c r="AQ37" s="2317">
        <v>244.29</v>
      </c>
      <c r="AR37" s="2317">
        <v>8</v>
      </c>
      <c r="AS37" s="2317">
        <v>256.98</v>
      </c>
      <c r="AT37" s="2317">
        <v>101.37</v>
      </c>
      <c r="AU37" s="2317">
        <v>879.62</v>
      </c>
      <c r="AV37" s="2317"/>
      <c r="AW37" s="2318"/>
      <c r="AX37" s="2317">
        <v>289.12</v>
      </c>
      <c r="AY37" s="2317">
        <v>262.58</v>
      </c>
      <c r="AZ37" s="2317">
        <v>8.6</v>
      </c>
      <c r="BA37" s="2317">
        <v>276.22000000000003</v>
      </c>
      <c r="BB37" s="2317">
        <v>108.96</v>
      </c>
      <c r="BC37" s="2317">
        <v>945.48</v>
      </c>
      <c r="BD37" s="2318"/>
      <c r="BE37" s="2317">
        <v>688.88</v>
      </c>
      <c r="BF37" s="2317">
        <v>1284.25</v>
      </c>
      <c r="BG37" s="2317">
        <v>444.96</v>
      </c>
      <c r="BH37" s="2317">
        <v>658.16</v>
      </c>
      <c r="BI37" s="2317">
        <v>318.94</v>
      </c>
      <c r="BJ37" s="2317">
        <v>3395.2</v>
      </c>
      <c r="BK37" s="2309"/>
    </row>
    <row r="38" spans="1:64" s="1418" customFormat="1" ht="11.25">
      <c r="A38" s="2321"/>
      <c r="B38" s="2322"/>
      <c r="C38" s="2323"/>
      <c r="D38" s="2323"/>
      <c r="E38" s="2323"/>
      <c r="F38" s="2323"/>
      <c r="G38" s="2323"/>
      <c r="H38" s="2323"/>
      <c r="I38" s="2324"/>
      <c r="J38" s="2323"/>
      <c r="K38" s="2323"/>
      <c r="L38" s="2323"/>
      <c r="M38" s="2323"/>
      <c r="N38" s="2323"/>
      <c r="O38" s="2323"/>
      <c r="P38" s="2323"/>
      <c r="Q38" s="2324"/>
      <c r="R38" s="2323"/>
      <c r="S38" s="2323"/>
      <c r="T38" s="2323"/>
      <c r="U38" s="2323"/>
      <c r="V38" s="2323"/>
      <c r="W38" s="2323"/>
      <c r="X38" s="2323"/>
      <c r="Y38" s="2324"/>
      <c r="Z38" s="2323"/>
      <c r="AA38" s="2323"/>
      <c r="AB38" s="2323"/>
      <c r="AC38" s="2323"/>
      <c r="AD38" s="2323"/>
      <c r="AE38" s="2323"/>
      <c r="AF38" s="2324"/>
      <c r="AG38" s="2324"/>
      <c r="AH38" s="2323"/>
      <c r="AI38" s="2323"/>
      <c r="AJ38" s="2323"/>
      <c r="AK38" s="2323"/>
      <c r="AL38" s="2323"/>
      <c r="AM38" s="2323"/>
      <c r="AN38" s="2323"/>
      <c r="AO38" s="2324"/>
      <c r="AP38" s="2323"/>
      <c r="AQ38" s="2323"/>
      <c r="AR38" s="2323"/>
      <c r="AS38" s="2323"/>
      <c r="AT38" s="2323"/>
      <c r="AU38" s="2323"/>
      <c r="AV38" s="2323"/>
      <c r="AW38" s="2324"/>
      <c r="AX38" s="2323"/>
      <c r="AY38" s="2323"/>
      <c r="AZ38" s="2323"/>
      <c r="BA38" s="2323"/>
      <c r="BB38" s="2323"/>
      <c r="BC38" s="2323"/>
      <c r="BD38" s="2324"/>
      <c r="BE38" s="2323"/>
      <c r="BF38" s="2323"/>
      <c r="BG38" s="2323"/>
      <c r="BH38" s="2323"/>
      <c r="BI38" s="2323"/>
      <c r="BJ38" s="2323"/>
      <c r="BK38" s="2309"/>
    </row>
    <row r="39" spans="1:64" s="1418" customFormat="1" ht="12" thickBot="1">
      <c r="A39" s="2325" t="s">
        <v>11</v>
      </c>
      <c r="B39" s="2326">
        <v>652.97</v>
      </c>
      <c r="C39" s="2327">
        <v>1287.69</v>
      </c>
      <c r="D39" s="2327">
        <v>505.1</v>
      </c>
      <c r="E39" s="2327">
        <v>623.85</v>
      </c>
      <c r="F39" s="2327">
        <v>246.08</v>
      </c>
      <c r="G39" s="2327">
        <v>3315.7</v>
      </c>
      <c r="H39" s="2327"/>
      <c r="I39" s="2327"/>
      <c r="J39" s="2327">
        <v>707.88</v>
      </c>
      <c r="K39" s="2327">
        <v>642.9</v>
      </c>
      <c r="L39" s="2327">
        <v>21.06</v>
      </c>
      <c r="M39" s="2327">
        <v>676.31</v>
      </c>
      <c r="N39" s="2327">
        <v>266.77</v>
      </c>
      <c r="O39" s="2327">
        <v>2314.92</v>
      </c>
      <c r="P39" s="2327"/>
      <c r="Q39" s="2327"/>
      <c r="R39" s="2327">
        <v>912.57</v>
      </c>
      <c r="S39" s="2327">
        <v>831.79</v>
      </c>
      <c r="T39" s="2327">
        <v>53.14</v>
      </c>
      <c r="U39" s="2327">
        <v>871.88</v>
      </c>
      <c r="V39" s="2327">
        <v>343.92</v>
      </c>
      <c r="W39" s="2327">
        <v>3013.3</v>
      </c>
      <c r="X39" s="2327"/>
      <c r="Y39" s="2327"/>
      <c r="Z39" s="2327">
        <v>139.01</v>
      </c>
      <c r="AA39" s="2327">
        <v>1076.0899999999999</v>
      </c>
      <c r="AB39" s="2327">
        <v>159.71</v>
      </c>
      <c r="AC39" s="2327">
        <v>132.81</v>
      </c>
      <c r="AD39" s="2327">
        <v>83.48</v>
      </c>
      <c r="AE39" s="2327">
        <v>1591.11</v>
      </c>
      <c r="AF39" s="2327"/>
      <c r="AG39" s="2327"/>
      <c r="AH39" s="2327">
        <v>655.04</v>
      </c>
      <c r="AI39" s="2327">
        <v>7750.97</v>
      </c>
      <c r="AJ39" s="2327">
        <v>989.16</v>
      </c>
      <c r="AK39" s="2327">
        <v>625.83000000000004</v>
      </c>
      <c r="AL39" s="2327">
        <v>487.01</v>
      </c>
      <c r="AM39" s="2327">
        <v>10508</v>
      </c>
      <c r="AN39" s="2327"/>
      <c r="AO39" s="2327"/>
      <c r="AP39" s="2327">
        <v>1554.41</v>
      </c>
      <c r="AQ39" s="2327">
        <v>1411.73</v>
      </c>
      <c r="AR39" s="2327">
        <v>46.25</v>
      </c>
      <c r="AS39" s="2327">
        <v>1485.09</v>
      </c>
      <c r="AT39" s="2327">
        <v>585.79999999999995</v>
      </c>
      <c r="AU39" s="2327">
        <v>5083.28</v>
      </c>
      <c r="AV39" s="2327"/>
      <c r="AW39" s="2327"/>
      <c r="AX39" s="2327">
        <v>2184.0700000000002</v>
      </c>
      <c r="AY39" s="2327">
        <v>2710.35</v>
      </c>
      <c r="AZ39" s="2327">
        <v>102.72</v>
      </c>
      <c r="BA39" s="2327">
        <v>2086.6799999999998</v>
      </c>
      <c r="BB39" s="2327">
        <v>874.87</v>
      </c>
      <c r="BC39" s="2327">
        <v>7958.69</v>
      </c>
      <c r="BD39" s="2327"/>
      <c r="BE39" s="2327">
        <v>6805.94</v>
      </c>
      <c r="BF39" s="2327">
        <v>15711.52</v>
      </c>
      <c r="BG39" s="2327">
        <v>1877.15</v>
      </c>
      <c r="BH39" s="2327">
        <v>6502.45</v>
      </c>
      <c r="BI39" s="2327">
        <v>2887.92</v>
      </c>
      <c r="BJ39" s="2327">
        <v>33784.99</v>
      </c>
      <c r="BK39" s="2309"/>
      <c r="BL39" s="2309"/>
    </row>
    <row r="40" spans="1:64" s="1418" customFormat="1" ht="12" thickTop="1">
      <c r="BE40" s="2329"/>
      <c r="BF40" s="2329"/>
      <c r="BG40" s="2329"/>
      <c r="BH40" s="2329"/>
      <c r="BI40" s="2329"/>
      <c r="BJ40" s="2329"/>
      <c r="BK40" s="2309"/>
    </row>
    <row r="41" spans="1:64" s="1418" customFormat="1" ht="11.25">
      <c r="BE41" s="2309"/>
      <c r="BF41" s="2309"/>
      <c r="BG41" s="2309"/>
      <c r="BH41" s="2309"/>
      <c r="BI41" s="2309"/>
      <c r="BJ41" s="2309"/>
      <c r="BK41" s="2309"/>
    </row>
    <row r="42" spans="1:64" s="1418" customFormat="1" ht="11.25">
      <c r="BE42" s="2309"/>
      <c r="BF42" s="2309"/>
      <c r="BG42" s="2309"/>
      <c r="BH42" s="2309"/>
      <c r="BI42" s="2309"/>
      <c r="BJ42" s="2309"/>
      <c r="BK42" s="2309"/>
    </row>
    <row r="43" spans="1:64" s="1418" customFormat="1" ht="11.25">
      <c r="BK43" s="2309"/>
    </row>
    <row r="44" spans="1:64" s="1418" customFormat="1" ht="11.25">
      <c r="BK44" s="2309"/>
    </row>
    <row r="45" spans="1:64" s="1418" customFormat="1" ht="11.25">
      <c r="BK45" s="2309"/>
    </row>
    <row r="46" spans="1:64" s="1418" customFormat="1" ht="11.25">
      <c r="BK46" s="2309"/>
    </row>
    <row r="47" spans="1:64" s="1418" customFormat="1" ht="11.25">
      <c r="BK47" s="2309"/>
    </row>
    <row r="48" spans="1:64" s="1418" customFormat="1" ht="11.25">
      <c r="BK48" s="2309"/>
    </row>
    <row r="49" spans="1:63" s="1418" customFormat="1" ht="12" thickBot="1">
      <c r="BK49" s="2309"/>
    </row>
    <row r="50" spans="1:63" s="582" customFormat="1" ht="12" thickTop="1">
      <c r="A50" s="2152"/>
      <c r="B50" s="2571" t="s">
        <v>1312</v>
      </c>
      <c r="C50" s="2571"/>
      <c r="D50" s="2571"/>
      <c r="E50" s="2571"/>
      <c r="F50" s="2571"/>
      <c r="G50" s="2571"/>
      <c r="H50" s="2337"/>
      <c r="I50" s="2337"/>
      <c r="J50" s="2571" t="s">
        <v>58</v>
      </c>
      <c r="K50" s="2571"/>
      <c r="L50" s="2571"/>
      <c r="M50" s="2571"/>
      <c r="N50" s="2571"/>
      <c r="O50" s="2571"/>
      <c r="P50" s="2337"/>
      <c r="Q50" s="2337"/>
      <c r="R50" s="2571" t="s">
        <v>1313</v>
      </c>
      <c r="S50" s="2571"/>
      <c r="T50" s="2571"/>
      <c r="U50" s="2571"/>
      <c r="V50" s="2571"/>
      <c r="W50" s="2571"/>
      <c r="X50" s="2337"/>
      <c r="Y50" s="2337"/>
      <c r="Z50" s="2571" t="s">
        <v>1314</v>
      </c>
      <c r="AA50" s="2571"/>
      <c r="AB50" s="2571"/>
      <c r="AC50" s="2571"/>
      <c r="AD50" s="2571"/>
      <c r="AE50" s="2571"/>
      <c r="AF50" s="2337"/>
      <c r="AG50" s="2337"/>
      <c r="AH50" s="2571" t="s">
        <v>382</v>
      </c>
      <c r="AI50" s="2571"/>
      <c r="AJ50" s="2571"/>
      <c r="AK50" s="2571"/>
      <c r="AL50" s="2571"/>
      <c r="AM50" s="2571"/>
      <c r="AN50" s="2337"/>
      <c r="AO50" s="2337"/>
      <c r="AP50" s="2571" t="s">
        <v>60</v>
      </c>
      <c r="AQ50" s="2571"/>
      <c r="AR50" s="2571"/>
      <c r="AS50" s="2571"/>
      <c r="AT50" s="2571"/>
      <c r="AU50" s="2571"/>
      <c r="AV50" s="2337"/>
      <c r="AW50" s="2337"/>
      <c r="AX50" s="2571" t="s">
        <v>61</v>
      </c>
      <c r="AY50" s="2571"/>
      <c r="AZ50" s="2571"/>
      <c r="BA50" s="2571"/>
      <c r="BB50" s="2571"/>
      <c r="BC50" s="2571"/>
      <c r="BD50" s="2337"/>
      <c r="BE50" s="2571" t="s">
        <v>11</v>
      </c>
      <c r="BF50" s="2571"/>
      <c r="BG50" s="2571"/>
      <c r="BH50" s="2571"/>
      <c r="BI50" s="2571"/>
      <c r="BJ50" s="2571"/>
      <c r="BK50" s="757"/>
    </row>
    <row r="51" spans="1:63" s="1418" customFormat="1" ht="22.5">
      <c r="A51" s="2153">
        <v>2014</v>
      </c>
      <c r="B51" s="2312" t="s">
        <v>43</v>
      </c>
      <c r="C51" s="2312" t="s">
        <v>730</v>
      </c>
      <c r="D51" s="2312" t="s">
        <v>51</v>
      </c>
      <c r="E51" s="2312" t="s">
        <v>52</v>
      </c>
      <c r="F51" s="2312" t="s">
        <v>10</v>
      </c>
      <c r="G51" s="2312" t="s">
        <v>1316</v>
      </c>
      <c r="H51" s="2313"/>
      <c r="I51" s="2313"/>
      <c r="J51" s="2312" t="s">
        <v>1658</v>
      </c>
      <c r="K51" s="2312" t="s">
        <v>730</v>
      </c>
      <c r="L51" s="2312" t="s">
        <v>51</v>
      </c>
      <c r="M51" s="2312" t="s">
        <v>52</v>
      </c>
      <c r="N51" s="2312" t="s">
        <v>10</v>
      </c>
      <c r="O51" s="2312" t="s">
        <v>1316</v>
      </c>
      <c r="P51" s="2313"/>
      <c r="Q51" s="2313"/>
      <c r="R51" s="2312" t="s">
        <v>1658</v>
      </c>
      <c r="S51" s="2312" t="s">
        <v>730</v>
      </c>
      <c r="T51" s="2312" t="s">
        <v>51</v>
      </c>
      <c r="U51" s="2312" t="s">
        <v>52</v>
      </c>
      <c r="V51" s="2312" t="s">
        <v>10</v>
      </c>
      <c r="W51" s="2312" t="s">
        <v>1316</v>
      </c>
      <c r="X51" s="2310"/>
      <c r="Y51" s="2310"/>
      <c r="Z51" s="2312" t="s">
        <v>1658</v>
      </c>
      <c r="AA51" s="2312" t="s">
        <v>730</v>
      </c>
      <c r="AB51" s="2312" t="s">
        <v>51</v>
      </c>
      <c r="AC51" s="2312" t="s">
        <v>52</v>
      </c>
      <c r="AD51" s="2312" t="s">
        <v>10</v>
      </c>
      <c r="AE51" s="2312" t="s">
        <v>1316</v>
      </c>
      <c r="AF51" s="2313"/>
      <c r="AG51" s="2313"/>
      <c r="AH51" s="2312" t="s">
        <v>1658</v>
      </c>
      <c r="AI51" s="2312" t="s">
        <v>730</v>
      </c>
      <c r="AJ51" s="2312" t="s">
        <v>51</v>
      </c>
      <c r="AK51" s="2312" t="s">
        <v>52</v>
      </c>
      <c r="AL51" s="2312" t="s">
        <v>10</v>
      </c>
      <c r="AM51" s="2312" t="s">
        <v>1316</v>
      </c>
      <c r="AN51" s="2313"/>
      <c r="AO51" s="2313"/>
      <c r="AP51" s="2312" t="s">
        <v>1658</v>
      </c>
      <c r="AQ51" s="2312" t="s">
        <v>730</v>
      </c>
      <c r="AR51" s="2312" t="s">
        <v>51</v>
      </c>
      <c r="AS51" s="2312" t="s">
        <v>52</v>
      </c>
      <c r="AT51" s="2312" t="s">
        <v>10</v>
      </c>
      <c r="AU51" s="2312" t="s">
        <v>1316</v>
      </c>
      <c r="AV51" s="2313"/>
      <c r="AW51" s="2313"/>
      <c r="AX51" s="2312" t="s">
        <v>1658</v>
      </c>
      <c r="AY51" s="2312" t="s">
        <v>730</v>
      </c>
      <c r="AZ51" s="2312" t="s">
        <v>51</v>
      </c>
      <c r="BA51" s="2312" t="s">
        <v>52</v>
      </c>
      <c r="BB51" s="2312" t="s">
        <v>10</v>
      </c>
      <c r="BC51" s="2312" t="s">
        <v>1316</v>
      </c>
      <c r="BD51" s="2313"/>
      <c r="BE51" s="2312" t="s">
        <v>1658</v>
      </c>
      <c r="BF51" s="2312" t="s">
        <v>730</v>
      </c>
      <c r="BG51" s="2312" t="s">
        <v>51</v>
      </c>
      <c r="BH51" s="2312" t="s">
        <v>52</v>
      </c>
      <c r="BI51" s="2312" t="s">
        <v>10</v>
      </c>
      <c r="BJ51" s="2312" t="s">
        <v>1316</v>
      </c>
      <c r="BK51" s="2309"/>
    </row>
    <row r="52" spans="1:63" s="1418" customFormat="1" ht="11.25">
      <c r="A52" s="2155" t="s">
        <v>1317</v>
      </c>
      <c r="B52" s="2315">
        <v>18.21</v>
      </c>
      <c r="C52" s="2316">
        <v>38.35</v>
      </c>
      <c r="D52" s="2316">
        <v>0.56000000000000005</v>
      </c>
      <c r="E52" s="2316">
        <v>25.29</v>
      </c>
      <c r="F52" s="2316">
        <v>6.32</v>
      </c>
      <c r="G52" s="2317">
        <v>88.73</v>
      </c>
      <c r="H52" s="2317"/>
      <c r="I52" s="2318"/>
      <c r="J52" s="2316">
        <v>82.07</v>
      </c>
      <c r="K52" s="2316">
        <v>86.21</v>
      </c>
      <c r="L52" s="2316">
        <v>2.52</v>
      </c>
      <c r="M52" s="2316">
        <v>113.97</v>
      </c>
      <c r="N52" s="2316">
        <v>28.46</v>
      </c>
      <c r="O52" s="2317">
        <v>313.24</v>
      </c>
      <c r="P52" s="2317"/>
      <c r="Q52" s="2318"/>
      <c r="R52" s="2316">
        <v>118.09</v>
      </c>
      <c r="S52" s="2316">
        <v>124.04</v>
      </c>
      <c r="T52" s="2316">
        <v>3.63</v>
      </c>
      <c r="U52" s="2316">
        <v>163.98</v>
      </c>
      <c r="V52" s="2316">
        <v>40.96</v>
      </c>
      <c r="W52" s="2317">
        <v>450.69</v>
      </c>
      <c r="X52" s="2317"/>
      <c r="Y52" s="2318"/>
      <c r="Z52" s="2316">
        <v>11.9</v>
      </c>
      <c r="AA52" s="2316">
        <v>94.86</v>
      </c>
      <c r="AB52" s="2316">
        <v>0.37</v>
      </c>
      <c r="AC52" s="2316">
        <v>16.53</v>
      </c>
      <c r="AD52" s="2316">
        <v>4.13</v>
      </c>
      <c r="AE52" s="2317">
        <v>127.79</v>
      </c>
      <c r="AF52" s="2318"/>
      <c r="AG52" s="2318"/>
      <c r="AH52" s="2316">
        <v>108.75</v>
      </c>
      <c r="AI52" s="2316">
        <v>772.56</v>
      </c>
      <c r="AJ52" s="2316">
        <v>165.51</v>
      </c>
      <c r="AK52" s="2316">
        <v>151.01</v>
      </c>
      <c r="AL52" s="2316">
        <v>37.72</v>
      </c>
      <c r="AM52" s="2317">
        <v>1235.53</v>
      </c>
      <c r="AN52" s="2317"/>
      <c r="AO52" s="2318"/>
      <c r="AP52" s="2316">
        <v>177.86</v>
      </c>
      <c r="AQ52" s="2316">
        <v>186.83</v>
      </c>
      <c r="AR52" s="2316">
        <v>5.47</v>
      </c>
      <c r="AS52" s="2316">
        <v>246.98</v>
      </c>
      <c r="AT52" s="2316">
        <v>61.69</v>
      </c>
      <c r="AU52" s="2317">
        <v>678.81</v>
      </c>
      <c r="AV52" s="2317"/>
      <c r="AW52" s="2318"/>
      <c r="AX52" s="2316">
        <v>33.700000000000003</v>
      </c>
      <c r="AY52" s="2316">
        <v>35.4</v>
      </c>
      <c r="AZ52" s="2316">
        <v>1.04</v>
      </c>
      <c r="BA52" s="2316">
        <v>46.8</v>
      </c>
      <c r="BB52" s="2316">
        <v>11.69</v>
      </c>
      <c r="BC52" s="2317">
        <v>128.62</v>
      </c>
      <c r="BD52" s="2318"/>
      <c r="BE52" s="2317">
        <v>550.58000000000004</v>
      </c>
      <c r="BF52" s="2317">
        <v>1338.25</v>
      </c>
      <c r="BG52" s="2317">
        <v>179.08</v>
      </c>
      <c r="BH52" s="2317">
        <v>764.54</v>
      </c>
      <c r="BI52" s="2317">
        <v>190.95</v>
      </c>
      <c r="BJ52" s="2317">
        <v>3023.41</v>
      </c>
      <c r="BK52" s="2309"/>
    </row>
    <row r="53" spans="1:63" s="1418" customFormat="1" ht="11.25">
      <c r="A53" s="2158" t="s">
        <v>1318</v>
      </c>
      <c r="B53" s="2319">
        <v>22.89</v>
      </c>
      <c r="C53" s="2317">
        <v>26.41</v>
      </c>
      <c r="D53" s="2317">
        <v>0.7</v>
      </c>
      <c r="E53" s="2317">
        <v>31.78</v>
      </c>
      <c r="F53" s="2317">
        <v>7.94</v>
      </c>
      <c r="G53" s="2317">
        <v>89.72</v>
      </c>
      <c r="H53" s="2317"/>
      <c r="I53" s="2318"/>
      <c r="J53" s="2317">
        <v>5.77</v>
      </c>
      <c r="K53" s="2317">
        <v>6.06</v>
      </c>
      <c r="L53" s="2317">
        <v>0.18</v>
      </c>
      <c r="M53" s="2317">
        <v>8.02</v>
      </c>
      <c r="N53" s="2317">
        <v>2</v>
      </c>
      <c r="O53" s="2317">
        <v>22.03</v>
      </c>
      <c r="P53" s="2317"/>
      <c r="Q53" s="2318"/>
      <c r="R53" s="2317">
        <v>20.57</v>
      </c>
      <c r="S53" s="2317">
        <v>21.6</v>
      </c>
      <c r="T53" s="2317">
        <v>0.63</v>
      </c>
      <c r="U53" s="2317">
        <v>28.56</v>
      </c>
      <c r="V53" s="2317">
        <v>7.13</v>
      </c>
      <c r="W53" s="2317">
        <v>78.489999999999995</v>
      </c>
      <c r="X53" s="2317"/>
      <c r="Y53" s="2318"/>
      <c r="Z53" s="2317">
        <v>6.38</v>
      </c>
      <c r="AA53" s="2317">
        <v>22.9</v>
      </c>
      <c r="AB53" s="2317">
        <v>1.1599999999999999</v>
      </c>
      <c r="AC53" s="2317">
        <v>12.15</v>
      </c>
      <c r="AD53" s="2317">
        <v>5.57</v>
      </c>
      <c r="AE53" s="2317">
        <v>48.16</v>
      </c>
      <c r="AF53" s="2318"/>
      <c r="AG53" s="2318"/>
      <c r="AH53" s="2317">
        <v>41.67</v>
      </c>
      <c r="AI53" s="2317">
        <v>96.35</v>
      </c>
      <c r="AJ53" s="2317">
        <v>7.06</v>
      </c>
      <c r="AK53" s="2317">
        <v>66.02</v>
      </c>
      <c r="AL53" s="2317">
        <v>22.79</v>
      </c>
      <c r="AM53" s="2317">
        <v>233.9</v>
      </c>
      <c r="AN53" s="2317"/>
      <c r="AO53" s="2318"/>
      <c r="AP53" s="2317">
        <v>144.91999999999999</v>
      </c>
      <c r="AQ53" s="2317">
        <v>152.22</v>
      </c>
      <c r="AR53" s="2317">
        <v>4.45</v>
      </c>
      <c r="AS53" s="2317">
        <v>201.23</v>
      </c>
      <c r="AT53" s="2317">
        <v>50.26</v>
      </c>
      <c r="AU53" s="2317">
        <v>553.08000000000004</v>
      </c>
      <c r="AV53" s="2317"/>
      <c r="AW53" s="2318"/>
      <c r="AX53" s="2317">
        <v>60.54</v>
      </c>
      <c r="AY53" s="2317">
        <v>63.59</v>
      </c>
      <c r="AZ53" s="2317">
        <v>1.88</v>
      </c>
      <c r="BA53" s="2317">
        <v>84.06</v>
      </c>
      <c r="BB53" s="2317">
        <v>20.99</v>
      </c>
      <c r="BC53" s="2317">
        <v>231.05</v>
      </c>
      <c r="BD53" s="2318"/>
      <c r="BE53" s="2317">
        <v>302.72000000000003</v>
      </c>
      <c r="BF53" s="2317">
        <v>389.13</v>
      </c>
      <c r="BG53" s="2317">
        <v>16.07</v>
      </c>
      <c r="BH53" s="2317">
        <v>431.82</v>
      </c>
      <c r="BI53" s="2317">
        <v>116.69</v>
      </c>
      <c r="BJ53" s="2317">
        <v>1256.44</v>
      </c>
      <c r="BK53" s="2309"/>
    </row>
    <row r="54" spans="1:63" s="1418" customFormat="1" ht="11.25">
      <c r="A54" s="2160" t="s">
        <v>1329</v>
      </c>
      <c r="B54" s="2319">
        <v>57.95</v>
      </c>
      <c r="C54" s="2317">
        <v>210.36</v>
      </c>
      <c r="D54" s="2317">
        <v>1.78</v>
      </c>
      <c r="E54" s="2317">
        <v>80.459999999999994</v>
      </c>
      <c r="F54" s="2317">
        <v>20.100000000000001</v>
      </c>
      <c r="G54" s="2317">
        <v>370.65</v>
      </c>
      <c r="H54" s="2317"/>
      <c r="I54" s="2318"/>
      <c r="J54" s="2317">
        <v>65.62</v>
      </c>
      <c r="K54" s="2317">
        <v>68.92</v>
      </c>
      <c r="L54" s="2317">
        <v>2.02</v>
      </c>
      <c r="M54" s="2317">
        <v>91.11</v>
      </c>
      <c r="N54" s="2317">
        <v>22.76</v>
      </c>
      <c r="O54" s="2317">
        <v>250.43</v>
      </c>
      <c r="P54" s="2317"/>
      <c r="Q54" s="2318"/>
      <c r="R54" s="2317">
        <v>8.7799999999999994</v>
      </c>
      <c r="S54" s="2317">
        <v>9.2200000000000006</v>
      </c>
      <c r="T54" s="2317">
        <v>0.27</v>
      </c>
      <c r="U54" s="2317">
        <v>12.19</v>
      </c>
      <c r="V54" s="2317">
        <v>3.04</v>
      </c>
      <c r="W54" s="2317">
        <v>33.5</v>
      </c>
      <c r="X54" s="2317"/>
      <c r="Y54" s="2318"/>
      <c r="Z54" s="2317">
        <v>37.28</v>
      </c>
      <c r="AA54" s="2317">
        <v>308.42</v>
      </c>
      <c r="AB54" s="2317">
        <v>2.86</v>
      </c>
      <c r="AC54" s="2317">
        <v>51.85</v>
      </c>
      <c r="AD54" s="2317">
        <v>13.04</v>
      </c>
      <c r="AE54" s="2317">
        <v>413.45</v>
      </c>
      <c r="AF54" s="2318"/>
      <c r="AG54" s="2318"/>
      <c r="AH54" s="2317">
        <v>44.93</v>
      </c>
      <c r="AI54" s="2317">
        <v>1179.8699999999999</v>
      </c>
      <c r="AJ54" s="2317">
        <v>208.54</v>
      </c>
      <c r="AK54" s="2317">
        <v>109.27</v>
      </c>
      <c r="AL54" s="2317">
        <v>75.86</v>
      </c>
      <c r="AM54" s="2317">
        <v>1618.46</v>
      </c>
      <c r="AN54" s="2317"/>
      <c r="AO54" s="2318"/>
      <c r="AP54" s="2317">
        <v>275.32</v>
      </c>
      <c r="AQ54" s="2317">
        <v>289.19</v>
      </c>
      <c r="AR54" s="2317">
        <v>8.4600000000000009</v>
      </c>
      <c r="AS54" s="2317">
        <v>382.3</v>
      </c>
      <c r="AT54" s="2317">
        <v>95.48</v>
      </c>
      <c r="AU54" s="2317">
        <v>1050.75</v>
      </c>
      <c r="AV54" s="2317"/>
      <c r="AW54" s="2318"/>
      <c r="AX54" s="2317">
        <v>47.01</v>
      </c>
      <c r="AY54" s="2317">
        <v>105.28</v>
      </c>
      <c r="AZ54" s="2317">
        <v>1.47</v>
      </c>
      <c r="BA54" s="2317">
        <v>65.27</v>
      </c>
      <c r="BB54" s="2317">
        <v>16.3</v>
      </c>
      <c r="BC54" s="2317">
        <v>235.33</v>
      </c>
      <c r="BD54" s="2318"/>
      <c r="BE54" s="2317">
        <v>536.87</v>
      </c>
      <c r="BF54" s="2317">
        <v>2171.27</v>
      </c>
      <c r="BG54" s="2317">
        <v>225.39</v>
      </c>
      <c r="BH54" s="2317">
        <v>792.46</v>
      </c>
      <c r="BI54" s="2317">
        <v>246.58</v>
      </c>
      <c r="BJ54" s="2317">
        <v>3972.57</v>
      </c>
      <c r="BK54" s="2309"/>
    </row>
    <row r="55" spans="1:63" s="1418" customFormat="1" ht="11.25">
      <c r="A55" s="2160" t="s">
        <v>1930</v>
      </c>
      <c r="B55" s="2319">
        <v>41.19</v>
      </c>
      <c r="C55" s="2317">
        <v>95.99</v>
      </c>
      <c r="D55" s="2317">
        <v>9.19</v>
      </c>
      <c r="E55" s="2317">
        <v>57.21</v>
      </c>
      <c r="F55" s="2317">
        <v>14.3</v>
      </c>
      <c r="G55" s="2317">
        <v>217.89</v>
      </c>
      <c r="H55" s="2317"/>
      <c r="I55" s="2318"/>
      <c r="J55" s="2317">
        <v>65.81</v>
      </c>
      <c r="K55" s="2317">
        <v>69.13</v>
      </c>
      <c r="L55" s="2317">
        <v>2.02</v>
      </c>
      <c r="M55" s="2317">
        <v>91.39</v>
      </c>
      <c r="N55" s="2317">
        <v>22.83</v>
      </c>
      <c r="O55" s="2317">
        <v>251.18</v>
      </c>
      <c r="P55" s="2317"/>
      <c r="Q55" s="2318"/>
      <c r="R55" s="2317">
        <v>28.24</v>
      </c>
      <c r="S55" s="2317">
        <v>29.79</v>
      </c>
      <c r="T55" s="2317">
        <v>0.87</v>
      </c>
      <c r="U55" s="2317">
        <v>39.22</v>
      </c>
      <c r="V55" s="2317">
        <v>9.8000000000000007</v>
      </c>
      <c r="W55" s="2317">
        <v>107.92</v>
      </c>
      <c r="X55" s="2317"/>
      <c r="Y55" s="2318"/>
      <c r="Z55" s="2317">
        <v>19.73</v>
      </c>
      <c r="AA55" s="2317">
        <v>120.13</v>
      </c>
      <c r="AB55" s="2317">
        <v>4.55</v>
      </c>
      <c r="AC55" s="2317">
        <v>27.49</v>
      </c>
      <c r="AD55" s="2317">
        <v>6.95</v>
      </c>
      <c r="AE55" s="2317">
        <v>178.86</v>
      </c>
      <c r="AF55" s="2318"/>
      <c r="AG55" s="2318"/>
      <c r="AH55" s="2317">
        <v>71.16</v>
      </c>
      <c r="AI55" s="2317">
        <v>929.28</v>
      </c>
      <c r="AJ55" s="2317">
        <v>101.43</v>
      </c>
      <c r="AK55" s="2317">
        <v>116.75</v>
      </c>
      <c r="AL55" s="2317">
        <v>47.74</v>
      </c>
      <c r="AM55" s="2317">
        <v>1266.3599999999999</v>
      </c>
      <c r="AN55" s="2317"/>
      <c r="AO55" s="2318"/>
      <c r="AP55" s="2317">
        <v>99.35</v>
      </c>
      <c r="AQ55" s="2317">
        <v>104.36</v>
      </c>
      <c r="AR55" s="2317">
        <v>3.05</v>
      </c>
      <c r="AS55" s="2317">
        <v>137.96</v>
      </c>
      <c r="AT55" s="2317">
        <v>34.46</v>
      </c>
      <c r="AU55" s="2317">
        <v>379.19</v>
      </c>
      <c r="AV55" s="2317"/>
      <c r="AW55" s="2318"/>
      <c r="AX55" s="2317">
        <v>56.29</v>
      </c>
      <c r="AY55" s="2317">
        <v>66.98</v>
      </c>
      <c r="AZ55" s="2317">
        <v>3.17</v>
      </c>
      <c r="BA55" s="2317">
        <v>78.16</v>
      </c>
      <c r="BB55" s="2317">
        <v>19.52</v>
      </c>
      <c r="BC55" s="2317">
        <v>224.12</v>
      </c>
      <c r="BD55" s="2318"/>
      <c r="BE55" s="2317">
        <v>381.79</v>
      </c>
      <c r="BF55" s="2317">
        <v>1415.67</v>
      </c>
      <c r="BG55" s="2317">
        <v>124.29</v>
      </c>
      <c r="BH55" s="2317">
        <v>548.17999999999995</v>
      </c>
      <c r="BI55" s="2317">
        <v>155.59</v>
      </c>
      <c r="BJ55" s="2317">
        <v>2625.52</v>
      </c>
      <c r="BK55" s="2309"/>
    </row>
    <row r="56" spans="1:63" s="1418" customFormat="1" ht="11.25">
      <c r="A56" s="2160" t="s">
        <v>1330</v>
      </c>
      <c r="B56" s="2319">
        <v>29.54</v>
      </c>
      <c r="C56" s="2317">
        <v>48.61</v>
      </c>
      <c r="D56" s="2317">
        <v>1.81</v>
      </c>
      <c r="E56" s="2317">
        <v>41.86</v>
      </c>
      <c r="F56" s="2317">
        <v>11.32</v>
      </c>
      <c r="G56" s="2317">
        <v>133.13999999999999</v>
      </c>
      <c r="H56" s="2317"/>
      <c r="I56" s="2318"/>
      <c r="J56" s="2317">
        <v>10.99</v>
      </c>
      <c r="K56" s="2317">
        <v>11.54</v>
      </c>
      <c r="L56" s="2317">
        <v>0.34</v>
      </c>
      <c r="M56" s="2317">
        <v>15.26</v>
      </c>
      <c r="N56" s="2317">
        <v>3.81</v>
      </c>
      <c r="O56" s="2317">
        <v>41.93</v>
      </c>
      <c r="P56" s="2317"/>
      <c r="Q56" s="2318"/>
      <c r="R56" s="2317">
        <v>0.92</v>
      </c>
      <c r="S56" s="2317">
        <v>0.97</v>
      </c>
      <c r="T56" s="2317">
        <v>0.03</v>
      </c>
      <c r="U56" s="2317">
        <v>1.28</v>
      </c>
      <c r="V56" s="2317">
        <v>0.32</v>
      </c>
      <c r="W56" s="2317">
        <v>3.51</v>
      </c>
      <c r="X56" s="2317"/>
      <c r="Y56" s="2318"/>
      <c r="Z56" s="2317">
        <v>1.1299999999999999</v>
      </c>
      <c r="AA56" s="2317">
        <v>152.65</v>
      </c>
      <c r="AB56" s="2317">
        <v>6.75</v>
      </c>
      <c r="AC56" s="2317">
        <v>7.8</v>
      </c>
      <c r="AD56" s="2317">
        <v>8.41</v>
      </c>
      <c r="AE56" s="2317">
        <v>176.75</v>
      </c>
      <c r="AF56" s="2318"/>
      <c r="AG56" s="2318"/>
      <c r="AH56" s="2317">
        <v>29.3</v>
      </c>
      <c r="AI56" s="2317">
        <v>884.62</v>
      </c>
      <c r="AJ56" s="2317">
        <v>38.53</v>
      </c>
      <c r="AK56" s="2317">
        <v>78.59</v>
      </c>
      <c r="AL56" s="2317">
        <v>58.89</v>
      </c>
      <c r="AM56" s="2317">
        <v>1089.94</v>
      </c>
      <c r="AN56" s="2317"/>
      <c r="AO56" s="2318"/>
      <c r="AP56" s="2317">
        <v>161.35</v>
      </c>
      <c r="AQ56" s="2317">
        <v>169.48</v>
      </c>
      <c r="AR56" s="2317">
        <v>4.96</v>
      </c>
      <c r="AS56" s="2317">
        <v>224.05</v>
      </c>
      <c r="AT56" s="2317">
        <v>55.96</v>
      </c>
      <c r="AU56" s="2317">
        <v>615.79</v>
      </c>
      <c r="AV56" s="2317"/>
      <c r="AW56" s="2318"/>
      <c r="AX56" s="2317">
        <v>22.41</v>
      </c>
      <c r="AY56" s="2317">
        <v>23.54</v>
      </c>
      <c r="AZ56" s="2317">
        <v>0.69</v>
      </c>
      <c r="BA56" s="2317">
        <v>31.13</v>
      </c>
      <c r="BB56" s="2317">
        <v>7.77</v>
      </c>
      <c r="BC56" s="2317">
        <v>85.55</v>
      </c>
      <c r="BD56" s="2318"/>
      <c r="BE56" s="2317">
        <v>255.64</v>
      </c>
      <c r="BF56" s="2317">
        <v>1291.42</v>
      </c>
      <c r="BG56" s="2317">
        <v>53.11</v>
      </c>
      <c r="BH56" s="2317">
        <v>399.95</v>
      </c>
      <c r="BI56" s="2317">
        <v>146.49</v>
      </c>
      <c r="BJ56" s="2317">
        <v>2146.61</v>
      </c>
      <c r="BK56" s="2309"/>
    </row>
    <row r="57" spans="1:63" s="1418" customFormat="1" ht="11.25">
      <c r="A57" s="2158" t="s">
        <v>1319</v>
      </c>
      <c r="B57" s="2319">
        <v>232.46</v>
      </c>
      <c r="C57" s="2317">
        <v>540.57000000000005</v>
      </c>
      <c r="D57" s="2317">
        <v>17.850000000000001</v>
      </c>
      <c r="E57" s="2317">
        <v>322.79000000000002</v>
      </c>
      <c r="F57" s="2317">
        <v>80.62</v>
      </c>
      <c r="G57" s="2317">
        <v>1194.29</v>
      </c>
      <c r="H57" s="2317"/>
      <c r="I57" s="2318"/>
      <c r="J57" s="2317">
        <v>4.01</v>
      </c>
      <c r="K57" s="2317">
        <v>4.22</v>
      </c>
      <c r="L57" s="2317">
        <v>0.12</v>
      </c>
      <c r="M57" s="2317">
        <v>5.58</v>
      </c>
      <c r="N57" s="2317">
        <v>1.39</v>
      </c>
      <c r="O57" s="2317">
        <v>15.32</v>
      </c>
      <c r="P57" s="2317"/>
      <c r="Q57" s="2318"/>
      <c r="R57" s="2317">
        <v>72.63</v>
      </c>
      <c r="S57" s="2317">
        <v>76.36</v>
      </c>
      <c r="T57" s="2317">
        <v>2.23</v>
      </c>
      <c r="U57" s="2317">
        <v>100.85</v>
      </c>
      <c r="V57" s="2317">
        <v>25.19</v>
      </c>
      <c r="W57" s="2317">
        <v>277.27</v>
      </c>
      <c r="X57" s="2317"/>
      <c r="Y57" s="2318"/>
      <c r="Z57" s="2317">
        <v>36.869999999999997</v>
      </c>
      <c r="AA57" s="2317">
        <v>402.39</v>
      </c>
      <c r="AB57" s="2317">
        <v>24.43</v>
      </c>
      <c r="AC57" s="2317">
        <v>60.75</v>
      </c>
      <c r="AD57" s="2317">
        <v>22.55</v>
      </c>
      <c r="AE57" s="2317">
        <v>546.99</v>
      </c>
      <c r="AF57" s="2318"/>
      <c r="AG57" s="2318"/>
      <c r="AH57" s="2317">
        <v>48.76</v>
      </c>
      <c r="AI57" s="2317">
        <v>803.19</v>
      </c>
      <c r="AJ57" s="2317">
        <v>60.04</v>
      </c>
      <c r="AK57" s="2317">
        <v>96.23</v>
      </c>
      <c r="AL57" s="2317">
        <v>46.05</v>
      </c>
      <c r="AM57" s="2317">
        <v>1054.26</v>
      </c>
      <c r="AN57" s="2317"/>
      <c r="AO57" s="2318"/>
      <c r="AP57" s="2317">
        <v>218.15</v>
      </c>
      <c r="AQ57" s="2317">
        <v>229.15</v>
      </c>
      <c r="AR57" s="2317">
        <v>6.7</v>
      </c>
      <c r="AS57" s="2317">
        <v>302.92</v>
      </c>
      <c r="AT57" s="2317">
        <v>75.66</v>
      </c>
      <c r="AU57" s="2317">
        <v>832.58</v>
      </c>
      <c r="AV57" s="2317"/>
      <c r="AW57" s="2318"/>
      <c r="AX57" s="2317">
        <v>67.180000000000007</v>
      </c>
      <c r="AY57" s="2317">
        <v>82.98</v>
      </c>
      <c r="AZ57" s="2317">
        <v>3.4</v>
      </c>
      <c r="BA57" s="2317">
        <v>93.29</v>
      </c>
      <c r="BB57" s="2317">
        <v>23.3</v>
      </c>
      <c r="BC57" s="2317">
        <v>270.16000000000003</v>
      </c>
      <c r="BD57" s="2318"/>
      <c r="BE57" s="2317">
        <v>680.07</v>
      </c>
      <c r="BF57" s="2317">
        <v>2138.87</v>
      </c>
      <c r="BG57" s="2317">
        <v>114.78</v>
      </c>
      <c r="BH57" s="2317">
        <v>982.41</v>
      </c>
      <c r="BI57" s="2317">
        <v>274.75</v>
      </c>
      <c r="BJ57" s="2317">
        <v>4190.88</v>
      </c>
      <c r="BK57" s="2309"/>
    </row>
    <row r="58" spans="1:63" s="1418" customFormat="1" ht="11.25">
      <c r="A58" s="2158" t="s">
        <v>61</v>
      </c>
      <c r="B58" s="2319">
        <v>22.41</v>
      </c>
      <c r="C58" s="2317">
        <v>32.97</v>
      </c>
      <c r="D58" s="2317">
        <v>0.72</v>
      </c>
      <c r="E58" s="2317">
        <v>31.53</v>
      </c>
      <c r="F58" s="2317">
        <v>8.19</v>
      </c>
      <c r="G58" s="2317">
        <v>95.82</v>
      </c>
      <c r="H58" s="2317"/>
      <c r="I58" s="2318"/>
      <c r="J58" s="2317">
        <v>10.220000000000001</v>
      </c>
      <c r="K58" s="2317">
        <v>10.74</v>
      </c>
      <c r="L58" s="2317">
        <v>0.31</v>
      </c>
      <c r="M58" s="2317">
        <v>14.19</v>
      </c>
      <c r="N58" s="2317">
        <v>3.55</v>
      </c>
      <c r="O58" s="2317">
        <v>39.01</v>
      </c>
      <c r="P58" s="2317"/>
      <c r="Q58" s="2318"/>
      <c r="R58" s="2317">
        <v>12.93</v>
      </c>
      <c r="S58" s="2317">
        <v>13.58</v>
      </c>
      <c r="T58" s="2317">
        <v>0.4</v>
      </c>
      <c r="U58" s="2317">
        <v>17.96</v>
      </c>
      <c r="V58" s="2317">
        <v>4.4800000000000004</v>
      </c>
      <c r="W58" s="2317">
        <v>49.35</v>
      </c>
      <c r="X58" s="2317"/>
      <c r="Y58" s="2318"/>
      <c r="Z58" s="2317">
        <v>30.87</v>
      </c>
      <c r="AA58" s="2317">
        <v>75.41</v>
      </c>
      <c r="AB58" s="2317">
        <v>1.04</v>
      </c>
      <c r="AC58" s="2317">
        <v>44.48</v>
      </c>
      <c r="AD58" s="2317">
        <v>12.36</v>
      </c>
      <c r="AE58" s="2317">
        <v>164.17</v>
      </c>
      <c r="AF58" s="2318"/>
      <c r="AG58" s="2318"/>
      <c r="AH58" s="2317">
        <v>56.33</v>
      </c>
      <c r="AI58" s="2317">
        <v>485.86</v>
      </c>
      <c r="AJ58" s="2317">
        <v>79.36</v>
      </c>
      <c r="AK58" s="2317">
        <v>80.87</v>
      </c>
      <c r="AL58" s="2317">
        <v>22.25</v>
      </c>
      <c r="AM58" s="2317">
        <v>724.66</v>
      </c>
      <c r="AN58" s="2317"/>
      <c r="AO58" s="2318"/>
      <c r="AP58" s="2317">
        <v>96.13</v>
      </c>
      <c r="AQ58" s="2317">
        <v>100.97</v>
      </c>
      <c r="AR58" s="2317">
        <v>2.95</v>
      </c>
      <c r="AS58" s="2317">
        <v>133.47999999999999</v>
      </c>
      <c r="AT58" s="2317">
        <v>33.340000000000003</v>
      </c>
      <c r="AU58" s="2317">
        <v>366.88</v>
      </c>
      <c r="AV58" s="2317"/>
      <c r="AW58" s="2318"/>
      <c r="AX58" s="2317">
        <v>44.29</v>
      </c>
      <c r="AY58" s="2317">
        <v>48.15</v>
      </c>
      <c r="AZ58" s="2317">
        <v>10.98</v>
      </c>
      <c r="BA58" s="2317">
        <v>61.5</v>
      </c>
      <c r="BB58" s="2317">
        <v>15.36</v>
      </c>
      <c r="BC58" s="2317">
        <v>180.29</v>
      </c>
      <c r="BD58" s="2318"/>
      <c r="BE58" s="2317">
        <v>273.18</v>
      </c>
      <c r="BF58" s="2317">
        <v>767.69</v>
      </c>
      <c r="BG58" s="2317">
        <v>95.77</v>
      </c>
      <c r="BH58" s="2317">
        <v>384.02</v>
      </c>
      <c r="BI58" s="2317">
        <v>99.53</v>
      </c>
      <c r="BJ58" s="2317">
        <v>1620.19</v>
      </c>
      <c r="BK58" s="2309"/>
    </row>
    <row r="59" spans="1:63" s="1418" customFormat="1" ht="11.25">
      <c r="A59" s="2158" t="s">
        <v>1320</v>
      </c>
      <c r="B59" s="2319">
        <v>294.74</v>
      </c>
      <c r="C59" s="2317">
        <v>364.88</v>
      </c>
      <c r="D59" s="2317">
        <v>9.06</v>
      </c>
      <c r="E59" s="2317">
        <v>409.27</v>
      </c>
      <c r="F59" s="2317">
        <v>102.22</v>
      </c>
      <c r="G59" s="2317">
        <v>1180.17</v>
      </c>
      <c r="H59" s="2317"/>
      <c r="I59" s="2318"/>
      <c r="J59" s="2317">
        <v>83.33</v>
      </c>
      <c r="K59" s="2317">
        <v>87.53</v>
      </c>
      <c r="L59" s="2317">
        <v>2.56</v>
      </c>
      <c r="M59" s="2317">
        <v>115.72</v>
      </c>
      <c r="N59" s="2317">
        <v>28.9</v>
      </c>
      <c r="O59" s="2317">
        <v>318.04000000000002</v>
      </c>
      <c r="P59" s="2317"/>
      <c r="Q59" s="2318"/>
      <c r="R59" s="2317">
        <v>192.27</v>
      </c>
      <c r="S59" s="2317">
        <v>230.59</v>
      </c>
      <c r="T59" s="2317">
        <v>5.91</v>
      </c>
      <c r="U59" s="2317">
        <v>266.99</v>
      </c>
      <c r="V59" s="2317">
        <v>66.680000000000007</v>
      </c>
      <c r="W59" s="2317">
        <v>762.43</v>
      </c>
      <c r="X59" s="2317"/>
      <c r="Y59" s="2318"/>
      <c r="Z59" s="2317">
        <v>56.51</v>
      </c>
      <c r="AA59" s="2317">
        <v>157.36000000000001</v>
      </c>
      <c r="AB59" s="2317">
        <v>1.74</v>
      </c>
      <c r="AC59" s="2317">
        <v>78.47</v>
      </c>
      <c r="AD59" s="2317">
        <v>19.600000000000001</v>
      </c>
      <c r="AE59" s="2317">
        <v>313.67</v>
      </c>
      <c r="AF59" s="2318"/>
      <c r="AG59" s="2318"/>
      <c r="AH59" s="2317">
        <v>278.16000000000003</v>
      </c>
      <c r="AI59" s="2317">
        <v>1071.25</v>
      </c>
      <c r="AJ59" s="2317">
        <v>97.17</v>
      </c>
      <c r="AK59" s="2317">
        <v>386.25</v>
      </c>
      <c r="AL59" s="2317">
        <v>96.47</v>
      </c>
      <c r="AM59" s="2317">
        <v>1929.29</v>
      </c>
      <c r="AN59" s="2317"/>
      <c r="AO59" s="2318"/>
      <c r="AP59" s="2317">
        <v>840.73</v>
      </c>
      <c r="AQ59" s="2317">
        <v>883.11</v>
      </c>
      <c r="AR59" s="2317">
        <v>25.83</v>
      </c>
      <c r="AS59" s="2317">
        <v>1167.44</v>
      </c>
      <c r="AT59" s="2317">
        <v>291.58</v>
      </c>
      <c r="AU59" s="2317">
        <v>3208.7</v>
      </c>
      <c r="AV59" s="2317"/>
      <c r="AW59" s="2318"/>
      <c r="AX59" s="2317">
        <v>192.93</v>
      </c>
      <c r="AY59" s="2317">
        <v>210.22</v>
      </c>
      <c r="AZ59" s="2317">
        <v>7.71</v>
      </c>
      <c r="BA59" s="2317">
        <v>267.89999999999998</v>
      </c>
      <c r="BB59" s="2317">
        <v>66.91</v>
      </c>
      <c r="BC59" s="2317">
        <v>745.67</v>
      </c>
      <c r="BD59" s="2318"/>
      <c r="BE59" s="2317">
        <v>1938.67</v>
      </c>
      <c r="BF59" s="2317">
        <v>3004.94</v>
      </c>
      <c r="BG59" s="2317">
        <v>149.97</v>
      </c>
      <c r="BH59" s="2317">
        <v>2692.03</v>
      </c>
      <c r="BI59" s="2317">
        <v>672.37</v>
      </c>
      <c r="BJ59" s="2317">
        <v>8457.99</v>
      </c>
      <c r="BK59" s="2309"/>
    </row>
    <row r="60" spans="1:63" s="1418" customFormat="1" ht="11.25">
      <c r="A60" s="2158" t="s">
        <v>1321</v>
      </c>
      <c r="B60" s="2319">
        <v>26.52</v>
      </c>
      <c r="C60" s="2317">
        <v>70.069999999999993</v>
      </c>
      <c r="D60" s="2317">
        <v>0.81</v>
      </c>
      <c r="E60" s="2317">
        <v>36.83</v>
      </c>
      <c r="F60" s="2317">
        <v>9.1999999999999993</v>
      </c>
      <c r="G60" s="2317">
        <v>143.43</v>
      </c>
      <c r="H60" s="2317"/>
      <c r="I60" s="2318"/>
      <c r="J60" s="2317">
        <v>7.97</v>
      </c>
      <c r="K60" s="2317">
        <v>8.3699999999999992</v>
      </c>
      <c r="L60" s="2317">
        <v>0.24</v>
      </c>
      <c r="M60" s="2317">
        <v>11.06</v>
      </c>
      <c r="N60" s="2317">
        <v>2.76</v>
      </c>
      <c r="O60" s="2317">
        <v>30.4</v>
      </c>
      <c r="P60" s="2317"/>
      <c r="Q60" s="2318"/>
      <c r="R60" s="2317">
        <v>31.96</v>
      </c>
      <c r="S60" s="2317">
        <v>33.57</v>
      </c>
      <c r="T60" s="2317">
        <v>0.98</v>
      </c>
      <c r="U60" s="2317">
        <v>44.38</v>
      </c>
      <c r="V60" s="2317">
        <v>11.08</v>
      </c>
      <c r="W60" s="2317">
        <v>121.97</v>
      </c>
      <c r="X60" s="2317"/>
      <c r="Y60" s="2318"/>
      <c r="Z60" s="2317">
        <v>2.86</v>
      </c>
      <c r="AA60" s="2317">
        <v>140.94</v>
      </c>
      <c r="AB60" s="2317">
        <v>3.6</v>
      </c>
      <c r="AC60" s="2317">
        <v>3.97</v>
      </c>
      <c r="AD60" s="2317">
        <v>0.99</v>
      </c>
      <c r="AE60" s="2317">
        <v>152.35</v>
      </c>
      <c r="AF60" s="2318"/>
      <c r="AG60" s="2318"/>
      <c r="AH60" s="2317">
        <v>67.75</v>
      </c>
      <c r="AI60" s="2317">
        <v>325.77999999999997</v>
      </c>
      <c r="AJ60" s="2317">
        <v>7.31</v>
      </c>
      <c r="AK60" s="2317">
        <v>94.08</v>
      </c>
      <c r="AL60" s="2317">
        <v>23.5</v>
      </c>
      <c r="AM60" s="2317">
        <v>518.41999999999996</v>
      </c>
      <c r="AN60" s="2317"/>
      <c r="AO60" s="2318"/>
      <c r="AP60" s="2317">
        <v>104.53</v>
      </c>
      <c r="AQ60" s="2317">
        <v>109.8</v>
      </c>
      <c r="AR60" s="2317">
        <v>3.21</v>
      </c>
      <c r="AS60" s="2317">
        <v>145.15</v>
      </c>
      <c r="AT60" s="2317">
        <v>36.25</v>
      </c>
      <c r="AU60" s="2317">
        <v>398.94</v>
      </c>
      <c r="AV60" s="2317"/>
      <c r="AW60" s="2318"/>
      <c r="AX60" s="2317">
        <v>70.3</v>
      </c>
      <c r="AY60" s="2317">
        <v>129.5</v>
      </c>
      <c r="AZ60" s="2317">
        <v>2.16</v>
      </c>
      <c r="BA60" s="2317">
        <v>97.62</v>
      </c>
      <c r="BB60" s="2317">
        <v>24.38</v>
      </c>
      <c r="BC60" s="2317">
        <v>323.95999999999998</v>
      </c>
      <c r="BD60" s="2318"/>
      <c r="BE60" s="2317">
        <v>311.89</v>
      </c>
      <c r="BF60" s="2317">
        <v>818.03</v>
      </c>
      <c r="BG60" s="2317">
        <v>18.32</v>
      </c>
      <c r="BH60" s="2317">
        <v>433.08</v>
      </c>
      <c r="BI60" s="2317">
        <v>108.17</v>
      </c>
      <c r="BJ60" s="2317">
        <v>1689.49</v>
      </c>
      <c r="BK60" s="2309"/>
    </row>
    <row r="61" spans="1:63" s="1418" customFormat="1" ht="11.25">
      <c r="A61" s="2166" t="s">
        <v>1322</v>
      </c>
      <c r="B61" s="2322">
        <v>44.35</v>
      </c>
      <c r="C61" s="2323">
        <v>133.05000000000001</v>
      </c>
      <c r="D61" s="2323">
        <v>32.24</v>
      </c>
      <c r="E61" s="2323">
        <v>61.58</v>
      </c>
      <c r="F61" s="2323">
        <v>15.38</v>
      </c>
      <c r="G61" s="2323">
        <v>286.58999999999997</v>
      </c>
      <c r="H61" s="2323"/>
      <c r="I61" s="2324"/>
      <c r="J61" s="2323">
        <v>24.57</v>
      </c>
      <c r="K61" s="2323">
        <v>25.81</v>
      </c>
      <c r="L61" s="2323">
        <v>0.75</v>
      </c>
      <c r="M61" s="2323">
        <v>34.119999999999997</v>
      </c>
      <c r="N61" s="2323">
        <v>8.52</v>
      </c>
      <c r="O61" s="2323">
        <v>93.77</v>
      </c>
      <c r="P61" s="2323"/>
      <c r="Q61" s="2324"/>
      <c r="R61" s="2323">
        <v>38.08</v>
      </c>
      <c r="S61" s="2323">
        <v>39.99</v>
      </c>
      <c r="T61" s="2323">
        <v>1.17</v>
      </c>
      <c r="U61" s="2323">
        <v>52.87</v>
      </c>
      <c r="V61" s="2323">
        <v>13.21</v>
      </c>
      <c r="W61" s="2323">
        <v>145.32</v>
      </c>
      <c r="X61" s="2323"/>
      <c r="Y61" s="2324"/>
      <c r="Z61" s="2323">
        <v>6.34</v>
      </c>
      <c r="AA61" s="2323">
        <v>39.94</v>
      </c>
      <c r="AB61" s="2323">
        <v>86.64</v>
      </c>
      <c r="AC61" s="2323">
        <v>8.8000000000000007</v>
      </c>
      <c r="AD61" s="2323">
        <v>2.2000000000000002</v>
      </c>
      <c r="AE61" s="2323">
        <v>143.91999999999999</v>
      </c>
      <c r="AF61" s="2324"/>
      <c r="AG61" s="2324"/>
      <c r="AH61" s="2323">
        <v>98.45</v>
      </c>
      <c r="AI61" s="2323">
        <v>978.35</v>
      </c>
      <c r="AJ61" s="2323">
        <v>403.02</v>
      </c>
      <c r="AK61" s="2323">
        <v>136.71</v>
      </c>
      <c r="AL61" s="2323">
        <v>34.14</v>
      </c>
      <c r="AM61" s="2323">
        <v>1650.67</v>
      </c>
      <c r="AN61" s="2323"/>
      <c r="AO61" s="2324"/>
      <c r="AP61" s="2323">
        <v>299.41000000000003</v>
      </c>
      <c r="AQ61" s="2323">
        <v>314.5</v>
      </c>
      <c r="AR61" s="2323">
        <v>9.1999999999999993</v>
      </c>
      <c r="AS61" s="2323">
        <v>415.76</v>
      </c>
      <c r="AT61" s="2323">
        <v>103.84</v>
      </c>
      <c r="AU61" s="2323">
        <v>1142.71</v>
      </c>
      <c r="AV61" s="2323"/>
      <c r="AW61" s="2324"/>
      <c r="AX61" s="2323">
        <v>182.7</v>
      </c>
      <c r="AY61" s="2323">
        <v>191.91</v>
      </c>
      <c r="AZ61" s="2323">
        <v>6.13</v>
      </c>
      <c r="BA61" s="2323">
        <v>253.7</v>
      </c>
      <c r="BB61" s="2323">
        <v>63.36</v>
      </c>
      <c r="BC61" s="2323">
        <v>697.8</v>
      </c>
      <c r="BD61" s="2324"/>
      <c r="BE61" s="2323">
        <v>693.89</v>
      </c>
      <c r="BF61" s="2323">
        <v>1723.55</v>
      </c>
      <c r="BG61" s="2323">
        <v>539.15</v>
      </c>
      <c r="BH61" s="2323">
        <v>963.53</v>
      </c>
      <c r="BI61" s="2323">
        <v>240.65</v>
      </c>
      <c r="BJ61" s="2323">
        <v>4160.78</v>
      </c>
      <c r="BK61" s="2309"/>
    </row>
    <row r="62" spans="1:63" s="1418" customFormat="1" ht="12" thickBot="1">
      <c r="A62" s="2162" t="s">
        <v>11</v>
      </c>
      <c r="B62" s="2326">
        <v>790.25</v>
      </c>
      <c r="C62" s="2327">
        <v>1561.28</v>
      </c>
      <c r="D62" s="2327">
        <v>74.73</v>
      </c>
      <c r="E62" s="2327">
        <v>1098.5999999999999</v>
      </c>
      <c r="F62" s="2327">
        <v>275.58</v>
      </c>
      <c r="G62" s="2327">
        <v>3800.43</v>
      </c>
      <c r="H62" s="2327"/>
      <c r="I62" s="2327"/>
      <c r="J62" s="2327">
        <v>360.37</v>
      </c>
      <c r="K62" s="2327">
        <v>378.53</v>
      </c>
      <c r="L62" s="2327">
        <v>11.07</v>
      </c>
      <c r="M62" s="2327">
        <v>500.41</v>
      </c>
      <c r="N62" s="2327">
        <v>124.98</v>
      </c>
      <c r="O62" s="2327">
        <v>1375.37</v>
      </c>
      <c r="P62" s="2327"/>
      <c r="Q62" s="2327"/>
      <c r="R62" s="2327">
        <v>524.46</v>
      </c>
      <c r="S62" s="2327">
        <v>579.72</v>
      </c>
      <c r="T62" s="2327">
        <v>16.12</v>
      </c>
      <c r="U62" s="2327">
        <v>728.27</v>
      </c>
      <c r="V62" s="2327">
        <v>181.89</v>
      </c>
      <c r="W62" s="2327">
        <v>2030.46</v>
      </c>
      <c r="X62" s="2327"/>
      <c r="Y62" s="2327"/>
      <c r="Z62" s="2327">
        <v>209.87</v>
      </c>
      <c r="AA62" s="2327">
        <v>1515.02</v>
      </c>
      <c r="AB62" s="2327">
        <v>133.13999999999999</v>
      </c>
      <c r="AC62" s="2327">
        <v>312.29000000000002</v>
      </c>
      <c r="AD62" s="2327">
        <v>95.8</v>
      </c>
      <c r="AE62" s="2327">
        <v>2266.11</v>
      </c>
      <c r="AF62" s="2327"/>
      <c r="AG62" s="2327"/>
      <c r="AH62" s="2327">
        <v>845.26</v>
      </c>
      <c r="AI62" s="2327">
        <v>7527.1</v>
      </c>
      <c r="AJ62" s="2327">
        <v>1167.97</v>
      </c>
      <c r="AK62" s="2327">
        <v>1315.77</v>
      </c>
      <c r="AL62" s="2327">
        <v>465.4</v>
      </c>
      <c r="AM62" s="2327">
        <v>11321.5</v>
      </c>
      <c r="AN62" s="2327"/>
      <c r="AO62" s="2327"/>
      <c r="AP62" s="2327">
        <v>2417.7399999999998</v>
      </c>
      <c r="AQ62" s="2327">
        <v>2539.61</v>
      </c>
      <c r="AR62" s="2327">
        <v>74.290000000000006</v>
      </c>
      <c r="AS62" s="2327">
        <v>3357.27</v>
      </c>
      <c r="AT62" s="2327">
        <v>838.52</v>
      </c>
      <c r="AU62" s="2327">
        <v>9227.43</v>
      </c>
      <c r="AV62" s="2327"/>
      <c r="AW62" s="2327"/>
      <c r="AX62" s="2327">
        <v>777.35</v>
      </c>
      <c r="AY62" s="2327">
        <v>957.56</v>
      </c>
      <c r="AZ62" s="2327">
        <v>38.619999999999997</v>
      </c>
      <c r="BA62" s="2327">
        <v>1079.43</v>
      </c>
      <c r="BB62" s="2327">
        <v>269.60000000000002</v>
      </c>
      <c r="BC62" s="2327">
        <v>3122.56</v>
      </c>
      <c r="BD62" s="2327"/>
      <c r="BE62" s="2327">
        <v>5925.3</v>
      </c>
      <c r="BF62" s="2327">
        <v>15058.81</v>
      </c>
      <c r="BG62" s="2327">
        <v>1515.94</v>
      </c>
      <c r="BH62" s="2327">
        <v>8392.0300000000007</v>
      </c>
      <c r="BI62" s="2327">
        <v>2251.7800000000002</v>
      </c>
      <c r="BJ62" s="2327">
        <v>33143.86</v>
      </c>
      <c r="BK62" s="2309"/>
    </row>
    <row r="63" spans="1:63" s="1418" customFormat="1" ht="12" thickTop="1">
      <c r="A63" s="2158"/>
      <c r="BE63" s="2329"/>
      <c r="BF63" s="2329"/>
      <c r="BG63" s="2329"/>
      <c r="BH63" s="2329"/>
      <c r="BI63" s="2329"/>
      <c r="BJ63" s="2329"/>
      <c r="BK63" s="2309"/>
    </row>
    <row r="64" spans="1:63" s="1418" customFormat="1" ht="11.25">
      <c r="A64" s="2158"/>
      <c r="B64" s="2309"/>
      <c r="C64" s="2309"/>
      <c r="D64" s="2309"/>
      <c r="E64" s="2309"/>
      <c r="F64" s="2309"/>
      <c r="G64" s="2309"/>
      <c r="BK64" s="2309"/>
    </row>
    <row r="65" spans="1:63" s="1418" customFormat="1" ht="11.25">
      <c r="A65" s="2158"/>
      <c r="BK65" s="2309"/>
    </row>
    <row r="66" spans="1:63" s="1418" customFormat="1" ht="11.25">
      <c r="A66" s="2158"/>
      <c r="BK66" s="2309"/>
    </row>
    <row r="67" spans="1:63" s="1418" customFormat="1" ht="11.25">
      <c r="A67" s="2149"/>
      <c r="BK67" s="2309"/>
    </row>
    <row r="68" spans="1:63" s="1418" customFormat="1" ht="11.25">
      <c r="A68" s="2149"/>
      <c r="BK68" s="2309"/>
    </row>
    <row r="69" spans="1:63" s="1418" customFormat="1" ht="11.25">
      <c r="A69" s="2149"/>
      <c r="BK69" s="2309"/>
    </row>
    <row r="70" spans="1:63" s="1418" customFormat="1" ht="12" thickBot="1">
      <c r="A70" s="2149"/>
      <c r="BK70" s="2309"/>
    </row>
    <row r="71" spans="1:63" s="582" customFormat="1" ht="12" thickTop="1">
      <c r="A71" s="2152"/>
      <c r="B71" s="2571" t="s">
        <v>1312</v>
      </c>
      <c r="C71" s="2571"/>
      <c r="D71" s="2571"/>
      <c r="E71" s="2571"/>
      <c r="F71" s="2571"/>
      <c r="G71" s="2571"/>
      <c r="H71" s="2337"/>
      <c r="I71" s="2337"/>
      <c r="J71" s="2571" t="s">
        <v>58</v>
      </c>
      <c r="K71" s="2571"/>
      <c r="L71" s="2571"/>
      <c r="M71" s="2571"/>
      <c r="N71" s="2571"/>
      <c r="O71" s="2571"/>
      <c r="P71" s="2337"/>
      <c r="Q71" s="2337"/>
      <c r="R71" s="2571" t="s">
        <v>1313</v>
      </c>
      <c r="S71" s="2571"/>
      <c r="T71" s="2571"/>
      <c r="U71" s="2571"/>
      <c r="V71" s="2571"/>
      <c r="W71" s="2571"/>
      <c r="X71" s="2337"/>
      <c r="Y71" s="2337"/>
      <c r="Z71" s="2571" t="s">
        <v>1314</v>
      </c>
      <c r="AA71" s="2571"/>
      <c r="AB71" s="2571"/>
      <c r="AC71" s="2571"/>
      <c r="AD71" s="2571"/>
      <c r="AE71" s="2571"/>
      <c r="AF71" s="2337"/>
      <c r="AG71" s="2337"/>
      <c r="AH71" s="2571" t="s">
        <v>382</v>
      </c>
      <c r="AI71" s="2571"/>
      <c r="AJ71" s="2571"/>
      <c r="AK71" s="2571"/>
      <c r="AL71" s="2571"/>
      <c r="AM71" s="2571"/>
      <c r="AN71" s="2337"/>
      <c r="AO71" s="2337"/>
      <c r="AP71" s="2571" t="s">
        <v>60</v>
      </c>
      <c r="AQ71" s="2571"/>
      <c r="AR71" s="2571"/>
      <c r="AS71" s="2571"/>
      <c r="AT71" s="2571"/>
      <c r="AU71" s="2571"/>
      <c r="AV71" s="2337"/>
      <c r="AW71" s="2337"/>
      <c r="AX71" s="2571" t="s">
        <v>61</v>
      </c>
      <c r="AY71" s="2571"/>
      <c r="AZ71" s="2571"/>
      <c r="BA71" s="2571"/>
      <c r="BB71" s="2571"/>
      <c r="BC71" s="2571"/>
      <c r="BD71" s="2337"/>
      <c r="BE71" s="2571" t="s">
        <v>11</v>
      </c>
      <c r="BF71" s="2571"/>
      <c r="BG71" s="2571"/>
      <c r="BH71" s="2571"/>
      <c r="BI71" s="2571"/>
      <c r="BJ71" s="2571"/>
      <c r="BK71" s="757"/>
    </row>
    <row r="72" spans="1:63" s="1418" customFormat="1" ht="22.5">
      <c r="A72" s="2153">
        <v>2013</v>
      </c>
      <c r="B72" s="2312" t="s">
        <v>43</v>
      </c>
      <c r="C72" s="2312" t="s">
        <v>730</v>
      </c>
      <c r="D72" s="2312" t="s">
        <v>51</v>
      </c>
      <c r="E72" s="2312" t="s">
        <v>52</v>
      </c>
      <c r="F72" s="2312" t="s">
        <v>10</v>
      </c>
      <c r="G72" s="2312" t="s">
        <v>1316</v>
      </c>
      <c r="H72" s="2313"/>
      <c r="I72" s="2313"/>
      <c r="J72" s="2312" t="s">
        <v>1658</v>
      </c>
      <c r="K72" s="2312" t="s">
        <v>730</v>
      </c>
      <c r="L72" s="2312" t="s">
        <v>51</v>
      </c>
      <c r="M72" s="2312" t="s">
        <v>52</v>
      </c>
      <c r="N72" s="2312" t="s">
        <v>10</v>
      </c>
      <c r="O72" s="2312" t="s">
        <v>1316</v>
      </c>
      <c r="P72" s="2313"/>
      <c r="Q72" s="2313"/>
      <c r="R72" s="2312" t="s">
        <v>1658</v>
      </c>
      <c r="S72" s="2312" t="s">
        <v>730</v>
      </c>
      <c r="T72" s="2312" t="s">
        <v>51</v>
      </c>
      <c r="U72" s="2312" t="s">
        <v>52</v>
      </c>
      <c r="V72" s="2312" t="s">
        <v>10</v>
      </c>
      <c r="W72" s="2312" t="s">
        <v>1316</v>
      </c>
      <c r="X72" s="2310"/>
      <c r="Y72" s="2310"/>
      <c r="Z72" s="2312" t="s">
        <v>1658</v>
      </c>
      <c r="AA72" s="2312" t="s">
        <v>730</v>
      </c>
      <c r="AB72" s="2312" t="s">
        <v>51</v>
      </c>
      <c r="AC72" s="2312" t="s">
        <v>52</v>
      </c>
      <c r="AD72" s="2312" t="s">
        <v>10</v>
      </c>
      <c r="AE72" s="2312" t="s">
        <v>1316</v>
      </c>
      <c r="AF72" s="2313"/>
      <c r="AG72" s="2313"/>
      <c r="AH72" s="2312" t="s">
        <v>1658</v>
      </c>
      <c r="AI72" s="2312" t="s">
        <v>730</v>
      </c>
      <c r="AJ72" s="2312" t="s">
        <v>51</v>
      </c>
      <c r="AK72" s="2312" t="s">
        <v>52</v>
      </c>
      <c r="AL72" s="2312" t="s">
        <v>10</v>
      </c>
      <c r="AM72" s="2312" t="s">
        <v>1316</v>
      </c>
      <c r="AN72" s="2313"/>
      <c r="AO72" s="2313"/>
      <c r="AP72" s="2312" t="s">
        <v>1658</v>
      </c>
      <c r="AQ72" s="2312" t="s">
        <v>730</v>
      </c>
      <c r="AR72" s="2312" t="s">
        <v>51</v>
      </c>
      <c r="AS72" s="2312" t="s">
        <v>52</v>
      </c>
      <c r="AT72" s="2312" t="s">
        <v>10</v>
      </c>
      <c r="AU72" s="2312" t="s">
        <v>1316</v>
      </c>
      <c r="AV72" s="2313"/>
      <c r="AW72" s="2313"/>
      <c r="AX72" s="2312" t="s">
        <v>1658</v>
      </c>
      <c r="AY72" s="2312" t="s">
        <v>730</v>
      </c>
      <c r="AZ72" s="2312" t="s">
        <v>51</v>
      </c>
      <c r="BA72" s="2312" t="s">
        <v>52</v>
      </c>
      <c r="BB72" s="2312" t="s">
        <v>10</v>
      </c>
      <c r="BC72" s="2312" t="s">
        <v>1316</v>
      </c>
      <c r="BD72" s="2313"/>
      <c r="BE72" s="2312" t="s">
        <v>1658</v>
      </c>
      <c r="BF72" s="2312" t="s">
        <v>730</v>
      </c>
      <c r="BG72" s="2312" t="s">
        <v>51</v>
      </c>
      <c r="BH72" s="2312" t="s">
        <v>52</v>
      </c>
      <c r="BI72" s="2312" t="s">
        <v>10</v>
      </c>
      <c r="BJ72" s="2312" t="s">
        <v>1316</v>
      </c>
      <c r="BK72" s="2309"/>
    </row>
    <row r="73" spans="1:63" s="1418" customFormat="1" ht="11.25">
      <c r="A73" s="2155" t="s">
        <v>1317</v>
      </c>
      <c r="B73" s="2315">
        <v>18.829999999999998</v>
      </c>
      <c r="C73" s="2316">
        <v>40.119999999999997</v>
      </c>
      <c r="D73" s="2316">
        <v>0.61</v>
      </c>
      <c r="E73" s="2316">
        <v>32.54</v>
      </c>
      <c r="F73" s="2316">
        <v>5.16</v>
      </c>
      <c r="G73" s="2317">
        <v>97.25</v>
      </c>
      <c r="H73" s="2317"/>
      <c r="I73" s="2318"/>
      <c r="J73" s="2316">
        <v>84.86</v>
      </c>
      <c r="K73" s="2316">
        <v>82.35</v>
      </c>
      <c r="L73" s="2316">
        <v>2.75</v>
      </c>
      <c r="M73" s="2316">
        <v>146.63999999999999</v>
      </c>
      <c r="N73" s="2316">
        <v>23.25</v>
      </c>
      <c r="O73" s="2317">
        <v>339.84</v>
      </c>
      <c r="P73" s="2317"/>
      <c r="Q73" s="2318"/>
      <c r="R73" s="2316">
        <v>122.1</v>
      </c>
      <c r="S73" s="2316">
        <v>118.48</v>
      </c>
      <c r="T73" s="2316">
        <v>3.95</v>
      </c>
      <c r="U73" s="2316">
        <v>210.99</v>
      </c>
      <c r="V73" s="2316">
        <v>33.450000000000003</v>
      </c>
      <c r="W73" s="2317">
        <v>488.97</v>
      </c>
      <c r="X73" s="2317"/>
      <c r="Y73" s="2318"/>
      <c r="Z73" s="2316">
        <v>12.31</v>
      </c>
      <c r="AA73" s="2316">
        <v>105.53</v>
      </c>
      <c r="AB73" s="2316">
        <v>0.4</v>
      </c>
      <c r="AC73" s="2316">
        <v>21.27</v>
      </c>
      <c r="AD73" s="2316">
        <v>3.37</v>
      </c>
      <c r="AE73" s="2317">
        <v>142.87</v>
      </c>
      <c r="AF73" s="2318"/>
      <c r="AG73" s="2318"/>
      <c r="AH73" s="2316">
        <v>112.44</v>
      </c>
      <c r="AI73" s="2316">
        <v>857.17</v>
      </c>
      <c r="AJ73" s="2316">
        <v>123.98</v>
      </c>
      <c r="AK73" s="2316">
        <v>194.3</v>
      </c>
      <c r="AL73" s="2316">
        <v>30.81</v>
      </c>
      <c r="AM73" s="2317">
        <v>1318.69</v>
      </c>
      <c r="AN73" s="2317"/>
      <c r="AO73" s="2318"/>
      <c r="AP73" s="2316">
        <v>183.89</v>
      </c>
      <c r="AQ73" s="2316">
        <v>178.45</v>
      </c>
      <c r="AR73" s="2316">
        <v>5.95</v>
      </c>
      <c r="AS73" s="2316">
        <v>317.77999999999997</v>
      </c>
      <c r="AT73" s="2316">
        <v>50.39</v>
      </c>
      <c r="AU73" s="2317">
        <v>736.46</v>
      </c>
      <c r="AV73" s="2317"/>
      <c r="AW73" s="2318"/>
      <c r="AX73" s="2316">
        <v>34.840000000000003</v>
      </c>
      <c r="AY73" s="2316">
        <v>33.81</v>
      </c>
      <c r="AZ73" s="2316">
        <v>1.1299999999999999</v>
      </c>
      <c r="BA73" s="2316">
        <v>60.21</v>
      </c>
      <c r="BB73" s="2316">
        <v>9.5500000000000007</v>
      </c>
      <c r="BC73" s="2317">
        <v>139.54</v>
      </c>
      <c r="BD73" s="2318"/>
      <c r="BE73" s="2317">
        <v>569.26</v>
      </c>
      <c r="BF73" s="2317">
        <v>1415.9</v>
      </c>
      <c r="BG73" s="2317">
        <v>138.77000000000001</v>
      </c>
      <c r="BH73" s="2317">
        <v>983.71</v>
      </c>
      <c r="BI73" s="2317">
        <v>155.97999999999999</v>
      </c>
      <c r="BJ73" s="2317">
        <v>3263.62</v>
      </c>
      <c r="BK73" s="2309"/>
    </row>
    <row r="74" spans="1:63" s="1418" customFormat="1" ht="11.25">
      <c r="A74" s="2158" t="s">
        <v>1318</v>
      </c>
      <c r="B74" s="2319">
        <v>23.66</v>
      </c>
      <c r="C74" s="2317">
        <v>25.65</v>
      </c>
      <c r="D74" s="2317">
        <v>0.77</v>
      </c>
      <c r="E74" s="2317">
        <v>40.89</v>
      </c>
      <c r="F74" s="2317">
        <v>6.48</v>
      </c>
      <c r="G74" s="2317">
        <v>97.46</v>
      </c>
      <c r="H74" s="2317"/>
      <c r="I74" s="2318"/>
      <c r="J74" s="2317">
        <v>5.97</v>
      </c>
      <c r="K74" s="2317">
        <v>5.79</v>
      </c>
      <c r="L74" s="2317">
        <v>0.19</v>
      </c>
      <c r="M74" s="2317">
        <v>10.32</v>
      </c>
      <c r="N74" s="2317">
        <v>1.64</v>
      </c>
      <c r="O74" s="2317">
        <v>23.91</v>
      </c>
      <c r="P74" s="2317"/>
      <c r="Q74" s="2318"/>
      <c r="R74" s="2317">
        <v>21.26</v>
      </c>
      <c r="S74" s="2317">
        <v>20.63</v>
      </c>
      <c r="T74" s="2317">
        <v>0.69</v>
      </c>
      <c r="U74" s="2317">
        <v>36.74</v>
      </c>
      <c r="V74" s="2317">
        <v>5.83</v>
      </c>
      <c r="W74" s="2317">
        <v>85.15</v>
      </c>
      <c r="X74" s="2317"/>
      <c r="Y74" s="2318"/>
      <c r="Z74" s="2317">
        <v>6.6</v>
      </c>
      <c r="AA74" s="2317">
        <v>24.81</v>
      </c>
      <c r="AB74" s="2317">
        <v>0.93</v>
      </c>
      <c r="AC74" s="2317">
        <v>14.56</v>
      </c>
      <c r="AD74" s="2317">
        <v>5.39</v>
      </c>
      <c r="AE74" s="2317">
        <v>52.28</v>
      </c>
      <c r="AF74" s="2318"/>
      <c r="AG74" s="2318"/>
      <c r="AH74" s="2317">
        <v>43.08</v>
      </c>
      <c r="AI74" s="2317">
        <v>101.55</v>
      </c>
      <c r="AJ74" s="2317">
        <v>5.69</v>
      </c>
      <c r="AK74" s="2317">
        <v>82.28</v>
      </c>
      <c r="AL74" s="2317">
        <v>20.7</v>
      </c>
      <c r="AM74" s="2317">
        <v>253.3</v>
      </c>
      <c r="AN74" s="2317"/>
      <c r="AO74" s="2318"/>
      <c r="AP74" s="2317">
        <v>149.83000000000001</v>
      </c>
      <c r="AQ74" s="2317">
        <v>145.4</v>
      </c>
      <c r="AR74" s="2317">
        <v>4.8499999999999996</v>
      </c>
      <c r="AS74" s="2317">
        <v>258.92</v>
      </c>
      <c r="AT74" s="2317">
        <v>41.05</v>
      </c>
      <c r="AU74" s="2317">
        <v>600.04999999999995</v>
      </c>
      <c r="AV74" s="2317"/>
      <c r="AW74" s="2318"/>
      <c r="AX74" s="2317">
        <v>62.59</v>
      </c>
      <c r="AY74" s="2317">
        <v>60.74</v>
      </c>
      <c r="AZ74" s="2317">
        <v>2.04</v>
      </c>
      <c r="BA74" s="2317">
        <v>108.16</v>
      </c>
      <c r="BB74" s="2317">
        <v>17.149999999999999</v>
      </c>
      <c r="BC74" s="2317">
        <v>250.67</v>
      </c>
      <c r="BD74" s="2318"/>
      <c r="BE74" s="2317">
        <v>312.99</v>
      </c>
      <c r="BF74" s="2317">
        <v>384.58</v>
      </c>
      <c r="BG74" s="2317">
        <v>15.15</v>
      </c>
      <c r="BH74" s="2317">
        <v>551.86</v>
      </c>
      <c r="BI74" s="2317">
        <v>98.24</v>
      </c>
      <c r="BJ74" s="2317">
        <v>1362.83</v>
      </c>
      <c r="BK74" s="2309"/>
    </row>
    <row r="75" spans="1:63" s="1418" customFormat="1" ht="11.25">
      <c r="A75" s="2160" t="s">
        <v>1329</v>
      </c>
      <c r="B75" s="2319">
        <v>57.8</v>
      </c>
      <c r="C75" s="2317">
        <v>230.07</v>
      </c>
      <c r="D75" s="2317">
        <v>1.87</v>
      </c>
      <c r="E75" s="2317">
        <v>99.88</v>
      </c>
      <c r="F75" s="2317">
        <v>15.84</v>
      </c>
      <c r="G75" s="2317">
        <v>405.46</v>
      </c>
      <c r="H75" s="2317"/>
      <c r="I75" s="2318"/>
      <c r="J75" s="2317">
        <v>65.45</v>
      </c>
      <c r="K75" s="2317">
        <v>63.51</v>
      </c>
      <c r="L75" s="2317">
        <v>2.12</v>
      </c>
      <c r="M75" s="2317">
        <v>113.1</v>
      </c>
      <c r="N75" s="2317">
        <v>17.93</v>
      </c>
      <c r="O75" s="2317">
        <v>262.12</v>
      </c>
      <c r="P75" s="2317"/>
      <c r="Q75" s="2318"/>
      <c r="R75" s="2317">
        <v>8.76</v>
      </c>
      <c r="S75" s="2317">
        <v>8.5</v>
      </c>
      <c r="T75" s="2317">
        <v>0.28000000000000003</v>
      </c>
      <c r="U75" s="2317">
        <v>15.13</v>
      </c>
      <c r="V75" s="2317">
        <v>2.4</v>
      </c>
      <c r="W75" s="2317">
        <v>35.07</v>
      </c>
      <c r="X75" s="2317"/>
      <c r="Y75" s="2318"/>
      <c r="Z75" s="2317">
        <v>37.19</v>
      </c>
      <c r="AA75" s="2317">
        <v>349.44</v>
      </c>
      <c r="AB75" s="2317">
        <v>2.75</v>
      </c>
      <c r="AC75" s="2317">
        <v>64.34</v>
      </c>
      <c r="AD75" s="2317">
        <v>10.29</v>
      </c>
      <c r="AE75" s="2317">
        <v>464.02</v>
      </c>
      <c r="AF75" s="2318"/>
      <c r="AG75" s="2318"/>
      <c r="AH75" s="2317">
        <v>44.82</v>
      </c>
      <c r="AI75" s="2317">
        <v>1361.68</v>
      </c>
      <c r="AJ75" s="2317">
        <v>188.28</v>
      </c>
      <c r="AK75" s="2317">
        <v>121.23</v>
      </c>
      <c r="AL75" s="2317">
        <v>70.099999999999994</v>
      </c>
      <c r="AM75" s="2317">
        <v>1786.11</v>
      </c>
      <c r="AN75" s="2317"/>
      <c r="AO75" s="2318"/>
      <c r="AP75" s="2317">
        <v>274.62</v>
      </c>
      <c r="AQ75" s="2317">
        <v>266.5</v>
      </c>
      <c r="AR75" s="2317">
        <v>8.89</v>
      </c>
      <c r="AS75" s="2317">
        <v>474.57</v>
      </c>
      <c r="AT75" s="2317">
        <v>75.25</v>
      </c>
      <c r="AU75" s="2317">
        <v>1099.82</v>
      </c>
      <c r="AV75" s="2317"/>
      <c r="AW75" s="2318"/>
      <c r="AX75" s="2317">
        <v>46.89</v>
      </c>
      <c r="AY75" s="2317">
        <v>110.56</v>
      </c>
      <c r="AZ75" s="2317">
        <v>1.54</v>
      </c>
      <c r="BA75" s="2317">
        <v>81.02</v>
      </c>
      <c r="BB75" s="2317">
        <v>12.85</v>
      </c>
      <c r="BC75" s="2317">
        <v>252.86</v>
      </c>
      <c r="BD75" s="2318"/>
      <c r="BE75" s="2317">
        <v>535.52</v>
      </c>
      <c r="BF75" s="2317">
        <v>2390.2800000000002</v>
      </c>
      <c r="BG75" s="2317">
        <v>205.73</v>
      </c>
      <c r="BH75" s="2317">
        <v>969.28</v>
      </c>
      <c r="BI75" s="2317">
        <v>204.66</v>
      </c>
      <c r="BJ75" s="2317">
        <v>4305.46</v>
      </c>
      <c r="BK75" s="2309"/>
    </row>
    <row r="76" spans="1:63" s="1418" customFormat="1" ht="11.25">
      <c r="A76" s="2160" t="s">
        <v>1930</v>
      </c>
      <c r="B76" s="2319">
        <v>41.09</v>
      </c>
      <c r="C76" s="2317">
        <v>101.23</v>
      </c>
      <c r="D76" s="2317">
        <v>8.48</v>
      </c>
      <c r="E76" s="2317">
        <v>71.010000000000005</v>
      </c>
      <c r="F76" s="2317">
        <v>11.27</v>
      </c>
      <c r="G76" s="2317">
        <v>233.09</v>
      </c>
      <c r="H76" s="2317"/>
      <c r="I76" s="2318"/>
      <c r="J76" s="2317">
        <v>65.650000000000006</v>
      </c>
      <c r="K76" s="2317">
        <v>63.71</v>
      </c>
      <c r="L76" s="2317">
        <v>2.12</v>
      </c>
      <c r="M76" s="2317">
        <v>113.44</v>
      </c>
      <c r="N76" s="2317">
        <v>17.989999999999998</v>
      </c>
      <c r="O76" s="2317">
        <v>262.91000000000003</v>
      </c>
      <c r="P76" s="2317"/>
      <c r="Q76" s="2318"/>
      <c r="R76" s="2317">
        <v>28.17</v>
      </c>
      <c r="S76" s="2317">
        <v>27.48</v>
      </c>
      <c r="T76" s="2317">
        <v>0.91</v>
      </c>
      <c r="U76" s="2317">
        <v>48.69</v>
      </c>
      <c r="V76" s="2317">
        <v>7.72</v>
      </c>
      <c r="W76" s="2317">
        <v>112.97</v>
      </c>
      <c r="X76" s="2317"/>
      <c r="Y76" s="2318"/>
      <c r="Z76" s="2317">
        <v>19.690000000000001</v>
      </c>
      <c r="AA76" s="2317">
        <v>134.79</v>
      </c>
      <c r="AB76" s="2317">
        <v>4.1900000000000004</v>
      </c>
      <c r="AC76" s="2317">
        <v>34.1</v>
      </c>
      <c r="AD76" s="2317">
        <v>5.5</v>
      </c>
      <c r="AE76" s="2317">
        <v>198.26</v>
      </c>
      <c r="AF76" s="2318"/>
      <c r="AG76" s="2318"/>
      <c r="AH76" s="2317">
        <v>70.98</v>
      </c>
      <c r="AI76" s="2317">
        <v>1063.3699999999999</v>
      </c>
      <c r="AJ76" s="2317">
        <v>91.81</v>
      </c>
      <c r="AK76" s="2317">
        <v>139.41</v>
      </c>
      <c r="AL76" s="2317">
        <v>41.57</v>
      </c>
      <c r="AM76" s="2317">
        <v>1407.14</v>
      </c>
      <c r="AN76" s="2317"/>
      <c r="AO76" s="2318"/>
      <c r="AP76" s="2317">
        <v>99.1</v>
      </c>
      <c r="AQ76" s="2317">
        <v>96.17</v>
      </c>
      <c r="AR76" s="2317">
        <v>3.21</v>
      </c>
      <c r="AS76" s="2317">
        <v>171.26</v>
      </c>
      <c r="AT76" s="2317">
        <v>27.15</v>
      </c>
      <c r="AU76" s="2317">
        <v>396.9</v>
      </c>
      <c r="AV76" s="2317"/>
      <c r="AW76" s="2318"/>
      <c r="AX76" s="2317">
        <v>56.15</v>
      </c>
      <c r="AY76" s="2317">
        <v>63.63</v>
      </c>
      <c r="AZ76" s="2317">
        <v>3.12</v>
      </c>
      <c r="BA76" s="2317">
        <v>97.03</v>
      </c>
      <c r="BB76" s="2317">
        <v>15.38</v>
      </c>
      <c r="BC76" s="2317">
        <v>235.3</v>
      </c>
      <c r="BD76" s="2318"/>
      <c r="BE76" s="2317">
        <v>380.83</v>
      </c>
      <c r="BF76" s="2317">
        <v>1550.38</v>
      </c>
      <c r="BG76" s="2317">
        <v>113.84</v>
      </c>
      <c r="BH76" s="2317">
        <v>674.94</v>
      </c>
      <c r="BI76" s="2317">
        <v>126.58</v>
      </c>
      <c r="BJ76" s="2317">
        <v>2846.57</v>
      </c>
      <c r="BK76" s="2309"/>
    </row>
    <row r="77" spans="1:63" s="1418" customFormat="1" ht="11.25">
      <c r="A77" s="2160" t="s">
        <v>1330</v>
      </c>
      <c r="B77" s="2319">
        <v>29.47</v>
      </c>
      <c r="C77" s="2317">
        <v>49.05</v>
      </c>
      <c r="D77" s="2317">
        <v>1.76</v>
      </c>
      <c r="E77" s="2317">
        <v>51.7</v>
      </c>
      <c r="F77" s="2317">
        <v>9.1</v>
      </c>
      <c r="G77" s="2317">
        <v>141.1</v>
      </c>
      <c r="H77" s="2317"/>
      <c r="I77" s="2318"/>
      <c r="J77" s="2317">
        <v>10.96</v>
      </c>
      <c r="K77" s="2317">
        <v>10.64</v>
      </c>
      <c r="L77" s="2317">
        <v>0.35</v>
      </c>
      <c r="M77" s="2317">
        <v>18.940000000000001</v>
      </c>
      <c r="N77" s="2317">
        <v>3</v>
      </c>
      <c r="O77" s="2317">
        <v>43.89</v>
      </c>
      <c r="P77" s="2317"/>
      <c r="Q77" s="2318"/>
      <c r="R77" s="2317">
        <v>0.92</v>
      </c>
      <c r="S77" s="2317">
        <v>0.89</v>
      </c>
      <c r="T77" s="2317">
        <v>0.03</v>
      </c>
      <c r="U77" s="2317">
        <v>1.58</v>
      </c>
      <c r="V77" s="2317">
        <v>0.25</v>
      </c>
      <c r="W77" s="2317">
        <v>3.67</v>
      </c>
      <c r="X77" s="2317"/>
      <c r="Y77" s="2318"/>
      <c r="Z77" s="2317">
        <v>1.1200000000000001</v>
      </c>
      <c r="AA77" s="2317">
        <v>177.37</v>
      </c>
      <c r="AB77" s="2317">
        <v>6.1</v>
      </c>
      <c r="AC77" s="2317">
        <v>7.77</v>
      </c>
      <c r="AD77" s="2317">
        <v>8</v>
      </c>
      <c r="AE77" s="2317">
        <v>200.36</v>
      </c>
      <c r="AF77" s="2318"/>
      <c r="AG77" s="2318"/>
      <c r="AH77" s="2317">
        <v>29.23</v>
      </c>
      <c r="AI77" s="2317">
        <v>1022.06</v>
      </c>
      <c r="AJ77" s="2317">
        <v>34.89</v>
      </c>
      <c r="AK77" s="2317">
        <v>85.9</v>
      </c>
      <c r="AL77" s="2317">
        <v>54.76</v>
      </c>
      <c r="AM77" s="2317">
        <v>1226.83</v>
      </c>
      <c r="AN77" s="2317"/>
      <c r="AO77" s="2318"/>
      <c r="AP77" s="2317">
        <v>160.94</v>
      </c>
      <c r="AQ77" s="2317">
        <v>156.18</v>
      </c>
      <c r="AR77" s="2317">
        <v>5.21</v>
      </c>
      <c r="AS77" s="2317">
        <v>278.12</v>
      </c>
      <c r="AT77" s="2317">
        <v>44.1</v>
      </c>
      <c r="AU77" s="2317">
        <v>644.54999999999995</v>
      </c>
      <c r="AV77" s="2317"/>
      <c r="AW77" s="2318"/>
      <c r="AX77" s="2317">
        <v>22.36</v>
      </c>
      <c r="AY77" s="2317">
        <v>21.7</v>
      </c>
      <c r="AZ77" s="2317">
        <v>0.72</v>
      </c>
      <c r="BA77" s="2317">
        <v>38.64</v>
      </c>
      <c r="BB77" s="2317">
        <v>6.13</v>
      </c>
      <c r="BC77" s="2317">
        <v>89.54</v>
      </c>
      <c r="BD77" s="2318"/>
      <c r="BE77" s="2317">
        <v>255</v>
      </c>
      <c r="BF77" s="2317">
        <v>1437.88</v>
      </c>
      <c r="BG77" s="2317">
        <v>49.06</v>
      </c>
      <c r="BH77" s="2317">
        <v>482.65</v>
      </c>
      <c r="BI77" s="2317">
        <v>125.34</v>
      </c>
      <c r="BJ77" s="2317">
        <v>2349.94</v>
      </c>
      <c r="BK77" s="2309"/>
    </row>
    <row r="78" spans="1:63" s="1418" customFormat="1" ht="11.25">
      <c r="A78" s="2158" t="s">
        <v>1319</v>
      </c>
      <c r="B78" s="2319">
        <v>240.34</v>
      </c>
      <c r="C78" s="2317">
        <v>570.03</v>
      </c>
      <c r="D78" s="2317">
        <v>15.72</v>
      </c>
      <c r="E78" s="2317">
        <v>415.33</v>
      </c>
      <c r="F78" s="2317">
        <v>65.849999999999994</v>
      </c>
      <c r="G78" s="2317">
        <v>1307.28</v>
      </c>
      <c r="H78" s="2317"/>
      <c r="I78" s="2318"/>
      <c r="J78" s="2317">
        <v>4.1500000000000004</v>
      </c>
      <c r="K78" s="2317">
        <v>4.03</v>
      </c>
      <c r="L78" s="2317">
        <v>0.13</v>
      </c>
      <c r="M78" s="2317">
        <v>7.17</v>
      </c>
      <c r="N78" s="2317">
        <v>1.1399999999999999</v>
      </c>
      <c r="O78" s="2317">
        <v>16.62</v>
      </c>
      <c r="P78" s="2317"/>
      <c r="Q78" s="2318"/>
      <c r="R78" s="2317">
        <v>75.09</v>
      </c>
      <c r="S78" s="2317">
        <v>72.959999999999994</v>
      </c>
      <c r="T78" s="2317">
        <v>2.4300000000000002</v>
      </c>
      <c r="U78" s="2317">
        <v>129.77000000000001</v>
      </c>
      <c r="V78" s="2317">
        <v>20.58</v>
      </c>
      <c r="W78" s="2317">
        <v>300.82</v>
      </c>
      <c r="X78" s="2317"/>
      <c r="Y78" s="2318"/>
      <c r="Z78" s="2317">
        <v>38.119999999999997</v>
      </c>
      <c r="AA78" s="2317">
        <v>450.22</v>
      </c>
      <c r="AB78" s="2317">
        <v>18.52</v>
      </c>
      <c r="AC78" s="2317">
        <v>75.040000000000006</v>
      </c>
      <c r="AD78" s="2317">
        <v>20.85</v>
      </c>
      <c r="AE78" s="2317">
        <v>602.76</v>
      </c>
      <c r="AF78" s="2318"/>
      <c r="AG78" s="2318"/>
      <c r="AH78" s="2317">
        <v>50.42</v>
      </c>
      <c r="AI78" s="2317">
        <v>903.39</v>
      </c>
      <c r="AJ78" s="2317">
        <v>45.07</v>
      </c>
      <c r="AK78" s="2317">
        <v>114.49</v>
      </c>
      <c r="AL78" s="2317">
        <v>44.89</v>
      </c>
      <c r="AM78" s="2317">
        <v>1158.25</v>
      </c>
      <c r="AN78" s="2317"/>
      <c r="AO78" s="2318"/>
      <c r="AP78" s="2317">
        <v>225.55</v>
      </c>
      <c r="AQ78" s="2317">
        <v>218.88</v>
      </c>
      <c r="AR78" s="2317">
        <v>7.3</v>
      </c>
      <c r="AS78" s="2317">
        <v>389.76</v>
      </c>
      <c r="AT78" s="2317">
        <v>61.8</v>
      </c>
      <c r="AU78" s="2317">
        <v>903.29</v>
      </c>
      <c r="AV78" s="2317"/>
      <c r="AW78" s="2318"/>
      <c r="AX78" s="2317">
        <v>69.459999999999994</v>
      </c>
      <c r="AY78" s="2317">
        <v>81.510000000000005</v>
      </c>
      <c r="AZ78" s="2317">
        <v>3.24</v>
      </c>
      <c r="BA78" s="2317">
        <v>120.03</v>
      </c>
      <c r="BB78" s="2317">
        <v>19.03</v>
      </c>
      <c r="BC78" s="2317">
        <v>293.27999999999997</v>
      </c>
      <c r="BD78" s="2318"/>
      <c r="BE78" s="2317">
        <v>703.14</v>
      </c>
      <c r="BF78" s="2317">
        <v>2301.0100000000002</v>
      </c>
      <c r="BG78" s="2317">
        <v>92.43</v>
      </c>
      <c r="BH78" s="2317">
        <v>1251.5899999999999</v>
      </c>
      <c r="BI78" s="2317">
        <v>234.14</v>
      </c>
      <c r="BJ78" s="2317">
        <v>4582.3</v>
      </c>
      <c r="BK78" s="2309"/>
    </row>
    <row r="79" spans="1:63" s="1418" customFormat="1" ht="11.25">
      <c r="A79" s="2158" t="s">
        <v>61</v>
      </c>
      <c r="B79" s="2319">
        <v>23.17</v>
      </c>
      <c r="C79" s="2317">
        <v>33.200000000000003</v>
      </c>
      <c r="D79" s="2317">
        <v>0.77</v>
      </c>
      <c r="E79" s="2317">
        <v>40.43</v>
      </c>
      <c r="F79" s="2317">
        <v>6.8</v>
      </c>
      <c r="G79" s="2317">
        <v>104.38</v>
      </c>
      <c r="H79" s="2317"/>
      <c r="I79" s="2318"/>
      <c r="J79" s="2317">
        <v>10.57</v>
      </c>
      <c r="K79" s="2317">
        <v>10.26</v>
      </c>
      <c r="L79" s="2317">
        <v>0.34</v>
      </c>
      <c r="M79" s="2317">
        <v>18.260000000000002</v>
      </c>
      <c r="N79" s="2317">
        <v>2.9</v>
      </c>
      <c r="O79" s="2317">
        <v>42.33</v>
      </c>
      <c r="P79" s="2317"/>
      <c r="Q79" s="2318"/>
      <c r="R79" s="2317">
        <v>13.37</v>
      </c>
      <c r="S79" s="2317">
        <v>12.97</v>
      </c>
      <c r="T79" s="2317">
        <v>0.43</v>
      </c>
      <c r="U79" s="2317">
        <v>23.1</v>
      </c>
      <c r="V79" s="2317">
        <v>3.66</v>
      </c>
      <c r="W79" s="2317">
        <v>53.55</v>
      </c>
      <c r="X79" s="2317"/>
      <c r="Y79" s="2318"/>
      <c r="Z79" s="2317">
        <v>31.92</v>
      </c>
      <c r="AA79" s="2317">
        <v>79.819999999999993</v>
      </c>
      <c r="AB79" s="2317">
        <v>1.1000000000000001</v>
      </c>
      <c r="AC79" s="2317">
        <v>56.71</v>
      </c>
      <c r="AD79" s="2317">
        <v>10.51</v>
      </c>
      <c r="AE79" s="2317">
        <v>180.06</v>
      </c>
      <c r="AF79" s="2318"/>
      <c r="AG79" s="2318"/>
      <c r="AH79" s="2317">
        <v>58.24</v>
      </c>
      <c r="AI79" s="2317">
        <v>541.37</v>
      </c>
      <c r="AJ79" s="2317">
        <v>59.49</v>
      </c>
      <c r="AK79" s="2317">
        <v>103.18</v>
      </c>
      <c r="AL79" s="2317">
        <v>18.850000000000001</v>
      </c>
      <c r="AM79" s="2317">
        <v>781.13</v>
      </c>
      <c r="AN79" s="2317"/>
      <c r="AO79" s="2318"/>
      <c r="AP79" s="2317">
        <v>99.39</v>
      </c>
      <c r="AQ79" s="2317">
        <v>96.45</v>
      </c>
      <c r="AR79" s="2317">
        <v>3.22</v>
      </c>
      <c r="AS79" s="2317">
        <v>171.75</v>
      </c>
      <c r="AT79" s="2317">
        <v>27.23</v>
      </c>
      <c r="AU79" s="2317">
        <v>398.04</v>
      </c>
      <c r="AV79" s="2317"/>
      <c r="AW79" s="2318"/>
      <c r="AX79" s="2317">
        <v>45.79</v>
      </c>
      <c r="AY79" s="2317">
        <v>46.29</v>
      </c>
      <c r="AZ79" s="2317">
        <v>8.6199999999999992</v>
      </c>
      <c r="BA79" s="2317">
        <v>79.13</v>
      </c>
      <c r="BB79" s="2317">
        <v>12.55</v>
      </c>
      <c r="BC79" s="2317">
        <v>192.39</v>
      </c>
      <c r="BD79" s="2318"/>
      <c r="BE79" s="2317">
        <v>282.45</v>
      </c>
      <c r="BF79" s="2317">
        <v>820.36</v>
      </c>
      <c r="BG79" s="2317">
        <v>73.98</v>
      </c>
      <c r="BH79" s="2317">
        <v>492.58</v>
      </c>
      <c r="BI79" s="2317">
        <v>82.5</v>
      </c>
      <c r="BJ79" s="2317">
        <v>1751.86</v>
      </c>
      <c r="BK79" s="2309"/>
    </row>
    <row r="80" spans="1:63" s="1418" customFormat="1" ht="11.25">
      <c r="A80" s="2158" t="s">
        <v>1320</v>
      </c>
      <c r="B80" s="2319">
        <v>304.74</v>
      </c>
      <c r="C80" s="2317">
        <v>358.54</v>
      </c>
      <c r="D80" s="2317">
        <v>9.86</v>
      </c>
      <c r="E80" s="2317">
        <v>526.6</v>
      </c>
      <c r="F80" s="2317">
        <v>83.5</v>
      </c>
      <c r="G80" s="2317">
        <v>1283.24</v>
      </c>
      <c r="H80" s="2317"/>
      <c r="I80" s="2318"/>
      <c r="J80" s="2317">
        <v>86.16</v>
      </c>
      <c r="K80" s="2317">
        <v>83.61</v>
      </c>
      <c r="L80" s="2317">
        <v>2.79</v>
      </c>
      <c r="M80" s="2317">
        <v>148.88999999999999</v>
      </c>
      <c r="N80" s="2317">
        <v>23.61</v>
      </c>
      <c r="O80" s="2317">
        <v>345.05</v>
      </c>
      <c r="P80" s="2317"/>
      <c r="Q80" s="2318"/>
      <c r="R80" s="2317">
        <v>198.79</v>
      </c>
      <c r="S80" s="2317">
        <v>225.44</v>
      </c>
      <c r="T80" s="2317">
        <v>6.43</v>
      </c>
      <c r="U80" s="2317">
        <v>343.52</v>
      </c>
      <c r="V80" s="2317">
        <v>54.47</v>
      </c>
      <c r="W80" s="2317">
        <v>828.66</v>
      </c>
      <c r="X80" s="2317"/>
      <c r="Y80" s="2318"/>
      <c r="Z80" s="2317">
        <v>58.43</v>
      </c>
      <c r="AA80" s="2317">
        <v>168.06</v>
      </c>
      <c r="AB80" s="2317">
        <v>1.89</v>
      </c>
      <c r="AC80" s="2317">
        <v>100.96</v>
      </c>
      <c r="AD80" s="2317">
        <v>16.010000000000002</v>
      </c>
      <c r="AE80" s="2317">
        <v>345.35</v>
      </c>
      <c r="AF80" s="2318"/>
      <c r="AG80" s="2318"/>
      <c r="AH80" s="2317">
        <v>287.58999999999997</v>
      </c>
      <c r="AI80" s="2317">
        <v>1164.3399999999999</v>
      </c>
      <c r="AJ80" s="2317">
        <v>75.069999999999993</v>
      </c>
      <c r="AK80" s="2317">
        <v>496.98</v>
      </c>
      <c r="AL80" s="2317">
        <v>78.8</v>
      </c>
      <c r="AM80" s="2317">
        <v>2102.7800000000002</v>
      </c>
      <c r="AN80" s="2317"/>
      <c r="AO80" s="2318"/>
      <c r="AP80" s="2317">
        <v>869.25</v>
      </c>
      <c r="AQ80" s="2317">
        <v>843.53</v>
      </c>
      <c r="AR80" s="2317">
        <v>28.13</v>
      </c>
      <c r="AS80" s="2317">
        <v>1502.12</v>
      </c>
      <c r="AT80" s="2317">
        <v>238.17</v>
      </c>
      <c r="AU80" s="2317">
        <v>3481.21</v>
      </c>
      <c r="AV80" s="2317"/>
      <c r="AW80" s="2318"/>
      <c r="AX80" s="2317">
        <v>199.48</v>
      </c>
      <c r="AY80" s="2317">
        <v>202.17</v>
      </c>
      <c r="AZ80" s="2317">
        <v>7.78</v>
      </c>
      <c r="BA80" s="2317">
        <v>344.7</v>
      </c>
      <c r="BB80" s="2317">
        <v>54.66</v>
      </c>
      <c r="BC80" s="2317">
        <v>808.78</v>
      </c>
      <c r="BD80" s="2318"/>
      <c r="BE80" s="2317">
        <v>2004.43</v>
      </c>
      <c r="BF80" s="2317">
        <v>3045.69</v>
      </c>
      <c r="BG80" s="2317">
        <v>131.96</v>
      </c>
      <c r="BH80" s="2317">
        <v>3463.77</v>
      </c>
      <c r="BI80" s="2317">
        <v>549.21</v>
      </c>
      <c r="BJ80" s="2317">
        <v>9195.07</v>
      </c>
      <c r="BK80" s="2309"/>
    </row>
    <row r="81" spans="1:63" s="1418" customFormat="1" ht="11.25">
      <c r="A81" s="2158" t="s">
        <v>1321</v>
      </c>
      <c r="B81" s="2319">
        <v>27.42</v>
      </c>
      <c r="C81" s="2317">
        <v>74.58</v>
      </c>
      <c r="D81" s="2317">
        <v>0.89</v>
      </c>
      <c r="E81" s="2317">
        <v>47.39</v>
      </c>
      <c r="F81" s="2317">
        <v>7.51</v>
      </c>
      <c r="G81" s="2317">
        <v>157.78</v>
      </c>
      <c r="H81" s="2317"/>
      <c r="I81" s="2318"/>
      <c r="J81" s="2317">
        <v>8.24</v>
      </c>
      <c r="K81" s="2317">
        <v>7.99</v>
      </c>
      <c r="L81" s="2317">
        <v>0.27</v>
      </c>
      <c r="M81" s="2317">
        <v>14.23</v>
      </c>
      <c r="N81" s="2317">
        <v>2.2599999999999998</v>
      </c>
      <c r="O81" s="2317">
        <v>32.99</v>
      </c>
      <c r="P81" s="2317"/>
      <c r="Q81" s="2318"/>
      <c r="R81" s="2317">
        <v>33.04</v>
      </c>
      <c r="S81" s="2317">
        <v>32.07</v>
      </c>
      <c r="T81" s="2317">
        <v>1.07</v>
      </c>
      <c r="U81" s="2317">
        <v>57.1</v>
      </c>
      <c r="V81" s="2317">
        <v>9.0500000000000007</v>
      </c>
      <c r="W81" s="2317">
        <v>132.33000000000001</v>
      </c>
      <c r="X81" s="2317"/>
      <c r="Y81" s="2318"/>
      <c r="Z81" s="2317">
        <v>2.95</v>
      </c>
      <c r="AA81" s="2317">
        <v>159.61000000000001</v>
      </c>
      <c r="AB81" s="2317">
        <v>2.7</v>
      </c>
      <c r="AC81" s="2317">
        <v>5.0999999999999996</v>
      </c>
      <c r="AD81" s="2317">
        <v>0.81</v>
      </c>
      <c r="AE81" s="2317">
        <v>171.17</v>
      </c>
      <c r="AF81" s="2318"/>
      <c r="AG81" s="2318"/>
      <c r="AH81" s="2317">
        <v>70.05</v>
      </c>
      <c r="AI81" s="2317">
        <v>357.29</v>
      </c>
      <c r="AJ81" s="2317">
        <v>6.15</v>
      </c>
      <c r="AK81" s="2317">
        <v>121.05</v>
      </c>
      <c r="AL81" s="2317">
        <v>19.190000000000001</v>
      </c>
      <c r="AM81" s="2317">
        <v>573.74</v>
      </c>
      <c r="AN81" s="2317"/>
      <c r="AO81" s="2318"/>
      <c r="AP81" s="2317">
        <v>108.07</v>
      </c>
      <c r="AQ81" s="2317">
        <v>104.88</v>
      </c>
      <c r="AR81" s="2317">
        <v>3.5</v>
      </c>
      <c r="AS81" s="2317">
        <v>186.76</v>
      </c>
      <c r="AT81" s="2317">
        <v>29.61</v>
      </c>
      <c r="AU81" s="2317">
        <v>432.82</v>
      </c>
      <c r="AV81" s="2317"/>
      <c r="AW81" s="2318"/>
      <c r="AX81" s="2317">
        <v>72.69</v>
      </c>
      <c r="AY81" s="2317">
        <v>133.77000000000001</v>
      </c>
      <c r="AZ81" s="2317">
        <v>2.35</v>
      </c>
      <c r="BA81" s="2317">
        <v>125.61</v>
      </c>
      <c r="BB81" s="2317">
        <v>19.920000000000002</v>
      </c>
      <c r="BC81" s="2317">
        <v>354.34</v>
      </c>
      <c r="BD81" s="2318"/>
      <c r="BE81" s="2317">
        <v>322.47000000000003</v>
      </c>
      <c r="BF81" s="2317">
        <v>870.19</v>
      </c>
      <c r="BG81" s="2317">
        <v>16.920000000000002</v>
      </c>
      <c r="BH81" s="2317">
        <v>557.24</v>
      </c>
      <c r="BI81" s="2317">
        <v>88.36</v>
      </c>
      <c r="BJ81" s="2317">
        <v>1855.17</v>
      </c>
      <c r="BK81" s="2309"/>
    </row>
    <row r="82" spans="1:63" s="1418" customFormat="1" ht="11.25">
      <c r="A82" s="2166" t="s">
        <v>1322</v>
      </c>
      <c r="B82" s="2322">
        <v>45.85</v>
      </c>
      <c r="C82" s="2323">
        <v>142.75</v>
      </c>
      <c r="D82" s="2323">
        <v>24.4</v>
      </c>
      <c r="E82" s="2323">
        <v>79.23</v>
      </c>
      <c r="F82" s="2323">
        <v>12.56</v>
      </c>
      <c r="G82" s="2323">
        <v>304.79000000000002</v>
      </c>
      <c r="H82" s="2323"/>
      <c r="I82" s="2324"/>
      <c r="J82" s="2323">
        <v>25.4</v>
      </c>
      <c r="K82" s="2323">
        <v>24.65</v>
      </c>
      <c r="L82" s="2323">
        <v>0.82</v>
      </c>
      <c r="M82" s="2323">
        <v>43.9</v>
      </c>
      <c r="N82" s="2323">
        <v>6.96</v>
      </c>
      <c r="O82" s="2323">
        <v>101.73</v>
      </c>
      <c r="P82" s="2323"/>
      <c r="Q82" s="2324"/>
      <c r="R82" s="2323">
        <v>39.369999999999997</v>
      </c>
      <c r="S82" s="2323">
        <v>38.200000000000003</v>
      </c>
      <c r="T82" s="2323">
        <v>1.27</v>
      </c>
      <c r="U82" s="2323">
        <v>68.03</v>
      </c>
      <c r="V82" s="2323">
        <v>10.79</v>
      </c>
      <c r="W82" s="2323">
        <v>157.66</v>
      </c>
      <c r="X82" s="2323"/>
      <c r="Y82" s="2324"/>
      <c r="Z82" s="2323">
        <v>6.55</v>
      </c>
      <c r="AA82" s="2323">
        <v>44.18</v>
      </c>
      <c r="AB82" s="2323">
        <v>64.36</v>
      </c>
      <c r="AC82" s="2323">
        <v>11.33</v>
      </c>
      <c r="AD82" s="2323">
        <v>1.8</v>
      </c>
      <c r="AE82" s="2323">
        <v>128.22</v>
      </c>
      <c r="AF82" s="2324"/>
      <c r="AG82" s="2324"/>
      <c r="AH82" s="2323">
        <v>101.79</v>
      </c>
      <c r="AI82" s="2323">
        <v>1092.97</v>
      </c>
      <c r="AJ82" s="2323">
        <v>300.13</v>
      </c>
      <c r="AK82" s="2323">
        <v>175.9</v>
      </c>
      <c r="AL82" s="2323">
        <v>27.89</v>
      </c>
      <c r="AM82" s="2323">
        <v>1698.67</v>
      </c>
      <c r="AN82" s="2323"/>
      <c r="AO82" s="2324"/>
      <c r="AP82" s="2323">
        <v>309.56</v>
      </c>
      <c r="AQ82" s="2323">
        <v>300.39999999999998</v>
      </c>
      <c r="AR82" s="2323">
        <v>10.02</v>
      </c>
      <c r="AS82" s="2323">
        <v>534.95000000000005</v>
      </c>
      <c r="AT82" s="2323">
        <v>84.82</v>
      </c>
      <c r="AU82" s="2323">
        <v>1239.75</v>
      </c>
      <c r="AV82" s="2323"/>
      <c r="AW82" s="2324"/>
      <c r="AX82" s="2323">
        <v>188.9</v>
      </c>
      <c r="AY82" s="2323">
        <v>183.31</v>
      </c>
      <c r="AZ82" s="2323">
        <v>6.49</v>
      </c>
      <c r="BA82" s="2323">
        <v>326.43</v>
      </c>
      <c r="BB82" s="2323">
        <v>51.76</v>
      </c>
      <c r="BC82" s="2323">
        <v>756.89</v>
      </c>
      <c r="BD82" s="2324"/>
      <c r="BE82" s="2323">
        <v>717.43</v>
      </c>
      <c r="BF82" s="2323">
        <v>1826.46</v>
      </c>
      <c r="BG82" s="2323">
        <v>407.5</v>
      </c>
      <c r="BH82" s="2323">
        <v>1239.75</v>
      </c>
      <c r="BI82" s="2323">
        <v>196.57</v>
      </c>
      <c r="BJ82" s="2323">
        <v>4387.71</v>
      </c>
      <c r="BK82" s="2309"/>
    </row>
    <row r="83" spans="1:63" s="1418" customFormat="1" ht="12" thickBot="1">
      <c r="A83" s="2162" t="s">
        <v>11</v>
      </c>
      <c r="B83" s="2326">
        <v>812.37</v>
      </c>
      <c r="C83" s="2327">
        <v>1625.23</v>
      </c>
      <c r="D83" s="2327">
        <v>65.14</v>
      </c>
      <c r="E83" s="2327">
        <v>1405</v>
      </c>
      <c r="F83" s="2327">
        <v>224.08</v>
      </c>
      <c r="G83" s="2327">
        <v>4131.82</v>
      </c>
      <c r="H83" s="2327"/>
      <c r="I83" s="2327"/>
      <c r="J83" s="2327">
        <v>367.41</v>
      </c>
      <c r="K83" s="2327">
        <v>356.53</v>
      </c>
      <c r="L83" s="2327">
        <v>11.89</v>
      </c>
      <c r="M83" s="2327">
        <v>634.9</v>
      </c>
      <c r="N83" s="2327">
        <v>100.67</v>
      </c>
      <c r="O83" s="2327">
        <v>1471.4</v>
      </c>
      <c r="P83" s="2327"/>
      <c r="Q83" s="2327"/>
      <c r="R83" s="2327">
        <v>540.87</v>
      </c>
      <c r="S83" s="2327">
        <v>557.62</v>
      </c>
      <c r="T83" s="2327">
        <v>17.510000000000002</v>
      </c>
      <c r="U83" s="2327">
        <v>934.66</v>
      </c>
      <c r="V83" s="2327">
        <v>148.19999999999999</v>
      </c>
      <c r="W83" s="2327">
        <v>2198.85</v>
      </c>
      <c r="X83" s="2327"/>
      <c r="Y83" s="2327"/>
      <c r="Z83" s="2327">
        <v>214.87</v>
      </c>
      <c r="AA83" s="2327">
        <v>1693.83</v>
      </c>
      <c r="AB83" s="2327">
        <v>102.95</v>
      </c>
      <c r="AC83" s="2327">
        <v>391.16</v>
      </c>
      <c r="AD83" s="2327">
        <v>82.54</v>
      </c>
      <c r="AE83" s="2327">
        <v>2485.34</v>
      </c>
      <c r="AF83" s="2327"/>
      <c r="AG83" s="2327"/>
      <c r="AH83" s="2327">
        <v>868.63</v>
      </c>
      <c r="AI83" s="2327">
        <v>8465.19</v>
      </c>
      <c r="AJ83" s="2327">
        <v>930.55</v>
      </c>
      <c r="AK83" s="2327">
        <v>1634.72</v>
      </c>
      <c r="AL83" s="2327">
        <v>407.55</v>
      </c>
      <c r="AM83" s="2327">
        <v>12306.65</v>
      </c>
      <c r="AN83" s="2327"/>
      <c r="AO83" s="2327"/>
      <c r="AP83" s="2327">
        <v>2480.23</v>
      </c>
      <c r="AQ83" s="2327">
        <v>2406.83</v>
      </c>
      <c r="AR83" s="2327">
        <v>80.27</v>
      </c>
      <c r="AS83" s="2327">
        <v>4285.97</v>
      </c>
      <c r="AT83" s="2327">
        <v>679.58</v>
      </c>
      <c r="AU83" s="2327">
        <v>9932.89</v>
      </c>
      <c r="AV83" s="2327"/>
      <c r="AW83" s="2327"/>
      <c r="AX83" s="2327">
        <v>799.14</v>
      </c>
      <c r="AY83" s="2327">
        <v>937.49</v>
      </c>
      <c r="AZ83" s="2327">
        <v>37.03</v>
      </c>
      <c r="BA83" s="2327">
        <v>1380.96</v>
      </c>
      <c r="BB83" s="2327">
        <v>218.96</v>
      </c>
      <c r="BC83" s="2327">
        <v>3373.59</v>
      </c>
      <c r="BD83" s="2327"/>
      <c r="BE83" s="2327">
        <v>6083.51</v>
      </c>
      <c r="BF83" s="2327">
        <v>16042.73</v>
      </c>
      <c r="BG83" s="2327">
        <v>1245.3399999999999</v>
      </c>
      <c r="BH83" s="2327">
        <v>10667.38</v>
      </c>
      <c r="BI83" s="2327">
        <v>1861.58</v>
      </c>
      <c r="BJ83" s="2327">
        <v>35900.53</v>
      </c>
      <c r="BK83" s="2309"/>
    </row>
    <row r="84" spans="1:63" s="1418" customFormat="1" ht="12" thickTop="1">
      <c r="A84" s="2158"/>
      <c r="BE84" s="2329"/>
      <c r="BF84" s="2329"/>
      <c r="BG84" s="2329"/>
      <c r="BH84" s="2329"/>
      <c r="BI84" s="2329"/>
      <c r="BJ84" s="2329"/>
      <c r="BK84" s="2309"/>
    </row>
    <row r="85" spans="1:63" s="1418" customFormat="1" ht="11.25">
      <c r="A85" s="2158"/>
      <c r="BK85" s="2309"/>
    </row>
    <row r="86" spans="1:63" s="1418" customFormat="1" ht="11.25">
      <c r="A86" s="2158"/>
      <c r="BK86" s="2309"/>
    </row>
    <row r="87" spans="1:63" s="1418" customFormat="1" ht="11.25">
      <c r="A87" s="2158"/>
      <c r="BK87" s="2309"/>
    </row>
    <row r="88" spans="1:63" s="1418" customFormat="1" ht="11.25">
      <c r="A88" s="2149"/>
      <c r="BK88" s="2309"/>
    </row>
    <row r="89" spans="1:63" s="1418" customFormat="1" ht="11.25">
      <c r="A89" s="2149"/>
      <c r="BK89" s="2309"/>
    </row>
    <row r="90" spans="1:63" s="1418" customFormat="1" ht="11.25">
      <c r="A90" s="2149"/>
      <c r="BK90" s="2309"/>
    </row>
    <row r="91" spans="1:63" s="1418" customFormat="1" ht="12" thickBot="1">
      <c r="A91" s="2149"/>
      <c r="BK91" s="2309"/>
    </row>
    <row r="92" spans="1:63" s="582" customFormat="1" ht="12" thickTop="1">
      <c r="A92" s="2152"/>
      <c r="B92" s="2571" t="s">
        <v>1312</v>
      </c>
      <c r="C92" s="2571"/>
      <c r="D92" s="2571"/>
      <c r="E92" s="2571"/>
      <c r="F92" s="2571"/>
      <c r="G92" s="2571"/>
      <c r="H92" s="2337"/>
      <c r="I92" s="2337"/>
      <c r="J92" s="2571" t="s">
        <v>58</v>
      </c>
      <c r="K92" s="2571"/>
      <c r="L92" s="2571"/>
      <c r="M92" s="2571"/>
      <c r="N92" s="2571"/>
      <c r="O92" s="2571"/>
      <c r="P92" s="2337"/>
      <c r="Q92" s="2337"/>
      <c r="R92" s="2571" t="s">
        <v>1313</v>
      </c>
      <c r="S92" s="2571"/>
      <c r="T92" s="2571"/>
      <c r="U92" s="2571"/>
      <c r="V92" s="2571"/>
      <c r="W92" s="2571"/>
      <c r="X92" s="2337"/>
      <c r="Y92" s="2337"/>
      <c r="Z92" s="2571" t="s">
        <v>1314</v>
      </c>
      <c r="AA92" s="2571"/>
      <c r="AB92" s="2571"/>
      <c r="AC92" s="2571"/>
      <c r="AD92" s="2571"/>
      <c r="AE92" s="2571"/>
      <c r="AF92" s="2337"/>
      <c r="AG92" s="2337"/>
      <c r="AH92" s="2571" t="s">
        <v>382</v>
      </c>
      <c r="AI92" s="2571"/>
      <c r="AJ92" s="2571"/>
      <c r="AK92" s="2571"/>
      <c r="AL92" s="2571"/>
      <c r="AM92" s="2571"/>
      <c r="AN92" s="2337"/>
      <c r="AO92" s="2337"/>
      <c r="AP92" s="2571" t="s">
        <v>60</v>
      </c>
      <c r="AQ92" s="2571"/>
      <c r="AR92" s="2571"/>
      <c r="AS92" s="2571"/>
      <c r="AT92" s="2571"/>
      <c r="AU92" s="2571"/>
      <c r="AV92" s="2337"/>
      <c r="AW92" s="2337"/>
      <c r="AX92" s="2571" t="s">
        <v>61</v>
      </c>
      <c r="AY92" s="2571"/>
      <c r="AZ92" s="2571"/>
      <c r="BA92" s="2571"/>
      <c r="BB92" s="2571"/>
      <c r="BC92" s="2571"/>
      <c r="BD92" s="2337"/>
      <c r="BE92" s="2571" t="s">
        <v>11</v>
      </c>
      <c r="BF92" s="2571"/>
      <c r="BG92" s="2571"/>
      <c r="BH92" s="2571"/>
      <c r="BI92" s="2571"/>
      <c r="BJ92" s="2571"/>
      <c r="BK92" s="757"/>
    </row>
    <row r="93" spans="1:63" s="1418" customFormat="1" ht="22.5">
      <c r="A93" s="2153">
        <v>2012</v>
      </c>
      <c r="B93" s="2312" t="s">
        <v>43</v>
      </c>
      <c r="C93" s="2312" t="s">
        <v>730</v>
      </c>
      <c r="D93" s="2312" t="s">
        <v>51</v>
      </c>
      <c r="E93" s="2312" t="s">
        <v>52</v>
      </c>
      <c r="F93" s="2312" t="s">
        <v>10</v>
      </c>
      <c r="G93" s="2312" t="s">
        <v>1316</v>
      </c>
      <c r="H93" s="2313"/>
      <c r="I93" s="2313"/>
      <c r="J93" s="2312" t="s">
        <v>1658</v>
      </c>
      <c r="K93" s="2312" t="s">
        <v>730</v>
      </c>
      <c r="L93" s="2312" t="s">
        <v>51</v>
      </c>
      <c r="M93" s="2312" t="s">
        <v>52</v>
      </c>
      <c r="N93" s="2312" t="s">
        <v>10</v>
      </c>
      <c r="O93" s="2312" t="s">
        <v>1316</v>
      </c>
      <c r="P93" s="2313"/>
      <c r="Q93" s="2313"/>
      <c r="R93" s="2312" t="s">
        <v>1658</v>
      </c>
      <c r="S93" s="2312" t="s">
        <v>730</v>
      </c>
      <c r="T93" s="2312" t="s">
        <v>51</v>
      </c>
      <c r="U93" s="2312" t="s">
        <v>52</v>
      </c>
      <c r="V93" s="2312" t="s">
        <v>10</v>
      </c>
      <c r="W93" s="2312" t="s">
        <v>1316</v>
      </c>
      <c r="X93" s="2310"/>
      <c r="Y93" s="2310"/>
      <c r="Z93" s="2312" t="s">
        <v>1658</v>
      </c>
      <c r="AA93" s="2312" t="s">
        <v>730</v>
      </c>
      <c r="AB93" s="2312" t="s">
        <v>51</v>
      </c>
      <c r="AC93" s="2312" t="s">
        <v>52</v>
      </c>
      <c r="AD93" s="2312" t="s">
        <v>10</v>
      </c>
      <c r="AE93" s="2312" t="s">
        <v>1316</v>
      </c>
      <c r="AF93" s="2313"/>
      <c r="AG93" s="2313"/>
      <c r="AH93" s="2312" t="s">
        <v>1658</v>
      </c>
      <c r="AI93" s="2312" t="s">
        <v>730</v>
      </c>
      <c r="AJ93" s="2312" t="s">
        <v>51</v>
      </c>
      <c r="AK93" s="2312" t="s">
        <v>52</v>
      </c>
      <c r="AL93" s="2312" t="s">
        <v>10</v>
      </c>
      <c r="AM93" s="2312" t="s">
        <v>1316</v>
      </c>
      <c r="AN93" s="2313"/>
      <c r="AO93" s="2313"/>
      <c r="AP93" s="2312" t="s">
        <v>1658</v>
      </c>
      <c r="AQ93" s="2312" t="s">
        <v>730</v>
      </c>
      <c r="AR93" s="2312" t="s">
        <v>51</v>
      </c>
      <c r="AS93" s="2312" t="s">
        <v>52</v>
      </c>
      <c r="AT93" s="2312" t="s">
        <v>10</v>
      </c>
      <c r="AU93" s="2312" t="s">
        <v>1316</v>
      </c>
      <c r="AV93" s="2313"/>
      <c r="AW93" s="2313"/>
      <c r="AX93" s="2312" t="s">
        <v>1658</v>
      </c>
      <c r="AY93" s="2312" t="s">
        <v>730</v>
      </c>
      <c r="AZ93" s="2312" t="s">
        <v>51</v>
      </c>
      <c r="BA93" s="2312" t="s">
        <v>52</v>
      </c>
      <c r="BB93" s="2312" t="s">
        <v>10</v>
      </c>
      <c r="BC93" s="2312" t="s">
        <v>1316</v>
      </c>
      <c r="BD93" s="2313"/>
      <c r="BE93" s="2312" t="s">
        <v>1658</v>
      </c>
      <c r="BF93" s="2312" t="s">
        <v>730</v>
      </c>
      <c r="BG93" s="2312" t="s">
        <v>51</v>
      </c>
      <c r="BH93" s="2312" t="s">
        <v>52</v>
      </c>
      <c r="BI93" s="2312" t="s">
        <v>10</v>
      </c>
      <c r="BJ93" s="2312" t="s">
        <v>1316</v>
      </c>
      <c r="BK93" s="2309"/>
    </row>
    <row r="94" spans="1:63" s="1418" customFormat="1" ht="11.25">
      <c r="A94" s="2155" t="s">
        <v>1317</v>
      </c>
      <c r="B94" s="2315">
        <v>17.350000000000001</v>
      </c>
      <c r="C94" s="2316">
        <v>40.090000000000003</v>
      </c>
      <c r="D94" s="2316">
        <v>0.74</v>
      </c>
      <c r="E94" s="2316">
        <v>34.44</v>
      </c>
      <c r="F94" s="2316">
        <v>4.49</v>
      </c>
      <c r="G94" s="2317">
        <v>97.11</v>
      </c>
      <c r="H94" s="2317"/>
      <c r="I94" s="2318"/>
      <c r="J94" s="2316">
        <v>78.22</v>
      </c>
      <c r="K94" s="2316">
        <v>85.51</v>
      </c>
      <c r="L94" s="2316">
        <v>3.34</v>
      </c>
      <c r="M94" s="2316">
        <v>155.21</v>
      </c>
      <c r="N94" s="2316">
        <v>20.23</v>
      </c>
      <c r="O94" s="2317">
        <v>342.51</v>
      </c>
      <c r="P94" s="2317"/>
      <c r="Q94" s="2318"/>
      <c r="R94" s="2316">
        <v>112.54</v>
      </c>
      <c r="S94" s="2316">
        <v>123.03</v>
      </c>
      <c r="T94" s="2316">
        <v>4.8</v>
      </c>
      <c r="U94" s="2316">
        <v>223.33</v>
      </c>
      <c r="V94" s="2316">
        <v>29.11</v>
      </c>
      <c r="W94" s="2317">
        <v>492.81</v>
      </c>
      <c r="X94" s="2317"/>
      <c r="Y94" s="2318"/>
      <c r="Z94" s="2316">
        <v>11.34</v>
      </c>
      <c r="AA94" s="2316">
        <v>102.86</v>
      </c>
      <c r="AB94" s="2316">
        <v>0.48</v>
      </c>
      <c r="AC94" s="2316">
        <v>22.51</v>
      </c>
      <c r="AD94" s="2316">
        <v>2.93</v>
      </c>
      <c r="AE94" s="2317">
        <v>140.13</v>
      </c>
      <c r="AF94" s="2318"/>
      <c r="AG94" s="2318"/>
      <c r="AH94" s="2316">
        <v>103.64</v>
      </c>
      <c r="AI94" s="2316">
        <v>836.35</v>
      </c>
      <c r="AJ94" s="2316">
        <v>126.33</v>
      </c>
      <c r="AK94" s="2316">
        <v>205.66</v>
      </c>
      <c r="AL94" s="2316">
        <v>26.81</v>
      </c>
      <c r="AM94" s="2317">
        <v>1298.78</v>
      </c>
      <c r="AN94" s="2317"/>
      <c r="AO94" s="2318"/>
      <c r="AP94" s="2316">
        <v>169.5</v>
      </c>
      <c r="AQ94" s="2316">
        <v>185.3</v>
      </c>
      <c r="AR94" s="2316">
        <v>7.24</v>
      </c>
      <c r="AS94" s="2316">
        <v>336.36</v>
      </c>
      <c r="AT94" s="2316">
        <v>43.84</v>
      </c>
      <c r="AU94" s="2317">
        <v>742.24</v>
      </c>
      <c r="AV94" s="2317"/>
      <c r="AW94" s="2318"/>
      <c r="AX94" s="2316">
        <v>32.119999999999997</v>
      </c>
      <c r="AY94" s="2316">
        <v>35.11</v>
      </c>
      <c r="AZ94" s="2316">
        <v>1.37</v>
      </c>
      <c r="BA94" s="2316">
        <v>63.73</v>
      </c>
      <c r="BB94" s="2316">
        <v>8.31</v>
      </c>
      <c r="BC94" s="2317">
        <v>140.63999999999999</v>
      </c>
      <c r="BD94" s="2318"/>
      <c r="BE94" s="2317">
        <v>524.71</v>
      </c>
      <c r="BF94" s="2317">
        <v>1408.24</v>
      </c>
      <c r="BG94" s="2317">
        <v>144.30000000000001</v>
      </c>
      <c r="BH94" s="2317">
        <v>1041.24</v>
      </c>
      <c r="BI94" s="2317">
        <v>135.72</v>
      </c>
      <c r="BJ94" s="2317">
        <v>3254.2</v>
      </c>
      <c r="BK94" s="2309"/>
    </row>
    <row r="95" spans="1:63" s="1418" customFormat="1" ht="11.25">
      <c r="A95" s="2158" t="s">
        <v>1318</v>
      </c>
      <c r="B95" s="2319">
        <v>21.81</v>
      </c>
      <c r="C95" s="2317">
        <v>26.45</v>
      </c>
      <c r="D95" s="2317">
        <v>0.93</v>
      </c>
      <c r="E95" s="2317">
        <v>43.28</v>
      </c>
      <c r="F95" s="2317">
        <v>5.64</v>
      </c>
      <c r="G95" s="2317">
        <v>98.11</v>
      </c>
      <c r="H95" s="2317"/>
      <c r="I95" s="2318"/>
      <c r="J95" s="2317">
        <v>5.5</v>
      </c>
      <c r="K95" s="2317">
        <v>6.01</v>
      </c>
      <c r="L95" s="2317">
        <v>0.23</v>
      </c>
      <c r="M95" s="2317">
        <v>10.92</v>
      </c>
      <c r="N95" s="2317">
        <v>1.42</v>
      </c>
      <c r="O95" s="2317">
        <v>24.09</v>
      </c>
      <c r="P95" s="2317"/>
      <c r="Q95" s="2318"/>
      <c r="R95" s="2317">
        <v>19.600000000000001</v>
      </c>
      <c r="S95" s="2317">
        <v>21.43</v>
      </c>
      <c r="T95" s="2317">
        <v>0.84</v>
      </c>
      <c r="U95" s="2317">
        <v>38.89</v>
      </c>
      <c r="V95" s="2317">
        <v>5.07</v>
      </c>
      <c r="W95" s="2317">
        <v>85.82</v>
      </c>
      <c r="X95" s="2317"/>
      <c r="Y95" s="2318"/>
      <c r="Z95" s="2317">
        <v>6.08</v>
      </c>
      <c r="AA95" s="2317">
        <v>24.44</v>
      </c>
      <c r="AB95" s="2317">
        <v>0.98</v>
      </c>
      <c r="AC95" s="2317">
        <v>16.940000000000001</v>
      </c>
      <c r="AD95" s="2317">
        <v>3.97</v>
      </c>
      <c r="AE95" s="2317">
        <v>52.42</v>
      </c>
      <c r="AF95" s="2318"/>
      <c r="AG95" s="2318"/>
      <c r="AH95" s="2317">
        <v>39.71</v>
      </c>
      <c r="AI95" s="2317">
        <v>101.16</v>
      </c>
      <c r="AJ95" s="2317">
        <v>6.04</v>
      </c>
      <c r="AK95" s="2317">
        <v>90.9</v>
      </c>
      <c r="AL95" s="2317">
        <v>16.23</v>
      </c>
      <c r="AM95" s="2317">
        <v>254.04</v>
      </c>
      <c r="AN95" s="2317"/>
      <c r="AO95" s="2318"/>
      <c r="AP95" s="2317">
        <v>138.11000000000001</v>
      </c>
      <c r="AQ95" s="2317">
        <v>150.97999999999999</v>
      </c>
      <c r="AR95" s="2317">
        <v>5.9</v>
      </c>
      <c r="AS95" s="2317">
        <v>274.06</v>
      </c>
      <c r="AT95" s="2317">
        <v>35.72</v>
      </c>
      <c r="AU95" s="2317">
        <v>604.76</v>
      </c>
      <c r="AV95" s="2317"/>
      <c r="AW95" s="2318"/>
      <c r="AX95" s="2317">
        <v>57.69</v>
      </c>
      <c r="AY95" s="2317">
        <v>63.07</v>
      </c>
      <c r="AZ95" s="2317">
        <v>2.48</v>
      </c>
      <c r="BA95" s="2317">
        <v>114.48</v>
      </c>
      <c r="BB95" s="2317">
        <v>14.92</v>
      </c>
      <c r="BC95" s="2317">
        <v>252.64</v>
      </c>
      <c r="BD95" s="2318"/>
      <c r="BE95" s="2317">
        <v>288.5</v>
      </c>
      <c r="BF95" s="2317">
        <v>393.53</v>
      </c>
      <c r="BG95" s="2317">
        <v>17.399999999999999</v>
      </c>
      <c r="BH95" s="2317">
        <v>589.47</v>
      </c>
      <c r="BI95" s="2317">
        <v>82.98</v>
      </c>
      <c r="BJ95" s="2317">
        <v>1371.88</v>
      </c>
      <c r="BK95" s="2309"/>
    </row>
    <row r="96" spans="1:63" s="1418" customFormat="1" ht="11.25">
      <c r="A96" s="2160" t="s">
        <v>1329</v>
      </c>
      <c r="B96" s="2319">
        <v>54.21</v>
      </c>
      <c r="C96" s="2317">
        <v>229.84</v>
      </c>
      <c r="D96" s="2317">
        <v>2.31</v>
      </c>
      <c r="E96" s="2317">
        <v>107.58</v>
      </c>
      <c r="F96" s="2317">
        <v>14.02</v>
      </c>
      <c r="G96" s="2317">
        <v>407.97</v>
      </c>
      <c r="H96" s="2317"/>
      <c r="I96" s="2318"/>
      <c r="J96" s="2317">
        <v>61.39</v>
      </c>
      <c r="K96" s="2317">
        <v>67.11</v>
      </c>
      <c r="L96" s="2317">
        <v>2.62</v>
      </c>
      <c r="M96" s="2317">
        <v>121.82</v>
      </c>
      <c r="N96" s="2317">
        <v>15.88</v>
      </c>
      <c r="O96" s="2317">
        <v>268.82</v>
      </c>
      <c r="P96" s="2317"/>
      <c r="Q96" s="2318"/>
      <c r="R96" s="2317">
        <v>8.2100000000000009</v>
      </c>
      <c r="S96" s="2317">
        <v>8.98</v>
      </c>
      <c r="T96" s="2317">
        <v>0.35</v>
      </c>
      <c r="U96" s="2317">
        <v>16.3</v>
      </c>
      <c r="V96" s="2317">
        <v>2.12</v>
      </c>
      <c r="W96" s="2317">
        <v>35.97</v>
      </c>
      <c r="X96" s="2317"/>
      <c r="Y96" s="2318"/>
      <c r="Z96" s="2317">
        <v>34.880000000000003</v>
      </c>
      <c r="AA96" s="2317">
        <v>345.34</v>
      </c>
      <c r="AB96" s="2317">
        <v>3.15</v>
      </c>
      <c r="AC96" s="2317">
        <v>69.28</v>
      </c>
      <c r="AD96" s="2317">
        <v>9.11</v>
      </c>
      <c r="AE96" s="2317">
        <v>461.77</v>
      </c>
      <c r="AF96" s="2318"/>
      <c r="AG96" s="2318"/>
      <c r="AH96" s="2317">
        <v>42.04</v>
      </c>
      <c r="AI96" s="2317">
        <v>1338.28</v>
      </c>
      <c r="AJ96" s="2317">
        <v>202.94</v>
      </c>
      <c r="AK96" s="2317">
        <v>119.37</v>
      </c>
      <c r="AL96" s="2317">
        <v>61.41</v>
      </c>
      <c r="AM96" s="2317">
        <v>1764.04</v>
      </c>
      <c r="AN96" s="2317"/>
      <c r="AO96" s="2318"/>
      <c r="AP96" s="2317">
        <v>257.58999999999997</v>
      </c>
      <c r="AQ96" s="2317">
        <v>281.58999999999997</v>
      </c>
      <c r="AR96" s="2317">
        <v>11</v>
      </c>
      <c r="AS96" s="2317">
        <v>511.15</v>
      </c>
      <c r="AT96" s="2317">
        <v>66.62</v>
      </c>
      <c r="AU96" s="2317">
        <v>1127.95</v>
      </c>
      <c r="AV96" s="2317"/>
      <c r="AW96" s="2318"/>
      <c r="AX96" s="2317">
        <v>43.98</v>
      </c>
      <c r="AY96" s="2317">
        <v>111.86</v>
      </c>
      <c r="AZ96" s="2317">
        <v>1.9</v>
      </c>
      <c r="BA96" s="2317">
        <v>87.27</v>
      </c>
      <c r="BB96" s="2317">
        <v>11.38</v>
      </c>
      <c r="BC96" s="2317">
        <v>256.39</v>
      </c>
      <c r="BD96" s="2318"/>
      <c r="BE96" s="2317">
        <v>502.3</v>
      </c>
      <c r="BF96" s="2317">
        <v>2383</v>
      </c>
      <c r="BG96" s="2317">
        <v>224.27</v>
      </c>
      <c r="BH96" s="2317">
        <v>1032.78</v>
      </c>
      <c r="BI96" s="2317">
        <v>180.55</v>
      </c>
      <c r="BJ96" s="2317">
        <v>4322.8999999999996</v>
      </c>
      <c r="BK96" s="2309"/>
    </row>
    <row r="97" spans="1:63" s="1418" customFormat="1" ht="11.25">
      <c r="A97" s="2160" t="s">
        <v>1930</v>
      </c>
      <c r="B97" s="2319">
        <v>38.54</v>
      </c>
      <c r="C97" s="2317">
        <v>102.29</v>
      </c>
      <c r="D97" s="2317">
        <v>9.34</v>
      </c>
      <c r="E97" s="2317">
        <v>76.48</v>
      </c>
      <c r="F97" s="2317">
        <v>9.98</v>
      </c>
      <c r="G97" s="2317">
        <v>236.63</v>
      </c>
      <c r="H97" s="2317"/>
      <c r="I97" s="2318"/>
      <c r="J97" s="2317">
        <v>61.58</v>
      </c>
      <c r="K97" s="2317">
        <v>67.31</v>
      </c>
      <c r="L97" s="2317">
        <v>2.63</v>
      </c>
      <c r="M97" s="2317">
        <v>122.19</v>
      </c>
      <c r="N97" s="2317">
        <v>15.93</v>
      </c>
      <c r="O97" s="2317">
        <v>269.63</v>
      </c>
      <c r="P97" s="2317"/>
      <c r="Q97" s="2318"/>
      <c r="R97" s="2317">
        <v>26.43</v>
      </c>
      <c r="S97" s="2317">
        <v>29.03</v>
      </c>
      <c r="T97" s="2317">
        <v>1.1299999999999999</v>
      </c>
      <c r="U97" s="2317">
        <v>52.44</v>
      </c>
      <c r="V97" s="2317">
        <v>6.83</v>
      </c>
      <c r="W97" s="2317">
        <v>115.85</v>
      </c>
      <c r="X97" s="2317"/>
      <c r="Y97" s="2318"/>
      <c r="Z97" s="2317">
        <v>18.46</v>
      </c>
      <c r="AA97" s="2317">
        <v>133.6</v>
      </c>
      <c r="AB97" s="2317">
        <v>4.6100000000000003</v>
      </c>
      <c r="AC97" s="2317">
        <v>36.71</v>
      </c>
      <c r="AD97" s="2317">
        <v>4.87</v>
      </c>
      <c r="AE97" s="2317">
        <v>198.25</v>
      </c>
      <c r="AF97" s="2318"/>
      <c r="AG97" s="2318"/>
      <c r="AH97" s="2317">
        <v>66.58</v>
      </c>
      <c r="AI97" s="2317">
        <v>1047.76</v>
      </c>
      <c r="AJ97" s="2317">
        <v>99.21</v>
      </c>
      <c r="AK97" s="2317">
        <v>145.87</v>
      </c>
      <c r="AL97" s="2317">
        <v>36.549999999999997</v>
      </c>
      <c r="AM97" s="2317">
        <v>1395.98</v>
      </c>
      <c r="AN97" s="2317"/>
      <c r="AO97" s="2318"/>
      <c r="AP97" s="2317">
        <v>92.96</v>
      </c>
      <c r="AQ97" s="2317">
        <v>101.62</v>
      </c>
      <c r="AR97" s="2317">
        <v>3.97</v>
      </c>
      <c r="AS97" s="2317">
        <v>184.46</v>
      </c>
      <c r="AT97" s="2317">
        <v>24.04</v>
      </c>
      <c r="AU97" s="2317">
        <v>407.05</v>
      </c>
      <c r="AV97" s="2317"/>
      <c r="AW97" s="2318"/>
      <c r="AX97" s="2317">
        <v>52.66</v>
      </c>
      <c r="AY97" s="2317">
        <v>66.53</v>
      </c>
      <c r="AZ97" s="2317">
        <v>3.65</v>
      </c>
      <c r="BA97" s="2317">
        <v>104.51</v>
      </c>
      <c r="BB97" s="2317">
        <v>13.62</v>
      </c>
      <c r="BC97" s="2317">
        <v>240.97</v>
      </c>
      <c r="BD97" s="2318"/>
      <c r="BE97" s="2317">
        <v>357.2</v>
      </c>
      <c r="BF97" s="2317">
        <v>1548.14</v>
      </c>
      <c r="BG97" s="2317">
        <v>124.54</v>
      </c>
      <c r="BH97" s="2317">
        <v>722.66</v>
      </c>
      <c r="BI97" s="2317">
        <v>111.83</v>
      </c>
      <c r="BJ97" s="2317">
        <v>2864.37</v>
      </c>
      <c r="BK97" s="2309"/>
    </row>
    <row r="98" spans="1:63" s="1418" customFormat="1" ht="11.25">
      <c r="A98" s="2160" t="s">
        <v>1330</v>
      </c>
      <c r="B98" s="2319">
        <v>27.64</v>
      </c>
      <c r="C98" s="2317">
        <v>50.27</v>
      </c>
      <c r="D98" s="2317">
        <v>2.0499999999999998</v>
      </c>
      <c r="E98" s="2317">
        <v>55.49</v>
      </c>
      <c r="F98" s="2317">
        <v>8.0500000000000007</v>
      </c>
      <c r="G98" s="2317">
        <v>143.51</v>
      </c>
      <c r="H98" s="2317"/>
      <c r="I98" s="2318"/>
      <c r="J98" s="2317">
        <v>10.28</v>
      </c>
      <c r="K98" s="2317">
        <v>11.24</v>
      </c>
      <c r="L98" s="2317">
        <v>0.44</v>
      </c>
      <c r="M98" s="2317">
        <v>20.399999999999999</v>
      </c>
      <c r="N98" s="2317">
        <v>2.66</v>
      </c>
      <c r="O98" s="2317">
        <v>45.01</v>
      </c>
      <c r="P98" s="2317"/>
      <c r="Q98" s="2318"/>
      <c r="R98" s="2317">
        <v>0.86</v>
      </c>
      <c r="S98" s="2317">
        <v>0.94</v>
      </c>
      <c r="T98" s="2317">
        <v>0.04</v>
      </c>
      <c r="U98" s="2317">
        <v>1.71</v>
      </c>
      <c r="V98" s="2317">
        <v>0.22</v>
      </c>
      <c r="W98" s="2317">
        <v>3.76</v>
      </c>
      <c r="X98" s="2317"/>
      <c r="Y98" s="2318"/>
      <c r="Z98" s="2317">
        <v>1.05</v>
      </c>
      <c r="AA98" s="2317">
        <v>173.97</v>
      </c>
      <c r="AB98" s="2317">
        <v>6.57</v>
      </c>
      <c r="AC98" s="2317">
        <v>6.88</v>
      </c>
      <c r="AD98" s="2317">
        <v>7</v>
      </c>
      <c r="AE98" s="2317">
        <v>195.47</v>
      </c>
      <c r="AF98" s="2318"/>
      <c r="AG98" s="2318"/>
      <c r="AH98" s="2317">
        <v>27.41</v>
      </c>
      <c r="AI98" s="2317">
        <v>1004.17</v>
      </c>
      <c r="AJ98" s="2317">
        <v>37.71</v>
      </c>
      <c r="AK98" s="2317">
        <v>83.47</v>
      </c>
      <c r="AL98" s="2317">
        <v>47.95</v>
      </c>
      <c r="AM98" s="2317">
        <v>1200.71</v>
      </c>
      <c r="AN98" s="2317"/>
      <c r="AO98" s="2318"/>
      <c r="AP98" s="2317">
        <v>150.96</v>
      </c>
      <c r="AQ98" s="2317">
        <v>165.02</v>
      </c>
      <c r="AR98" s="2317">
        <v>6.44</v>
      </c>
      <c r="AS98" s="2317">
        <v>299.56</v>
      </c>
      <c r="AT98" s="2317">
        <v>39.049999999999997</v>
      </c>
      <c r="AU98" s="2317">
        <v>661.03</v>
      </c>
      <c r="AV98" s="2317"/>
      <c r="AW98" s="2318"/>
      <c r="AX98" s="2317">
        <v>20.97</v>
      </c>
      <c r="AY98" s="2317">
        <v>22.93</v>
      </c>
      <c r="AZ98" s="2317">
        <v>0.9</v>
      </c>
      <c r="BA98" s="2317">
        <v>41.62</v>
      </c>
      <c r="BB98" s="2317">
        <v>5.42</v>
      </c>
      <c r="BC98" s="2317">
        <v>91.83</v>
      </c>
      <c r="BD98" s="2318"/>
      <c r="BE98" s="2317">
        <v>239.18</v>
      </c>
      <c r="BF98" s="2317">
        <v>1428.54</v>
      </c>
      <c r="BG98" s="2317">
        <v>54.15</v>
      </c>
      <c r="BH98" s="2317">
        <v>509.11</v>
      </c>
      <c r="BI98" s="2317">
        <v>110.35</v>
      </c>
      <c r="BJ98" s="2317">
        <v>2341.3200000000002</v>
      </c>
      <c r="BK98" s="2309"/>
    </row>
    <row r="99" spans="1:63" s="1418" customFormat="1" ht="11.25">
      <c r="A99" s="2158" t="s">
        <v>1319</v>
      </c>
      <c r="B99" s="2319">
        <v>221.54</v>
      </c>
      <c r="C99" s="2317">
        <v>567.72</v>
      </c>
      <c r="D99" s="2317">
        <v>17.5</v>
      </c>
      <c r="E99" s="2317">
        <v>439.61</v>
      </c>
      <c r="F99" s="2317">
        <v>57.3</v>
      </c>
      <c r="G99" s="2317">
        <v>1303.67</v>
      </c>
      <c r="H99" s="2317"/>
      <c r="I99" s="2318"/>
      <c r="J99" s="2317">
        <v>3.83</v>
      </c>
      <c r="K99" s="2317">
        <v>4.18</v>
      </c>
      <c r="L99" s="2317">
        <v>0.16</v>
      </c>
      <c r="M99" s="2317">
        <v>7.59</v>
      </c>
      <c r="N99" s="2317">
        <v>0.99</v>
      </c>
      <c r="O99" s="2317">
        <v>16.760000000000002</v>
      </c>
      <c r="P99" s="2317"/>
      <c r="Q99" s="2318"/>
      <c r="R99" s="2317">
        <v>69.22</v>
      </c>
      <c r="S99" s="2317">
        <v>75.75</v>
      </c>
      <c r="T99" s="2317">
        <v>2.95</v>
      </c>
      <c r="U99" s="2317">
        <v>137.36000000000001</v>
      </c>
      <c r="V99" s="2317">
        <v>17.899999999999999</v>
      </c>
      <c r="W99" s="2317">
        <v>303.18</v>
      </c>
      <c r="X99" s="2317"/>
      <c r="Y99" s="2318"/>
      <c r="Z99" s="2317">
        <v>35.14</v>
      </c>
      <c r="AA99" s="2317">
        <v>437.83</v>
      </c>
      <c r="AB99" s="2317">
        <v>19.010000000000002</v>
      </c>
      <c r="AC99" s="2317">
        <v>83.88</v>
      </c>
      <c r="AD99" s="2317">
        <v>16.059999999999999</v>
      </c>
      <c r="AE99" s="2317">
        <v>591.91999999999996</v>
      </c>
      <c r="AF99" s="2318"/>
      <c r="AG99" s="2318"/>
      <c r="AH99" s="2317">
        <v>46.47</v>
      </c>
      <c r="AI99" s="2317">
        <v>876.7</v>
      </c>
      <c r="AJ99" s="2317">
        <v>45.99</v>
      </c>
      <c r="AK99" s="2317">
        <v>134.47</v>
      </c>
      <c r="AL99" s="2317">
        <v>32.83</v>
      </c>
      <c r="AM99" s="2317">
        <v>1136.46</v>
      </c>
      <c r="AN99" s="2317"/>
      <c r="AO99" s="2318"/>
      <c r="AP99" s="2317">
        <v>207.9</v>
      </c>
      <c r="AQ99" s="2317">
        <v>227.27</v>
      </c>
      <c r="AR99" s="2317">
        <v>8.8699999999999992</v>
      </c>
      <c r="AS99" s="2317">
        <v>412.56</v>
      </c>
      <c r="AT99" s="2317">
        <v>53.77</v>
      </c>
      <c r="AU99" s="2317">
        <v>910.38</v>
      </c>
      <c r="AV99" s="2317"/>
      <c r="AW99" s="2318"/>
      <c r="AX99" s="2317">
        <v>64.03</v>
      </c>
      <c r="AY99" s="2317">
        <v>83.63</v>
      </c>
      <c r="AZ99" s="2317">
        <v>3.74</v>
      </c>
      <c r="BA99" s="2317">
        <v>127.05</v>
      </c>
      <c r="BB99" s="2317">
        <v>16.559999999999999</v>
      </c>
      <c r="BC99" s="2317">
        <v>295.01</v>
      </c>
      <c r="BD99" s="2318"/>
      <c r="BE99" s="2317">
        <v>648.11</v>
      </c>
      <c r="BF99" s="2317">
        <v>2273.08</v>
      </c>
      <c r="BG99" s="2317">
        <v>98.24</v>
      </c>
      <c r="BH99" s="2317">
        <v>1342.52</v>
      </c>
      <c r="BI99" s="2317">
        <v>195.42</v>
      </c>
      <c r="BJ99" s="2317">
        <v>4557.37</v>
      </c>
      <c r="BK99" s="2309"/>
    </row>
    <row r="100" spans="1:63" s="1418" customFormat="1" ht="11.25">
      <c r="A100" s="2158" t="s">
        <v>61</v>
      </c>
      <c r="B100" s="2319">
        <v>21.36</v>
      </c>
      <c r="C100" s="2317">
        <v>33.700000000000003</v>
      </c>
      <c r="D100" s="2317">
        <v>0.94</v>
      </c>
      <c r="E100" s="2317">
        <v>42.99</v>
      </c>
      <c r="F100" s="2317">
        <v>5.83</v>
      </c>
      <c r="G100" s="2317">
        <v>104.81</v>
      </c>
      <c r="H100" s="2317"/>
      <c r="I100" s="2318"/>
      <c r="J100" s="2317">
        <v>9.74</v>
      </c>
      <c r="K100" s="2317">
        <v>10.65</v>
      </c>
      <c r="L100" s="2317">
        <v>0.42</v>
      </c>
      <c r="M100" s="2317">
        <v>19.329999999999998</v>
      </c>
      <c r="N100" s="2317">
        <v>2.52</v>
      </c>
      <c r="O100" s="2317">
        <v>42.66</v>
      </c>
      <c r="P100" s="2317"/>
      <c r="Q100" s="2318"/>
      <c r="R100" s="2317">
        <v>12.32</v>
      </c>
      <c r="S100" s="2317">
        <v>13.47</v>
      </c>
      <c r="T100" s="2317">
        <v>0.53</v>
      </c>
      <c r="U100" s="2317">
        <v>24.46</v>
      </c>
      <c r="V100" s="2317">
        <v>3.19</v>
      </c>
      <c r="W100" s="2317">
        <v>53.97</v>
      </c>
      <c r="X100" s="2317"/>
      <c r="Y100" s="2318"/>
      <c r="Z100" s="2317">
        <v>29.42</v>
      </c>
      <c r="AA100" s="2317">
        <v>79.38</v>
      </c>
      <c r="AB100" s="2317">
        <v>1.33</v>
      </c>
      <c r="AC100" s="2317">
        <v>60.78</v>
      </c>
      <c r="AD100" s="2317">
        <v>8.7899999999999991</v>
      </c>
      <c r="AE100" s="2317">
        <v>179.69</v>
      </c>
      <c r="AF100" s="2318"/>
      <c r="AG100" s="2318"/>
      <c r="AH100" s="2317">
        <v>53.68</v>
      </c>
      <c r="AI100" s="2317">
        <v>527.33000000000004</v>
      </c>
      <c r="AJ100" s="2317">
        <v>60.65</v>
      </c>
      <c r="AK100" s="2317">
        <v>110.46</v>
      </c>
      <c r="AL100" s="2317">
        <v>15.82</v>
      </c>
      <c r="AM100" s="2317">
        <v>767.93</v>
      </c>
      <c r="AN100" s="2317"/>
      <c r="AO100" s="2318"/>
      <c r="AP100" s="2317">
        <v>91.61</v>
      </c>
      <c r="AQ100" s="2317">
        <v>100.15</v>
      </c>
      <c r="AR100" s="2317">
        <v>3.91</v>
      </c>
      <c r="AS100" s="2317">
        <v>181.79</v>
      </c>
      <c r="AT100" s="2317">
        <v>23.7</v>
      </c>
      <c r="AU100" s="2317">
        <v>401.16</v>
      </c>
      <c r="AV100" s="2317"/>
      <c r="AW100" s="2318"/>
      <c r="AX100" s="2317">
        <v>42.21</v>
      </c>
      <c r="AY100" s="2317">
        <v>47.93</v>
      </c>
      <c r="AZ100" s="2317">
        <v>9.0299999999999994</v>
      </c>
      <c r="BA100" s="2317">
        <v>83.76</v>
      </c>
      <c r="BB100" s="2317">
        <v>10.92</v>
      </c>
      <c r="BC100" s="2317">
        <v>193.86</v>
      </c>
      <c r="BD100" s="2318"/>
      <c r="BE100" s="2317">
        <v>260.33999999999997</v>
      </c>
      <c r="BF100" s="2317">
        <v>812.61</v>
      </c>
      <c r="BG100" s="2317">
        <v>76.790000000000006</v>
      </c>
      <c r="BH100" s="2317">
        <v>523.57000000000005</v>
      </c>
      <c r="BI100" s="2317">
        <v>70.760000000000005</v>
      </c>
      <c r="BJ100" s="2317">
        <v>1744.07</v>
      </c>
      <c r="BK100" s="2309"/>
    </row>
    <row r="101" spans="1:63" s="1418" customFormat="1" ht="11.25">
      <c r="A101" s="2158" t="s">
        <v>1320</v>
      </c>
      <c r="B101" s="2319">
        <v>280.89</v>
      </c>
      <c r="C101" s="2317">
        <v>367.79</v>
      </c>
      <c r="D101" s="2317">
        <v>11.99</v>
      </c>
      <c r="E101" s="2317">
        <v>557.4</v>
      </c>
      <c r="F101" s="2317">
        <v>72.650000000000006</v>
      </c>
      <c r="G101" s="2317">
        <v>1290.72</v>
      </c>
      <c r="H101" s="2317"/>
      <c r="I101" s="2318"/>
      <c r="J101" s="2317">
        <v>79.42</v>
      </c>
      <c r="K101" s="2317">
        <v>86.82</v>
      </c>
      <c r="L101" s="2317">
        <v>3.39</v>
      </c>
      <c r="M101" s="2317">
        <v>157.6</v>
      </c>
      <c r="N101" s="2317">
        <v>20.54</v>
      </c>
      <c r="O101" s="2317">
        <v>347.76</v>
      </c>
      <c r="P101" s="2317"/>
      <c r="Q101" s="2318"/>
      <c r="R101" s="2317">
        <v>183.24</v>
      </c>
      <c r="S101" s="2317">
        <v>231.75</v>
      </c>
      <c r="T101" s="2317">
        <v>7.82</v>
      </c>
      <c r="U101" s="2317">
        <v>363.61</v>
      </c>
      <c r="V101" s="2317">
        <v>47.39</v>
      </c>
      <c r="W101" s="2317">
        <v>833.82</v>
      </c>
      <c r="X101" s="2317"/>
      <c r="Y101" s="2318"/>
      <c r="Z101" s="2317">
        <v>53.85</v>
      </c>
      <c r="AA101" s="2317">
        <v>166.51</v>
      </c>
      <c r="AB101" s="2317">
        <v>2.2999999999999998</v>
      </c>
      <c r="AC101" s="2317">
        <v>106.87</v>
      </c>
      <c r="AD101" s="2317">
        <v>13.93</v>
      </c>
      <c r="AE101" s="2317">
        <v>343.46</v>
      </c>
      <c r="AF101" s="2318"/>
      <c r="AG101" s="2318"/>
      <c r="AH101" s="2317">
        <v>265.08999999999997</v>
      </c>
      <c r="AI101" s="2317">
        <v>1145.46</v>
      </c>
      <c r="AJ101" s="2317">
        <v>77.930000000000007</v>
      </c>
      <c r="AK101" s="2317">
        <v>526.04</v>
      </c>
      <c r="AL101" s="2317">
        <v>68.569999999999993</v>
      </c>
      <c r="AM101" s="2317">
        <v>2083.08</v>
      </c>
      <c r="AN101" s="2317"/>
      <c r="AO101" s="2318"/>
      <c r="AP101" s="2317">
        <v>801.23</v>
      </c>
      <c r="AQ101" s="2317">
        <v>875.9</v>
      </c>
      <c r="AR101" s="2317">
        <v>34.200000000000003</v>
      </c>
      <c r="AS101" s="2317">
        <v>1589.96</v>
      </c>
      <c r="AT101" s="2317">
        <v>207.24</v>
      </c>
      <c r="AU101" s="2317">
        <v>3508.53</v>
      </c>
      <c r="AV101" s="2317"/>
      <c r="AW101" s="2318"/>
      <c r="AX101" s="2317">
        <v>183.87</v>
      </c>
      <c r="AY101" s="2317">
        <v>209.31</v>
      </c>
      <c r="AZ101" s="2317">
        <v>9.19</v>
      </c>
      <c r="BA101" s="2317">
        <v>364.86</v>
      </c>
      <c r="BB101" s="2317">
        <v>47.56</v>
      </c>
      <c r="BC101" s="2317">
        <v>814.78</v>
      </c>
      <c r="BD101" s="2318"/>
      <c r="BE101" s="2317">
        <v>1847.58</v>
      </c>
      <c r="BF101" s="2317">
        <v>3083.53</v>
      </c>
      <c r="BG101" s="2317">
        <v>146.82</v>
      </c>
      <c r="BH101" s="2317">
        <v>3666.33</v>
      </c>
      <c r="BI101" s="2317">
        <v>477.88</v>
      </c>
      <c r="BJ101" s="2317">
        <v>9222.14</v>
      </c>
      <c r="BK101" s="2309"/>
    </row>
    <row r="102" spans="1:63" s="1418" customFormat="1" ht="11.25">
      <c r="A102" s="2158" t="s">
        <v>1321</v>
      </c>
      <c r="B102" s="2319">
        <v>25.28</v>
      </c>
      <c r="C102" s="2317">
        <v>73.989999999999995</v>
      </c>
      <c r="D102" s="2317">
        <v>1.08</v>
      </c>
      <c r="E102" s="2317">
        <v>50.16</v>
      </c>
      <c r="F102" s="2317">
        <v>6.54</v>
      </c>
      <c r="G102" s="2317">
        <v>157.04</v>
      </c>
      <c r="H102" s="2317"/>
      <c r="I102" s="2318"/>
      <c r="J102" s="2317">
        <v>7.59</v>
      </c>
      <c r="K102" s="2317">
        <v>8.3000000000000007</v>
      </c>
      <c r="L102" s="2317">
        <v>0.32</v>
      </c>
      <c r="M102" s="2317">
        <v>15.07</v>
      </c>
      <c r="N102" s="2317">
        <v>1.96</v>
      </c>
      <c r="O102" s="2317">
        <v>33.25</v>
      </c>
      <c r="P102" s="2317"/>
      <c r="Q102" s="2318"/>
      <c r="R102" s="2317">
        <v>30.46</v>
      </c>
      <c r="S102" s="2317">
        <v>33.299999999999997</v>
      </c>
      <c r="T102" s="2317">
        <v>1.3</v>
      </c>
      <c r="U102" s="2317">
        <v>60.44</v>
      </c>
      <c r="V102" s="2317">
        <v>7.88</v>
      </c>
      <c r="W102" s="2317">
        <v>133.37</v>
      </c>
      <c r="X102" s="2317"/>
      <c r="Y102" s="2318"/>
      <c r="Z102" s="2317">
        <v>2.72</v>
      </c>
      <c r="AA102" s="2317">
        <v>154.47999999999999</v>
      </c>
      <c r="AB102" s="2317">
        <v>2.75</v>
      </c>
      <c r="AC102" s="2317">
        <v>5.4</v>
      </c>
      <c r="AD102" s="2317">
        <v>0.7</v>
      </c>
      <c r="AE102" s="2317">
        <v>166.06</v>
      </c>
      <c r="AF102" s="2318"/>
      <c r="AG102" s="2318"/>
      <c r="AH102" s="2317">
        <v>64.569999999999993</v>
      </c>
      <c r="AI102" s="2317">
        <v>350.23</v>
      </c>
      <c r="AJ102" s="2317">
        <v>6.69</v>
      </c>
      <c r="AK102" s="2317">
        <v>128.13</v>
      </c>
      <c r="AL102" s="2317">
        <v>16.7</v>
      </c>
      <c r="AM102" s="2317">
        <v>566.32000000000005</v>
      </c>
      <c r="AN102" s="2317"/>
      <c r="AO102" s="2318"/>
      <c r="AP102" s="2317">
        <v>99.62</v>
      </c>
      <c r="AQ102" s="2317">
        <v>108.9</v>
      </c>
      <c r="AR102" s="2317">
        <v>4.25</v>
      </c>
      <c r="AS102" s="2317">
        <v>197.68</v>
      </c>
      <c r="AT102" s="2317">
        <v>25.77</v>
      </c>
      <c r="AU102" s="2317">
        <v>436.22</v>
      </c>
      <c r="AV102" s="2317"/>
      <c r="AW102" s="2318"/>
      <c r="AX102" s="2317">
        <v>67</v>
      </c>
      <c r="AY102" s="2317">
        <v>134.37</v>
      </c>
      <c r="AZ102" s="2317">
        <v>2.86</v>
      </c>
      <c r="BA102" s="2317">
        <v>132.94999999999999</v>
      </c>
      <c r="BB102" s="2317">
        <v>17.329999999999998</v>
      </c>
      <c r="BC102" s="2317">
        <v>354.51</v>
      </c>
      <c r="BD102" s="2318"/>
      <c r="BE102" s="2317">
        <v>297.23</v>
      </c>
      <c r="BF102" s="2317">
        <v>863.56</v>
      </c>
      <c r="BG102" s="2317">
        <v>19.260000000000002</v>
      </c>
      <c r="BH102" s="2317">
        <v>589.83000000000004</v>
      </c>
      <c r="BI102" s="2317">
        <v>76.88</v>
      </c>
      <c r="BJ102" s="2317">
        <v>1846.76</v>
      </c>
      <c r="BK102" s="2309"/>
    </row>
    <row r="103" spans="1:63" s="1418" customFormat="1" ht="11.25">
      <c r="A103" s="2166" t="s">
        <v>1322</v>
      </c>
      <c r="B103" s="2322">
        <v>42.26</v>
      </c>
      <c r="C103" s="2323">
        <v>141.16999999999999</v>
      </c>
      <c r="D103" s="2323">
        <v>25.02</v>
      </c>
      <c r="E103" s="2323">
        <v>83.86</v>
      </c>
      <c r="F103" s="2323">
        <v>10.93</v>
      </c>
      <c r="G103" s="2323">
        <v>303.24</v>
      </c>
      <c r="H103" s="2323"/>
      <c r="I103" s="2324"/>
      <c r="J103" s="2323">
        <v>23.42</v>
      </c>
      <c r="K103" s="2323">
        <v>25.6</v>
      </c>
      <c r="L103" s="2323">
        <v>1</v>
      </c>
      <c r="M103" s="2323">
        <v>46.46</v>
      </c>
      <c r="N103" s="2323">
        <v>6.06</v>
      </c>
      <c r="O103" s="2323">
        <v>102.53</v>
      </c>
      <c r="P103" s="2323"/>
      <c r="Q103" s="2324"/>
      <c r="R103" s="2323">
        <v>36.29</v>
      </c>
      <c r="S103" s="2323">
        <v>39.67</v>
      </c>
      <c r="T103" s="2323">
        <v>1.55</v>
      </c>
      <c r="U103" s="2323">
        <v>72.010000000000005</v>
      </c>
      <c r="V103" s="2323">
        <v>9.39</v>
      </c>
      <c r="W103" s="2323">
        <v>158.88999999999999</v>
      </c>
      <c r="X103" s="2323"/>
      <c r="Y103" s="2324"/>
      <c r="Z103" s="2323">
        <v>6.04</v>
      </c>
      <c r="AA103" s="2323">
        <v>43.16</v>
      </c>
      <c r="AB103" s="2323">
        <v>65.239999999999995</v>
      </c>
      <c r="AC103" s="2323">
        <v>11.99</v>
      </c>
      <c r="AD103" s="2323">
        <v>1.56</v>
      </c>
      <c r="AE103" s="2323">
        <v>127.99</v>
      </c>
      <c r="AF103" s="2324"/>
      <c r="AG103" s="2324"/>
      <c r="AH103" s="2323">
        <v>93.82</v>
      </c>
      <c r="AI103" s="2323">
        <v>1063.52</v>
      </c>
      <c r="AJ103" s="2323">
        <v>304.69</v>
      </c>
      <c r="AK103" s="2323">
        <v>186.18</v>
      </c>
      <c r="AL103" s="2323">
        <v>24.27</v>
      </c>
      <c r="AM103" s="2323">
        <v>1672.49</v>
      </c>
      <c r="AN103" s="2323"/>
      <c r="AO103" s="2324"/>
      <c r="AP103" s="2323">
        <v>285.33999999999997</v>
      </c>
      <c r="AQ103" s="2323">
        <v>311.93</v>
      </c>
      <c r="AR103" s="2323">
        <v>12.18</v>
      </c>
      <c r="AS103" s="2323">
        <v>566.23</v>
      </c>
      <c r="AT103" s="2323">
        <v>73.8</v>
      </c>
      <c r="AU103" s="2323">
        <v>1249.48</v>
      </c>
      <c r="AV103" s="2323"/>
      <c r="AW103" s="2324"/>
      <c r="AX103" s="2323">
        <v>174.12</v>
      </c>
      <c r="AY103" s="2323">
        <v>190.34</v>
      </c>
      <c r="AZ103" s="2323">
        <v>7.82</v>
      </c>
      <c r="BA103" s="2323">
        <v>345.52</v>
      </c>
      <c r="BB103" s="2323">
        <v>45.04</v>
      </c>
      <c r="BC103" s="2323">
        <v>762.83</v>
      </c>
      <c r="BD103" s="2324"/>
      <c r="BE103" s="2323">
        <v>661.29</v>
      </c>
      <c r="BF103" s="2323">
        <v>1815.39</v>
      </c>
      <c r="BG103" s="2323">
        <v>417.49</v>
      </c>
      <c r="BH103" s="2323">
        <v>1312.25</v>
      </c>
      <c r="BI103" s="2323">
        <v>171.04</v>
      </c>
      <c r="BJ103" s="2323">
        <v>4377.46</v>
      </c>
      <c r="BK103" s="2309"/>
    </row>
    <row r="104" spans="1:63" s="1418" customFormat="1" ht="12" thickBot="1">
      <c r="A104" s="2162" t="s">
        <v>11</v>
      </c>
      <c r="B104" s="2326">
        <v>750.88</v>
      </c>
      <c r="C104" s="2327">
        <v>1633.31</v>
      </c>
      <c r="D104" s="2327">
        <v>71.91</v>
      </c>
      <c r="E104" s="2327">
        <v>1491.3</v>
      </c>
      <c r="F104" s="2327">
        <v>195.43</v>
      </c>
      <c r="G104" s="2327">
        <v>4142.82</v>
      </c>
      <c r="H104" s="2327"/>
      <c r="I104" s="2327"/>
      <c r="J104" s="2327">
        <v>340.96</v>
      </c>
      <c r="K104" s="2327">
        <v>372.73</v>
      </c>
      <c r="L104" s="2327">
        <v>14.55</v>
      </c>
      <c r="M104" s="2327">
        <v>676.6</v>
      </c>
      <c r="N104" s="2327">
        <v>88.19</v>
      </c>
      <c r="O104" s="2327">
        <v>1493.03</v>
      </c>
      <c r="P104" s="2327"/>
      <c r="Q104" s="2327"/>
      <c r="R104" s="2327">
        <v>499.16</v>
      </c>
      <c r="S104" s="2327">
        <v>577.34</v>
      </c>
      <c r="T104" s="2327">
        <v>21.31</v>
      </c>
      <c r="U104" s="2327">
        <v>990.53</v>
      </c>
      <c r="V104" s="2327">
        <v>129.11000000000001</v>
      </c>
      <c r="W104" s="2327">
        <v>2217.44</v>
      </c>
      <c r="X104" s="2327"/>
      <c r="Y104" s="2327"/>
      <c r="Z104" s="2327">
        <v>198.99</v>
      </c>
      <c r="AA104" s="2327">
        <v>1661.56</v>
      </c>
      <c r="AB104" s="2327">
        <v>106.44</v>
      </c>
      <c r="AC104" s="2327">
        <v>421.22</v>
      </c>
      <c r="AD104" s="2327">
        <v>68.930000000000007</v>
      </c>
      <c r="AE104" s="2327">
        <v>2457.15</v>
      </c>
      <c r="AF104" s="2327"/>
      <c r="AG104" s="2327"/>
      <c r="AH104" s="2327">
        <v>803.01</v>
      </c>
      <c r="AI104" s="2327">
        <v>8290.9500000000007</v>
      </c>
      <c r="AJ104" s="2327">
        <v>968.17</v>
      </c>
      <c r="AK104" s="2327">
        <v>1730.54</v>
      </c>
      <c r="AL104" s="2327">
        <v>347.13</v>
      </c>
      <c r="AM104" s="2327">
        <v>12139.81</v>
      </c>
      <c r="AN104" s="2327"/>
      <c r="AO104" s="2327"/>
      <c r="AP104" s="2327">
        <v>2294.81</v>
      </c>
      <c r="AQ104" s="2327">
        <v>2508.66</v>
      </c>
      <c r="AR104" s="2327">
        <v>97.96</v>
      </c>
      <c r="AS104" s="2327">
        <v>4553.8100000000004</v>
      </c>
      <c r="AT104" s="2327">
        <v>593.54999999999995</v>
      </c>
      <c r="AU104" s="2327">
        <v>10048.790000000001</v>
      </c>
      <c r="AV104" s="2327"/>
      <c r="AW104" s="2327"/>
      <c r="AX104" s="2327">
        <v>738.64</v>
      </c>
      <c r="AY104" s="2327">
        <v>965.08</v>
      </c>
      <c r="AZ104" s="2327">
        <v>42.92</v>
      </c>
      <c r="BA104" s="2327">
        <v>1465.76</v>
      </c>
      <c r="BB104" s="2327">
        <v>191.05</v>
      </c>
      <c r="BC104" s="2327">
        <v>3403.44</v>
      </c>
      <c r="BD104" s="2327"/>
      <c r="BE104" s="2327">
        <v>5626.45</v>
      </c>
      <c r="BF104" s="2327">
        <v>16009.63</v>
      </c>
      <c r="BG104" s="2327">
        <v>1323.26</v>
      </c>
      <c r="BH104" s="2327">
        <v>11329.76</v>
      </c>
      <c r="BI104" s="2327">
        <v>1613.39</v>
      </c>
      <c r="BJ104" s="2327">
        <v>35902.480000000003</v>
      </c>
      <c r="BK104" s="2309"/>
    </row>
    <row r="105" spans="1:63" s="1418" customFormat="1" ht="12" thickTop="1">
      <c r="A105" s="2158"/>
      <c r="BE105" s="2329"/>
      <c r="BF105" s="2329"/>
      <c r="BG105" s="2329"/>
      <c r="BH105" s="2329"/>
      <c r="BI105" s="2329"/>
      <c r="BJ105" s="2329"/>
      <c r="BK105" s="2309"/>
    </row>
    <row r="106" spans="1:63" s="1418" customFormat="1" ht="11.25">
      <c r="A106" s="2158"/>
      <c r="BK106" s="2309"/>
    </row>
    <row r="107" spans="1:63" s="1418" customFormat="1" ht="11.25">
      <c r="A107" s="2158"/>
      <c r="BK107" s="2309"/>
    </row>
    <row r="108" spans="1:63" s="1418" customFormat="1" ht="11.25">
      <c r="A108" s="2158"/>
      <c r="BK108" s="2309"/>
    </row>
    <row r="109" spans="1:63" s="1418" customFormat="1" ht="11.25">
      <c r="A109" s="2149"/>
      <c r="BK109" s="2309"/>
    </row>
    <row r="110" spans="1:63" s="1418" customFormat="1" ht="11.25">
      <c r="A110" s="2149"/>
      <c r="BK110" s="2309"/>
    </row>
    <row r="111" spans="1:63" s="1418" customFormat="1" ht="11.25">
      <c r="A111" s="2149"/>
      <c r="BK111" s="2309"/>
    </row>
    <row r="112" spans="1:63" s="1418" customFormat="1" ht="12" thickBot="1">
      <c r="A112" s="2149"/>
      <c r="BK112" s="2309"/>
    </row>
    <row r="113" spans="1:63" s="582" customFormat="1" ht="12" thickTop="1">
      <c r="A113" s="2152"/>
      <c r="B113" s="2571" t="s">
        <v>1312</v>
      </c>
      <c r="C113" s="2571"/>
      <c r="D113" s="2571"/>
      <c r="E113" s="2571"/>
      <c r="F113" s="2571"/>
      <c r="G113" s="2571"/>
      <c r="H113" s="2337"/>
      <c r="I113" s="2337"/>
      <c r="J113" s="2571" t="s">
        <v>58</v>
      </c>
      <c r="K113" s="2571"/>
      <c r="L113" s="2571"/>
      <c r="M113" s="2571"/>
      <c r="N113" s="2571"/>
      <c r="O113" s="2571"/>
      <c r="P113" s="2337"/>
      <c r="Q113" s="2337"/>
      <c r="R113" s="2571" t="s">
        <v>1313</v>
      </c>
      <c r="S113" s="2571"/>
      <c r="T113" s="2571"/>
      <c r="U113" s="2571"/>
      <c r="V113" s="2571"/>
      <c r="W113" s="2571"/>
      <c r="X113" s="2337"/>
      <c r="Y113" s="2337"/>
      <c r="Z113" s="2571" t="s">
        <v>1314</v>
      </c>
      <c r="AA113" s="2571"/>
      <c r="AB113" s="2571"/>
      <c r="AC113" s="2571"/>
      <c r="AD113" s="2571"/>
      <c r="AE113" s="2571"/>
      <c r="AF113" s="2337"/>
      <c r="AG113" s="2337"/>
      <c r="AH113" s="2571" t="s">
        <v>382</v>
      </c>
      <c r="AI113" s="2571"/>
      <c r="AJ113" s="2571"/>
      <c r="AK113" s="2571"/>
      <c r="AL113" s="2571"/>
      <c r="AM113" s="2571"/>
      <c r="AN113" s="2337"/>
      <c r="AO113" s="2337"/>
      <c r="AP113" s="2571" t="s">
        <v>60</v>
      </c>
      <c r="AQ113" s="2571"/>
      <c r="AR113" s="2571"/>
      <c r="AS113" s="2571"/>
      <c r="AT113" s="2571"/>
      <c r="AU113" s="2571"/>
      <c r="AV113" s="2337"/>
      <c r="AW113" s="2337"/>
      <c r="AX113" s="2571" t="s">
        <v>61</v>
      </c>
      <c r="AY113" s="2571"/>
      <c r="AZ113" s="2571"/>
      <c r="BA113" s="2571"/>
      <c r="BB113" s="2571"/>
      <c r="BC113" s="2571"/>
      <c r="BD113" s="2337"/>
      <c r="BE113" s="2571" t="s">
        <v>11</v>
      </c>
      <c r="BF113" s="2571"/>
      <c r="BG113" s="2571"/>
      <c r="BH113" s="2571"/>
      <c r="BI113" s="2571"/>
      <c r="BJ113" s="2571"/>
      <c r="BK113" s="757"/>
    </row>
    <row r="114" spans="1:63" s="1418" customFormat="1" ht="22.5">
      <c r="A114" s="2153">
        <v>2011</v>
      </c>
      <c r="B114" s="2312" t="s">
        <v>43</v>
      </c>
      <c r="C114" s="2312" t="s">
        <v>730</v>
      </c>
      <c r="D114" s="2312" t="s">
        <v>51</v>
      </c>
      <c r="E114" s="2312" t="s">
        <v>52</v>
      </c>
      <c r="F114" s="2312" t="s">
        <v>10</v>
      </c>
      <c r="G114" s="2312" t="s">
        <v>1316</v>
      </c>
      <c r="H114" s="2313"/>
      <c r="I114" s="2313"/>
      <c r="J114" s="2312" t="s">
        <v>1658</v>
      </c>
      <c r="K114" s="2312" t="s">
        <v>730</v>
      </c>
      <c r="L114" s="2312" t="s">
        <v>51</v>
      </c>
      <c r="M114" s="2312" t="s">
        <v>52</v>
      </c>
      <c r="N114" s="2312" t="s">
        <v>10</v>
      </c>
      <c r="O114" s="2312" t="s">
        <v>1316</v>
      </c>
      <c r="P114" s="2313"/>
      <c r="Q114" s="2313"/>
      <c r="R114" s="2312" t="s">
        <v>1658</v>
      </c>
      <c r="S114" s="2312" t="s">
        <v>730</v>
      </c>
      <c r="T114" s="2312" t="s">
        <v>51</v>
      </c>
      <c r="U114" s="2312" t="s">
        <v>52</v>
      </c>
      <c r="V114" s="2312" t="s">
        <v>10</v>
      </c>
      <c r="W114" s="2312" t="s">
        <v>1316</v>
      </c>
      <c r="X114" s="2310"/>
      <c r="Y114" s="2310"/>
      <c r="Z114" s="2312" t="s">
        <v>1658</v>
      </c>
      <c r="AA114" s="2312" t="s">
        <v>730</v>
      </c>
      <c r="AB114" s="2312" t="s">
        <v>51</v>
      </c>
      <c r="AC114" s="2312" t="s">
        <v>52</v>
      </c>
      <c r="AD114" s="2312" t="s">
        <v>10</v>
      </c>
      <c r="AE114" s="2312" t="s">
        <v>1316</v>
      </c>
      <c r="AF114" s="2313"/>
      <c r="AG114" s="2313"/>
      <c r="AH114" s="2312" t="s">
        <v>1658</v>
      </c>
      <c r="AI114" s="2312" t="s">
        <v>730</v>
      </c>
      <c r="AJ114" s="2312" t="s">
        <v>51</v>
      </c>
      <c r="AK114" s="2312" t="s">
        <v>52</v>
      </c>
      <c r="AL114" s="2312" t="s">
        <v>10</v>
      </c>
      <c r="AM114" s="2312" t="s">
        <v>1316</v>
      </c>
      <c r="AN114" s="2313"/>
      <c r="AO114" s="2313"/>
      <c r="AP114" s="2312" t="s">
        <v>1658</v>
      </c>
      <c r="AQ114" s="2312" t="s">
        <v>730</v>
      </c>
      <c r="AR114" s="2312" t="s">
        <v>51</v>
      </c>
      <c r="AS114" s="2312" t="s">
        <v>52</v>
      </c>
      <c r="AT114" s="2312" t="s">
        <v>10</v>
      </c>
      <c r="AU114" s="2312" t="s">
        <v>1316</v>
      </c>
      <c r="AV114" s="2313"/>
      <c r="AW114" s="2313"/>
      <c r="AX114" s="2312" t="s">
        <v>1658</v>
      </c>
      <c r="AY114" s="2312" t="s">
        <v>730</v>
      </c>
      <c r="AZ114" s="2312" t="s">
        <v>51</v>
      </c>
      <c r="BA114" s="2312" t="s">
        <v>52</v>
      </c>
      <c r="BB114" s="2312" t="s">
        <v>10</v>
      </c>
      <c r="BC114" s="2312" t="s">
        <v>1316</v>
      </c>
      <c r="BD114" s="2313"/>
      <c r="BE114" s="2312" t="s">
        <v>1658</v>
      </c>
      <c r="BF114" s="2312" t="s">
        <v>730</v>
      </c>
      <c r="BG114" s="2312" t="s">
        <v>51</v>
      </c>
      <c r="BH114" s="2312" t="s">
        <v>52</v>
      </c>
      <c r="BI114" s="2312" t="s">
        <v>10</v>
      </c>
      <c r="BJ114" s="2312" t="s">
        <v>1316</v>
      </c>
      <c r="BK114" s="2309"/>
    </row>
    <row r="115" spans="1:63" s="1418" customFormat="1" ht="11.25">
      <c r="A115" s="2155" t="s">
        <v>1317</v>
      </c>
      <c r="B115" s="2315">
        <v>16.82</v>
      </c>
      <c r="C115" s="2316">
        <v>45.14</v>
      </c>
      <c r="D115" s="2316">
        <v>0.79</v>
      </c>
      <c r="E115" s="2316">
        <v>25.94</v>
      </c>
      <c r="F115" s="2316">
        <v>4.13</v>
      </c>
      <c r="G115" s="2317">
        <v>92.82</v>
      </c>
      <c r="H115" s="2317"/>
      <c r="I115" s="2318"/>
      <c r="J115" s="2316">
        <v>75.819999999999993</v>
      </c>
      <c r="K115" s="2316">
        <v>121.36</v>
      </c>
      <c r="L115" s="2316">
        <v>3.56</v>
      </c>
      <c r="M115" s="2316">
        <v>116.9</v>
      </c>
      <c r="N115" s="2316">
        <v>18.600000000000001</v>
      </c>
      <c r="O115" s="2317">
        <v>336.25</v>
      </c>
      <c r="P115" s="2317"/>
      <c r="Q115" s="2318"/>
      <c r="R115" s="2316">
        <v>109.09</v>
      </c>
      <c r="S115" s="2316">
        <v>174.62</v>
      </c>
      <c r="T115" s="2316">
        <v>5.13</v>
      </c>
      <c r="U115" s="2316">
        <v>168.2</v>
      </c>
      <c r="V115" s="2316">
        <v>26.76</v>
      </c>
      <c r="W115" s="2317">
        <v>483.81</v>
      </c>
      <c r="X115" s="2317"/>
      <c r="Y115" s="2318"/>
      <c r="Z115" s="2316">
        <v>11</v>
      </c>
      <c r="AA115" s="2316">
        <v>95.63</v>
      </c>
      <c r="AB115" s="2316">
        <v>0.52</v>
      </c>
      <c r="AC115" s="2316">
        <v>16.95</v>
      </c>
      <c r="AD115" s="2316">
        <v>2.7</v>
      </c>
      <c r="AE115" s="2317">
        <v>126.79</v>
      </c>
      <c r="AF115" s="2318"/>
      <c r="AG115" s="2318"/>
      <c r="AH115" s="2316">
        <v>100.46</v>
      </c>
      <c r="AI115" s="2316">
        <v>784.47</v>
      </c>
      <c r="AJ115" s="2316">
        <v>133.63999999999999</v>
      </c>
      <c r="AK115" s="2316">
        <v>154.9</v>
      </c>
      <c r="AL115" s="2316">
        <v>24.65</v>
      </c>
      <c r="AM115" s="2317">
        <v>1198.1199999999999</v>
      </c>
      <c r="AN115" s="2317"/>
      <c r="AO115" s="2318"/>
      <c r="AP115" s="2316">
        <v>164.31</v>
      </c>
      <c r="AQ115" s="2316">
        <v>263</v>
      </c>
      <c r="AR115" s="2316">
        <v>7.72</v>
      </c>
      <c r="AS115" s="2316">
        <v>253.34</v>
      </c>
      <c r="AT115" s="2316">
        <v>40.31</v>
      </c>
      <c r="AU115" s="2317">
        <v>728.68</v>
      </c>
      <c r="AV115" s="2317"/>
      <c r="AW115" s="2318"/>
      <c r="AX115" s="2316">
        <v>31.13</v>
      </c>
      <c r="AY115" s="2316">
        <v>49.83</v>
      </c>
      <c r="AZ115" s="2316">
        <v>1.46</v>
      </c>
      <c r="BA115" s="2316">
        <v>48</v>
      </c>
      <c r="BB115" s="2316">
        <v>7.64</v>
      </c>
      <c r="BC115" s="2317">
        <v>138.07</v>
      </c>
      <c r="BD115" s="2318"/>
      <c r="BE115" s="2317">
        <v>508.64</v>
      </c>
      <c r="BF115" s="2317">
        <v>1534.05</v>
      </c>
      <c r="BG115" s="2317">
        <v>152.83000000000001</v>
      </c>
      <c r="BH115" s="2317">
        <v>784.23</v>
      </c>
      <c r="BI115" s="2317">
        <v>124.78</v>
      </c>
      <c r="BJ115" s="2317">
        <v>3104.54</v>
      </c>
      <c r="BK115" s="2309"/>
    </row>
    <row r="116" spans="1:63" s="1418" customFormat="1" ht="11.25">
      <c r="A116" s="2158" t="s">
        <v>1318</v>
      </c>
      <c r="B116" s="2319">
        <v>21.14</v>
      </c>
      <c r="C116" s="2317">
        <v>36.090000000000003</v>
      </c>
      <c r="D116" s="2317">
        <v>0.99</v>
      </c>
      <c r="E116" s="2317">
        <v>32.6</v>
      </c>
      <c r="F116" s="2317">
        <v>5.19</v>
      </c>
      <c r="G116" s="2317">
        <v>96.01</v>
      </c>
      <c r="H116" s="2317"/>
      <c r="I116" s="2318"/>
      <c r="J116" s="2317">
        <v>5.33</v>
      </c>
      <c r="K116" s="2317">
        <v>8.5399999999999991</v>
      </c>
      <c r="L116" s="2317">
        <v>0.25</v>
      </c>
      <c r="M116" s="2317">
        <v>8.2200000000000006</v>
      </c>
      <c r="N116" s="2317">
        <v>1.31</v>
      </c>
      <c r="O116" s="2317">
        <v>23.65</v>
      </c>
      <c r="P116" s="2317"/>
      <c r="Q116" s="2318"/>
      <c r="R116" s="2317">
        <v>19</v>
      </c>
      <c r="S116" s="2317">
        <v>30.41</v>
      </c>
      <c r="T116" s="2317">
        <v>0.89</v>
      </c>
      <c r="U116" s="2317">
        <v>29.29</v>
      </c>
      <c r="V116" s="2317">
        <v>4.66</v>
      </c>
      <c r="W116" s="2317">
        <v>84.26</v>
      </c>
      <c r="X116" s="2317"/>
      <c r="Y116" s="2318"/>
      <c r="Z116" s="2317">
        <v>5.89</v>
      </c>
      <c r="AA116" s="2317">
        <v>24.78</v>
      </c>
      <c r="AB116" s="2317">
        <v>1.04</v>
      </c>
      <c r="AC116" s="2317">
        <v>12.99</v>
      </c>
      <c r="AD116" s="2317">
        <v>2.97</v>
      </c>
      <c r="AE116" s="2317">
        <v>47.68</v>
      </c>
      <c r="AF116" s="2318"/>
      <c r="AG116" s="2318"/>
      <c r="AH116" s="2317">
        <v>38.49</v>
      </c>
      <c r="AI116" s="2317">
        <v>111.43</v>
      </c>
      <c r="AJ116" s="2317">
        <v>6.41</v>
      </c>
      <c r="AK116" s="2317">
        <v>69.040000000000006</v>
      </c>
      <c r="AL116" s="2317">
        <v>13.22</v>
      </c>
      <c r="AM116" s="2317">
        <v>238.59</v>
      </c>
      <c r="AN116" s="2317"/>
      <c r="AO116" s="2318"/>
      <c r="AP116" s="2317">
        <v>133.88</v>
      </c>
      <c r="AQ116" s="2317">
        <v>214.29</v>
      </c>
      <c r="AR116" s="2317">
        <v>6.29</v>
      </c>
      <c r="AS116" s="2317">
        <v>206.42</v>
      </c>
      <c r="AT116" s="2317">
        <v>32.840000000000003</v>
      </c>
      <c r="AU116" s="2317">
        <v>593.72</v>
      </c>
      <c r="AV116" s="2317"/>
      <c r="AW116" s="2318"/>
      <c r="AX116" s="2317">
        <v>55.92</v>
      </c>
      <c r="AY116" s="2317">
        <v>89.51</v>
      </c>
      <c r="AZ116" s="2317">
        <v>2.64</v>
      </c>
      <c r="BA116" s="2317">
        <v>86.22</v>
      </c>
      <c r="BB116" s="2317">
        <v>13.72</v>
      </c>
      <c r="BC116" s="2317">
        <v>248.02</v>
      </c>
      <c r="BD116" s="2318"/>
      <c r="BE116" s="2317">
        <v>279.66000000000003</v>
      </c>
      <c r="BF116" s="2317">
        <v>515.04</v>
      </c>
      <c r="BG116" s="2317">
        <v>18.52</v>
      </c>
      <c r="BH116" s="2317">
        <v>444.79</v>
      </c>
      <c r="BI116" s="2317">
        <v>73.91</v>
      </c>
      <c r="BJ116" s="2317">
        <v>1331.93</v>
      </c>
      <c r="BK116" s="2309"/>
    </row>
    <row r="117" spans="1:63" s="1418" customFormat="1" ht="11.25">
      <c r="A117" s="2160" t="s">
        <v>1329</v>
      </c>
      <c r="B117" s="2319">
        <v>51.53</v>
      </c>
      <c r="C117" s="2317">
        <v>231.01</v>
      </c>
      <c r="D117" s="2317">
        <v>2.42</v>
      </c>
      <c r="E117" s="2317">
        <v>79.45</v>
      </c>
      <c r="F117" s="2317">
        <v>12.64</v>
      </c>
      <c r="G117" s="2317">
        <v>377.06</v>
      </c>
      <c r="H117" s="2317"/>
      <c r="I117" s="2318"/>
      <c r="J117" s="2317">
        <v>58.35</v>
      </c>
      <c r="K117" s="2317">
        <v>93.4</v>
      </c>
      <c r="L117" s="2317">
        <v>2.74</v>
      </c>
      <c r="M117" s="2317">
        <v>89.97</v>
      </c>
      <c r="N117" s="2317">
        <v>14.32</v>
      </c>
      <c r="O117" s="2317">
        <v>258.77999999999997</v>
      </c>
      <c r="P117" s="2317"/>
      <c r="Q117" s="2318"/>
      <c r="R117" s="2317">
        <v>7.81</v>
      </c>
      <c r="S117" s="2317">
        <v>12.5</v>
      </c>
      <c r="T117" s="2317">
        <v>0.37</v>
      </c>
      <c r="U117" s="2317">
        <v>12.04</v>
      </c>
      <c r="V117" s="2317">
        <v>1.92</v>
      </c>
      <c r="W117" s="2317">
        <v>34.619999999999997</v>
      </c>
      <c r="X117" s="2317"/>
      <c r="Y117" s="2318"/>
      <c r="Z117" s="2317">
        <v>33.15</v>
      </c>
      <c r="AA117" s="2317">
        <v>320.57</v>
      </c>
      <c r="AB117" s="2317">
        <v>3.46</v>
      </c>
      <c r="AC117" s="2317">
        <v>51.22</v>
      </c>
      <c r="AD117" s="2317">
        <v>8.23</v>
      </c>
      <c r="AE117" s="2317">
        <v>416.64</v>
      </c>
      <c r="AF117" s="2318"/>
      <c r="AG117" s="2318"/>
      <c r="AH117" s="2317">
        <v>39.96</v>
      </c>
      <c r="AI117" s="2317">
        <v>1189.27</v>
      </c>
      <c r="AJ117" s="2317">
        <v>231.64</v>
      </c>
      <c r="AK117" s="2317">
        <v>117.53</v>
      </c>
      <c r="AL117" s="2317">
        <v>63.51</v>
      </c>
      <c r="AM117" s="2317">
        <v>1641.91</v>
      </c>
      <c r="AN117" s="2317"/>
      <c r="AO117" s="2318"/>
      <c r="AP117" s="2317">
        <v>244.84</v>
      </c>
      <c r="AQ117" s="2317">
        <v>391.9</v>
      </c>
      <c r="AR117" s="2317">
        <v>11.51</v>
      </c>
      <c r="AS117" s="2317">
        <v>377.5</v>
      </c>
      <c r="AT117" s="2317">
        <v>60.06</v>
      </c>
      <c r="AU117" s="2317">
        <v>1085.81</v>
      </c>
      <c r="AV117" s="2317"/>
      <c r="AW117" s="2318"/>
      <c r="AX117" s="2317">
        <v>41.8</v>
      </c>
      <c r="AY117" s="2317">
        <v>122.45</v>
      </c>
      <c r="AZ117" s="2317">
        <v>1.99</v>
      </c>
      <c r="BA117" s="2317">
        <v>64.45</v>
      </c>
      <c r="BB117" s="2317">
        <v>10.26</v>
      </c>
      <c r="BC117" s="2317">
        <v>240.95</v>
      </c>
      <c r="BD117" s="2318"/>
      <c r="BE117" s="2317">
        <v>477.45</v>
      </c>
      <c r="BF117" s="2317">
        <v>2361.1</v>
      </c>
      <c r="BG117" s="2317">
        <v>254.12</v>
      </c>
      <c r="BH117" s="2317">
        <v>792.16</v>
      </c>
      <c r="BI117" s="2317">
        <v>170.93</v>
      </c>
      <c r="BJ117" s="2317">
        <v>4055.76</v>
      </c>
      <c r="BK117" s="2309"/>
    </row>
    <row r="118" spans="1:63" s="1418" customFormat="1" ht="11.25">
      <c r="A118" s="2160" t="s">
        <v>1930</v>
      </c>
      <c r="B118" s="2319">
        <v>36.630000000000003</v>
      </c>
      <c r="C118" s="2317">
        <v>111.02</v>
      </c>
      <c r="D118" s="2317">
        <v>10.52</v>
      </c>
      <c r="E118" s="2317">
        <v>56.49</v>
      </c>
      <c r="F118" s="2317">
        <v>9</v>
      </c>
      <c r="G118" s="2317">
        <v>223.66</v>
      </c>
      <c r="H118" s="2317"/>
      <c r="I118" s="2318"/>
      <c r="J118" s="2317">
        <v>58.53</v>
      </c>
      <c r="K118" s="2317">
        <v>93.68</v>
      </c>
      <c r="L118" s="2317">
        <v>2.75</v>
      </c>
      <c r="M118" s="2317">
        <v>90.24</v>
      </c>
      <c r="N118" s="2317">
        <v>14.36</v>
      </c>
      <c r="O118" s="2317">
        <v>259.56</v>
      </c>
      <c r="P118" s="2317"/>
      <c r="Q118" s="2318"/>
      <c r="R118" s="2317">
        <v>25.12</v>
      </c>
      <c r="S118" s="2317">
        <v>40.33</v>
      </c>
      <c r="T118" s="2317">
        <v>1.18</v>
      </c>
      <c r="U118" s="2317">
        <v>38.729999999999997</v>
      </c>
      <c r="V118" s="2317">
        <v>6.16</v>
      </c>
      <c r="W118" s="2317">
        <v>111.51</v>
      </c>
      <c r="X118" s="2317"/>
      <c r="Y118" s="2318"/>
      <c r="Z118" s="2317">
        <v>17.55</v>
      </c>
      <c r="AA118" s="2317">
        <v>126.85</v>
      </c>
      <c r="AB118" s="2317">
        <v>5.19</v>
      </c>
      <c r="AC118" s="2317">
        <v>27.16</v>
      </c>
      <c r="AD118" s="2317">
        <v>4.4000000000000004</v>
      </c>
      <c r="AE118" s="2317">
        <v>181.16</v>
      </c>
      <c r="AF118" s="2318"/>
      <c r="AG118" s="2318"/>
      <c r="AH118" s="2317">
        <v>63.29</v>
      </c>
      <c r="AI118" s="2317">
        <v>950.27</v>
      </c>
      <c r="AJ118" s="2317">
        <v>113.05</v>
      </c>
      <c r="AK118" s="2317">
        <v>118.97</v>
      </c>
      <c r="AL118" s="2317">
        <v>36.07</v>
      </c>
      <c r="AM118" s="2317">
        <v>1281.6500000000001</v>
      </c>
      <c r="AN118" s="2317"/>
      <c r="AO118" s="2318"/>
      <c r="AP118" s="2317">
        <v>88.36</v>
      </c>
      <c r="AQ118" s="2317">
        <v>141.43</v>
      </c>
      <c r="AR118" s="2317">
        <v>4.1500000000000004</v>
      </c>
      <c r="AS118" s="2317">
        <v>136.22999999999999</v>
      </c>
      <c r="AT118" s="2317">
        <v>21.68</v>
      </c>
      <c r="AU118" s="2317">
        <v>391.84</v>
      </c>
      <c r="AV118" s="2317"/>
      <c r="AW118" s="2318"/>
      <c r="AX118" s="2317">
        <v>50.06</v>
      </c>
      <c r="AY118" s="2317">
        <v>87.93</v>
      </c>
      <c r="AZ118" s="2317">
        <v>3.95</v>
      </c>
      <c r="BA118" s="2317">
        <v>77.180000000000007</v>
      </c>
      <c r="BB118" s="2317">
        <v>12.28</v>
      </c>
      <c r="BC118" s="2317">
        <v>231.4</v>
      </c>
      <c r="BD118" s="2318"/>
      <c r="BE118" s="2317">
        <v>339.53</v>
      </c>
      <c r="BF118" s="2317">
        <v>1551.5</v>
      </c>
      <c r="BG118" s="2317">
        <v>140.79</v>
      </c>
      <c r="BH118" s="2317">
        <v>545</v>
      </c>
      <c r="BI118" s="2317">
        <v>103.95</v>
      </c>
      <c r="BJ118" s="2317">
        <v>2680.77</v>
      </c>
      <c r="BK118" s="2309"/>
    </row>
    <row r="119" spans="1:63" s="1418" customFormat="1" ht="11.25">
      <c r="A119" s="2160" t="s">
        <v>1330</v>
      </c>
      <c r="B119" s="2319">
        <v>26.27</v>
      </c>
      <c r="C119" s="2317">
        <v>59.52</v>
      </c>
      <c r="D119" s="2317">
        <v>2.23</v>
      </c>
      <c r="E119" s="2317">
        <v>41.5</v>
      </c>
      <c r="F119" s="2317">
        <v>7.4</v>
      </c>
      <c r="G119" s="2317">
        <v>136.93</v>
      </c>
      <c r="H119" s="2317"/>
      <c r="I119" s="2318"/>
      <c r="J119" s="2317">
        <v>9.77</v>
      </c>
      <c r="K119" s="2317">
        <v>15.64</v>
      </c>
      <c r="L119" s="2317">
        <v>0.46</v>
      </c>
      <c r="M119" s="2317">
        <v>15.07</v>
      </c>
      <c r="N119" s="2317">
        <v>2.4</v>
      </c>
      <c r="O119" s="2317">
        <v>43.33</v>
      </c>
      <c r="P119" s="2317"/>
      <c r="Q119" s="2318"/>
      <c r="R119" s="2317">
        <v>0.82</v>
      </c>
      <c r="S119" s="2317">
        <v>1.31</v>
      </c>
      <c r="T119" s="2317">
        <v>0.04</v>
      </c>
      <c r="U119" s="2317">
        <v>1.26</v>
      </c>
      <c r="V119" s="2317">
        <v>0.2</v>
      </c>
      <c r="W119" s="2317">
        <v>3.62</v>
      </c>
      <c r="X119" s="2317"/>
      <c r="Y119" s="2318"/>
      <c r="Z119" s="2317">
        <v>1</v>
      </c>
      <c r="AA119" s="2317">
        <v>152.09</v>
      </c>
      <c r="AB119" s="2317">
        <v>7.5</v>
      </c>
      <c r="AC119" s="2317">
        <v>8.99</v>
      </c>
      <c r="AD119" s="2317">
        <v>7.4</v>
      </c>
      <c r="AE119" s="2317">
        <v>176.97</v>
      </c>
      <c r="AF119" s="2318"/>
      <c r="AG119" s="2318"/>
      <c r="AH119" s="2317">
        <v>26.06</v>
      </c>
      <c r="AI119" s="2317">
        <v>890.01</v>
      </c>
      <c r="AJ119" s="2317">
        <v>42.96</v>
      </c>
      <c r="AK119" s="2317">
        <v>85.39</v>
      </c>
      <c r="AL119" s="2317">
        <v>49.81</v>
      </c>
      <c r="AM119" s="2317">
        <v>1094.23</v>
      </c>
      <c r="AN119" s="2317"/>
      <c r="AO119" s="2318"/>
      <c r="AP119" s="2317">
        <v>143.49</v>
      </c>
      <c r="AQ119" s="2317">
        <v>229.67</v>
      </c>
      <c r="AR119" s="2317">
        <v>6.74</v>
      </c>
      <c r="AS119" s="2317">
        <v>221.23</v>
      </c>
      <c r="AT119" s="2317">
        <v>35.200000000000003</v>
      </c>
      <c r="AU119" s="2317">
        <v>636.33000000000004</v>
      </c>
      <c r="AV119" s="2317"/>
      <c r="AW119" s="2318"/>
      <c r="AX119" s="2317">
        <v>19.93</v>
      </c>
      <c r="AY119" s="2317">
        <v>31.91</v>
      </c>
      <c r="AZ119" s="2317">
        <v>0.94</v>
      </c>
      <c r="BA119" s="2317">
        <v>30.73</v>
      </c>
      <c r="BB119" s="2317">
        <v>4.8899999999999997</v>
      </c>
      <c r="BC119" s="2317">
        <v>88.4</v>
      </c>
      <c r="BD119" s="2318"/>
      <c r="BE119" s="2317">
        <v>227.34</v>
      </c>
      <c r="BF119" s="2317">
        <v>1380.14</v>
      </c>
      <c r="BG119" s="2317">
        <v>60.87</v>
      </c>
      <c r="BH119" s="2317">
        <v>404.18</v>
      </c>
      <c r="BI119" s="2317">
        <v>107.3</v>
      </c>
      <c r="BJ119" s="2317">
        <v>2179.83</v>
      </c>
      <c r="BK119" s="2309"/>
    </row>
    <row r="120" spans="1:63" s="1418" customFormat="1" ht="11.25">
      <c r="A120" s="2158" t="s">
        <v>1319</v>
      </c>
      <c r="B120" s="2319">
        <v>214.75</v>
      </c>
      <c r="C120" s="2317">
        <v>624.53</v>
      </c>
      <c r="D120" s="2317">
        <v>18.600000000000001</v>
      </c>
      <c r="E120" s="2317">
        <v>331.11</v>
      </c>
      <c r="F120" s="2317">
        <v>52.68</v>
      </c>
      <c r="G120" s="2317">
        <v>1241.67</v>
      </c>
      <c r="H120" s="2317"/>
      <c r="I120" s="2318"/>
      <c r="J120" s="2317">
        <v>3.71</v>
      </c>
      <c r="K120" s="2317">
        <v>5.94</v>
      </c>
      <c r="L120" s="2317">
        <v>0.17</v>
      </c>
      <c r="M120" s="2317">
        <v>5.72</v>
      </c>
      <c r="N120" s="2317">
        <v>0.91</v>
      </c>
      <c r="O120" s="2317">
        <v>16.45</v>
      </c>
      <c r="P120" s="2317"/>
      <c r="Q120" s="2318"/>
      <c r="R120" s="2317">
        <v>67.099999999999994</v>
      </c>
      <c r="S120" s="2317">
        <v>107.47</v>
      </c>
      <c r="T120" s="2317">
        <v>3.15</v>
      </c>
      <c r="U120" s="2317">
        <v>103.45</v>
      </c>
      <c r="V120" s="2317">
        <v>16.46</v>
      </c>
      <c r="W120" s="2317">
        <v>297.63</v>
      </c>
      <c r="X120" s="2317"/>
      <c r="Y120" s="2318"/>
      <c r="Z120" s="2317">
        <v>34.06</v>
      </c>
      <c r="AA120" s="2317">
        <v>399.04</v>
      </c>
      <c r="AB120" s="2317">
        <v>20.12</v>
      </c>
      <c r="AC120" s="2317">
        <v>63.85</v>
      </c>
      <c r="AD120" s="2317">
        <v>12.78</v>
      </c>
      <c r="AE120" s="2317">
        <v>529.85</v>
      </c>
      <c r="AF120" s="2318"/>
      <c r="AG120" s="2318"/>
      <c r="AH120" s="2317">
        <v>45.05</v>
      </c>
      <c r="AI120" s="2317">
        <v>784.48</v>
      </c>
      <c r="AJ120" s="2317">
        <v>48.65</v>
      </c>
      <c r="AK120" s="2317">
        <v>103.3</v>
      </c>
      <c r="AL120" s="2317">
        <v>24.26</v>
      </c>
      <c r="AM120" s="2317">
        <v>1005.74</v>
      </c>
      <c r="AN120" s="2317"/>
      <c r="AO120" s="2318"/>
      <c r="AP120" s="2317">
        <v>201.53</v>
      </c>
      <c r="AQ120" s="2317">
        <v>322.58</v>
      </c>
      <c r="AR120" s="2317">
        <v>9.4700000000000006</v>
      </c>
      <c r="AS120" s="2317">
        <v>310.73</v>
      </c>
      <c r="AT120" s="2317">
        <v>49.44</v>
      </c>
      <c r="AU120" s="2317">
        <v>893.75</v>
      </c>
      <c r="AV120" s="2317"/>
      <c r="AW120" s="2318"/>
      <c r="AX120" s="2317">
        <v>62.07</v>
      </c>
      <c r="AY120" s="2317">
        <v>111.1</v>
      </c>
      <c r="AZ120" s="2317">
        <v>3.98</v>
      </c>
      <c r="BA120" s="2317">
        <v>95.69</v>
      </c>
      <c r="BB120" s="2317">
        <v>15.23</v>
      </c>
      <c r="BC120" s="2317">
        <v>288.07</v>
      </c>
      <c r="BD120" s="2318"/>
      <c r="BE120" s="2317">
        <v>628.26</v>
      </c>
      <c r="BF120" s="2317">
        <v>2355.14</v>
      </c>
      <c r="BG120" s="2317">
        <v>104.16</v>
      </c>
      <c r="BH120" s="2317">
        <v>1013.85</v>
      </c>
      <c r="BI120" s="2317">
        <v>171.75</v>
      </c>
      <c r="BJ120" s="2317">
        <v>4273.17</v>
      </c>
      <c r="BK120" s="2309"/>
    </row>
    <row r="121" spans="1:63" s="1418" customFormat="1" ht="11.25">
      <c r="A121" s="2158" t="s">
        <v>61</v>
      </c>
      <c r="B121" s="2319">
        <v>20.7</v>
      </c>
      <c r="C121" s="2317">
        <v>42.07</v>
      </c>
      <c r="D121" s="2317">
        <v>1</v>
      </c>
      <c r="E121" s="2317">
        <v>32.409999999999997</v>
      </c>
      <c r="F121" s="2317">
        <v>5.27</v>
      </c>
      <c r="G121" s="2317">
        <v>101.45</v>
      </c>
      <c r="H121" s="2317"/>
      <c r="I121" s="2318"/>
      <c r="J121" s="2317">
        <v>9.44</v>
      </c>
      <c r="K121" s="2317">
        <v>15.12</v>
      </c>
      <c r="L121" s="2317">
        <v>0.44</v>
      </c>
      <c r="M121" s="2317">
        <v>14.56</v>
      </c>
      <c r="N121" s="2317">
        <v>2.3199999999999998</v>
      </c>
      <c r="O121" s="2317">
        <v>41.88</v>
      </c>
      <c r="P121" s="2317"/>
      <c r="Q121" s="2318"/>
      <c r="R121" s="2317">
        <v>11.95</v>
      </c>
      <c r="S121" s="2317">
        <v>19.12</v>
      </c>
      <c r="T121" s="2317">
        <v>0.56000000000000005</v>
      </c>
      <c r="U121" s="2317">
        <v>18.420000000000002</v>
      </c>
      <c r="V121" s="2317">
        <v>2.93</v>
      </c>
      <c r="W121" s="2317">
        <v>52.98</v>
      </c>
      <c r="X121" s="2317"/>
      <c r="Y121" s="2318"/>
      <c r="Z121" s="2317">
        <v>28.52</v>
      </c>
      <c r="AA121" s="2317">
        <v>86.37</v>
      </c>
      <c r="AB121" s="2317">
        <v>1.42</v>
      </c>
      <c r="AC121" s="2317">
        <v>45.89</v>
      </c>
      <c r="AD121" s="2317">
        <v>7.75</v>
      </c>
      <c r="AE121" s="2317">
        <v>169.94</v>
      </c>
      <c r="AF121" s="2318"/>
      <c r="AG121" s="2318"/>
      <c r="AH121" s="2317">
        <v>52.04</v>
      </c>
      <c r="AI121" s="2317">
        <v>487.52</v>
      </c>
      <c r="AJ121" s="2317">
        <v>64.16</v>
      </c>
      <c r="AK121" s="2317">
        <v>83.38</v>
      </c>
      <c r="AL121" s="2317">
        <v>14</v>
      </c>
      <c r="AM121" s="2317">
        <v>701.09</v>
      </c>
      <c r="AN121" s="2317"/>
      <c r="AO121" s="2318"/>
      <c r="AP121" s="2317">
        <v>88.81</v>
      </c>
      <c r="AQ121" s="2317">
        <v>142.15</v>
      </c>
      <c r="AR121" s="2317">
        <v>4.17</v>
      </c>
      <c r="AS121" s="2317">
        <v>136.91999999999999</v>
      </c>
      <c r="AT121" s="2317">
        <v>21.79</v>
      </c>
      <c r="AU121" s="2317">
        <v>393.83</v>
      </c>
      <c r="AV121" s="2317"/>
      <c r="AW121" s="2318"/>
      <c r="AX121" s="2317">
        <v>40.92</v>
      </c>
      <c r="AY121" s="2317">
        <v>67.040000000000006</v>
      </c>
      <c r="AZ121" s="2317">
        <v>9.57</v>
      </c>
      <c r="BA121" s="2317">
        <v>63.09</v>
      </c>
      <c r="BB121" s="2317">
        <v>10.039999999999999</v>
      </c>
      <c r="BC121" s="2317">
        <v>190.65</v>
      </c>
      <c r="BD121" s="2318"/>
      <c r="BE121" s="2317">
        <v>252.37</v>
      </c>
      <c r="BF121" s="2317">
        <v>859.38</v>
      </c>
      <c r="BG121" s="2317">
        <v>81.319999999999993</v>
      </c>
      <c r="BH121" s="2317">
        <v>394.67</v>
      </c>
      <c r="BI121" s="2317">
        <v>64.08</v>
      </c>
      <c r="BJ121" s="2317">
        <v>1651.83</v>
      </c>
      <c r="BK121" s="2309"/>
    </row>
    <row r="122" spans="1:63" s="1418" customFormat="1" ht="11.25">
      <c r="A122" s="2158" t="s">
        <v>1320</v>
      </c>
      <c r="B122" s="2319">
        <v>272.29000000000002</v>
      </c>
      <c r="C122" s="2317">
        <v>488.2</v>
      </c>
      <c r="D122" s="2317">
        <v>12.8</v>
      </c>
      <c r="E122" s="2317">
        <v>419.82</v>
      </c>
      <c r="F122" s="2317">
        <v>66.8</v>
      </c>
      <c r="G122" s="2317">
        <v>1259.9100000000001</v>
      </c>
      <c r="H122" s="2317"/>
      <c r="I122" s="2318"/>
      <c r="J122" s="2317">
        <v>76.989999999999995</v>
      </c>
      <c r="K122" s="2317">
        <v>123.22</v>
      </c>
      <c r="L122" s="2317">
        <v>3.62</v>
      </c>
      <c r="M122" s="2317">
        <v>118.7</v>
      </c>
      <c r="N122" s="2317">
        <v>18.89</v>
      </c>
      <c r="O122" s="2317">
        <v>341.41</v>
      </c>
      <c r="P122" s="2317"/>
      <c r="Q122" s="2318"/>
      <c r="R122" s="2317">
        <v>177.62</v>
      </c>
      <c r="S122" s="2317">
        <v>311.43</v>
      </c>
      <c r="T122" s="2317">
        <v>8.35</v>
      </c>
      <c r="U122" s="2317">
        <v>273.86</v>
      </c>
      <c r="V122" s="2317">
        <v>43.57</v>
      </c>
      <c r="W122" s="2317">
        <v>814.84</v>
      </c>
      <c r="X122" s="2317"/>
      <c r="Y122" s="2318"/>
      <c r="Z122" s="2317">
        <v>52.2</v>
      </c>
      <c r="AA122" s="2317">
        <v>176.4</v>
      </c>
      <c r="AB122" s="2317">
        <v>2.4500000000000002</v>
      </c>
      <c r="AC122" s="2317">
        <v>80.489999999999995</v>
      </c>
      <c r="AD122" s="2317">
        <v>12.81</v>
      </c>
      <c r="AE122" s="2317">
        <v>324.36</v>
      </c>
      <c r="AF122" s="2318"/>
      <c r="AG122" s="2318"/>
      <c r="AH122" s="2317">
        <v>256.97000000000003</v>
      </c>
      <c r="AI122" s="2317">
        <v>1149.3699999999999</v>
      </c>
      <c r="AJ122" s="2317">
        <v>82.53</v>
      </c>
      <c r="AK122" s="2317">
        <v>396.2</v>
      </c>
      <c r="AL122" s="2317">
        <v>63.04</v>
      </c>
      <c r="AM122" s="2317">
        <v>1948.1</v>
      </c>
      <c r="AN122" s="2317"/>
      <c r="AO122" s="2318"/>
      <c r="AP122" s="2317">
        <v>776.69</v>
      </c>
      <c r="AQ122" s="2317">
        <v>1243.19</v>
      </c>
      <c r="AR122" s="2317">
        <v>36.5</v>
      </c>
      <c r="AS122" s="2317">
        <v>1197.52</v>
      </c>
      <c r="AT122" s="2317">
        <v>190.54</v>
      </c>
      <c r="AU122" s="2317">
        <v>3444.45</v>
      </c>
      <c r="AV122" s="2317"/>
      <c r="AW122" s="2318"/>
      <c r="AX122" s="2317">
        <v>178.23</v>
      </c>
      <c r="AY122" s="2317">
        <v>292.45</v>
      </c>
      <c r="AZ122" s="2317">
        <v>9.7899999999999991</v>
      </c>
      <c r="BA122" s="2317">
        <v>274.81</v>
      </c>
      <c r="BB122" s="2317">
        <v>43.72</v>
      </c>
      <c r="BC122" s="2317">
        <v>799.01</v>
      </c>
      <c r="BD122" s="2318"/>
      <c r="BE122" s="2317">
        <v>1791</v>
      </c>
      <c r="BF122" s="2317">
        <v>3784.27</v>
      </c>
      <c r="BG122" s="2317">
        <v>156.04</v>
      </c>
      <c r="BH122" s="2317">
        <v>2761.39</v>
      </c>
      <c r="BI122" s="2317">
        <v>439.37</v>
      </c>
      <c r="BJ122" s="2317">
        <v>8932.07</v>
      </c>
      <c r="BK122" s="2309"/>
    </row>
    <row r="123" spans="1:63" s="1418" customFormat="1" ht="11.25">
      <c r="A123" s="2158" t="s">
        <v>1321</v>
      </c>
      <c r="B123" s="2319">
        <v>24.5</v>
      </c>
      <c r="C123" s="2317">
        <v>79.209999999999994</v>
      </c>
      <c r="D123" s="2317">
        <v>1.1499999999999999</v>
      </c>
      <c r="E123" s="2317">
        <v>37.78</v>
      </c>
      <c r="F123" s="2317">
        <v>6.01</v>
      </c>
      <c r="G123" s="2317">
        <v>148.65</v>
      </c>
      <c r="H123" s="2317"/>
      <c r="I123" s="2318"/>
      <c r="J123" s="2317">
        <v>7.36</v>
      </c>
      <c r="K123" s="2317">
        <v>11.78</v>
      </c>
      <c r="L123" s="2317">
        <v>0.35</v>
      </c>
      <c r="M123" s="2317">
        <v>11.35</v>
      </c>
      <c r="N123" s="2317">
        <v>1.81</v>
      </c>
      <c r="O123" s="2317">
        <v>32.64</v>
      </c>
      <c r="P123" s="2317"/>
      <c r="Q123" s="2318"/>
      <c r="R123" s="2317">
        <v>29.52</v>
      </c>
      <c r="S123" s="2317">
        <v>47.26</v>
      </c>
      <c r="T123" s="2317">
        <v>1.39</v>
      </c>
      <c r="U123" s="2317">
        <v>45.52</v>
      </c>
      <c r="V123" s="2317">
        <v>7.24</v>
      </c>
      <c r="W123" s="2317">
        <v>130.94</v>
      </c>
      <c r="X123" s="2317"/>
      <c r="Y123" s="2318"/>
      <c r="Z123" s="2317">
        <v>2.64</v>
      </c>
      <c r="AA123" s="2317">
        <v>134.9</v>
      </c>
      <c r="AB123" s="2317">
        <v>2.91</v>
      </c>
      <c r="AC123" s="2317">
        <v>4.07</v>
      </c>
      <c r="AD123" s="2317">
        <v>0.65</v>
      </c>
      <c r="AE123" s="2317">
        <v>145.16999999999999</v>
      </c>
      <c r="AF123" s="2318"/>
      <c r="AG123" s="2318"/>
      <c r="AH123" s="2317">
        <v>62.59</v>
      </c>
      <c r="AI123" s="2317">
        <v>341.39</v>
      </c>
      <c r="AJ123" s="2317">
        <v>7.1</v>
      </c>
      <c r="AK123" s="2317">
        <v>96.5</v>
      </c>
      <c r="AL123" s="2317">
        <v>15.35</v>
      </c>
      <c r="AM123" s="2317">
        <v>522.94000000000005</v>
      </c>
      <c r="AN123" s="2317"/>
      <c r="AO123" s="2318"/>
      <c r="AP123" s="2317">
        <v>96.57</v>
      </c>
      <c r="AQ123" s="2317">
        <v>154.57</v>
      </c>
      <c r="AR123" s="2317">
        <v>4.54</v>
      </c>
      <c r="AS123" s="2317">
        <v>148.88999999999999</v>
      </c>
      <c r="AT123" s="2317">
        <v>23.69</v>
      </c>
      <c r="AU123" s="2317">
        <v>428.25</v>
      </c>
      <c r="AV123" s="2317"/>
      <c r="AW123" s="2318"/>
      <c r="AX123" s="2317">
        <v>64.95</v>
      </c>
      <c r="AY123" s="2317">
        <v>156.68</v>
      </c>
      <c r="AZ123" s="2317">
        <v>3.05</v>
      </c>
      <c r="BA123" s="2317">
        <v>100.14</v>
      </c>
      <c r="BB123" s="2317">
        <v>15.93</v>
      </c>
      <c r="BC123" s="2317">
        <v>340.75</v>
      </c>
      <c r="BD123" s="2318"/>
      <c r="BE123" s="2317">
        <v>288.13</v>
      </c>
      <c r="BF123" s="2317">
        <v>925.78</v>
      </c>
      <c r="BG123" s="2317">
        <v>20.49</v>
      </c>
      <c r="BH123" s="2317">
        <v>444.24</v>
      </c>
      <c r="BI123" s="2317">
        <v>70.680000000000007</v>
      </c>
      <c r="BJ123" s="2317">
        <v>1749.33</v>
      </c>
      <c r="BK123" s="2309"/>
    </row>
    <row r="124" spans="1:63" s="1418" customFormat="1" ht="11.25">
      <c r="A124" s="2166" t="s">
        <v>1322</v>
      </c>
      <c r="B124" s="2322">
        <v>40.97</v>
      </c>
      <c r="C124" s="2323">
        <v>147.49</v>
      </c>
      <c r="D124" s="2323">
        <v>26.47</v>
      </c>
      <c r="E124" s="2323">
        <v>63.16</v>
      </c>
      <c r="F124" s="2323">
        <v>10.050000000000001</v>
      </c>
      <c r="G124" s="2323">
        <v>288.14999999999998</v>
      </c>
      <c r="H124" s="2323"/>
      <c r="I124" s="2324"/>
      <c r="J124" s="2323">
        <v>22.7</v>
      </c>
      <c r="K124" s="2323">
        <v>36.33</v>
      </c>
      <c r="L124" s="2323">
        <v>1.07</v>
      </c>
      <c r="M124" s="2323">
        <v>35</v>
      </c>
      <c r="N124" s="2323">
        <v>5.57</v>
      </c>
      <c r="O124" s="2323">
        <v>100.66</v>
      </c>
      <c r="P124" s="2323"/>
      <c r="Q124" s="2324"/>
      <c r="R124" s="2323">
        <v>35.17</v>
      </c>
      <c r="S124" s="2323">
        <v>56.3</v>
      </c>
      <c r="T124" s="2323">
        <v>1.65</v>
      </c>
      <c r="U124" s="2323">
        <v>54.23</v>
      </c>
      <c r="V124" s="2323">
        <v>8.6300000000000008</v>
      </c>
      <c r="W124" s="2323">
        <v>155.99</v>
      </c>
      <c r="X124" s="2323"/>
      <c r="Y124" s="2324"/>
      <c r="Z124" s="2323">
        <v>5.86</v>
      </c>
      <c r="AA124" s="2323">
        <v>40.9</v>
      </c>
      <c r="AB124" s="2323">
        <v>69</v>
      </c>
      <c r="AC124" s="2323">
        <v>9.0299999999999994</v>
      </c>
      <c r="AD124" s="2323">
        <v>1.44</v>
      </c>
      <c r="AE124" s="2323">
        <v>126.22</v>
      </c>
      <c r="AF124" s="2324"/>
      <c r="AG124" s="2324"/>
      <c r="AH124" s="2323">
        <v>90.95</v>
      </c>
      <c r="AI124" s="2323">
        <v>974.45</v>
      </c>
      <c r="AJ124" s="2323">
        <v>322.27</v>
      </c>
      <c r="AK124" s="2323">
        <v>140.22999999999999</v>
      </c>
      <c r="AL124" s="2323">
        <v>22.31</v>
      </c>
      <c r="AM124" s="2323">
        <v>1550.21</v>
      </c>
      <c r="AN124" s="2323"/>
      <c r="AO124" s="2324"/>
      <c r="AP124" s="2323">
        <v>276.60000000000002</v>
      </c>
      <c r="AQ124" s="2323">
        <v>442.74</v>
      </c>
      <c r="AR124" s="2323">
        <v>13</v>
      </c>
      <c r="AS124" s="2323">
        <v>426.47</v>
      </c>
      <c r="AT124" s="2323">
        <v>67.86</v>
      </c>
      <c r="AU124" s="2323">
        <v>1226.6600000000001</v>
      </c>
      <c r="AV124" s="2323"/>
      <c r="AW124" s="2324"/>
      <c r="AX124" s="2323">
        <v>168.79</v>
      </c>
      <c r="AY124" s="2323">
        <v>270.16000000000003</v>
      </c>
      <c r="AZ124" s="2323">
        <v>8.34</v>
      </c>
      <c r="BA124" s="2323">
        <v>260.24</v>
      </c>
      <c r="BB124" s="2323">
        <v>41.41</v>
      </c>
      <c r="BC124" s="2323">
        <v>748.93</v>
      </c>
      <c r="BD124" s="2324"/>
      <c r="BE124" s="2323">
        <v>641.03</v>
      </c>
      <c r="BF124" s="2323">
        <v>1968.37</v>
      </c>
      <c r="BG124" s="2323">
        <v>441.8</v>
      </c>
      <c r="BH124" s="2323">
        <v>988.36</v>
      </c>
      <c r="BI124" s="2323">
        <v>157.26</v>
      </c>
      <c r="BJ124" s="2323">
        <v>4196.82</v>
      </c>
      <c r="BK124" s="2309"/>
    </row>
    <row r="125" spans="1:63" s="1418" customFormat="1" ht="12" thickBot="1">
      <c r="A125" s="2162" t="s">
        <v>11</v>
      </c>
      <c r="B125" s="2326">
        <v>725.61</v>
      </c>
      <c r="C125" s="2327">
        <v>1864.27</v>
      </c>
      <c r="D125" s="2327">
        <v>76.98</v>
      </c>
      <c r="E125" s="2327">
        <v>1120.26</v>
      </c>
      <c r="F125" s="2327">
        <v>179.17</v>
      </c>
      <c r="G125" s="2327">
        <v>3966.29</v>
      </c>
      <c r="H125" s="2327"/>
      <c r="I125" s="2327"/>
      <c r="J125" s="2327">
        <v>328</v>
      </c>
      <c r="K125" s="2327">
        <v>525.01</v>
      </c>
      <c r="L125" s="2327">
        <v>15.42</v>
      </c>
      <c r="M125" s="2327">
        <v>505.72</v>
      </c>
      <c r="N125" s="2327">
        <v>80.47</v>
      </c>
      <c r="O125" s="2327">
        <v>1454.62</v>
      </c>
      <c r="P125" s="2327"/>
      <c r="Q125" s="2327"/>
      <c r="R125" s="2327">
        <v>483.2</v>
      </c>
      <c r="S125" s="2327">
        <v>800.74</v>
      </c>
      <c r="T125" s="2327">
        <v>22.71</v>
      </c>
      <c r="U125" s="2327">
        <v>745.01</v>
      </c>
      <c r="V125" s="2327">
        <v>118.54</v>
      </c>
      <c r="W125" s="2327">
        <v>2170.1999999999998</v>
      </c>
      <c r="X125" s="2327"/>
      <c r="Y125" s="2327"/>
      <c r="Z125" s="2327">
        <v>191.87</v>
      </c>
      <c r="AA125" s="2327">
        <v>1557.54</v>
      </c>
      <c r="AB125" s="2327">
        <v>113.62</v>
      </c>
      <c r="AC125" s="2327">
        <v>320.64</v>
      </c>
      <c r="AD125" s="2327">
        <v>61.11</v>
      </c>
      <c r="AE125" s="2327">
        <v>2244.79</v>
      </c>
      <c r="AF125" s="2327"/>
      <c r="AG125" s="2327"/>
      <c r="AH125" s="2327">
        <v>775.85</v>
      </c>
      <c r="AI125" s="2327">
        <v>7662.65</v>
      </c>
      <c r="AJ125" s="2327">
        <v>1052.4100000000001</v>
      </c>
      <c r="AK125" s="2327">
        <v>1365.45</v>
      </c>
      <c r="AL125" s="2327">
        <v>326.22000000000003</v>
      </c>
      <c r="AM125" s="2327">
        <v>11182.59</v>
      </c>
      <c r="AN125" s="2327"/>
      <c r="AO125" s="2327"/>
      <c r="AP125" s="2327">
        <v>2215.08</v>
      </c>
      <c r="AQ125" s="2327">
        <v>3545.5</v>
      </c>
      <c r="AR125" s="2327">
        <v>104.11</v>
      </c>
      <c r="AS125" s="2327">
        <v>3415.24</v>
      </c>
      <c r="AT125" s="2327">
        <v>543.4</v>
      </c>
      <c r="AU125" s="2327">
        <v>9823.32</v>
      </c>
      <c r="AV125" s="2327"/>
      <c r="AW125" s="2327"/>
      <c r="AX125" s="2327">
        <v>713.8</v>
      </c>
      <c r="AY125" s="2327">
        <v>1279.07</v>
      </c>
      <c r="AZ125" s="2327">
        <v>45.72</v>
      </c>
      <c r="BA125" s="2327">
        <v>1100.55</v>
      </c>
      <c r="BB125" s="2327">
        <v>175.11</v>
      </c>
      <c r="BC125" s="2327">
        <v>3314.25</v>
      </c>
      <c r="BD125" s="2327"/>
      <c r="BE125" s="2327">
        <v>5433.42</v>
      </c>
      <c r="BF125" s="2327">
        <v>17234.78</v>
      </c>
      <c r="BG125" s="2327">
        <v>1430.96</v>
      </c>
      <c r="BH125" s="2327">
        <v>8572.8700000000008</v>
      </c>
      <c r="BI125" s="2327">
        <v>1484.02</v>
      </c>
      <c r="BJ125" s="2327">
        <v>34156.06</v>
      </c>
      <c r="BK125" s="2309"/>
    </row>
    <row r="126" spans="1:63" s="1418" customFormat="1" ht="12" thickTop="1">
      <c r="A126" s="2158"/>
      <c r="BE126" s="2329"/>
      <c r="BF126" s="2329"/>
      <c r="BG126" s="2329"/>
      <c r="BH126" s="2329"/>
      <c r="BI126" s="2329"/>
      <c r="BJ126" s="2329"/>
      <c r="BK126" s="2309"/>
    </row>
    <row r="127" spans="1:63" s="1418" customFormat="1" ht="11.25">
      <c r="BK127" s="2309"/>
    </row>
    <row r="128" spans="1:63" s="1418" customFormat="1" ht="11.25">
      <c r="BK128" s="2309"/>
    </row>
    <row r="129" spans="1:63" s="1418" customFormat="1" ht="11.25">
      <c r="BK129" s="2309"/>
    </row>
    <row r="130" spans="1:63" s="1418" customFormat="1" ht="11.25">
      <c r="BK130" s="2309"/>
    </row>
    <row r="131" spans="1:63" s="1418" customFormat="1" ht="11.25">
      <c r="A131" s="2338"/>
      <c r="BK131" s="2309"/>
    </row>
    <row r="132" spans="1:63" s="1418" customFormat="1" ht="11.25">
      <c r="BK132" s="2309"/>
    </row>
    <row r="133" spans="1:63" s="1418" customFormat="1" ht="11.25">
      <c r="BK133" s="2309"/>
    </row>
    <row r="134" spans="1:63" s="1418" customFormat="1" ht="22.5">
      <c r="A134" s="2153">
        <v>2010</v>
      </c>
      <c r="B134" s="2312" t="s">
        <v>43</v>
      </c>
      <c r="C134" s="2312" t="s">
        <v>730</v>
      </c>
      <c r="D134" s="2312" t="s">
        <v>51</v>
      </c>
      <c r="E134" s="2312" t="s">
        <v>52</v>
      </c>
      <c r="F134" s="2312" t="s">
        <v>10</v>
      </c>
      <c r="G134" s="2312" t="s">
        <v>1316</v>
      </c>
      <c r="H134" s="2313"/>
      <c r="I134" s="2313"/>
      <c r="J134" s="2312" t="s">
        <v>1658</v>
      </c>
      <c r="K134" s="2312" t="s">
        <v>730</v>
      </c>
      <c r="L134" s="2312" t="s">
        <v>51</v>
      </c>
      <c r="M134" s="2312" t="s">
        <v>52</v>
      </c>
      <c r="N134" s="2312" t="s">
        <v>10</v>
      </c>
      <c r="O134" s="2312" t="s">
        <v>1316</v>
      </c>
      <c r="P134" s="2313"/>
      <c r="Q134" s="2313"/>
      <c r="R134" s="2312" t="s">
        <v>1658</v>
      </c>
      <c r="S134" s="2312" t="s">
        <v>730</v>
      </c>
      <c r="T134" s="2312" t="s">
        <v>51</v>
      </c>
      <c r="U134" s="2312" t="s">
        <v>52</v>
      </c>
      <c r="V134" s="2312" t="s">
        <v>10</v>
      </c>
      <c r="W134" s="2312" t="s">
        <v>1316</v>
      </c>
      <c r="X134" s="2310"/>
      <c r="Y134" s="2310"/>
      <c r="Z134" s="2312" t="s">
        <v>1658</v>
      </c>
      <c r="AA134" s="2312" t="s">
        <v>730</v>
      </c>
      <c r="AB134" s="2312" t="s">
        <v>51</v>
      </c>
      <c r="AC134" s="2312" t="s">
        <v>52</v>
      </c>
      <c r="AD134" s="2312" t="s">
        <v>10</v>
      </c>
      <c r="AE134" s="2312" t="s">
        <v>1316</v>
      </c>
      <c r="AF134" s="2313"/>
      <c r="AG134" s="2313"/>
      <c r="AH134" s="2312" t="s">
        <v>1658</v>
      </c>
      <c r="AI134" s="2312" t="s">
        <v>730</v>
      </c>
      <c r="AJ134" s="2312" t="s">
        <v>51</v>
      </c>
      <c r="AK134" s="2312" t="s">
        <v>52</v>
      </c>
      <c r="AL134" s="2312" t="s">
        <v>10</v>
      </c>
      <c r="AM134" s="2312" t="s">
        <v>1316</v>
      </c>
      <c r="AN134" s="2313"/>
      <c r="AO134" s="2313"/>
      <c r="AP134" s="2312" t="s">
        <v>1658</v>
      </c>
      <c r="AQ134" s="2312" t="s">
        <v>730</v>
      </c>
      <c r="AR134" s="2312" t="s">
        <v>51</v>
      </c>
      <c r="AS134" s="2312" t="s">
        <v>52</v>
      </c>
      <c r="AT134" s="2312" t="s">
        <v>10</v>
      </c>
      <c r="AU134" s="2312" t="s">
        <v>1316</v>
      </c>
      <c r="AV134" s="2313"/>
      <c r="AW134" s="2313"/>
      <c r="AX134" s="2312" t="s">
        <v>1658</v>
      </c>
      <c r="AY134" s="2312" t="s">
        <v>730</v>
      </c>
      <c r="AZ134" s="2312" t="s">
        <v>51</v>
      </c>
      <c r="BA134" s="2312" t="s">
        <v>52</v>
      </c>
      <c r="BB134" s="2312" t="s">
        <v>10</v>
      </c>
      <c r="BC134" s="2312" t="s">
        <v>1316</v>
      </c>
      <c r="BD134" s="2313"/>
      <c r="BE134" s="2312" t="s">
        <v>1658</v>
      </c>
      <c r="BF134" s="2312" t="s">
        <v>730</v>
      </c>
      <c r="BG134" s="2312" t="s">
        <v>51</v>
      </c>
      <c r="BH134" s="2312" t="s">
        <v>52</v>
      </c>
      <c r="BI134" s="2312" t="s">
        <v>10</v>
      </c>
      <c r="BJ134" s="2312" t="s">
        <v>1316</v>
      </c>
      <c r="BK134" s="2309"/>
    </row>
    <row r="135" spans="1:63" s="1418" customFormat="1" ht="11.25">
      <c r="A135" s="2155" t="s">
        <v>1317</v>
      </c>
      <c r="B135" s="2315">
        <v>14.01</v>
      </c>
      <c r="C135" s="2316">
        <v>53.04</v>
      </c>
      <c r="D135" s="2316">
        <v>1.17</v>
      </c>
      <c r="E135" s="2316">
        <v>25.42</v>
      </c>
      <c r="F135" s="2316">
        <v>3.77</v>
      </c>
      <c r="G135" s="2317">
        <v>97.41</v>
      </c>
      <c r="H135" s="2317"/>
      <c r="I135" s="2318"/>
      <c r="J135" s="2316">
        <v>63.13</v>
      </c>
      <c r="K135" s="2316">
        <v>144.88</v>
      </c>
      <c r="L135" s="2316">
        <v>5.29</v>
      </c>
      <c r="M135" s="2316">
        <v>114.56</v>
      </c>
      <c r="N135" s="2316">
        <v>16.98</v>
      </c>
      <c r="O135" s="2317">
        <v>344.84</v>
      </c>
      <c r="P135" s="2317"/>
      <c r="Q135" s="2318"/>
      <c r="R135" s="2316">
        <v>90.83</v>
      </c>
      <c r="S135" s="2316">
        <v>208.46</v>
      </c>
      <c r="T135" s="2316">
        <v>7.62</v>
      </c>
      <c r="U135" s="2316">
        <v>164.84</v>
      </c>
      <c r="V135" s="2316">
        <v>24.43</v>
      </c>
      <c r="W135" s="2317">
        <v>496.17</v>
      </c>
      <c r="X135" s="2317"/>
      <c r="Y135" s="2318"/>
      <c r="Z135" s="2316">
        <v>9.15</v>
      </c>
      <c r="AA135" s="2316">
        <v>110.52</v>
      </c>
      <c r="AB135" s="2316">
        <v>0.77</v>
      </c>
      <c r="AC135" s="2316">
        <v>16.61</v>
      </c>
      <c r="AD135" s="2316">
        <v>2.46</v>
      </c>
      <c r="AE135" s="2317">
        <v>139.52000000000001</v>
      </c>
      <c r="AF135" s="2318"/>
      <c r="AG135" s="2318"/>
      <c r="AH135" s="2316">
        <v>83.64</v>
      </c>
      <c r="AI135" s="2316">
        <v>907.46</v>
      </c>
      <c r="AJ135" s="2316">
        <v>124.87</v>
      </c>
      <c r="AK135" s="2316">
        <v>151.80000000000001</v>
      </c>
      <c r="AL135" s="2316">
        <v>22.5</v>
      </c>
      <c r="AM135" s="2317">
        <v>1290.26</v>
      </c>
      <c r="AN135" s="2317"/>
      <c r="AO135" s="2318"/>
      <c r="AP135" s="2316">
        <v>136.80000000000001</v>
      </c>
      <c r="AQ135" s="2316">
        <v>313.97000000000003</v>
      </c>
      <c r="AR135" s="2316">
        <v>11.47</v>
      </c>
      <c r="AS135" s="2316">
        <v>248.27</v>
      </c>
      <c r="AT135" s="2316">
        <v>36.79</v>
      </c>
      <c r="AU135" s="2317">
        <v>747.31</v>
      </c>
      <c r="AV135" s="2317"/>
      <c r="AW135" s="2318"/>
      <c r="AX135" s="2316">
        <v>25.92</v>
      </c>
      <c r="AY135" s="2316">
        <v>59.49</v>
      </c>
      <c r="AZ135" s="2316">
        <v>2.17</v>
      </c>
      <c r="BA135" s="2316">
        <v>47.04</v>
      </c>
      <c r="BB135" s="2316">
        <v>6.97</v>
      </c>
      <c r="BC135" s="2317">
        <v>141.6</v>
      </c>
      <c r="BD135" s="2318"/>
      <c r="BE135" s="2317">
        <v>423.47</v>
      </c>
      <c r="BF135" s="2317">
        <v>1797.83</v>
      </c>
      <c r="BG135" s="2317">
        <v>153.37</v>
      </c>
      <c r="BH135" s="2317">
        <v>768.54</v>
      </c>
      <c r="BI135" s="2317">
        <v>113.9</v>
      </c>
      <c r="BJ135" s="2317">
        <v>3257.11</v>
      </c>
      <c r="BK135" s="2309"/>
    </row>
    <row r="136" spans="1:63" s="1418" customFormat="1" ht="11.25">
      <c r="A136" s="2158" t="s">
        <v>1318</v>
      </c>
      <c r="B136" s="2319">
        <v>17.600000000000001</v>
      </c>
      <c r="C136" s="2317">
        <v>42.98</v>
      </c>
      <c r="D136" s="2317">
        <v>1.48</v>
      </c>
      <c r="E136" s="2317">
        <v>31.95</v>
      </c>
      <c r="F136" s="2317">
        <v>4.7300000000000004</v>
      </c>
      <c r="G136" s="2317">
        <v>98.74</v>
      </c>
      <c r="H136" s="2317"/>
      <c r="I136" s="2318"/>
      <c r="J136" s="2317">
        <v>4.4400000000000004</v>
      </c>
      <c r="K136" s="2317">
        <v>10.19</v>
      </c>
      <c r="L136" s="2317">
        <v>0.37</v>
      </c>
      <c r="M136" s="2317">
        <v>8.06</v>
      </c>
      <c r="N136" s="2317">
        <v>1.19</v>
      </c>
      <c r="O136" s="2317">
        <v>24.26</v>
      </c>
      <c r="P136" s="2317"/>
      <c r="Q136" s="2318"/>
      <c r="R136" s="2317">
        <v>15.82</v>
      </c>
      <c r="S136" s="2317">
        <v>36.299999999999997</v>
      </c>
      <c r="T136" s="2317">
        <v>1.33</v>
      </c>
      <c r="U136" s="2317">
        <v>28.71</v>
      </c>
      <c r="V136" s="2317">
        <v>4.25</v>
      </c>
      <c r="W136" s="2317">
        <v>86.41</v>
      </c>
      <c r="X136" s="2317"/>
      <c r="Y136" s="2318"/>
      <c r="Z136" s="2317">
        <v>4.91</v>
      </c>
      <c r="AA136" s="2317">
        <v>28.87</v>
      </c>
      <c r="AB136" s="2317">
        <v>1.1100000000000001</v>
      </c>
      <c r="AC136" s="2317">
        <v>11.55</v>
      </c>
      <c r="AD136" s="2317">
        <v>2.54</v>
      </c>
      <c r="AE136" s="2317">
        <v>48.97</v>
      </c>
      <c r="AF136" s="2318"/>
      <c r="AG136" s="2318"/>
      <c r="AH136" s="2317">
        <v>32.049999999999997</v>
      </c>
      <c r="AI136" s="2317">
        <v>130.69999999999999</v>
      </c>
      <c r="AJ136" s="2317">
        <v>6.89</v>
      </c>
      <c r="AK136" s="2317">
        <v>64.72</v>
      </c>
      <c r="AL136" s="2317">
        <v>11.64</v>
      </c>
      <c r="AM136" s="2317">
        <v>246</v>
      </c>
      <c r="AN136" s="2317"/>
      <c r="AO136" s="2318"/>
      <c r="AP136" s="2317">
        <v>111.46</v>
      </c>
      <c r="AQ136" s="2317">
        <v>255.82</v>
      </c>
      <c r="AR136" s="2317">
        <v>9.35</v>
      </c>
      <c r="AS136" s="2317">
        <v>202.28</v>
      </c>
      <c r="AT136" s="2317">
        <v>29.98</v>
      </c>
      <c r="AU136" s="2317">
        <v>608.89</v>
      </c>
      <c r="AV136" s="2317"/>
      <c r="AW136" s="2318"/>
      <c r="AX136" s="2317">
        <v>46.56</v>
      </c>
      <c r="AY136" s="2317">
        <v>106.86</v>
      </c>
      <c r="AZ136" s="2317">
        <v>3.92</v>
      </c>
      <c r="BA136" s="2317">
        <v>84.5</v>
      </c>
      <c r="BB136" s="2317">
        <v>12.52</v>
      </c>
      <c r="BC136" s="2317">
        <v>254.36</v>
      </c>
      <c r="BD136" s="2318"/>
      <c r="BE136" s="2317">
        <v>232.84</v>
      </c>
      <c r="BF136" s="2317">
        <v>611.72</v>
      </c>
      <c r="BG136" s="2317">
        <v>24.45</v>
      </c>
      <c r="BH136" s="2317">
        <v>431.76</v>
      </c>
      <c r="BI136" s="2317">
        <v>66.86</v>
      </c>
      <c r="BJ136" s="2317">
        <v>1367.62</v>
      </c>
      <c r="BK136" s="2309"/>
    </row>
    <row r="137" spans="1:63" s="1418" customFormat="1" ht="11.25">
      <c r="A137" s="2160" t="s">
        <v>1329</v>
      </c>
      <c r="B137" s="2319">
        <v>44</v>
      </c>
      <c r="C137" s="2317">
        <v>281.83</v>
      </c>
      <c r="D137" s="2317">
        <v>3.69</v>
      </c>
      <c r="E137" s="2317">
        <v>79.849999999999994</v>
      </c>
      <c r="F137" s="2317">
        <v>11.83</v>
      </c>
      <c r="G137" s="2317">
        <v>421.21</v>
      </c>
      <c r="H137" s="2317"/>
      <c r="I137" s="2318"/>
      <c r="J137" s="2317">
        <v>49.83</v>
      </c>
      <c r="K137" s="2317">
        <v>114.36</v>
      </c>
      <c r="L137" s="2317">
        <v>4.18</v>
      </c>
      <c r="M137" s="2317">
        <v>90.43</v>
      </c>
      <c r="N137" s="2317">
        <v>13.4</v>
      </c>
      <c r="O137" s="2317">
        <v>272.19</v>
      </c>
      <c r="P137" s="2317"/>
      <c r="Q137" s="2318"/>
      <c r="R137" s="2317">
        <v>6.67</v>
      </c>
      <c r="S137" s="2317">
        <v>15.3</v>
      </c>
      <c r="T137" s="2317">
        <v>0.56000000000000005</v>
      </c>
      <c r="U137" s="2317">
        <v>12.1</v>
      </c>
      <c r="V137" s="2317">
        <v>1.79</v>
      </c>
      <c r="W137" s="2317">
        <v>36.42</v>
      </c>
      <c r="X137" s="2317"/>
      <c r="Y137" s="2318"/>
      <c r="Z137" s="2317">
        <v>28.31</v>
      </c>
      <c r="AA137" s="2317">
        <v>390.68</v>
      </c>
      <c r="AB137" s="2317">
        <v>4.01</v>
      </c>
      <c r="AC137" s="2317">
        <v>51.48</v>
      </c>
      <c r="AD137" s="2317">
        <v>7.71</v>
      </c>
      <c r="AE137" s="2317">
        <v>482.18</v>
      </c>
      <c r="AF137" s="2318"/>
      <c r="AG137" s="2318"/>
      <c r="AH137" s="2317">
        <v>34.119999999999997</v>
      </c>
      <c r="AI137" s="2317">
        <v>1448.45</v>
      </c>
      <c r="AJ137" s="2317">
        <v>200.09</v>
      </c>
      <c r="AK137" s="2317">
        <v>116.67</v>
      </c>
      <c r="AL137" s="2317">
        <v>59.58</v>
      </c>
      <c r="AM137" s="2317">
        <v>1858.91</v>
      </c>
      <c r="AN137" s="2317"/>
      <c r="AO137" s="2318"/>
      <c r="AP137" s="2317">
        <v>209.06</v>
      </c>
      <c r="AQ137" s="2317">
        <v>479.82</v>
      </c>
      <c r="AR137" s="2317">
        <v>17.54</v>
      </c>
      <c r="AS137" s="2317">
        <v>379.41</v>
      </c>
      <c r="AT137" s="2317">
        <v>56.23</v>
      </c>
      <c r="AU137" s="2317">
        <v>1142.06</v>
      </c>
      <c r="AV137" s="2317"/>
      <c r="AW137" s="2318"/>
      <c r="AX137" s="2317">
        <v>35.69</v>
      </c>
      <c r="AY137" s="2317">
        <v>149.55000000000001</v>
      </c>
      <c r="AZ137" s="2317">
        <v>3.01</v>
      </c>
      <c r="BA137" s="2317">
        <v>64.78</v>
      </c>
      <c r="BB137" s="2317">
        <v>9.6</v>
      </c>
      <c r="BC137" s="2317">
        <v>262.64</v>
      </c>
      <c r="BD137" s="2318"/>
      <c r="BE137" s="2317">
        <v>407.67</v>
      </c>
      <c r="BF137" s="2317">
        <v>2880</v>
      </c>
      <c r="BG137" s="2317">
        <v>233.08</v>
      </c>
      <c r="BH137" s="2317">
        <v>794.71</v>
      </c>
      <c r="BI137" s="2317">
        <v>160.13999999999999</v>
      </c>
      <c r="BJ137" s="2317">
        <v>4475.6000000000004</v>
      </c>
      <c r="BK137" s="2309"/>
    </row>
    <row r="138" spans="1:63" s="1418" customFormat="1" ht="11.25">
      <c r="A138" s="2160" t="s">
        <v>1930</v>
      </c>
      <c r="B138" s="2319">
        <v>31.28</v>
      </c>
      <c r="C138" s="2317">
        <v>135.57</v>
      </c>
      <c r="D138" s="2317">
        <v>10.17</v>
      </c>
      <c r="E138" s="2317">
        <v>56.78</v>
      </c>
      <c r="F138" s="2317">
        <v>8.42</v>
      </c>
      <c r="G138" s="2317">
        <v>242.22</v>
      </c>
      <c r="H138" s="2317"/>
      <c r="I138" s="2318"/>
      <c r="J138" s="2317">
        <v>49.98</v>
      </c>
      <c r="K138" s="2317">
        <v>114.7</v>
      </c>
      <c r="L138" s="2317">
        <v>4.1900000000000004</v>
      </c>
      <c r="M138" s="2317">
        <v>90.7</v>
      </c>
      <c r="N138" s="2317">
        <v>13.44</v>
      </c>
      <c r="O138" s="2317">
        <v>273.01</v>
      </c>
      <c r="P138" s="2317"/>
      <c r="Q138" s="2318"/>
      <c r="R138" s="2317">
        <v>21.45</v>
      </c>
      <c r="S138" s="2317">
        <v>49.37</v>
      </c>
      <c r="T138" s="2317">
        <v>1.8</v>
      </c>
      <c r="U138" s="2317">
        <v>38.92</v>
      </c>
      <c r="V138" s="2317">
        <v>5.77</v>
      </c>
      <c r="W138" s="2317">
        <v>117.31</v>
      </c>
      <c r="X138" s="2317"/>
      <c r="Y138" s="2318"/>
      <c r="Z138" s="2317">
        <v>14.99</v>
      </c>
      <c r="AA138" s="2317">
        <v>154.63999999999999</v>
      </c>
      <c r="AB138" s="2317">
        <v>5.01</v>
      </c>
      <c r="AC138" s="2317">
        <v>27.3</v>
      </c>
      <c r="AD138" s="2317">
        <v>4.12</v>
      </c>
      <c r="AE138" s="2317">
        <v>206.05</v>
      </c>
      <c r="AF138" s="2318"/>
      <c r="AG138" s="2318"/>
      <c r="AH138" s="2317">
        <v>54.04</v>
      </c>
      <c r="AI138" s="2317">
        <v>1157.71</v>
      </c>
      <c r="AJ138" s="2317">
        <v>99.02</v>
      </c>
      <c r="AK138" s="2317">
        <v>119.01</v>
      </c>
      <c r="AL138" s="2317">
        <v>33.81</v>
      </c>
      <c r="AM138" s="2317">
        <v>1463.6</v>
      </c>
      <c r="AN138" s="2317"/>
      <c r="AO138" s="2318"/>
      <c r="AP138" s="2317">
        <v>75.44</v>
      </c>
      <c r="AQ138" s="2317">
        <v>173.16</v>
      </c>
      <c r="AR138" s="2317">
        <v>6.33</v>
      </c>
      <c r="AS138" s="2317">
        <v>136.91999999999999</v>
      </c>
      <c r="AT138" s="2317">
        <v>20.29</v>
      </c>
      <c r="AU138" s="2317">
        <v>412.14</v>
      </c>
      <c r="AV138" s="2317"/>
      <c r="AW138" s="2318"/>
      <c r="AX138" s="2317">
        <v>42.74</v>
      </c>
      <c r="AY138" s="2317">
        <v>107.6</v>
      </c>
      <c r="AZ138" s="2317">
        <v>4.96</v>
      </c>
      <c r="BA138" s="2317">
        <v>77.569999999999993</v>
      </c>
      <c r="BB138" s="2317">
        <v>11.5</v>
      </c>
      <c r="BC138" s="2317">
        <v>244.37</v>
      </c>
      <c r="BD138" s="2318"/>
      <c r="BE138" s="2317">
        <v>289.91000000000003</v>
      </c>
      <c r="BF138" s="2317">
        <v>1892.75</v>
      </c>
      <c r="BG138" s="2317">
        <v>131.47999999999999</v>
      </c>
      <c r="BH138" s="2317">
        <v>547.20000000000005</v>
      </c>
      <c r="BI138" s="2317">
        <v>97.36</v>
      </c>
      <c r="BJ138" s="2317">
        <v>2958.7</v>
      </c>
      <c r="BK138" s="2309"/>
    </row>
    <row r="139" spans="1:63" s="1418" customFormat="1" ht="11.25">
      <c r="A139" s="2160" t="s">
        <v>1330</v>
      </c>
      <c r="B139" s="2319">
        <v>22.43</v>
      </c>
      <c r="C139" s="2317">
        <v>72.75</v>
      </c>
      <c r="D139" s="2317">
        <v>2.74</v>
      </c>
      <c r="E139" s="2317">
        <v>41.69</v>
      </c>
      <c r="F139" s="2317">
        <v>6.93</v>
      </c>
      <c r="G139" s="2317">
        <v>146.54</v>
      </c>
      <c r="H139" s="2317"/>
      <c r="I139" s="2318"/>
      <c r="J139" s="2317">
        <v>8.34</v>
      </c>
      <c r="K139" s="2317">
        <v>19.149999999999999</v>
      </c>
      <c r="L139" s="2317">
        <v>0.7</v>
      </c>
      <c r="M139" s="2317">
        <v>15.14</v>
      </c>
      <c r="N139" s="2317">
        <v>2.2400000000000002</v>
      </c>
      <c r="O139" s="2317">
        <v>45.58</v>
      </c>
      <c r="P139" s="2317"/>
      <c r="Q139" s="2318"/>
      <c r="R139" s="2317">
        <v>0.7</v>
      </c>
      <c r="S139" s="2317">
        <v>1.6</v>
      </c>
      <c r="T139" s="2317">
        <v>0.06</v>
      </c>
      <c r="U139" s="2317">
        <v>1.27</v>
      </c>
      <c r="V139" s="2317">
        <v>0.19</v>
      </c>
      <c r="W139" s="2317">
        <v>3.81</v>
      </c>
      <c r="X139" s="2317"/>
      <c r="Y139" s="2318"/>
      <c r="Z139" s="2317">
        <v>0.85</v>
      </c>
      <c r="AA139" s="2317">
        <v>185.19</v>
      </c>
      <c r="AB139" s="2317">
        <v>6.47</v>
      </c>
      <c r="AC139" s="2317">
        <v>8.84</v>
      </c>
      <c r="AD139" s="2317">
        <v>6.94</v>
      </c>
      <c r="AE139" s="2317">
        <v>208.29</v>
      </c>
      <c r="AF139" s="2318"/>
      <c r="AG139" s="2318"/>
      <c r="AH139" s="2317">
        <v>22.25</v>
      </c>
      <c r="AI139" s="2317">
        <v>1083.93</v>
      </c>
      <c r="AJ139" s="2317">
        <v>37.700000000000003</v>
      </c>
      <c r="AK139" s="2317">
        <v>84.65</v>
      </c>
      <c r="AL139" s="2317">
        <v>46.73</v>
      </c>
      <c r="AM139" s="2317">
        <v>1275.25</v>
      </c>
      <c r="AN139" s="2317"/>
      <c r="AO139" s="2318"/>
      <c r="AP139" s="2317">
        <v>122.52</v>
      </c>
      <c r="AQ139" s="2317">
        <v>281.2</v>
      </c>
      <c r="AR139" s="2317">
        <v>10.28</v>
      </c>
      <c r="AS139" s="2317">
        <v>222.35</v>
      </c>
      <c r="AT139" s="2317">
        <v>32.950000000000003</v>
      </c>
      <c r="AU139" s="2317">
        <v>669.3</v>
      </c>
      <c r="AV139" s="2317"/>
      <c r="AW139" s="2318"/>
      <c r="AX139" s="2317">
        <v>17.02</v>
      </c>
      <c r="AY139" s="2317">
        <v>39.07</v>
      </c>
      <c r="AZ139" s="2317">
        <v>1.43</v>
      </c>
      <c r="BA139" s="2317">
        <v>30.89</v>
      </c>
      <c r="BB139" s="2317">
        <v>4.58</v>
      </c>
      <c r="BC139" s="2317">
        <v>92.98</v>
      </c>
      <c r="BD139" s="2318"/>
      <c r="BE139" s="2317">
        <v>194.12</v>
      </c>
      <c r="BF139" s="2317">
        <v>1682.88</v>
      </c>
      <c r="BG139" s="2317">
        <v>59.36</v>
      </c>
      <c r="BH139" s="2317">
        <v>404.82</v>
      </c>
      <c r="BI139" s="2317">
        <v>100.57</v>
      </c>
      <c r="BJ139" s="2317">
        <v>2441.7600000000002</v>
      </c>
      <c r="BK139" s="2309"/>
    </row>
    <row r="140" spans="1:63" s="1418" customFormat="1" ht="11.25">
      <c r="A140" s="2158" t="s">
        <v>1319</v>
      </c>
      <c r="B140" s="2319">
        <v>178.79</v>
      </c>
      <c r="C140" s="2317">
        <v>732.49</v>
      </c>
      <c r="D140" s="2317">
        <v>22.78</v>
      </c>
      <c r="E140" s="2317">
        <v>324.48</v>
      </c>
      <c r="F140" s="2317">
        <v>48.09</v>
      </c>
      <c r="G140" s="2317">
        <v>1306.6300000000001</v>
      </c>
      <c r="H140" s="2317"/>
      <c r="I140" s="2318"/>
      <c r="J140" s="2317">
        <v>3.09</v>
      </c>
      <c r="K140" s="2317">
        <v>7.09</v>
      </c>
      <c r="L140" s="2317">
        <v>0.26</v>
      </c>
      <c r="M140" s="2317">
        <v>5.6</v>
      </c>
      <c r="N140" s="2317">
        <v>0.83</v>
      </c>
      <c r="O140" s="2317">
        <v>16.87</v>
      </c>
      <c r="P140" s="2317"/>
      <c r="Q140" s="2318"/>
      <c r="R140" s="2317">
        <v>55.86</v>
      </c>
      <c r="S140" s="2317">
        <v>128.29</v>
      </c>
      <c r="T140" s="2317">
        <v>4.6900000000000004</v>
      </c>
      <c r="U140" s="2317">
        <v>101.38</v>
      </c>
      <c r="V140" s="2317">
        <v>15.03</v>
      </c>
      <c r="W140" s="2317">
        <v>305.25</v>
      </c>
      <c r="X140" s="2317"/>
      <c r="Y140" s="2318"/>
      <c r="Z140" s="2317">
        <v>28.36</v>
      </c>
      <c r="AA140" s="2317">
        <v>460.33</v>
      </c>
      <c r="AB140" s="2317">
        <v>19.309999999999999</v>
      </c>
      <c r="AC140" s="2317">
        <v>59.13</v>
      </c>
      <c r="AD140" s="2317">
        <v>11.16</v>
      </c>
      <c r="AE140" s="2317">
        <v>578.29</v>
      </c>
      <c r="AF140" s="2318"/>
      <c r="AG140" s="2318"/>
      <c r="AH140" s="2317">
        <v>37.5</v>
      </c>
      <c r="AI140" s="2317">
        <v>903.34</v>
      </c>
      <c r="AJ140" s="2317">
        <v>45.69</v>
      </c>
      <c r="AK140" s="2317">
        <v>90.97</v>
      </c>
      <c r="AL140" s="2317">
        <v>20.63</v>
      </c>
      <c r="AM140" s="2317">
        <v>1098.1300000000001</v>
      </c>
      <c r="AN140" s="2317"/>
      <c r="AO140" s="2318"/>
      <c r="AP140" s="2317">
        <v>167.79</v>
      </c>
      <c r="AQ140" s="2317">
        <v>385.1</v>
      </c>
      <c r="AR140" s="2317">
        <v>14.07</v>
      </c>
      <c r="AS140" s="2317">
        <v>304.51</v>
      </c>
      <c r="AT140" s="2317">
        <v>45.13</v>
      </c>
      <c r="AU140" s="2317">
        <v>916.59</v>
      </c>
      <c r="AV140" s="2317"/>
      <c r="AW140" s="2318"/>
      <c r="AX140" s="2317">
        <v>51.67</v>
      </c>
      <c r="AY140" s="2317">
        <v>132.09</v>
      </c>
      <c r="AZ140" s="2317">
        <v>5.31</v>
      </c>
      <c r="BA140" s="2317">
        <v>93.78</v>
      </c>
      <c r="BB140" s="2317">
        <v>13.9</v>
      </c>
      <c r="BC140" s="2317">
        <v>296.74</v>
      </c>
      <c r="BD140" s="2318"/>
      <c r="BE140" s="2317">
        <v>523.05999999999995</v>
      </c>
      <c r="BF140" s="2317">
        <v>2748.72</v>
      </c>
      <c r="BG140" s="2317">
        <v>112.1</v>
      </c>
      <c r="BH140" s="2317">
        <v>979.85</v>
      </c>
      <c r="BI140" s="2317">
        <v>154.76</v>
      </c>
      <c r="BJ140" s="2317">
        <v>4518.49</v>
      </c>
      <c r="BK140" s="2309"/>
    </row>
    <row r="141" spans="1:63" s="1418" customFormat="1" ht="11.25">
      <c r="A141" s="2158" t="s">
        <v>61</v>
      </c>
      <c r="B141" s="2319">
        <v>17.239999999999998</v>
      </c>
      <c r="C141" s="2317">
        <v>49.81</v>
      </c>
      <c r="D141" s="2317">
        <v>1.47</v>
      </c>
      <c r="E141" s="2317">
        <v>31.61</v>
      </c>
      <c r="F141" s="2317">
        <v>4.79</v>
      </c>
      <c r="G141" s="2317">
        <v>104.91</v>
      </c>
      <c r="H141" s="2317"/>
      <c r="I141" s="2318"/>
      <c r="J141" s="2317">
        <v>7.86</v>
      </c>
      <c r="K141" s="2317">
        <v>18.05</v>
      </c>
      <c r="L141" s="2317">
        <v>0.66</v>
      </c>
      <c r="M141" s="2317">
        <v>14.27</v>
      </c>
      <c r="N141" s="2317">
        <v>2.11</v>
      </c>
      <c r="O141" s="2317">
        <v>42.95</v>
      </c>
      <c r="P141" s="2317"/>
      <c r="Q141" s="2318"/>
      <c r="R141" s="2317">
        <v>9.9499999999999993</v>
      </c>
      <c r="S141" s="2317">
        <v>22.83</v>
      </c>
      <c r="T141" s="2317">
        <v>0.83</v>
      </c>
      <c r="U141" s="2317">
        <v>18.05</v>
      </c>
      <c r="V141" s="2317">
        <v>2.68</v>
      </c>
      <c r="W141" s="2317">
        <v>54.33</v>
      </c>
      <c r="X141" s="2317"/>
      <c r="Y141" s="2318"/>
      <c r="Z141" s="2317">
        <v>23.74</v>
      </c>
      <c r="AA141" s="2317">
        <v>101.22</v>
      </c>
      <c r="AB141" s="2317">
        <v>2.06</v>
      </c>
      <c r="AC141" s="2317">
        <v>44.39</v>
      </c>
      <c r="AD141" s="2317">
        <v>6.98</v>
      </c>
      <c r="AE141" s="2317">
        <v>178.39</v>
      </c>
      <c r="AF141" s="2318"/>
      <c r="AG141" s="2318"/>
      <c r="AH141" s="2317">
        <v>43.32</v>
      </c>
      <c r="AI141" s="2317">
        <v>563.16999999999996</v>
      </c>
      <c r="AJ141" s="2317">
        <v>60.05</v>
      </c>
      <c r="AK141" s="2317">
        <v>80.760000000000005</v>
      </c>
      <c r="AL141" s="2317">
        <v>12.63</v>
      </c>
      <c r="AM141" s="2317">
        <v>759.93</v>
      </c>
      <c r="AN141" s="2317"/>
      <c r="AO141" s="2318"/>
      <c r="AP141" s="2317">
        <v>73.94</v>
      </c>
      <c r="AQ141" s="2317">
        <v>169.69</v>
      </c>
      <c r="AR141" s="2317">
        <v>6.2</v>
      </c>
      <c r="AS141" s="2317">
        <v>134.18</v>
      </c>
      <c r="AT141" s="2317">
        <v>19.89</v>
      </c>
      <c r="AU141" s="2317">
        <v>403.9</v>
      </c>
      <c r="AV141" s="2317"/>
      <c r="AW141" s="2318"/>
      <c r="AX141" s="2317">
        <v>34.07</v>
      </c>
      <c r="AY141" s="2317">
        <v>79.959999999999994</v>
      </c>
      <c r="AZ141" s="2317">
        <v>9.85</v>
      </c>
      <c r="BA141" s="2317">
        <v>61.83</v>
      </c>
      <c r="BB141" s="2317">
        <v>9.16</v>
      </c>
      <c r="BC141" s="2317">
        <v>194.86</v>
      </c>
      <c r="BD141" s="2318"/>
      <c r="BE141" s="2317">
        <v>210.11</v>
      </c>
      <c r="BF141" s="2317">
        <v>1004.72</v>
      </c>
      <c r="BG141" s="2317">
        <v>81.12</v>
      </c>
      <c r="BH141" s="2317">
        <v>385.08</v>
      </c>
      <c r="BI141" s="2317">
        <v>58.25</v>
      </c>
      <c r="BJ141" s="2317">
        <v>1739.29</v>
      </c>
      <c r="BK141" s="2309"/>
    </row>
    <row r="142" spans="1:63" s="1418" customFormat="1" ht="11.25">
      <c r="A142" s="2158" t="s">
        <v>1320</v>
      </c>
      <c r="B142" s="2319">
        <v>226.69</v>
      </c>
      <c r="C142" s="2317">
        <v>580.38</v>
      </c>
      <c r="D142" s="2317">
        <v>19.010000000000002</v>
      </c>
      <c r="E142" s="2317">
        <v>411.41</v>
      </c>
      <c r="F142" s="2317">
        <v>60.97</v>
      </c>
      <c r="G142" s="2317">
        <v>1298.48</v>
      </c>
      <c r="H142" s="2317"/>
      <c r="I142" s="2318"/>
      <c r="J142" s="2317">
        <v>64.09</v>
      </c>
      <c r="K142" s="2317">
        <v>147.11000000000001</v>
      </c>
      <c r="L142" s="2317">
        <v>5.38</v>
      </c>
      <c r="M142" s="2317">
        <v>116.32</v>
      </c>
      <c r="N142" s="2317">
        <v>17.239999999999998</v>
      </c>
      <c r="O142" s="2317">
        <v>350.14</v>
      </c>
      <c r="P142" s="2317"/>
      <c r="Q142" s="2318"/>
      <c r="R142" s="2317">
        <v>147.88</v>
      </c>
      <c r="S142" s="2317">
        <v>370.52</v>
      </c>
      <c r="T142" s="2317">
        <v>12.4</v>
      </c>
      <c r="U142" s="2317">
        <v>268.38</v>
      </c>
      <c r="V142" s="2317">
        <v>39.78</v>
      </c>
      <c r="W142" s="2317">
        <v>838.97</v>
      </c>
      <c r="X142" s="2317"/>
      <c r="Y142" s="2318"/>
      <c r="Z142" s="2317">
        <v>43.46</v>
      </c>
      <c r="AA142" s="2317">
        <v>206.27</v>
      </c>
      <c r="AB142" s="2317">
        <v>3.65</v>
      </c>
      <c r="AC142" s="2317">
        <v>78.88</v>
      </c>
      <c r="AD142" s="2317">
        <v>11.69</v>
      </c>
      <c r="AE142" s="2317">
        <v>343.94</v>
      </c>
      <c r="AF142" s="2318"/>
      <c r="AG142" s="2318"/>
      <c r="AH142" s="2317">
        <v>213.94</v>
      </c>
      <c r="AI142" s="2317">
        <v>1337.74</v>
      </c>
      <c r="AJ142" s="2317">
        <v>82.35</v>
      </c>
      <c r="AK142" s="2317">
        <v>388.27</v>
      </c>
      <c r="AL142" s="2317">
        <v>57.54</v>
      </c>
      <c r="AM142" s="2317">
        <v>2079.84</v>
      </c>
      <c r="AN142" s="2317"/>
      <c r="AO142" s="2318"/>
      <c r="AP142" s="2317">
        <v>646.64</v>
      </c>
      <c r="AQ142" s="2317">
        <v>1484.13</v>
      </c>
      <c r="AR142" s="2317">
        <v>54.24</v>
      </c>
      <c r="AS142" s="2317">
        <v>1173.55</v>
      </c>
      <c r="AT142" s="2317">
        <v>173.92</v>
      </c>
      <c r="AU142" s="2317">
        <v>3532.48</v>
      </c>
      <c r="AV142" s="2317"/>
      <c r="AW142" s="2318"/>
      <c r="AX142" s="2317">
        <v>148.38999999999999</v>
      </c>
      <c r="AY142" s="2317">
        <v>348.8</v>
      </c>
      <c r="AZ142" s="2317">
        <v>13.74</v>
      </c>
      <c r="BA142" s="2317">
        <v>269.3</v>
      </c>
      <c r="BB142" s="2317">
        <v>39.909999999999997</v>
      </c>
      <c r="BC142" s="2317">
        <v>820.15</v>
      </c>
      <c r="BD142" s="2318"/>
      <c r="BE142" s="2317">
        <v>1491.1</v>
      </c>
      <c r="BF142" s="2317">
        <v>4474.95</v>
      </c>
      <c r="BG142" s="2317">
        <v>190.77</v>
      </c>
      <c r="BH142" s="2317">
        <v>2706.12</v>
      </c>
      <c r="BI142" s="2317">
        <v>401.06</v>
      </c>
      <c r="BJ142" s="2317">
        <v>9264</v>
      </c>
      <c r="BK142" s="2309"/>
    </row>
    <row r="143" spans="1:63" s="1418" customFormat="1" ht="11.25">
      <c r="A143" s="2158" t="s">
        <v>1321</v>
      </c>
      <c r="B143" s="2319">
        <v>20.399999999999999</v>
      </c>
      <c r="C143" s="2317">
        <v>92.7</v>
      </c>
      <c r="D143" s="2317">
        <v>1.71</v>
      </c>
      <c r="E143" s="2317">
        <v>37.020000000000003</v>
      </c>
      <c r="F143" s="2317">
        <v>5.49</v>
      </c>
      <c r="G143" s="2317">
        <v>157.31</v>
      </c>
      <c r="H143" s="2317"/>
      <c r="I143" s="2318"/>
      <c r="J143" s="2317">
        <v>6.13</v>
      </c>
      <c r="K143" s="2317">
        <v>14.06</v>
      </c>
      <c r="L143" s="2317">
        <v>0.51</v>
      </c>
      <c r="M143" s="2317">
        <v>11.12</v>
      </c>
      <c r="N143" s="2317">
        <v>1.65</v>
      </c>
      <c r="O143" s="2317">
        <v>33.47</v>
      </c>
      <c r="P143" s="2317"/>
      <c r="Q143" s="2318"/>
      <c r="R143" s="2317">
        <v>24.58</v>
      </c>
      <c r="S143" s="2317">
        <v>56.42</v>
      </c>
      <c r="T143" s="2317">
        <v>2.06</v>
      </c>
      <c r="U143" s="2317">
        <v>44.61</v>
      </c>
      <c r="V143" s="2317">
        <v>6.61</v>
      </c>
      <c r="W143" s="2317">
        <v>134.28</v>
      </c>
      <c r="X143" s="2317"/>
      <c r="Y143" s="2318"/>
      <c r="Z143" s="2317">
        <v>2.2000000000000002</v>
      </c>
      <c r="AA143" s="2317">
        <v>154.96</v>
      </c>
      <c r="AB143" s="2317">
        <v>2.73</v>
      </c>
      <c r="AC143" s="2317">
        <v>3.99</v>
      </c>
      <c r="AD143" s="2317">
        <v>0.59</v>
      </c>
      <c r="AE143" s="2317">
        <v>164.47</v>
      </c>
      <c r="AF143" s="2318"/>
      <c r="AG143" s="2318"/>
      <c r="AH143" s="2317">
        <v>52.11</v>
      </c>
      <c r="AI143" s="2317">
        <v>396.32</v>
      </c>
      <c r="AJ143" s="2317">
        <v>8.17</v>
      </c>
      <c r="AK143" s="2317">
        <v>94.57</v>
      </c>
      <c r="AL143" s="2317">
        <v>14.02</v>
      </c>
      <c r="AM143" s="2317">
        <v>565.19000000000005</v>
      </c>
      <c r="AN143" s="2317"/>
      <c r="AO143" s="2318"/>
      <c r="AP143" s="2317">
        <v>80.400000000000006</v>
      </c>
      <c r="AQ143" s="2317">
        <v>184.52</v>
      </c>
      <c r="AR143" s="2317">
        <v>6.74</v>
      </c>
      <c r="AS143" s="2317">
        <v>145.91</v>
      </c>
      <c r="AT143" s="2317">
        <v>21.62</v>
      </c>
      <c r="AU143" s="2317">
        <v>439.19</v>
      </c>
      <c r="AV143" s="2317"/>
      <c r="AW143" s="2318"/>
      <c r="AX143" s="2317">
        <v>54.07</v>
      </c>
      <c r="AY143" s="2317">
        <v>184.59</v>
      </c>
      <c r="AZ143" s="2317">
        <v>4.54</v>
      </c>
      <c r="BA143" s="2317">
        <v>98.13</v>
      </c>
      <c r="BB143" s="2317">
        <v>14.54</v>
      </c>
      <c r="BC143" s="2317">
        <v>355.87</v>
      </c>
      <c r="BD143" s="2318"/>
      <c r="BE143" s="2317">
        <v>239.88</v>
      </c>
      <c r="BF143" s="2317">
        <v>1083.57</v>
      </c>
      <c r="BG143" s="2317">
        <v>26.47</v>
      </c>
      <c r="BH143" s="2317">
        <v>435.35</v>
      </c>
      <c r="BI143" s="2317">
        <v>64.52</v>
      </c>
      <c r="BJ143" s="2317">
        <v>1849.79</v>
      </c>
      <c r="BK143" s="2309"/>
    </row>
    <row r="144" spans="1:63" s="1418" customFormat="1" ht="11.25">
      <c r="A144" s="2166" t="s">
        <v>1322</v>
      </c>
      <c r="B144" s="2322">
        <v>34.11</v>
      </c>
      <c r="C144" s="2323">
        <v>172.26</v>
      </c>
      <c r="D144" s="2323">
        <v>25.3</v>
      </c>
      <c r="E144" s="2323">
        <v>61.9</v>
      </c>
      <c r="F144" s="2323">
        <v>9.17</v>
      </c>
      <c r="G144" s="2323">
        <v>302.74</v>
      </c>
      <c r="H144" s="2323"/>
      <c r="I144" s="2324"/>
      <c r="J144" s="2323">
        <v>18.899999999999999</v>
      </c>
      <c r="K144" s="2323">
        <v>43.37</v>
      </c>
      <c r="L144" s="2323">
        <v>1.59</v>
      </c>
      <c r="M144" s="2323">
        <v>34.299999999999997</v>
      </c>
      <c r="N144" s="2323">
        <v>5.08</v>
      </c>
      <c r="O144" s="2323">
        <v>103.23</v>
      </c>
      <c r="P144" s="2323"/>
      <c r="Q144" s="2324"/>
      <c r="R144" s="2323">
        <v>29.29</v>
      </c>
      <c r="S144" s="2323">
        <v>67.209999999999994</v>
      </c>
      <c r="T144" s="2323">
        <v>2.46</v>
      </c>
      <c r="U144" s="2323">
        <v>53.15</v>
      </c>
      <c r="V144" s="2323">
        <v>7.88</v>
      </c>
      <c r="W144" s="2323">
        <v>159.97999999999999</v>
      </c>
      <c r="X144" s="2323"/>
      <c r="Y144" s="2324"/>
      <c r="Z144" s="2323">
        <v>4.88</v>
      </c>
      <c r="AA144" s="2323">
        <v>47.36</v>
      </c>
      <c r="AB144" s="2323">
        <v>63.23</v>
      </c>
      <c r="AC144" s="2323">
        <v>8.85</v>
      </c>
      <c r="AD144" s="2323">
        <v>1.31</v>
      </c>
      <c r="AE144" s="2323">
        <v>125.63</v>
      </c>
      <c r="AF144" s="2324"/>
      <c r="AG144" s="2324"/>
      <c r="AH144" s="2323">
        <v>75.72</v>
      </c>
      <c r="AI144" s="2323">
        <v>1124.69</v>
      </c>
      <c r="AJ144" s="2323">
        <v>297.05</v>
      </c>
      <c r="AK144" s="2323">
        <v>137.41999999999999</v>
      </c>
      <c r="AL144" s="2323">
        <v>20.37</v>
      </c>
      <c r="AM144" s="2323">
        <v>1655.25</v>
      </c>
      <c r="AN144" s="2323"/>
      <c r="AO144" s="2324"/>
      <c r="AP144" s="2323">
        <v>230.29</v>
      </c>
      <c r="AQ144" s="2323">
        <v>528.54</v>
      </c>
      <c r="AR144" s="2323">
        <v>19.32</v>
      </c>
      <c r="AS144" s="2323">
        <v>417.93</v>
      </c>
      <c r="AT144" s="2323">
        <v>61.94</v>
      </c>
      <c r="AU144" s="2323">
        <v>1258.01</v>
      </c>
      <c r="AV144" s="2323"/>
      <c r="AW144" s="2324"/>
      <c r="AX144" s="2323">
        <v>140.52000000000001</v>
      </c>
      <c r="AY144" s="2323">
        <v>322.52</v>
      </c>
      <c r="AZ144" s="2323">
        <v>12.16</v>
      </c>
      <c r="BA144" s="2323">
        <v>255.03</v>
      </c>
      <c r="BB144" s="2323">
        <v>37.799999999999997</v>
      </c>
      <c r="BC144" s="2323">
        <v>768.02</v>
      </c>
      <c r="BD144" s="2324"/>
      <c r="BE144" s="2323">
        <v>533.70000000000005</v>
      </c>
      <c r="BF144" s="2323">
        <v>2305.96</v>
      </c>
      <c r="BG144" s="2323">
        <v>421.1</v>
      </c>
      <c r="BH144" s="2323">
        <v>968.57</v>
      </c>
      <c r="BI144" s="2323">
        <v>143.55000000000001</v>
      </c>
      <c r="BJ144" s="2323">
        <v>4372.87</v>
      </c>
      <c r="BK144" s="2309"/>
    </row>
    <row r="145" spans="1:63" s="1418" customFormat="1" ht="12" thickBot="1">
      <c r="A145" s="2162" t="s">
        <v>11</v>
      </c>
      <c r="B145" s="2326">
        <v>606.54999999999995</v>
      </c>
      <c r="C145" s="2327">
        <v>2213.8000000000002</v>
      </c>
      <c r="D145" s="2327">
        <v>89.53</v>
      </c>
      <c r="E145" s="2327">
        <v>1102.1099999999999</v>
      </c>
      <c r="F145" s="2327">
        <v>164.2</v>
      </c>
      <c r="G145" s="2327">
        <v>4176.1899999999996</v>
      </c>
      <c r="H145" s="2327"/>
      <c r="I145" s="2327"/>
      <c r="J145" s="2327">
        <v>275.77999999999997</v>
      </c>
      <c r="K145" s="2327">
        <v>632.95000000000005</v>
      </c>
      <c r="L145" s="2327">
        <v>23.13</v>
      </c>
      <c r="M145" s="2327">
        <v>500.5</v>
      </c>
      <c r="N145" s="2327">
        <v>74.180000000000007</v>
      </c>
      <c r="O145" s="2327">
        <v>1506.54</v>
      </c>
      <c r="P145" s="2327"/>
      <c r="Q145" s="2327"/>
      <c r="R145" s="2327">
        <v>403.01</v>
      </c>
      <c r="S145" s="2327">
        <v>956.31</v>
      </c>
      <c r="T145" s="2327">
        <v>33.799999999999997</v>
      </c>
      <c r="U145" s="2327">
        <v>731.4</v>
      </c>
      <c r="V145" s="2327">
        <v>108.4</v>
      </c>
      <c r="W145" s="2327">
        <v>2232.9299999999998</v>
      </c>
      <c r="X145" s="2327"/>
      <c r="Y145" s="2327"/>
      <c r="Z145" s="2327">
        <v>160.85</v>
      </c>
      <c r="AA145" s="2327">
        <v>1840.03</v>
      </c>
      <c r="AB145" s="2327">
        <v>108.35</v>
      </c>
      <c r="AC145" s="2327">
        <v>311.01</v>
      </c>
      <c r="AD145" s="2327">
        <v>55.5</v>
      </c>
      <c r="AE145" s="2327">
        <v>2475.7399999999998</v>
      </c>
      <c r="AF145" s="2327"/>
      <c r="AG145" s="2327"/>
      <c r="AH145" s="2327">
        <v>648.69000000000005</v>
      </c>
      <c r="AI145" s="2327">
        <v>9053.52</v>
      </c>
      <c r="AJ145" s="2327">
        <v>961.87</v>
      </c>
      <c r="AK145" s="2327">
        <v>1328.83</v>
      </c>
      <c r="AL145" s="2327">
        <v>299.44</v>
      </c>
      <c r="AM145" s="2327">
        <v>12292.36</v>
      </c>
      <c r="AN145" s="2327"/>
      <c r="AO145" s="2327"/>
      <c r="AP145" s="2327">
        <v>1854.33</v>
      </c>
      <c r="AQ145" s="2327">
        <v>4255.95</v>
      </c>
      <c r="AR145" s="2327">
        <v>155.54</v>
      </c>
      <c r="AS145" s="2327">
        <v>3365.31</v>
      </c>
      <c r="AT145" s="2327">
        <v>498.75</v>
      </c>
      <c r="AU145" s="2327">
        <v>10129.879999999999</v>
      </c>
      <c r="AV145" s="2327"/>
      <c r="AW145" s="2327"/>
      <c r="AX145" s="2327">
        <v>596.66</v>
      </c>
      <c r="AY145" s="2327">
        <v>1530.52</v>
      </c>
      <c r="AZ145" s="2327">
        <v>61.08</v>
      </c>
      <c r="BA145" s="2327">
        <v>1082.8499999999999</v>
      </c>
      <c r="BB145" s="2327">
        <v>160.47999999999999</v>
      </c>
      <c r="BC145" s="2327">
        <v>3431.59</v>
      </c>
      <c r="BD145" s="2327"/>
      <c r="BE145" s="2327">
        <v>4545.87</v>
      </c>
      <c r="BF145" s="2327">
        <v>20483.09</v>
      </c>
      <c r="BG145" s="2327">
        <v>1433.31</v>
      </c>
      <c r="BH145" s="2327">
        <v>8422.01</v>
      </c>
      <c r="BI145" s="2327">
        <v>1360.95</v>
      </c>
      <c r="BJ145" s="2327">
        <v>36245.230000000003</v>
      </c>
      <c r="BK145" s="2309"/>
    </row>
    <row r="146" spans="1:63" s="1418" customFormat="1" ht="12" thickTop="1">
      <c r="BK146" s="2309"/>
    </row>
    <row r="147" spans="1:63" s="1418" customFormat="1" ht="11.25">
      <c r="BK147" s="2309"/>
    </row>
    <row r="148" spans="1:63" s="1418" customFormat="1" ht="11.25">
      <c r="A148" s="2149" t="s">
        <v>1659</v>
      </c>
      <c r="BK148" s="2309"/>
    </row>
    <row r="149" spans="1:63" s="1418" customFormat="1" ht="11.25">
      <c r="A149" s="1511"/>
      <c r="BK149" s="2309"/>
    </row>
    <row r="150" spans="1:63" s="1418" customFormat="1" ht="11.25">
      <c r="A150" s="2169" t="s">
        <v>1554</v>
      </c>
      <c r="BK150" s="2309"/>
    </row>
    <row r="151" spans="1:63" s="1418" customFormat="1" ht="11.25">
      <c r="A151" s="2170" t="s">
        <v>1555</v>
      </c>
      <c r="BK151" s="2309"/>
    </row>
  </sheetData>
  <mergeCells count="49">
    <mergeCell ref="Z1:AI1"/>
    <mergeCell ref="B5:G5"/>
    <mergeCell ref="J5:O5"/>
    <mergeCell ref="R5:W5"/>
    <mergeCell ref="Z5:AE5"/>
    <mergeCell ref="AH5:AM5"/>
    <mergeCell ref="AP5:AU5"/>
    <mergeCell ref="AX5:BC5"/>
    <mergeCell ref="BE5:BJ5"/>
    <mergeCell ref="B27:G27"/>
    <mergeCell ref="J27:O27"/>
    <mergeCell ref="R27:W27"/>
    <mergeCell ref="Z27:AE27"/>
    <mergeCell ref="AH27:AM27"/>
    <mergeCell ref="AP27:AU27"/>
    <mergeCell ref="AX27:BC27"/>
    <mergeCell ref="BE27:BJ27"/>
    <mergeCell ref="B50:G50"/>
    <mergeCell ref="J50:O50"/>
    <mergeCell ref="R50:W50"/>
    <mergeCell ref="Z50:AE50"/>
    <mergeCell ref="AH50:AM50"/>
    <mergeCell ref="AP50:AU50"/>
    <mergeCell ref="AX50:BC50"/>
    <mergeCell ref="BE50:BJ50"/>
    <mergeCell ref="AX71:BC71"/>
    <mergeCell ref="BE71:BJ71"/>
    <mergeCell ref="AP92:AU92"/>
    <mergeCell ref="AX92:BC92"/>
    <mergeCell ref="BE92:BJ92"/>
    <mergeCell ref="B71:G71"/>
    <mergeCell ref="J71:O71"/>
    <mergeCell ref="R71:W71"/>
    <mergeCell ref="Z71:AE71"/>
    <mergeCell ref="AH71:AM71"/>
    <mergeCell ref="AP71:AU71"/>
    <mergeCell ref="B92:G92"/>
    <mergeCell ref="J92:O92"/>
    <mergeCell ref="R92:W92"/>
    <mergeCell ref="Z92:AE92"/>
    <mergeCell ref="AH92:AM92"/>
    <mergeCell ref="AX113:BC113"/>
    <mergeCell ref="BE113:BJ113"/>
    <mergeCell ref="B113:G113"/>
    <mergeCell ref="J113:O113"/>
    <mergeCell ref="R113:W113"/>
    <mergeCell ref="Z113:AE113"/>
    <mergeCell ref="AH113:AM113"/>
    <mergeCell ref="AP113:AU113"/>
  </mergeCells>
  <hyperlinks>
    <hyperlink ref="A2" location="Title!A1" display="Return to Title page"/>
  </hyperlinks>
  <pageMargins left="0.74803149606299213" right="0.74803149606299213" top="0.98425196850393704" bottom="0.98425196850393704" header="0.51181102362204722" footer="0.51181102362204722"/>
  <pageSetup paperSize="9" scale="63" fitToWidth="4" orientation="landscape" r:id="rId1"/>
  <headerFooter alignWithMargins="0"/>
  <colBreaks count="3" manualBreakCount="3">
    <brk id="17" max="23" man="1"/>
    <brk id="33" max="23" man="1"/>
    <brk id="49" max="23"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6" tint="0.59999389629810485"/>
    <pageSetUpPr fitToPage="1"/>
  </sheetPr>
  <dimension ref="A1:GG77"/>
  <sheetViews>
    <sheetView showGridLines="0" zoomScaleNormal="100" zoomScaleSheetLayoutView="100" workbookViewId="0">
      <pane xSplit="1" ySplit="7" topLeftCell="B3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14" style="358" customWidth="1"/>
    <col min="2" max="2" width="9.5703125" style="358" customWidth="1"/>
    <col min="3" max="3" width="10" style="358" customWidth="1"/>
    <col min="4" max="4" width="12.7109375" style="358" customWidth="1"/>
    <col min="5" max="5" width="6.28515625" style="358" customWidth="1"/>
    <col min="6" max="9" width="12.7109375" style="358" customWidth="1"/>
    <col min="10" max="10" width="5.85546875" style="358" customWidth="1"/>
    <col min="11" max="11" width="9.5703125" style="358" customWidth="1"/>
    <col min="12" max="12" width="6.85546875" style="358" customWidth="1"/>
    <col min="13" max="13" width="6.7109375" style="358" customWidth="1"/>
    <col min="14" max="14" width="9.42578125" style="358" customWidth="1"/>
    <col min="15" max="15" width="14.5703125" style="358" customWidth="1"/>
    <col min="16" max="16" width="14.7109375" style="358" customWidth="1"/>
    <col min="17" max="17" width="9.28515625" style="358" customWidth="1"/>
    <col min="18" max="18" width="6.140625" style="358" customWidth="1"/>
    <col min="19" max="19" width="8.42578125" style="358" customWidth="1"/>
    <col min="20" max="20" width="11.5703125" style="358" customWidth="1"/>
    <col min="21" max="21" width="7" style="358" customWidth="1"/>
    <col min="22" max="22" width="9.140625" style="358" customWidth="1"/>
    <col min="23" max="23" width="15.140625" style="358" customWidth="1"/>
    <col min="24" max="24" width="16.42578125" style="358" customWidth="1"/>
    <col min="25" max="25" width="9.28515625" style="358" customWidth="1"/>
    <col min="26" max="26" width="9.85546875" style="358" customWidth="1"/>
    <col min="27" max="27" width="8.5703125" style="358" customWidth="1"/>
    <col min="28" max="28" width="4" style="358" customWidth="1"/>
    <col min="29" max="33" width="12.7109375" style="358" customWidth="1"/>
    <col min="34" max="34" width="9.5703125" style="358" customWidth="1"/>
    <col min="35" max="35" width="2.5703125" style="358" customWidth="1"/>
    <col min="36" max="36" width="5.85546875" style="358" customWidth="1"/>
    <col min="37" max="37" width="11.7109375" style="358" customWidth="1"/>
    <col min="38" max="38" width="6.28515625" style="358" customWidth="1"/>
    <col min="39" max="39" width="8.5703125" style="358" customWidth="1"/>
    <col min="40" max="40" width="9.5703125" style="358" customWidth="1"/>
    <col min="41" max="41" width="10" style="358" customWidth="1"/>
    <col min="42" max="42" width="8.5703125" style="358" customWidth="1"/>
    <col min="43" max="43" width="7.140625" style="358" customWidth="1"/>
    <col min="44" max="44" width="3.5703125" style="358" customWidth="1"/>
    <col min="45" max="45" width="10.85546875" style="358" customWidth="1"/>
    <col min="46" max="46" width="7.85546875" style="358" customWidth="1"/>
    <col min="47" max="47" width="8.28515625" style="358" customWidth="1"/>
    <col min="48" max="48" width="8.7109375" style="358" customWidth="1"/>
    <col min="49" max="49" width="9.140625" style="358" customWidth="1"/>
    <col min="50" max="50" width="9.5703125" style="358" customWidth="1"/>
    <col min="51" max="51" width="9.140625" style="358" customWidth="1"/>
    <col min="52" max="52" width="10.28515625" style="358" customWidth="1"/>
    <col min="53" max="53" width="9.42578125" style="358" customWidth="1"/>
    <col min="54" max="54" width="9.5703125" style="358" customWidth="1"/>
    <col min="55" max="55" width="7.7109375" style="358" customWidth="1"/>
    <col min="56" max="56" width="2.5703125" style="358" customWidth="1"/>
    <col min="57" max="57" width="12.7109375" style="358" customWidth="1"/>
    <col min="58" max="58" width="3.5703125" style="358" customWidth="1"/>
    <col min="59" max="59" width="12.7109375" style="358" customWidth="1"/>
    <col min="60" max="60" width="10.85546875" style="358" customWidth="1"/>
    <col min="61" max="61" width="10.140625" style="358" customWidth="1"/>
    <col min="62" max="62" width="3.42578125" style="358" customWidth="1"/>
    <col min="63" max="63" width="13.7109375" style="358" customWidth="1"/>
    <col min="64" max="64" width="8.5703125" style="358" customWidth="1"/>
    <col min="65" max="65" width="11.28515625" style="358" customWidth="1"/>
    <col min="66" max="66" width="8.28515625" style="358" customWidth="1"/>
    <col min="67" max="67" width="3.28515625" style="358" customWidth="1"/>
    <col min="68" max="68" width="14.7109375" style="358" customWidth="1"/>
    <col min="69" max="69" width="12.7109375" style="358" customWidth="1"/>
    <col min="70" max="70" width="12.42578125" style="358" customWidth="1"/>
    <col min="71" max="71" width="12.140625" style="358" customWidth="1"/>
    <col min="72" max="72" width="8.42578125" style="358" customWidth="1"/>
    <col min="73" max="73" width="4" style="358" customWidth="1"/>
    <col min="74" max="74" width="6" style="358" customWidth="1"/>
    <col min="75" max="75" width="6.140625" style="358" customWidth="1"/>
    <col min="76" max="76" width="8.7109375" style="358" customWidth="1"/>
    <col min="77" max="77" width="8" style="358" customWidth="1"/>
    <col min="78" max="78" width="12.7109375" style="358" customWidth="1"/>
    <col min="79" max="79" width="8.28515625" style="358" customWidth="1"/>
    <col min="80" max="80" width="10.5703125" style="358" customWidth="1"/>
    <col min="81" max="81" width="0.42578125" style="358" customWidth="1"/>
    <col min="82" max="82" width="7.7109375" style="358" customWidth="1"/>
    <col min="83" max="83" width="3.42578125" style="358" customWidth="1"/>
    <col min="84" max="84" width="11" style="358" customWidth="1"/>
    <col min="85" max="86" width="7.7109375" style="358" customWidth="1"/>
    <col min="87" max="88" width="9.140625" style="358"/>
    <col min="89" max="89" width="10.5703125" style="358" customWidth="1"/>
    <col min="90" max="90" width="10.85546875" style="358" customWidth="1"/>
    <col min="91" max="91" width="10.7109375" style="358" customWidth="1"/>
    <col min="92" max="93" width="9.140625" style="358"/>
    <col min="94" max="94" width="9.140625" style="358" customWidth="1"/>
    <col min="95" max="16384" width="9.140625" style="358"/>
  </cols>
  <sheetData>
    <row r="1" spans="1:182" ht="18.75">
      <c r="A1" s="322" t="s">
        <v>1660</v>
      </c>
      <c r="B1" s="356"/>
      <c r="C1" s="357"/>
      <c r="D1" s="356"/>
      <c r="E1" s="356"/>
      <c r="F1" s="356"/>
      <c r="G1" s="307"/>
      <c r="H1" s="307"/>
      <c r="I1" s="307"/>
      <c r="J1" s="307"/>
      <c r="K1" s="307"/>
      <c r="L1" s="307"/>
      <c r="M1" s="307"/>
      <c r="N1" s="307"/>
      <c r="O1" s="307"/>
      <c r="P1" s="307"/>
      <c r="Q1" s="307"/>
      <c r="R1" s="307"/>
      <c r="S1" s="307"/>
      <c r="T1" s="307"/>
      <c r="U1" s="307"/>
      <c r="V1" s="307"/>
      <c r="W1" s="307"/>
      <c r="X1" s="307"/>
      <c r="Y1" s="307"/>
      <c r="Z1" s="307"/>
      <c r="AA1" s="307"/>
      <c r="AB1" s="307"/>
      <c r="AC1" s="307"/>
      <c r="AD1" s="307"/>
      <c r="AE1" s="307"/>
      <c r="AF1" s="307"/>
      <c r="AG1" s="307"/>
      <c r="AH1" s="307"/>
      <c r="AI1" s="307"/>
      <c r="AJ1" s="307"/>
      <c r="AK1" s="307"/>
      <c r="AL1" s="307"/>
      <c r="AM1" s="307"/>
      <c r="AN1" s="307"/>
      <c r="AO1" s="307"/>
      <c r="AP1" s="307"/>
      <c r="AQ1" s="307"/>
      <c r="AR1" s="307"/>
      <c r="AS1" s="307"/>
      <c r="AT1" s="307"/>
      <c r="AU1" s="307"/>
      <c r="AV1" s="307"/>
      <c r="AW1" s="307"/>
      <c r="AX1" s="307"/>
      <c r="AY1" s="307"/>
      <c r="AZ1" s="307"/>
      <c r="BA1" s="307"/>
      <c r="BB1" s="307"/>
      <c r="BC1" s="307"/>
      <c r="BD1" s="307"/>
      <c r="BE1" s="307"/>
      <c r="BF1" s="307"/>
      <c r="BG1" s="307"/>
      <c r="BH1" s="307"/>
      <c r="BI1" s="307"/>
      <c r="BJ1" s="307"/>
      <c r="BK1" s="307"/>
      <c r="BL1" s="307"/>
      <c r="BM1" s="307"/>
      <c r="BN1" s="307"/>
      <c r="BO1" s="307"/>
      <c r="BP1" s="307"/>
      <c r="BQ1" s="307"/>
      <c r="BR1" s="307"/>
      <c r="BS1" s="307"/>
      <c r="BT1" s="307"/>
      <c r="BU1" s="307"/>
      <c r="BV1" s="307"/>
      <c r="BW1" s="307"/>
      <c r="BX1" s="307"/>
      <c r="BY1" s="307"/>
      <c r="BZ1" s="307"/>
      <c r="CA1" s="307"/>
      <c r="CB1" s="307"/>
      <c r="CC1" s="307"/>
      <c r="CD1" s="307"/>
      <c r="CE1" s="307"/>
      <c r="CF1" s="307"/>
      <c r="CG1" s="307"/>
      <c r="CH1" s="307"/>
    </row>
    <row r="2" spans="1:182" ht="15">
      <c r="A2" s="232" t="s">
        <v>0</v>
      </c>
      <c r="B2" s="356"/>
      <c r="C2" s="356"/>
      <c r="D2" s="356"/>
      <c r="E2" s="356"/>
      <c r="F2" s="356"/>
      <c r="G2" s="307"/>
      <c r="H2" s="307"/>
      <c r="I2" s="307"/>
      <c r="J2" s="307"/>
      <c r="K2" s="307"/>
      <c r="L2" s="307"/>
      <c r="M2" s="307"/>
      <c r="N2" s="307"/>
      <c r="O2" s="307"/>
      <c r="P2" s="307"/>
      <c r="Q2" s="324"/>
      <c r="R2" s="307"/>
      <c r="S2" s="307"/>
      <c r="T2" s="307"/>
      <c r="U2" s="307"/>
      <c r="V2" s="307"/>
      <c r="W2" s="307"/>
      <c r="X2" s="307"/>
      <c r="Y2" s="307"/>
      <c r="Z2" s="307"/>
      <c r="AA2" s="307"/>
      <c r="AB2" s="307"/>
      <c r="AC2" s="307"/>
      <c r="AD2" s="307"/>
      <c r="AE2" s="307"/>
      <c r="AF2" s="307"/>
      <c r="AG2" s="307"/>
      <c r="AH2" s="324"/>
      <c r="AI2" s="307"/>
      <c r="AJ2" s="307"/>
      <c r="AK2" s="307"/>
      <c r="AL2" s="307"/>
      <c r="AM2" s="307"/>
      <c r="AN2" s="307"/>
      <c r="AO2" s="307"/>
      <c r="AP2" s="307"/>
      <c r="AR2" s="307"/>
      <c r="AS2" s="307"/>
      <c r="AT2" s="307"/>
      <c r="AU2" s="307"/>
      <c r="AV2" s="307"/>
      <c r="AW2" s="307"/>
      <c r="AX2" s="307"/>
      <c r="AY2" s="307"/>
      <c r="AZ2" s="307"/>
      <c r="BA2" s="307"/>
      <c r="BB2" s="307"/>
      <c r="BC2" s="324"/>
      <c r="BD2" s="307"/>
      <c r="BE2" s="307"/>
      <c r="BF2" s="307"/>
      <c r="BG2" s="307"/>
      <c r="BH2" s="307"/>
      <c r="BJ2" s="307"/>
      <c r="BK2" s="307"/>
      <c r="BL2" s="307"/>
      <c r="BM2" s="307"/>
      <c r="BN2" s="307"/>
      <c r="BO2" s="307"/>
      <c r="BP2" s="307"/>
      <c r="BQ2" s="307"/>
      <c r="BR2" s="307"/>
      <c r="BS2" s="307"/>
      <c r="BU2" s="307"/>
      <c r="BV2" s="307"/>
      <c r="BX2" s="307"/>
      <c r="BY2" s="307"/>
      <c r="BZ2" s="307"/>
      <c r="CA2" s="307"/>
      <c r="CB2" s="307"/>
      <c r="CC2" s="307"/>
      <c r="CD2" s="324"/>
      <c r="CE2" s="307"/>
      <c r="CF2" s="307"/>
      <c r="CH2" s="307"/>
    </row>
    <row r="3" spans="1:182" ht="15">
      <c r="A3" s="232"/>
      <c r="B3" s="356"/>
      <c r="C3" s="356"/>
      <c r="D3" s="356"/>
      <c r="E3" s="356"/>
      <c r="F3" s="356"/>
      <c r="G3" s="307"/>
      <c r="H3" s="307"/>
      <c r="I3" s="307"/>
      <c r="J3" s="307"/>
      <c r="K3" s="307"/>
      <c r="L3" s="307"/>
      <c r="M3" s="307"/>
      <c r="N3" s="307"/>
      <c r="O3" s="307"/>
      <c r="P3" s="307"/>
      <c r="Q3" s="324"/>
      <c r="R3" s="307"/>
      <c r="S3" s="307"/>
      <c r="T3" s="307"/>
      <c r="U3" s="307"/>
      <c r="V3" s="307"/>
      <c r="W3" s="307"/>
      <c r="X3" s="307"/>
      <c r="Y3" s="307"/>
      <c r="Z3" s="307"/>
      <c r="AA3" s="307"/>
      <c r="AB3" s="307"/>
      <c r="AC3" s="307"/>
      <c r="AD3" s="307"/>
      <c r="AE3" s="307"/>
      <c r="AF3" s="307"/>
      <c r="AG3" s="307"/>
      <c r="AH3" s="324"/>
      <c r="AI3" s="307"/>
      <c r="AJ3" s="307"/>
      <c r="AK3" s="307"/>
      <c r="AL3" s="307"/>
      <c r="AM3" s="307"/>
      <c r="AN3" s="307"/>
      <c r="AO3" s="307"/>
      <c r="AP3" s="307"/>
      <c r="AR3" s="307"/>
      <c r="AS3" s="307"/>
      <c r="AT3" s="307"/>
      <c r="AU3" s="307"/>
      <c r="AV3" s="307"/>
      <c r="AW3" s="307"/>
      <c r="AX3" s="307"/>
      <c r="AY3" s="307"/>
      <c r="AZ3" s="307"/>
      <c r="BA3" s="307"/>
      <c r="BB3" s="307"/>
      <c r="BC3" s="324"/>
      <c r="BD3" s="307"/>
      <c r="BE3" s="307"/>
      <c r="BF3" s="307"/>
      <c r="BG3" s="307"/>
      <c r="BH3" s="307"/>
      <c r="BJ3" s="307"/>
      <c r="BK3" s="307"/>
      <c r="BL3" s="307"/>
      <c r="BM3" s="307"/>
      <c r="BN3" s="307"/>
      <c r="BO3" s="307"/>
      <c r="BP3" s="307"/>
      <c r="BQ3" s="307"/>
      <c r="BR3" s="307"/>
      <c r="BS3" s="307"/>
      <c r="BT3" s="324"/>
      <c r="BU3" s="307"/>
      <c r="BV3" s="307"/>
      <c r="BX3" s="307"/>
      <c r="BY3" s="307"/>
      <c r="BZ3" s="307"/>
      <c r="CA3" s="307"/>
      <c r="CB3" s="307"/>
      <c r="CC3" s="307"/>
      <c r="CD3" s="324"/>
      <c r="CE3" s="307"/>
      <c r="CF3" s="307"/>
      <c r="CH3" s="307"/>
    </row>
    <row r="4" spans="1:182" s="2285" customFormat="1" ht="12" thickBot="1">
      <c r="A4" s="2085"/>
      <c r="B4" s="1818"/>
      <c r="C4" s="1818"/>
      <c r="D4" s="1818"/>
      <c r="E4" s="1818"/>
      <c r="F4" s="1818"/>
      <c r="G4" s="1818"/>
      <c r="H4" s="1818"/>
      <c r="I4" s="1818"/>
      <c r="J4" s="1818"/>
      <c r="K4" s="1818"/>
      <c r="L4" s="1818"/>
      <c r="M4" s="1818"/>
      <c r="N4" s="1818"/>
      <c r="O4" s="1818"/>
      <c r="P4" s="1818"/>
      <c r="Q4" s="2011" t="s">
        <v>39</v>
      </c>
      <c r="R4" s="1818"/>
      <c r="S4" s="1818"/>
      <c r="T4" s="1818"/>
      <c r="U4" s="1818"/>
      <c r="V4" s="1818"/>
      <c r="W4" s="1818"/>
      <c r="X4" s="1818"/>
      <c r="Y4" s="1818"/>
      <c r="Z4" s="1818"/>
      <c r="AA4" s="1818"/>
      <c r="AB4" s="1818"/>
      <c r="AC4" s="1818"/>
      <c r="AD4" s="1818"/>
      <c r="AE4" s="1818"/>
      <c r="AF4" s="1818"/>
      <c r="AG4" s="1818"/>
      <c r="AH4" s="2011" t="s">
        <v>39</v>
      </c>
      <c r="AI4" s="1818"/>
      <c r="AJ4" s="1818"/>
      <c r="AK4" s="1818"/>
      <c r="AL4" s="1818"/>
      <c r="AM4" s="1818"/>
      <c r="AN4" s="1818"/>
      <c r="AO4" s="1818"/>
      <c r="AP4" s="1818"/>
      <c r="AQ4" s="1818"/>
      <c r="AR4" s="1818"/>
      <c r="AS4" s="1818"/>
      <c r="AT4" s="1818"/>
      <c r="AU4" s="1818"/>
      <c r="AV4" s="1818"/>
      <c r="AW4" s="1818"/>
      <c r="AX4" s="1818"/>
      <c r="AY4" s="1818"/>
      <c r="AZ4" s="1818"/>
      <c r="BA4" s="1818"/>
      <c r="BB4" s="1818"/>
      <c r="BC4" s="2011" t="s">
        <v>39</v>
      </c>
      <c r="BD4" s="1818"/>
      <c r="BE4" s="1818"/>
      <c r="BF4" s="1818"/>
      <c r="BG4" s="1818"/>
      <c r="BH4" s="1818"/>
      <c r="BI4" s="1818"/>
      <c r="BJ4" s="1818"/>
      <c r="BK4" s="1818"/>
      <c r="BL4" s="1818"/>
      <c r="BM4" s="1818"/>
      <c r="BN4" s="1818"/>
      <c r="BO4" s="1818"/>
      <c r="BP4" s="1818"/>
      <c r="BQ4" s="1818"/>
      <c r="BR4" s="1818"/>
      <c r="BS4" s="1818"/>
      <c r="BT4" s="2011" t="s">
        <v>39</v>
      </c>
      <c r="BU4" s="1818"/>
      <c r="BV4" s="1818"/>
      <c r="BW4" s="1818"/>
      <c r="BX4" s="1818"/>
      <c r="BY4" s="1818"/>
      <c r="BZ4" s="1818"/>
      <c r="CA4" s="1818"/>
      <c r="CB4" s="1818"/>
      <c r="CC4" s="1818"/>
      <c r="CD4" s="1818"/>
      <c r="CE4" s="1818"/>
      <c r="CF4" s="1818"/>
      <c r="CG4" s="2011"/>
      <c r="CH4" s="1818"/>
      <c r="CN4" s="2011" t="s">
        <v>39</v>
      </c>
    </row>
    <row r="5" spans="1:182" s="2285" customFormat="1" ht="12" thickTop="1">
      <c r="A5" s="2025"/>
      <c r="B5" s="2587" t="s">
        <v>1331</v>
      </c>
      <c r="C5" s="2592"/>
      <c r="D5" s="2592"/>
      <c r="E5" s="1071"/>
      <c r="F5" s="2587" t="s">
        <v>1332</v>
      </c>
      <c r="G5" s="2592"/>
      <c r="H5" s="2592"/>
      <c r="I5" s="2592"/>
      <c r="J5" s="1071"/>
      <c r="K5" s="2588" t="s">
        <v>1333</v>
      </c>
      <c r="L5" s="2588"/>
      <c r="M5" s="2588"/>
      <c r="N5" s="2588"/>
      <c r="O5" s="2588"/>
      <c r="P5" s="2588"/>
      <c r="Q5" s="2588"/>
      <c r="R5" s="1071"/>
      <c r="S5" s="2588" t="s">
        <v>1334</v>
      </c>
      <c r="T5" s="2588"/>
      <c r="U5" s="2588"/>
      <c r="V5" s="2588"/>
      <c r="W5" s="2588"/>
      <c r="X5" s="2588"/>
      <c r="Y5" s="2588"/>
      <c r="Z5" s="2588"/>
      <c r="AA5" s="2588"/>
      <c r="AB5" s="1071"/>
      <c r="AC5" s="2588" t="s">
        <v>1335</v>
      </c>
      <c r="AD5" s="2588"/>
      <c r="AE5" s="2588"/>
      <c r="AF5" s="2588"/>
      <c r="AG5" s="2588"/>
      <c r="AH5" s="2588"/>
      <c r="AI5" s="2249"/>
      <c r="AJ5" s="2588" t="s">
        <v>1336</v>
      </c>
      <c r="AK5" s="2588"/>
      <c r="AL5" s="2588"/>
      <c r="AM5" s="2588"/>
      <c r="AN5" s="2588"/>
      <c r="AO5" s="2588"/>
      <c r="AP5" s="2588"/>
      <c r="AQ5" s="2588"/>
      <c r="AR5" s="2249"/>
      <c r="AS5" s="2587" t="s">
        <v>1917</v>
      </c>
      <c r="AT5" s="2587"/>
      <c r="AU5" s="2587"/>
      <c r="AV5" s="2587"/>
      <c r="AW5" s="2587"/>
      <c r="AX5" s="2587"/>
      <c r="AY5" s="2587"/>
      <c r="AZ5" s="2587"/>
      <c r="BA5" s="2587"/>
      <c r="BB5" s="2587"/>
      <c r="BC5" s="2587"/>
      <c r="BD5" s="2249"/>
      <c r="BE5" s="2249" t="s">
        <v>1337</v>
      </c>
      <c r="BF5" s="1071"/>
      <c r="BG5" s="2588" t="s">
        <v>1338</v>
      </c>
      <c r="BH5" s="2588"/>
      <c r="BI5" s="2588"/>
      <c r="BJ5" s="2588"/>
      <c r="BK5" s="2588"/>
      <c r="BL5" s="2588"/>
      <c r="BM5" s="2588"/>
      <c r="BN5" s="2588"/>
      <c r="BO5" s="2588"/>
      <c r="BP5" s="2588"/>
      <c r="BQ5" s="2588"/>
      <c r="BR5" s="2588"/>
      <c r="BS5" s="2588"/>
      <c r="BT5" s="2588"/>
      <c r="BU5" s="2588"/>
      <c r="BV5" s="2588"/>
      <c r="BW5" s="2588"/>
      <c r="BX5" s="2588"/>
      <c r="BY5" s="2588"/>
      <c r="BZ5" s="2588"/>
      <c r="CA5" s="2588"/>
      <c r="CB5" s="2589"/>
      <c r="CC5" s="2588"/>
      <c r="CD5" s="2588"/>
      <c r="CE5" s="1071"/>
      <c r="CF5" s="2588" t="s">
        <v>1339</v>
      </c>
      <c r="CG5" s="2588"/>
      <c r="CH5" s="2588"/>
      <c r="CI5" s="2588"/>
      <c r="CJ5" s="2588"/>
      <c r="CK5" s="2588"/>
      <c r="CL5" s="2588"/>
      <c r="CM5" s="2588"/>
      <c r="CN5" s="2588"/>
      <c r="CO5" s="2590"/>
      <c r="CP5" s="2590"/>
      <c r="CQ5" s="1068"/>
      <c r="CR5" s="2586"/>
      <c r="CS5" s="2590"/>
      <c r="CT5" s="2590"/>
      <c r="CU5" s="2590"/>
      <c r="CV5" s="1068"/>
      <c r="CW5" s="2586"/>
      <c r="CX5" s="2586"/>
      <c r="CY5" s="2586"/>
      <c r="CZ5" s="2586"/>
      <c r="DA5" s="2586"/>
      <c r="DB5" s="2586"/>
      <c r="DC5" s="2586"/>
      <c r="DD5" s="1068"/>
      <c r="DE5" s="2586"/>
      <c r="DF5" s="2586"/>
      <c r="DG5" s="2586"/>
      <c r="DH5" s="2586"/>
      <c r="DI5" s="2586"/>
      <c r="DJ5" s="2586"/>
      <c r="DK5" s="2586"/>
      <c r="DL5" s="2586"/>
      <c r="DM5" s="2586"/>
      <c r="DN5" s="1068"/>
      <c r="DO5" s="2586"/>
      <c r="DP5" s="2586"/>
      <c r="DQ5" s="2586"/>
      <c r="DR5" s="2586"/>
      <c r="DS5" s="2586"/>
      <c r="DT5" s="2586"/>
      <c r="DU5" s="1134"/>
      <c r="DV5" s="2586"/>
      <c r="DW5" s="2586"/>
      <c r="DX5" s="2586"/>
      <c r="DY5" s="2586"/>
      <c r="DZ5" s="2586"/>
      <c r="EA5" s="2586"/>
      <c r="EB5" s="2586"/>
      <c r="EC5" s="2586"/>
      <c r="ED5" s="1134"/>
      <c r="EE5" s="2586"/>
      <c r="EF5" s="2586"/>
      <c r="EG5" s="2586"/>
      <c r="EH5" s="2586"/>
      <c r="EI5" s="2586"/>
      <c r="EJ5" s="2586"/>
      <c r="EK5" s="2586"/>
      <c r="EL5" s="2586"/>
      <c r="EM5" s="2586"/>
      <c r="EN5" s="2586"/>
      <c r="EO5" s="2586"/>
      <c r="EP5" s="1134"/>
      <c r="EQ5" s="1134"/>
      <c r="ER5" s="1068"/>
      <c r="ES5" s="2586"/>
      <c r="ET5" s="2586"/>
      <c r="EU5" s="2586"/>
      <c r="EV5" s="2586"/>
      <c r="EW5" s="2586"/>
      <c r="EX5" s="2586"/>
      <c r="EY5" s="2586"/>
      <c r="EZ5" s="2586"/>
      <c r="FA5" s="2586"/>
      <c r="FB5" s="2586"/>
      <c r="FC5" s="2586"/>
      <c r="FD5" s="2586"/>
      <c r="FE5" s="2586"/>
      <c r="FF5" s="2586"/>
      <c r="FG5" s="2586"/>
      <c r="FH5" s="2586"/>
      <c r="FI5" s="2586"/>
      <c r="FJ5" s="2586"/>
      <c r="FK5" s="2586"/>
      <c r="FL5" s="2586"/>
      <c r="FM5" s="2586"/>
      <c r="FN5" s="2591"/>
      <c r="FO5" s="2586"/>
      <c r="FP5" s="2586"/>
      <c r="FQ5" s="1068"/>
      <c r="FR5" s="2586"/>
      <c r="FS5" s="2586"/>
      <c r="FT5" s="2586"/>
      <c r="FU5" s="2586"/>
      <c r="FV5" s="2586"/>
      <c r="FW5" s="2586"/>
      <c r="FX5" s="2586"/>
      <c r="FY5" s="2586"/>
      <c r="FZ5" s="2586"/>
    </row>
    <row r="6" spans="1:182" s="2293" customFormat="1" ht="42" customHeight="1">
      <c r="A6" s="2286"/>
      <c r="B6" s="2281" t="s">
        <v>1340</v>
      </c>
      <c r="C6" s="2281" t="s">
        <v>1341</v>
      </c>
      <c r="D6" s="2281" t="s">
        <v>330</v>
      </c>
      <c r="E6" s="2281"/>
      <c r="F6" s="2281" t="s">
        <v>1342</v>
      </c>
      <c r="G6" s="2281" t="s">
        <v>1343</v>
      </c>
      <c r="H6" s="2281" t="s">
        <v>1344</v>
      </c>
      <c r="I6" s="2281" t="s">
        <v>330</v>
      </c>
      <c r="J6" s="2281"/>
      <c r="K6" s="2287" t="s">
        <v>1345</v>
      </c>
      <c r="L6" s="2287" t="s">
        <v>1346</v>
      </c>
      <c r="M6" s="2287" t="s">
        <v>1347</v>
      </c>
      <c r="N6" s="2287" t="s">
        <v>1918</v>
      </c>
      <c r="O6" s="2287" t="s">
        <v>1919</v>
      </c>
      <c r="P6" s="2287" t="s">
        <v>1348</v>
      </c>
      <c r="Q6" s="2287" t="s">
        <v>330</v>
      </c>
      <c r="R6" s="2281"/>
      <c r="S6" s="2287" t="s">
        <v>1920</v>
      </c>
      <c r="T6" s="2287" t="s">
        <v>1349</v>
      </c>
      <c r="U6" s="2287" t="s">
        <v>1350</v>
      </c>
      <c r="V6" s="2287" t="s">
        <v>1351</v>
      </c>
      <c r="W6" s="2287" t="s">
        <v>1352</v>
      </c>
      <c r="X6" s="2287" t="s">
        <v>1353</v>
      </c>
      <c r="Y6" s="2287" t="s">
        <v>1354</v>
      </c>
      <c r="Z6" s="2287" t="s">
        <v>1355</v>
      </c>
      <c r="AA6" s="2287" t="s">
        <v>330</v>
      </c>
      <c r="AB6" s="2281"/>
      <c r="AC6" s="2287" t="s">
        <v>1356</v>
      </c>
      <c r="AD6" s="2287" t="s">
        <v>1357</v>
      </c>
      <c r="AE6" s="2287" t="s">
        <v>1358</v>
      </c>
      <c r="AF6" s="2287" t="s">
        <v>1359</v>
      </c>
      <c r="AG6" s="2287" t="s">
        <v>1360</v>
      </c>
      <c r="AH6" s="2287" t="s">
        <v>330</v>
      </c>
      <c r="AI6" s="2281"/>
      <c r="AJ6" s="2287" t="s">
        <v>1361</v>
      </c>
      <c r="AK6" s="2287" t="s">
        <v>1362</v>
      </c>
      <c r="AL6" s="2287" t="s">
        <v>1363</v>
      </c>
      <c r="AM6" s="2287" t="s">
        <v>1364</v>
      </c>
      <c r="AN6" s="2287" t="s">
        <v>1365</v>
      </c>
      <c r="AO6" s="2287" t="s">
        <v>1366</v>
      </c>
      <c r="AP6" s="2287" t="s">
        <v>1367</v>
      </c>
      <c r="AQ6" s="2287" t="s">
        <v>330</v>
      </c>
      <c r="AR6" s="2281"/>
      <c r="AS6" s="2281" t="s">
        <v>1368</v>
      </c>
      <c r="AT6" s="2281" t="s">
        <v>1369</v>
      </c>
      <c r="AU6" s="2281" t="s">
        <v>1370</v>
      </c>
      <c r="AV6" s="2281" t="s">
        <v>1371</v>
      </c>
      <c r="AW6" s="2281" t="s">
        <v>1372</v>
      </c>
      <c r="AX6" s="2281" t="s">
        <v>1373</v>
      </c>
      <c r="AY6" s="2281" t="s">
        <v>1374</v>
      </c>
      <c r="AZ6" s="2281" t="s">
        <v>1375</v>
      </c>
      <c r="BA6" s="2281" t="s">
        <v>1376</v>
      </c>
      <c r="BB6" s="2281" t="s">
        <v>1377</v>
      </c>
      <c r="BC6" s="2287" t="s">
        <v>330</v>
      </c>
      <c r="BD6" s="2281"/>
      <c r="BE6" s="2287" t="s">
        <v>1378</v>
      </c>
      <c r="BF6" s="2281"/>
      <c r="BG6" s="2578" t="s">
        <v>1379</v>
      </c>
      <c r="BH6" s="2579"/>
      <c r="BI6" s="2579"/>
      <c r="BJ6" s="2253"/>
      <c r="BK6" s="2580" t="s">
        <v>1380</v>
      </c>
      <c r="BL6" s="2581"/>
      <c r="BM6" s="2581"/>
      <c r="BN6" s="2581"/>
      <c r="BO6" s="2254"/>
      <c r="BP6" s="2578" t="s">
        <v>12</v>
      </c>
      <c r="BQ6" s="2579"/>
      <c r="BR6" s="2579"/>
      <c r="BS6" s="2579"/>
      <c r="BT6" s="2579"/>
      <c r="BU6" s="2253"/>
      <c r="BV6" s="2579" t="s">
        <v>1381</v>
      </c>
      <c r="BW6" s="2579"/>
      <c r="BX6" s="2579"/>
      <c r="BY6" s="2579"/>
      <c r="BZ6" s="2579"/>
      <c r="CA6" s="2579"/>
      <c r="CB6" s="2255"/>
      <c r="CC6" s="2255"/>
      <c r="CD6" s="2287" t="s">
        <v>330</v>
      </c>
      <c r="CE6" s="2281"/>
      <c r="CF6" s="2584" t="s">
        <v>1382</v>
      </c>
      <c r="CG6" s="2584" t="s">
        <v>332</v>
      </c>
      <c r="CH6" s="2584" t="s">
        <v>335</v>
      </c>
      <c r="CI6" s="2584" t="s">
        <v>1383</v>
      </c>
      <c r="CJ6" s="2584" t="s">
        <v>1384</v>
      </c>
      <c r="CK6" s="2584" t="s">
        <v>1385</v>
      </c>
      <c r="CL6" s="2584" t="s">
        <v>1921</v>
      </c>
      <c r="CM6" s="2584" t="s">
        <v>1386</v>
      </c>
      <c r="CN6" s="2574" t="s">
        <v>330</v>
      </c>
      <c r="CO6" s="2281"/>
      <c r="CP6" s="2288"/>
      <c r="CQ6" s="2281"/>
      <c r="CR6" s="2281"/>
      <c r="CS6" s="2281"/>
      <c r="CT6" s="2281"/>
      <c r="CU6" s="2288"/>
      <c r="CV6" s="2281"/>
      <c r="CW6" s="2281"/>
      <c r="CX6" s="2281"/>
      <c r="CY6" s="2281"/>
      <c r="CZ6" s="2281"/>
      <c r="DA6" s="2281"/>
      <c r="DB6" s="2281"/>
      <c r="DC6" s="2288"/>
      <c r="DD6" s="2281"/>
      <c r="DE6" s="2281"/>
      <c r="DF6" s="2281"/>
      <c r="DG6" s="2281"/>
      <c r="DH6" s="2281"/>
      <c r="DI6" s="2281"/>
      <c r="DJ6" s="2281"/>
      <c r="DK6" s="2281"/>
      <c r="DL6" s="2281"/>
      <c r="DM6" s="2288"/>
      <c r="DN6" s="2281"/>
      <c r="DO6" s="2281"/>
      <c r="DP6" s="2281"/>
      <c r="DQ6" s="2281"/>
      <c r="DR6" s="2281"/>
      <c r="DS6" s="2281"/>
      <c r="DT6" s="2288"/>
      <c r="DU6" s="2281"/>
      <c r="DV6" s="2281"/>
      <c r="DW6" s="2281"/>
      <c r="DX6" s="2281"/>
      <c r="DY6" s="2281"/>
      <c r="DZ6" s="2281"/>
      <c r="EA6" s="2281"/>
      <c r="EB6" s="2281"/>
      <c r="EC6" s="2288"/>
      <c r="ED6" s="2281"/>
      <c r="EE6" s="2281"/>
      <c r="EF6" s="2281"/>
      <c r="EG6" s="2281"/>
      <c r="EH6" s="2281"/>
      <c r="EI6" s="2281"/>
      <c r="EJ6" s="2281"/>
      <c r="EK6" s="2281"/>
      <c r="EL6" s="2281"/>
      <c r="EM6" s="2281"/>
      <c r="EN6" s="2281"/>
      <c r="EO6" s="2288"/>
      <c r="EP6" s="2281"/>
      <c r="EQ6" s="2281"/>
      <c r="ER6" s="2281"/>
      <c r="ES6" s="2576"/>
      <c r="ET6" s="2577"/>
      <c r="EU6" s="2577"/>
      <c r="EV6" s="2289"/>
      <c r="EW6" s="2582"/>
      <c r="EX6" s="2583"/>
      <c r="EY6" s="2583"/>
      <c r="EZ6" s="2583"/>
      <c r="FA6" s="2290"/>
      <c r="FB6" s="2576"/>
      <c r="FC6" s="2577"/>
      <c r="FD6" s="2577"/>
      <c r="FE6" s="2577"/>
      <c r="FF6" s="2577"/>
      <c r="FG6" s="2289"/>
      <c r="FH6" s="2577"/>
      <c r="FI6" s="2577"/>
      <c r="FJ6" s="2577"/>
      <c r="FK6" s="2577"/>
      <c r="FL6" s="2577"/>
      <c r="FM6" s="2577"/>
      <c r="FN6" s="2291"/>
      <c r="FO6" s="2292"/>
      <c r="FP6" s="2288"/>
      <c r="FQ6" s="2281"/>
      <c r="FR6" s="2281"/>
      <c r="FS6" s="2281"/>
      <c r="FT6" s="2281"/>
      <c r="FU6" s="2281"/>
      <c r="FV6" s="2281"/>
      <c r="FW6" s="2281"/>
      <c r="FX6" s="2281"/>
      <c r="FY6" s="2281"/>
      <c r="FZ6" s="2288"/>
    </row>
    <row r="7" spans="1:182" s="2293" customFormat="1" ht="40.15" customHeight="1">
      <c r="A7" s="2294"/>
      <c r="B7" s="2295"/>
      <c r="C7" s="2295"/>
      <c r="D7" s="2295"/>
      <c r="E7" s="2295"/>
      <c r="F7" s="2295"/>
      <c r="G7" s="2295"/>
      <c r="H7" s="2295"/>
      <c r="I7" s="2295"/>
      <c r="J7" s="2295"/>
      <c r="K7" s="2295"/>
      <c r="L7" s="2295"/>
      <c r="M7" s="2295"/>
      <c r="N7" s="2295"/>
      <c r="O7" s="2295"/>
      <c r="P7" s="2295"/>
      <c r="Q7" s="2295"/>
      <c r="R7" s="2295"/>
      <c r="S7" s="2295"/>
      <c r="T7" s="2295"/>
      <c r="U7" s="2295"/>
      <c r="V7" s="2295"/>
      <c r="W7" s="2295"/>
      <c r="X7" s="2295"/>
      <c r="Y7" s="2295"/>
      <c r="Z7" s="2295"/>
      <c r="AA7" s="2295"/>
      <c r="AB7" s="2295"/>
      <c r="AC7" s="2295"/>
      <c r="AD7" s="2295"/>
      <c r="AE7" s="2295"/>
      <c r="AF7" s="2295"/>
      <c r="AG7" s="2295"/>
      <c r="AH7" s="2295"/>
      <c r="AI7" s="2295"/>
      <c r="AJ7" s="2295"/>
      <c r="AK7" s="2295"/>
      <c r="AL7" s="2295"/>
      <c r="AM7" s="2295"/>
      <c r="AN7" s="2295"/>
      <c r="AO7" s="2295"/>
      <c r="AP7" s="2295"/>
      <c r="AQ7" s="2295"/>
      <c r="AR7" s="2295"/>
      <c r="AS7" s="2295"/>
      <c r="AT7" s="2295"/>
      <c r="AU7" s="2295"/>
      <c r="AV7" s="2295"/>
      <c r="AW7" s="2295"/>
      <c r="AX7" s="2295"/>
      <c r="AY7" s="2295"/>
      <c r="AZ7" s="2295"/>
      <c r="BA7" s="2295"/>
      <c r="BB7" s="2295"/>
      <c r="BC7" s="2295"/>
      <c r="BD7" s="2295"/>
      <c r="BE7" s="2295"/>
      <c r="BF7" s="2295"/>
      <c r="BG7" s="2295" t="s">
        <v>1382</v>
      </c>
      <c r="BH7" s="2295" t="s">
        <v>1929</v>
      </c>
      <c r="BI7" s="2295" t="s">
        <v>330</v>
      </c>
      <c r="BJ7" s="2295"/>
      <c r="BK7" s="2295" t="s">
        <v>1387</v>
      </c>
      <c r="BL7" s="2295" t="s">
        <v>1388</v>
      </c>
      <c r="BM7" s="2295" t="s">
        <v>1389</v>
      </c>
      <c r="BN7" s="2295" t="s">
        <v>330</v>
      </c>
      <c r="BO7" s="2295"/>
      <c r="BP7" s="2295" t="s">
        <v>1383</v>
      </c>
      <c r="BQ7" s="2295" t="s">
        <v>1384</v>
      </c>
      <c r="BR7" s="2295" t="s">
        <v>1385</v>
      </c>
      <c r="BS7" s="2295" t="s">
        <v>1386</v>
      </c>
      <c r="BT7" s="2295" t="s">
        <v>330</v>
      </c>
      <c r="BU7" s="2295"/>
      <c r="BV7" s="2295" t="s">
        <v>1390</v>
      </c>
      <c r="BW7" s="2295" t="s">
        <v>1391</v>
      </c>
      <c r="BX7" s="2295" t="s">
        <v>1392</v>
      </c>
      <c r="BY7" s="2295" t="s">
        <v>1393</v>
      </c>
      <c r="BZ7" s="2295" t="s">
        <v>1394</v>
      </c>
      <c r="CA7" s="2295" t="s">
        <v>1395</v>
      </c>
      <c r="CB7" s="2296" t="s">
        <v>330</v>
      </c>
      <c r="CC7" s="2295"/>
      <c r="CD7" s="2295"/>
      <c r="CE7" s="2295"/>
      <c r="CF7" s="2585"/>
      <c r="CG7" s="2585"/>
      <c r="CH7" s="2585"/>
      <c r="CI7" s="2585"/>
      <c r="CJ7" s="2585"/>
      <c r="CK7" s="2585"/>
      <c r="CL7" s="2585"/>
      <c r="CM7" s="2585"/>
      <c r="CN7" s="2575"/>
      <c r="CO7" s="2281"/>
      <c r="CP7" s="2281"/>
      <c r="CQ7" s="2281"/>
      <c r="CR7" s="2281"/>
      <c r="CS7" s="2281"/>
      <c r="CT7" s="2281"/>
      <c r="CU7" s="2281"/>
      <c r="CV7" s="2281"/>
      <c r="CW7" s="2281"/>
      <c r="CX7" s="2281"/>
      <c r="CY7" s="2281"/>
      <c r="CZ7" s="2281"/>
      <c r="DA7" s="2281"/>
      <c r="DB7" s="2281"/>
      <c r="DC7" s="2281"/>
      <c r="DD7" s="2281"/>
      <c r="DE7" s="2281"/>
      <c r="DF7" s="2281"/>
      <c r="DG7" s="2281"/>
      <c r="DH7" s="2281"/>
      <c r="DI7" s="2281"/>
      <c r="DJ7" s="2281"/>
      <c r="DK7" s="2281"/>
      <c r="DL7" s="2281"/>
      <c r="DM7" s="2281"/>
      <c r="DN7" s="2281"/>
      <c r="DO7" s="2281"/>
      <c r="DP7" s="2281"/>
      <c r="DQ7" s="2281"/>
      <c r="DR7" s="2281"/>
      <c r="DS7" s="2281"/>
      <c r="DT7" s="2281"/>
      <c r="DU7" s="2281"/>
      <c r="DV7" s="2281"/>
      <c r="DW7" s="2281"/>
      <c r="DX7" s="2281"/>
      <c r="DY7" s="2281"/>
      <c r="DZ7" s="2281"/>
      <c r="EA7" s="2281"/>
      <c r="EB7" s="2281"/>
      <c r="EC7" s="2281"/>
      <c r="ED7" s="2281"/>
      <c r="EE7" s="2281"/>
      <c r="EF7" s="2281"/>
      <c r="EG7" s="2281"/>
      <c r="EH7" s="2281"/>
      <c r="EI7" s="2281"/>
      <c r="EJ7" s="2281"/>
      <c r="EK7" s="2281"/>
      <c r="EL7" s="2281"/>
      <c r="EM7" s="2281"/>
      <c r="EN7" s="2281"/>
      <c r="EO7" s="2281"/>
      <c r="EP7" s="2281"/>
      <c r="EQ7" s="2281"/>
      <c r="ER7" s="2281"/>
      <c r="ES7" s="2281"/>
      <c r="ET7" s="2281"/>
      <c r="EU7" s="2281"/>
      <c r="EV7" s="2281"/>
      <c r="EW7" s="2281"/>
      <c r="EX7" s="2281"/>
      <c r="EY7" s="2281"/>
      <c r="EZ7" s="2281"/>
      <c r="FA7" s="2281"/>
      <c r="FB7" s="2281"/>
      <c r="FC7" s="2281"/>
      <c r="FD7" s="2281"/>
      <c r="FE7" s="2281"/>
      <c r="FF7" s="2281"/>
      <c r="FG7" s="2281"/>
      <c r="FH7" s="2281"/>
      <c r="FI7" s="2281"/>
      <c r="FJ7" s="2281"/>
      <c r="FK7" s="2281"/>
      <c r="FL7" s="2281"/>
      <c r="FM7" s="2281"/>
      <c r="FN7" s="2281"/>
      <c r="FO7" s="2281"/>
      <c r="FP7" s="2281"/>
      <c r="FQ7" s="2281"/>
      <c r="FR7" s="2281"/>
      <c r="FS7" s="2281"/>
      <c r="FT7" s="2281"/>
      <c r="FU7" s="2281"/>
      <c r="FV7" s="2281"/>
      <c r="FW7" s="2281"/>
      <c r="FX7" s="2281"/>
      <c r="FY7" s="2281"/>
      <c r="FZ7" s="2281"/>
    </row>
    <row r="8" spans="1:182" s="2285" customFormat="1" ht="11.25">
      <c r="A8" s="2297">
        <v>1970</v>
      </c>
      <c r="B8" s="2298">
        <v>0</v>
      </c>
      <c r="C8" s="2298">
        <v>0</v>
      </c>
      <c r="D8" s="2298">
        <v>0</v>
      </c>
      <c r="E8" s="145"/>
      <c r="F8" s="2298">
        <v>0</v>
      </c>
      <c r="G8" s="2298">
        <v>0</v>
      </c>
      <c r="H8" s="2298">
        <v>0</v>
      </c>
      <c r="I8" s="2298">
        <v>0</v>
      </c>
      <c r="J8" s="145"/>
      <c r="K8" s="2298">
        <v>0</v>
      </c>
      <c r="L8" s="2298">
        <v>0</v>
      </c>
      <c r="M8" s="2298">
        <v>0</v>
      </c>
      <c r="N8" s="2298">
        <v>0</v>
      </c>
      <c r="O8" s="2298">
        <v>0</v>
      </c>
      <c r="P8" s="2128">
        <v>8.34</v>
      </c>
      <c r="Q8" s="2128">
        <v>8.34</v>
      </c>
      <c r="R8" s="145"/>
      <c r="S8" s="2128">
        <v>23.41</v>
      </c>
      <c r="T8" s="2128">
        <v>41.38</v>
      </c>
      <c r="U8" s="2128">
        <v>11.65</v>
      </c>
      <c r="V8" s="2128">
        <v>936.53</v>
      </c>
      <c r="W8" s="2128">
        <v>94.01</v>
      </c>
      <c r="X8" s="2128">
        <v>132.72999999999999</v>
      </c>
      <c r="Y8" s="2128">
        <v>4.3099999999999996</v>
      </c>
      <c r="Z8" s="2128">
        <v>139.88</v>
      </c>
      <c r="AA8" s="2128">
        <v>1383.9</v>
      </c>
      <c r="AB8" s="145"/>
      <c r="AC8" s="2128">
        <v>35.32</v>
      </c>
      <c r="AD8" s="2298">
        <v>0</v>
      </c>
      <c r="AE8" s="2298">
        <v>0</v>
      </c>
      <c r="AF8" s="2298">
        <v>0</v>
      </c>
      <c r="AG8" s="2128">
        <v>3.48</v>
      </c>
      <c r="AH8" s="2128">
        <v>38.79</v>
      </c>
      <c r="AI8" s="2128"/>
      <c r="AJ8" s="2298">
        <v>0</v>
      </c>
      <c r="AK8" s="2298">
        <v>0</v>
      </c>
      <c r="AL8" s="2298">
        <v>0</v>
      </c>
      <c r="AM8" s="2298">
        <v>0</v>
      </c>
      <c r="AN8" s="2298">
        <v>0</v>
      </c>
      <c r="AO8" s="2298">
        <v>0</v>
      </c>
      <c r="AP8" s="2298">
        <v>0</v>
      </c>
      <c r="AQ8" s="2298">
        <v>0</v>
      </c>
      <c r="AR8" s="2128"/>
      <c r="AS8" s="145">
        <v>642.61</v>
      </c>
      <c r="AT8" s="145">
        <v>1552.33</v>
      </c>
      <c r="AU8" s="2298">
        <v>3144.26</v>
      </c>
      <c r="AV8" s="2128">
        <v>698.5</v>
      </c>
      <c r="AW8" s="2298">
        <v>2448.1</v>
      </c>
      <c r="AX8" s="2128">
        <v>37.31</v>
      </c>
      <c r="AY8" s="2128">
        <v>151.34</v>
      </c>
      <c r="AZ8" s="2298">
        <v>637.13</v>
      </c>
      <c r="BA8" s="2298">
        <v>0</v>
      </c>
      <c r="BB8" s="2298">
        <v>0</v>
      </c>
      <c r="BC8" s="2298">
        <v>9311.58</v>
      </c>
      <c r="BD8" s="2128"/>
      <c r="BE8" s="2128">
        <v>93.9</v>
      </c>
      <c r="BF8" s="2128"/>
      <c r="BG8" s="2298">
        <v>0</v>
      </c>
      <c r="BH8" s="2128">
        <v>368.11</v>
      </c>
      <c r="BI8" s="2298">
        <v>368.11</v>
      </c>
      <c r="BJ8" s="2128"/>
      <c r="BK8" s="2298">
        <v>0</v>
      </c>
      <c r="BL8" s="2298">
        <v>0</v>
      </c>
      <c r="BM8" s="2298">
        <v>0</v>
      </c>
      <c r="BN8" s="2298">
        <v>0</v>
      </c>
      <c r="BO8" s="2298"/>
      <c r="BP8" s="2298">
        <v>86.87</v>
      </c>
      <c r="BQ8" s="2298">
        <v>16.14</v>
      </c>
      <c r="BR8" s="2298">
        <v>91.88</v>
      </c>
      <c r="BS8" s="2128">
        <v>3.26</v>
      </c>
      <c r="BT8" s="2128">
        <v>198.15</v>
      </c>
      <c r="BU8" s="2128"/>
      <c r="BV8" s="145">
        <v>914.97</v>
      </c>
      <c r="BW8" s="2298">
        <v>0</v>
      </c>
      <c r="BX8" s="2298">
        <v>0</v>
      </c>
      <c r="BY8" s="2298">
        <v>0</v>
      </c>
      <c r="BZ8" s="2298">
        <v>0</v>
      </c>
      <c r="CA8" s="2298">
        <v>0</v>
      </c>
      <c r="CB8" s="2298">
        <v>914.97</v>
      </c>
      <c r="CC8" s="2298">
        <v>0</v>
      </c>
      <c r="CD8" s="2128">
        <v>1481.23</v>
      </c>
      <c r="CE8" s="2128"/>
      <c r="CF8" s="2298">
        <v>0</v>
      </c>
      <c r="CG8" s="145">
        <v>2.65</v>
      </c>
      <c r="CH8" s="2298">
        <v>0</v>
      </c>
      <c r="CI8" s="1852">
        <v>27.74</v>
      </c>
      <c r="CJ8" s="2298">
        <v>0</v>
      </c>
      <c r="CK8" s="2298">
        <v>0</v>
      </c>
      <c r="CL8" s="2298">
        <v>0</v>
      </c>
      <c r="CM8" s="1852">
        <v>50.72</v>
      </c>
      <c r="CN8" s="1852">
        <v>81.11</v>
      </c>
      <c r="CO8" s="2298"/>
      <c r="CP8" s="2298"/>
      <c r="CQ8" s="2298"/>
      <c r="CR8" s="2298"/>
      <c r="CS8" s="2298"/>
      <c r="CT8" s="2298"/>
      <c r="CU8" s="2298"/>
      <c r="CV8" s="2298"/>
      <c r="CW8" s="2298"/>
      <c r="CX8" s="2298"/>
      <c r="CY8" s="2298"/>
      <c r="CZ8" s="2298"/>
      <c r="DA8" s="2298"/>
      <c r="DB8" s="2298"/>
      <c r="DC8" s="2298"/>
      <c r="DD8" s="2298"/>
      <c r="DE8" s="2298"/>
      <c r="DF8" s="2298"/>
      <c r="DG8" s="2298"/>
      <c r="DH8" s="2298"/>
      <c r="DI8" s="2298"/>
      <c r="DJ8" s="2298"/>
      <c r="DK8" s="2298"/>
      <c r="DL8" s="2298"/>
      <c r="DM8" s="2298"/>
      <c r="DN8" s="2298"/>
      <c r="DO8" s="2298"/>
      <c r="DP8" s="2298"/>
      <c r="DQ8" s="2298"/>
      <c r="DR8" s="2298"/>
      <c r="DS8" s="2298"/>
      <c r="DT8" s="2298"/>
      <c r="DU8" s="2298"/>
      <c r="DV8" s="2298"/>
      <c r="DW8" s="2298"/>
      <c r="DX8" s="2298"/>
      <c r="DY8" s="2298"/>
      <c r="DZ8" s="2298"/>
      <c r="EA8" s="2298"/>
      <c r="EB8" s="2298"/>
      <c r="EC8" s="2298"/>
      <c r="ED8" s="2298"/>
      <c r="EE8" s="2298"/>
      <c r="EF8" s="2298"/>
      <c r="EG8" s="2298"/>
      <c r="EH8" s="2298"/>
      <c r="EI8" s="2298"/>
      <c r="EJ8" s="2298"/>
      <c r="EK8" s="2298"/>
      <c r="EL8" s="2298"/>
      <c r="EM8" s="2298"/>
      <c r="EN8" s="2298"/>
      <c r="EO8" s="2298"/>
      <c r="EP8" s="2298"/>
      <c r="EQ8" s="2298"/>
      <c r="ER8" s="2298"/>
      <c r="ES8" s="2298"/>
      <c r="ET8" s="2298"/>
      <c r="EU8" s="2298"/>
      <c r="EV8" s="2298"/>
      <c r="EW8" s="2298"/>
      <c r="EX8" s="2298"/>
      <c r="EY8" s="2298"/>
      <c r="EZ8" s="2298"/>
      <c r="FA8" s="2298"/>
      <c r="FB8" s="2298"/>
      <c r="FC8" s="2298"/>
      <c r="FD8" s="2298"/>
      <c r="FE8" s="2298"/>
      <c r="FF8" s="2298"/>
      <c r="FG8" s="2298"/>
      <c r="FH8" s="2298"/>
      <c r="FI8" s="2298"/>
      <c r="FJ8" s="2298"/>
      <c r="FK8" s="2298"/>
      <c r="FL8" s="2298"/>
      <c r="FM8" s="2298"/>
      <c r="FN8" s="2298"/>
      <c r="FO8" s="2298"/>
      <c r="FP8" s="2298"/>
      <c r="FQ8" s="2298"/>
      <c r="FR8" s="2298"/>
      <c r="FS8" s="2298"/>
      <c r="FT8" s="2298"/>
      <c r="FU8" s="2298"/>
      <c r="FV8" s="2298"/>
      <c r="FW8" s="2298"/>
      <c r="FX8" s="2298"/>
      <c r="FY8" s="2298"/>
      <c r="FZ8" s="2298"/>
    </row>
    <row r="9" spans="1:182" s="2285" customFormat="1" ht="11.25">
      <c r="A9" s="2297">
        <v>1971</v>
      </c>
      <c r="B9" s="2298">
        <v>0</v>
      </c>
      <c r="C9" s="2298">
        <v>0</v>
      </c>
      <c r="D9" s="2298">
        <v>0</v>
      </c>
      <c r="E9" s="145"/>
      <c r="F9" s="2298">
        <v>0</v>
      </c>
      <c r="G9" s="2298">
        <v>0</v>
      </c>
      <c r="H9" s="2298">
        <v>0</v>
      </c>
      <c r="I9" s="2298">
        <v>0</v>
      </c>
      <c r="J9" s="145"/>
      <c r="K9" s="2298">
        <v>0</v>
      </c>
      <c r="L9" s="2298">
        <v>0</v>
      </c>
      <c r="M9" s="2298">
        <v>0</v>
      </c>
      <c r="N9" s="2298">
        <v>0</v>
      </c>
      <c r="O9" s="2298">
        <v>0</v>
      </c>
      <c r="P9" s="2128">
        <v>12.39</v>
      </c>
      <c r="Q9" s="2128">
        <v>12.39</v>
      </c>
      <c r="R9" s="145"/>
      <c r="S9" s="2128">
        <v>23.65</v>
      </c>
      <c r="T9" s="2128">
        <v>45.42</v>
      </c>
      <c r="U9" s="2128">
        <v>12.79</v>
      </c>
      <c r="V9" s="2128">
        <v>945.96</v>
      </c>
      <c r="W9" s="2128">
        <v>103.03</v>
      </c>
      <c r="X9" s="2128">
        <v>145.46</v>
      </c>
      <c r="Y9" s="2128">
        <v>4.4800000000000004</v>
      </c>
      <c r="Z9" s="2128">
        <v>140.58000000000001</v>
      </c>
      <c r="AA9" s="2128">
        <v>1421.37</v>
      </c>
      <c r="AB9" s="145"/>
      <c r="AC9" s="2128">
        <v>42.15</v>
      </c>
      <c r="AD9" s="2298">
        <v>0</v>
      </c>
      <c r="AE9" s="2298">
        <v>0</v>
      </c>
      <c r="AF9" s="2298">
        <v>0</v>
      </c>
      <c r="AG9" s="2128">
        <v>4.1399999999999997</v>
      </c>
      <c r="AH9" s="2128">
        <v>46.29</v>
      </c>
      <c r="AI9" s="2128"/>
      <c r="AJ9" s="2298">
        <v>0</v>
      </c>
      <c r="AK9" s="2298">
        <v>0</v>
      </c>
      <c r="AL9" s="2298">
        <v>0</v>
      </c>
      <c r="AM9" s="2298">
        <v>0</v>
      </c>
      <c r="AN9" s="2298">
        <v>0</v>
      </c>
      <c r="AO9" s="2298">
        <v>0</v>
      </c>
      <c r="AP9" s="2298">
        <v>0</v>
      </c>
      <c r="AQ9" s="2298">
        <v>0</v>
      </c>
      <c r="AR9" s="2128"/>
      <c r="AS9" s="145">
        <v>647.07000000000005</v>
      </c>
      <c r="AT9" s="145">
        <v>1563.12</v>
      </c>
      <c r="AU9" s="2298">
        <v>3166.17</v>
      </c>
      <c r="AV9" s="2128">
        <v>703.37</v>
      </c>
      <c r="AW9" s="2298">
        <v>2465.14</v>
      </c>
      <c r="AX9" s="2128">
        <v>37.57</v>
      </c>
      <c r="AY9" s="2128">
        <v>152.38999999999999</v>
      </c>
      <c r="AZ9" s="2298">
        <v>641.58000000000004</v>
      </c>
      <c r="BA9" s="2298">
        <v>0</v>
      </c>
      <c r="BB9" s="2298">
        <v>0</v>
      </c>
      <c r="BC9" s="2298">
        <v>9376.4</v>
      </c>
      <c r="BD9" s="2128"/>
      <c r="BE9" s="2128">
        <v>95.23</v>
      </c>
      <c r="BF9" s="2128"/>
      <c r="BG9" s="2298">
        <v>0</v>
      </c>
      <c r="BH9" s="2128">
        <v>374.13</v>
      </c>
      <c r="BI9" s="2298">
        <v>374.13</v>
      </c>
      <c r="BJ9" s="2128"/>
      <c r="BK9" s="2298">
        <v>0</v>
      </c>
      <c r="BL9" s="2298">
        <v>0</v>
      </c>
      <c r="BM9" s="2298">
        <v>0</v>
      </c>
      <c r="BN9" s="2298">
        <v>0</v>
      </c>
      <c r="BO9" s="2298"/>
      <c r="BP9" s="2298">
        <v>88.37</v>
      </c>
      <c r="BQ9" s="2298">
        <v>16.420000000000002</v>
      </c>
      <c r="BR9" s="2298">
        <v>93.46</v>
      </c>
      <c r="BS9" s="2128">
        <v>3.31</v>
      </c>
      <c r="BT9" s="2128">
        <v>201.56</v>
      </c>
      <c r="BU9" s="2128"/>
      <c r="BV9" s="145">
        <v>914.97</v>
      </c>
      <c r="BW9" s="2298">
        <v>0</v>
      </c>
      <c r="BX9" s="2298">
        <v>0</v>
      </c>
      <c r="BY9" s="2298">
        <v>0</v>
      </c>
      <c r="BZ9" s="2298">
        <v>0</v>
      </c>
      <c r="CA9" s="2298">
        <v>0</v>
      </c>
      <c r="CB9" s="2298">
        <v>914.97</v>
      </c>
      <c r="CC9" s="2298">
        <v>0</v>
      </c>
      <c r="CD9" s="2128">
        <v>1490.65</v>
      </c>
      <c r="CE9" s="2128"/>
      <c r="CF9" s="2298">
        <v>0</v>
      </c>
      <c r="CG9" s="145">
        <v>2.68</v>
      </c>
      <c r="CH9" s="2298">
        <v>0</v>
      </c>
      <c r="CI9" s="1852">
        <v>30.51</v>
      </c>
      <c r="CJ9" s="2298">
        <v>0</v>
      </c>
      <c r="CK9" s="2298">
        <v>0</v>
      </c>
      <c r="CL9" s="2298">
        <v>0</v>
      </c>
      <c r="CM9" s="1852">
        <v>55.79</v>
      </c>
      <c r="CN9" s="1852">
        <v>88.98</v>
      </c>
      <c r="CO9" s="2298"/>
      <c r="CP9" s="2298"/>
      <c r="CQ9" s="2298"/>
      <c r="CR9" s="2298"/>
      <c r="CS9" s="2298"/>
      <c r="CT9" s="2298"/>
      <c r="CU9" s="2298"/>
      <c r="CV9" s="2298"/>
      <c r="CW9" s="2298"/>
      <c r="CX9" s="2298"/>
      <c r="CY9" s="2298"/>
      <c r="CZ9" s="2298"/>
      <c r="DA9" s="2298"/>
      <c r="DB9" s="2298"/>
      <c r="DC9" s="2298"/>
      <c r="DD9" s="2298"/>
      <c r="DE9" s="2298"/>
      <c r="DF9" s="2298"/>
      <c r="DG9" s="2298"/>
      <c r="DH9" s="2298"/>
      <c r="DI9" s="2298"/>
      <c r="DJ9" s="2298"/>
      <c r="DK9" s="2298"/>
      <c r="DL9" s="2298"/>
      <c r="DM9" s="2298"/>
      <c r="DN9" s="2298"/>
      <c r="DO9" s="2298"/>
      <c r="DP9" s="2298"/>
      <c r="DQ9" s="2298"/>
      <c r="DR9" s="2298"/>
      <c r="DS9" s="2298"/>
      <c r="DT9" s="2298"/>
      <c r="DU9" s="2298"/>
      <c r="DV9" s="2298"/>
      <c r="DW9" s="2298"/>
      <c r="DX9" s="2298"/>
      <c r="DY9" s="2298"/>
      <c r="DZ9" s="2298"/>
      <c r="EA9" s="2298"/>
      <c r="EB9" s="2298"/>
      <c r="EC9" s="2298"/>
      <c r="ED9" s="2298"/>
      <c r="EE9" s="2298"/>
      <c r="EF9" s="2298"/>
      <c r="EG9" s="2298"/>
      <c r="EH9" s="2298"/>
      <c r="EI9" s="2298"/>
      <c r="EJ9" s="2298"/>
      <c r="EK9" s="2298"/>
      <c r="EL9" s="2298"/>
      <c r="EM9" s="2298"/>
      <c r="EN9" s="2298"/>
      <c r="EO9" s="2298"/>
      <c r="EP9" s="2298"/>
      <c r="EQ9" s="2298"/>
      <c r="ER9" s="2298"/>
      <c r="ES9" s="2298"/>
      <c r="ET9" s="2298"/>
      <c r="EU9" s="2298"/>
      <c r="EV9" s="2298"/>
      <c r="EW9" s="2298"/>
      <c r="EX9" s="2298"/>
      <c r="EY9" s="2298"/>
      <c r="EZ9" s="2298"/>
      <c r="FA9" s="2298"/>
      <c r="FB9" s="2298"/>
      <c r="FC9" s="2298"/>
      <c r="FD9" s="2298"/>
      <c r="FE9" s="2298"/>
      <c r="FF9" s="2298"/>
      <c r="FG9" s="2298"/>
      <c r="FH9" s="2298"/>
      <c r="FI9" s="2298"/>
      <c r="FJ9" s="2298"/>
      <c r="FK9" s="2298"/>
      <c r="FL9" s="2298"/>
      <c r="FM9" s="2298"/>
      <c r="FN9" s="2298"/>
      <c r="FO9" s="2298"/>
      <c r="FP9" s="2298"/>
      <c r="FQ9" s="2298"/>
      <c r="FR9" s="2298"/>
      <c r="FS9" s="2298"/>
      <c r="FT9" s="2298"/>
      <c r="FU9" s="2298"/>
      <c r="FV9" s="2298"/>
      <c r="FW9" s="2298"/>
      <c r="FX9" s="2298"/>
      <c r="FY9" s="2298"/>
      <c r="FZ9" s="2298"/>
    </row>
    <row r="10" spans="1:182" s="2285" customFormat="1" ht="11.25">
      <c r="A10" s="2297">
        <v>1972</v>
      </c>
      <c r="B10" s="2298">
        <v>0</v>
      </c>
      <c r="C10" s="2298">
        <v>0</v>
      </c>
      <c r="D10" s="2298">
        <v>0</v>
      </c>
      <c r="E10" s="145"/>
      <c r="F10" s="2298">
        <v>0</v>
      </c>
      <c r="G10" s="2298">
        <v>0</v>
      </c>
      <c r="H10" s="2298">
        <v>0</v>
      </c>
      <c r="I10" s="2298">
        <v>0</v>
      </c>
      <c r="J10" s="145"/>
      <c r="K10" s="2298">
        <v>0</v>
      </c>
      <c r="L10" s="2298">
        <v>0</v>
      </c>
      <c r="M10" s="2298">
        <v>0</v>
      </c>
      <c r="N10" s="2298">
        <v>0</v>
      </c>
      <c r="O10" s="2298">
        <v>0</v>
      </c>
      <c r="P10" s="2128">
        <v>17.05</v>
      </c>
      <c r="Q10" s="2128">
        <v>17.05</v>
      </c>
      <c r="R10" s="145"/>
      <c r="S10" s="2128">
        <v>23.89</v>
      </c>
      <c r="T10" s="2128">
        <v>49.43</v>
      </c>
      <c r="U10" s="2128">
        <v>13.92</v>
      </c>
      <c r="V10" s="2128">
        <v>955.54</v>
      </c>
      <c r="W10" s="2128">
        <v>111.94</v>
      </c>
      <c r="X10" s="2128">
        <v>158.05000000000001</v>
      </c>
      <c r="Y10" s="2128">
        <v>4.66</v>
      </c>
      <c r="Z10" s="2128">
        <v>141.29</v>
      </c>
      <c r="AA10" s="2128">
        <v>1458.72</v>
      </c>
      <c r="AB10" s="145"/>
      <c r="AC10" s="2128">
        <v>49.57</v>
      </c>
      <c r="AD10" s="2298">
        <v>0</v>
      </c>
      <c r="AE10" s="2298">
        <v>0</v>
      </c>
      <c r="AF10" s="2298">
        <v>0</v>
      </c>
      <c r="AG10" s="2128">
        <v>4.8499999999999996</v>
      </c>
      <c r="AH10" s="2128">
        <v>54.42</v>
      </c>
      <c r="AI10" s="2128"/>
      <c r="AJ10" s="2298">
        <v>0</v>
      </c>
      <c r="AK10" s="2298">
        <v>0</v>
      </c>
      <c r="AL10" s="2298">
        <v>0</v>
      </c>
      <c r="AM10" s="2298">
        <v>0</v>
      </c>
      <c r="AN10" s="2298">
        <v>0</v>
      </c>
      <c r="AO10" s="2298">
        <v>0</v>
      </c>
      <c r="AP10" s="2298">
        <v>0</v>
      </c>
      <c r="AQ10" s="2298">
        <v>0</v>
      </c>
      <c r="AR10" s="2128"/>
      <c r="AS10" s="145">
        <v>651.54999999999995</v>
      </c>
      <c r="AT10" s="145">
        <v>1573.98</v>
      </c>
      <c r="AU10" s="2298">
        <v>3188.21</v>
      </c>
      <c r="AV10" s="2128">
        <v>708.26</v>
      </c>
      <c r="AW10" s="2298">
        <v>2482.2800000000002</v>
      </c>
      <c r="AX10" s="2128">
        <v>37.83</v>
      </c>
      <c r="AY10" s="2128">
        <v>153.44999999999999</v>
      </c>
      <c r="AZ10" s="2298">
        <v>646.04999999999995</v>
      </c>
      <c r="BA10" s="2298">
        <v>0</v>
      </c>
      <c r="BB10" s="2298">
        <v>0</v>
      </c>
      <c r="BC10" s="2298">
        <v>9441.6200000000008</v>
      </c>
      <c r="BD10" s="2128"/>
      <c r="BE10" s="2128">
        <v>96.58</v>
      </c>
      <c r="BF10" s="2128"/>
      <c r="BG10" s="2298">
        <v>0</v>
      </c>
      <c r="BH10" s="2128">
        <v>380.15</v>
      </c>
      <c r="BI10" s="2298">
        <v>380.15</v>
      </c>
      <c r="BJ10" s="2128"/>
      <c r="BK10" s="2298">
        <v>0</v>
      </c>
      <c r="BL10" s="2298">
        <v>0</v>
      </c>
      <c r="BM10" s="2298">
        <v>0</v>
      </c>
      <c r="BN10" s="2298">
        <v>0</v>
      </c>
      <c r="BO10" s="2298"/>
      <c r="BP10" s="2298">
        <v>89.86</v>
      </c>
      <c r="BQ10" s="2298">
        <v>16.7</v>
      </c>
      <c r="BR10" s="2298">
        <v>95.04</v>
      </c>
      <c r="BS10" s="2128">
        <v>3.37</v>
      </c>
      <c r="BT10" s="2128">
        <v>204.96</v>
      </c>
      <c r="BU10" s="2128"/>
      <c r="BV10" s="145">
        <v>914.97</v>
      </c>
      <c r="BW10" s="2298">
        <v>0</v>
      </c>
      <c r="BX10" s="2298">
        <v>0</v>
      </c>
      <c r="BY10" s="2298">
        <v>0</v>
      </c>
      <c r="BZ10" s="2298">
        <v>0</v>
      </c>
      <c r="CA10" s="2298">
        <v>0</v>
      </c>
      <c r="CB10" s="2298">
        <v>914.97</v>
      </c>
      <c r="CC10" s="2298">
        <v>0</v>
      </c>
      <c r="CD10" s="2128">
        <v>1500.08</v>
      </c>
      <c r="CE10" s="2128"/>
      <c r="CF10" s="2298">
        <v>0</v>
      </c>
      <c r="CG10" s="145">
        <v>2.71</v>
      </c>
      <c r="CH10" s="2298">
        <v>0</v>
      </c>
      <c r="CI10" s="1852">
        <v>33.28</v>
      </c>
      <c r="CJ10" s="2298">
        <v>0</v>
      </c>
      <c r="CK10" s="2298">
        <v>0</v>
      </c>
      <c r="CL10" s="2298">
        <v>0</v>
      </c>
      <c r="CM10" s="1852">
        <v>60.86</v>
      </c>
      <c r="CN10" s="1852">
        <v>96.85</v>
      </c>
      <c r="CO10" s="2298"/>
      <c r="CP10" s="2298"/>
      <c r="CQ10" s="2298"/>
      <c r="CR10" s="2298"/>
      <c r="CS10" s="2298"/>
      <c r="CT10" s="2298"/>
      <c r="CU10" s="2298"/>
      <c r="CV10" s="2298"/>
      <c r="CW10" s="2298"/>
      <c r="CX10" s="2298"/>
      <c r="CY10" s="2298"/>
      <c r="CZ10" s="2298"/>
      <c r="DA10" s="2298"/>
      <c r="DB10" s="2298"/>
      <c r="DC10" s="2298"/>
      <c r="DD10" s="2298"/>
      <c r="DE10" s="2298"/>
      <c r="DF10" s="2298"/>
      <c r="DG10" s="2298"/>
      <c r="DH10" s="2298"/>
      <c r="DI10" s="2298"/>
      <c r="DJ10" s="2298"/>
      <c r="DK10" s="2298"/>
      <c r="DL10" s="2298"/>
      <c r="DM10" s="2298"/>
      <c r="DN10" s="2298"/>
      <c r="DO10" s="2298"/>
      <c r="DP10" s="2298"/>
      <c r="DQ10" s="2298"/>
      <c r="DR10" s="2298"/>
      <c r="DS10" s="2298"/>
      <c r="DT10" s="2298"/>
      <c r="DU10" s="2298"/>
      <c r="DV10" s="2298"/>
      <c r="DW10" s="2298"/>
      <c r="DX10" s="2298"/>
      <c r="DY10" s="2298"/>
      <c r="DZ10" s="2298"/>
      <c r="EA10" s="2298"/>
      <c r="EB10" s="2298"/>
      <c r="EC10" s="2298"/>
      <c r="ED10" s="2298"/>
      <c r="EE10" s="2298"/>
      <c r="EF10" s="2298"/>
      <c r="EG10" s="2298"/>
      <c r="EH10" s="2298"/>
      <c r="EI10" s="2298"/>
      <c r="EJ10" s="2298"/>
      <c r="EK10" s="2298"/>
      <c r="EL10" s="2298"/>
      <c r="EM10" s="2298"/>
      <c r="EN10" s="2298"/>
      <c r="EO10" s="2298"/>
      <c r="EP10" s="2298"/>
      <c r="EQ10" s="2298"/>
      <c r="ER10" s="2298"/>
      <c r="ES10" s="2298"/>
      <c r="ET10" s="2298"/>
      <c r="EU10" s="2298"/>
      <c r="EV10" s="2298"/>
      <c r="EW10" s="2298"/>
      <c r="EX10" s="2298"/>
      <c r="EY10" s="2298"/>
      <c r="EZ10" s="2298"/>
      <c r="FA10" s="2298"/>
      <c r="FB10" s="2298"/>
      <c r="FC10" s="2298"/>
      <c r="FD10" s="2298"/>
      <c r="FE10" s="2298"/>
      <c r="FF10" s="2298"/>
      <c r="FG10" s="2298"/>
      <c r="FH10" s="2298"/>
      <c r="FI10" s="2298"/>
      <c r="FJ10" s="2298"/>
      <c r="FK10" s="2298"/>
      <c r="FL10" s="2298"/>
      <c r="FM10" s="2298"/>
      <c r="FN10" s="2298"/>
      <c r="FO10" s="2298"/>
      <c r="FP10" s="2298"/>
      <c r="FQ10" s="2298"/>
      <c r="FR10" s="2298"/>
      <c r="FS10" s="2298"/>
      <c r="FT10" s="2298"/>
      <c r="FU10" s="2298"/>
      <c r="FV10" s="2298"/>
      <c r="FW10" s="2298"/>
      <c r="FX10" s="2298"/>
      <c r="FY10" s="2298"/>
      <c r="FZ10" s="2298"/>
    </row>
    <row r="11" spans="1:182" s="2285" customFormat="1" ht="11.25">
      <c r="A11" s="2297">
        <v>1973</v>
      </c>
      <c r="B11" s="2298">
        <v>0</v>
      </c>
      <c r="C11" s="2298">
        <v>0</v>
      </c>
      <c r="D11" s="2298">
        <v>0</v>
      </c>
      <c r="E11" s="145"/>
      <c r="F11" s="2298">
        <v>0</v>
      </c>
      <c r="G11" s="2298">
        <v>0</v>
      </c>
      <c r="H11" s="2298">
        <v>0</v>
      </c>
      <c r="I11" s="2298">
        <v>0</v>
      </c>
      <c r="J11" s="145"/>
      <c r="K11" s="2298">
        <v>0</v>
      </c>
      <c r="L11" s="2298">
        <v>0</v>
      </c>
      <c r="M11" s="2298">
        <v>0</v>
      </c>
      <c r="N11" s="2298">
        <v>0</v>
      </c>
      <c r="O11" s="2298">
        <v>0</v>
      </c>
      <c r="P11" s="2128">
        <v>22.06</v>
      </c>
      <c r="Q11" s="2128">
        <v>22.06</v>
      </c>
      <c r="R11" s="145"/>
      <c r="S11" s="2128">
        <v>24.13</v>
      </c>
      <c r="T11" s="2128">
        <v>53.41</v>
      </c>
      <c r="U11" s="2128">
        <v>15.03</v>
      </c>
      <c r="V11" s="2128">
        <v>965.29</v>
      </c>
      <c r="W11" s="2128">
        <v>120.74</v>
      </c>
      <c r="X11" s="2128">
        <v>170.48</v>
      </c>
      <c r="Y11" s="2128">
        <v>4.8499999999999996</v>
      </c>
      <c r="Z11" s="2128">
        <v>142</v>
      </c>
      <c r="AA11" s="2128">
        <v>1495.93</v>
      </c>
      <c r="AB11" s="145"/>
      <c r="AC11" s="2128">
        <v>57.55</v>
      </c>
      <c r="AD11" s="2298">
        <v>0</v>
      </c>
      <c r="AE11" s="2298">
        <v>0</v>
      </c>
      <c r="AF11" s="2298">
        <v>0</v>
      </c>
      <c r="AG11" s="2128">
        <v>5.6</v>
      </c>
      <c r="AH11" s="2128">
        <v>63.15</v>
      </c>
      <c r="AI11" s="2128"/>
      <c r="AJ11" s="2298">
        <v>0</v>
      </c>
      <c r="AK11" s="2298">
        <v>0</v>
      </c>
      <c r="AL11" s="2298">
        <v>0</v>
      </c>
      <c r="AM11" s="2298">
        <v>0</v>
      </c>
      <c r="AN11" s="2298">
        <v>0</v>
      </c>
      <c r="AO11" s="2298">
        <v>0</v>
      </c>
      <c r="AP11" s="2298">
        <v>0</v>
      </c>
      <c r="AQ11" s="2298">
        <v>0</v>
      </c>
      <c r="AR11" s="2128"/>
      <c r="AS11" s="145">
        <v>656.07</v>
      </c>
      <c r="AT11" s="145">
        <v>1584.92</v>
      </c>
      <c r="AU11" s="2298">
        <v>3210.4</v>
      </c>
      <c r="AV11" s="2128">
        <v>713.19</v>
      </c>
      <c r="AW11" s="2298">
        <v>2499.54</v>
      </c>
      <c r="AX11" s="2128">
        <v>38.090000000000003</v>
      </c>
      <c r="AY11" s="2128">
        <v>154.52000000000001</v>
      </c>
      <c r="AZ11" s="2298">
        <v>650.54999999999995</v>
      </c>
      <c r="BA11" s="2298">
        <v>0</v>
      </c>
      <c r="BB11" s="2298">
        <v>0</v>
      </c>
      <c r="BC11" s="2298">
        <v>9507.2900000000009</v>
      </c>
      <c r="BD11" s="2128"/>
      <c r="BE11" s="2128">
        <v>97.95</v>
      </c>
      <c r="BF11" s="2128"/>
      <c r="BG11" s="2298">
        <v>0</v>
      </c>
      <c r="BH11" s="2128">
        <v>386.18</v>
      </c>
      <c r="BI11" s="2298">
        <v>386.18</v>
      </c>
      <c r="BJ11" s="2128"/>
      <c r="BK11" s="2298">
        <v>0</v>
      </c>
      <c r="BL11" s="2298">
        <v>0</v>
      </c>
      <c r="BM11" s="2298">
        <v>0</v>
      </c>
      <c r="BN11" s="2298">
        <v>0</v>
      </c>
      <c r="BO11" s="2298"/>
      <c r="BP11" s="2298">
        <v>91.35</v>
      </c>
      <c r="BQ11" s="2298">
        <v>16.97</v>
      </c>
      <c r="BR11" s="2298">
        <v>96.62</v>
      </c>
      <c r="BS11" s="2128">
        <v>3.42</v>
      </c>
      <c r="BT11" s="2128">
        <v>208.36</v>
      </c>
      <c r="BU11" s="2128"/>
      <c r="BV11" s="145">
        <v>914.97</v>
      </c>
      <c r="BW11" s="2298">
        <v>0</v>
      </c>
      <c r="BX11" s="2298">
        <v>0</v>
      </c>
      <c r="BY11" s="2298">
        <v>0</v>
      </c>
      <c r="BZ11" s="2298">
        <v>0</v>
      </c>
      <c r="CA11" s="2298">
        <v>0</v>
      </c>
      <c r="CB11" s="2298">
        <v>914.97</v>
      </c>
      <c r="CC11" s="2298">
        <v>0</v>
      </c>
      <c r="CD11" s="2128">
        <v>1509.51</v>
      </c>
      <c r="CE11" s="2128"/>
      <c r="CF11" s="2298">
        <v>0</v>
      </c>
      <c r="CG11" s="145">
        <v>2.73</v>
      </c>
      <c r="CH11" s="2298">
        <v>0</v>
      </c>
      <c r="CI11" s="1852">
        <v>36.06</v>
      </c>
      <c r="CJ11" s="2298">
        <v>0</v>
      </c>
      <c r="CK11" s="2298">
        <v>0</v>
      </c>
      <c r="CL11" s="2298">
        <v>0</v>
      </c>
      <c r="CM11" s="1852">
        <v>65.930000000000007</v>
      </c>
      <c r="CN11" s="1852">
        <v>104.73</v>
      </c>
      <c r="CO11" s="2298"/>
      <c r="CP11" s="2298"/>
      <c r="CQ11" s="2298"/>
      <c r="CR11" s="2298"/>
      <c r="CS11" s="2298"/>
      <c r="CT11" s="2298"/>
      <c r="CU11" s="2298"/>
      <c r="CV11" s="2298"/>
      <c r="CW11" s="2298"/>
      <c r="CX11" s="2298"/>
      <c r="CY11" s="2298"/>
      <c r="CZ11" s="2298"/>
      <c r="DA11" s="2298"/>
      <c r="DB11" s="2298"/>
      <c r="DC11" s="2298"/>
      <c r="DD11" s="2298"/>
      <c r="DE11" s="2298"/>
      <c r="DF11" s="2298"/>
      <c r="DG11" s="2298"/>
      <c r="DH11" s="2298"/>
      <c r="DI11" s="2298"/>
      <c r="DJ11" s="2298"/>
      <c r="DK11" s="2298"/>
      <c r="DL11" s="2298"/>
      <c r="DM11" s="2298"/>
      <c r="DN11" s="2298"/>
      <c r="DO11" s="2298"/>
      <c r="DP11" s="2298"/>
      <c r="DQ11" s="2298"/>
      <c r="DR11" s="2298"/>
      <c r="DS11" s="2298"/>
      <c r="DT11" s="2298"/>
      <c r="DU11" s="2298"/>
      <c r="DV11" s="2298"/>
      <c r="DW11" s="2298"/>
      <c r="DX11" s="2298"/>
      <c r="DY11" s="2298"/>
      <c r="DZ11" s="2298"/>
      <c r="EA11" s="2298"/>
      <c r="EB11" s="2298"/>
      <c r="EC11" s="2298"/>
      <c r="ED11" s="2298"/>
      <c r="EE11" s="2298"/>
      <c r="EF11" s="2298"/>
      <c r="EG11" s="2298"/>
      <c r="EH11" s="2298"/>
      <c r="EI11" s="2298"/>
      <c r="EJ11" s="2298"/>
      <c r="EK11" s="2298"/>
      <c r="EL11" s="2298"/>
      <c r="EM11" s="2298"/>
      <c r="EN11" s="2298"/>
      <c r="EO11" s="2298"/>
      <c r="EP11" s="2298"/>
      <c r="EQ11" s="2298"/>
      <c r="ER11" s="2298"/>
      <c r="ES11" s="2298"/>
      <c r="ET11" s="2298"/>
      <c r="EU11" s="2298"/>
      <c r="EV11" s="2298"/>
      <c r="EW11" s="2298"/>
      <c r="EX11" s="2298"/>
      <c r="EY11" s="2298"/>
      <c r="EZ11" s="2298"/>
      <c r="FA11" s="2298"/>
      <c r="FB11" s="2298"/>
      <c r="FC11" s="2298"/>
      <c r="FD11" s="2298"/>
      <c r="FE11" s="2298"/>
      <c r="FF11" s="2298"/>
      <c r="FG11" s="2298"/>
      <c r="FH11" s="2298"/>
      <c r="FI11" s="2298"/>
      <c r="FJ11" s="2298"/>
      <c r="FK11" s="2298"/>
      <c r="FL11" s="2298"/>
      <c r="FM11" s="2298"/>
      <c r="FN11" s="2298"/>
      <c r="FO11" s="2298"/>
      <c r="FP11" s="2298"/>
      <c r="FQ11" s="2298"/>
      <c r="FR11" s="2298"/>
      <c r="FS11" s="2298"/>
      <c r="FT11" s="2298"/>
      <c r="FU11" s="2298"/>
      <c r="FV11" s="2298"/>
      <c r="FW11" s="2298"/>
      <c r="FX11" s="2298"/>
      <c r="FY11" s="2298"/>
      <c r="FZ11" s="2298"/>
    </row>
    <row r="12" spans="1:182" s="2285" customFormat="1" ht="11.25">
      <c r="A12" s="2297">
        <v>1974</v>
      </c>
      <c r="B12" s="2298">
        <v>0</v>
      </c>
      <c r="C12" s="2298">
        <v>0</v>
      </c>
      <c r="D12" s="2298">
        <v>0</v>
      </c>
      <c r="E12" s="145"/>
      <c r="F12" s="2298">
        <v>0</v>
      </c>
      <c r="G12" s="2298">
        <v>0</v>
      </c>
      <c r="H12" s="2298">
        <v>0</v>
      </c>
      <c r="I12" s="2298">
        <v>0</v>
      </c>
      <c r="J12" s="145"/>
      <c r="K12" s="2298">
        <v>0</v>
      </c>
      <c r="L12" s="2298">
        <v>0</v>
      </c>
      <c r="M12" s="2298">
        <v>0</v>
      </c>
      <c r="N12" s="2298">
        <v>0</v>
      </c>
      <c r="O12" s="2298">
        <v>0</v>
      </c>
      <c r="P12" s="2128">
        <v>27.17</v>
      </c>
      <c r="Q12" s="2128">
        <v>27.17</v>
      </c>
      <c r="R12" s="145"/>
      <c r="S12" s="2128">
        <v>24.37</v>
      </c>
      <c r="T12" s="2128">
        <v>57.35</v>
      </c>
      <c r="U12" s="2128">
        <v>16.149999999999999</v>
      </c>
      <c r="V12" s="2128">
        <v>975.21</v>
      </c>
      <c r="W12" s="2128">
        <v>129.41999999999999</v>
      </c>
      <c r="X12" s="2128">
        <v>182.73</v>
      </c>
      <c r="Y12" s="2128">
        <v>5.09</v>
      </c>
      <c r="Z12" s="2128">
        <v>142.71</v>
      </c>
      <c r="AA12" s="2128">
        <v>1533.04</v>
      </c>
      <c r="AB12" s="145"/>
      <c r="AC12" s="2128">
        <v>66.069999999999993</v>
      </c>
      <c r="AD12" s="2298">
        <v>0</v>
      </c>
      <c r="AE12" s="2298">
        <v>0</v>
      </c>
      <c r="AF12" s="2298">
        <v>0</v>
      </c>
      <c r="AG12" s="2128">
        <v>6.39</v>
      </c>
      <c r="AH12" s="2128">
        <v>72.459999999999994</v>
      </c>
      <c r="AI12" s="2128"/>
      <c r="AJ12" s="2298">
        <v>0</v>
      </c>
      <c r="AK12" s="2298">
        <v>0</v>
      </c>
      <c r="AL12" s="2298">
        <v>0</v>
      </c>
      <c r="AM12" s="2298">
        <v>0</v>
      </c>
      <c r="AN12" s="2298">
        <v>0</v>
      </c>
      <c r="AO12" s="2298">
        <v>0</v>
      </c>
      <c r="AP12" s="2298">
        <v>0</v>
      </c>
      <c r="AQ12" s="2298">
        <v>0</v>
      </c>
      <c r="AR12" s="2128"/>
      <c r="AS12" s="145">
        <v>660.54</v>
      </c>
      <c r="AT12" s="145">
        <v>1595.78</v>
      </c>
      <c r="AU12" s="2298">
        <v>3232.47</v>
      </c>
      <c r="AV12" s="2128">
        <v>718.09</v>
      </c>
      <c r="AW12" s="2298">
        <v>2516.69</v>
      </c>
      <c r="AX12" s="2128">
        <v>38.35</v>
      </c>
      <c r="AY12" s="2128">
        <v>155.59</v>
      </c>
      <c r="AZ12" s="2298">
        <v>655.04</v>
      </c>
      <c r="BA12" s="2298">
        <v>0</v>
      </c>
      <c r="BB12" s="2298">
        <v>0</v>
      </c>
      <c r="BC12" s="2298">
        <v>9572.5400000000009</v>
      </c>
      <c r="BD12" s="2128"/>
      <c r="BE12" s="2128">
        <v>99.34</v>
      </c>
      <c r="BF12" s="2128"/>
      <c r="BG12" s="2298">
        <v>0</v>
      </c>
      <c r="BH12" s="2128">
        <v>392.2</v>
      </c>
      <c r="BI12" s="2298">
        <v>392.2</v>
      </c>
      <c r="BJ12" s="2128"/>
      <c r="BK12" s="2298">
        <v>0</v>
      </c>
      <c r="BL12" s="2298">
        <v>0</v>
      </c>
      <c r="BM12" s="2298">
        <v>0</v>
      </c>
      <c r="BN12" s="2298">
        <v>0</v>
      </c>
      <c r="BO12" s="2298"/>
      <c r="BP12" s="2298">
        <v>92.84</v>
      </c>
      <c r="BQ12" s="2298">
        <v>17.25</v>
      </c>
      <c r="BR12" s="2298">
        <v>98.2</v>
      </c>
      <c r="BS12" s="2128">
        <v>3.48</v>
      </c>
      <c r="BT12" s="2128">
        <v>211.77</v>
      </c>
      <c r="BU12" s="2128"/>
      <c r="BV12" s="145">
        <v>914.97</v>
      </c>
      <c r="BW12" s="2298">
        <v>0</v>
      </c>
      <c r="BX12" s="2298">
        <v>0</v>
      </c>
      <c r="BY12" s="2298">
        <v>0</v>
      </c>
      <c r="BZ12" s="2298">
        <v>0</v>
      </c>
      <c r="CA12" s="2298">
        <v>0</v>
      </c>
      <c r="CB12" s="2298">
        <v>914.97</v>
      </c>
      <c r="CC12" s="2298">
        <v>0</v>
      </c>
      <c r="CD12" s="2128">
        <v>1518.93</v>
      </c>
      <c r="CE12" s="2128"/>
      <c r="CF12" s="2298">
        <v>0</v>
      </c>
      <c r="CG12" s="145">
        <v>2.76</v>
      </c>
      <c r="CH12" s="2298">
        <v>0</v>
      </c>
      <c r="CI12" s="1852">
        <v>38.83</v>
      </c>
      <c r="CJ12" s="2298">
        <v>0</v>
      </c>
      <c r="CK12" s="2298">
        <v>0</v>
      </c>
      <c r="CL12" s="2298">
        <v>0</v>
      </c>
      <c r="CM12" s="1852">
        <v>71.010000000000005</v>
      </c>
      <c r="CN12" s="1852">
        <v>112.6</v>
      </c>
      <c r="CO12" s="2298"/>
      <c r="CP12" s="2298"/>
      <c r="CQ12" s="2298"/>
      <c r="CR12" s="2298"/>
      <c r="CS12" s="2298"/>
      <c r="CT12" s="2298"/>
      <c r="CU12" s="2298"/>
      <c r="CV12" s="2298"/>
      <c r="CW12" s="2298"/>
      <c r="CX12" s="2298"/>
      <c r="CY12" s="2298"/>
      <c r="CZ12" s="2298"/>
      <c r="DA12" s="2298"/>
      <c r="DB12" s="2298"/>
      <c r="DC12" s="2298"/>
      <c r="DD12" s="2298"/>
      <c r="DE12" s="2298"/>
      <c r="DF12" s="2298"/>
      <c r="DG12" s="2298"/>
      <c r="DH12" s="2298"/>
      <c r="DI12" s="2298"/>
      <c r="DJ12" s="2298"/>
      <c r="DK12" s="2298"/>
      <c r="DL12" s="2298"/>
      <c r="DM12" s="2298"/>
      <c r="DN12" s="2298"/>
      <c r="DO12" s="2298"/>
      <c r="DP12" s="2298"/>
      <c r="DQ12" s="2298"/>
      <c r="DR12" s="2298"/>
      <c r="DS12" s="2298"/>
      <c r="DT12" s="2298"/>
      <c r="DU12" s="2298"/>
      <c r="DV12" s="2298"/>
      <c r="DW12" s="2298"/>
      <c r="DX12" s="2298"/>
      <c r="DY12" s="2298"/>
      <c r="DZ12" s="2298"/>
      <c r="EA12" s="2298"/>
      <c r="EB12" s="2298"/>
      <c r="EC12" s="2298"/>
      <c r="ED12" s="2298"/>
      <c r="EE12" s="2298"/>
      <c r="EF12" s="2298"/>
      <c r="EG12" s="2298"/>
      <c r="EH12" s="2298"/>
      <c r="EI12" s="2298"/>
      <c r="EJ12" s="2298"/>
      <c r="EK12" s="2298"/>
      <c r="EL12" s="2298"/>
      <c r="EM12" s="2298"/>
      <c r="EN12" s="2298"/>
      <c r="EO12" s="2298"/>
      <c r="EP12" s="2298"/>
      <c r="EQ12" s="2298"/>
      <c r="ER12" s="2298"/>
      <c r="ES12" s="2298"/>
      <c r="ET12" s="2298"/>
      <c r="EU12" s="2298"/>
      <c r="EV12" s="2298"/>
      <c r="EW12" s="2298"/>
      <c r="EX12" s="2298"/>
      <c r="EY12" s="2298"/>
      <c r="EZ12" s="2298"/>
      <c r="FA12" s="2298"/>
      <c r="FB12" s="2298"/>
      <c r="FC12" s="2298"/>
      <c r="FD12" s="2298"/>
      <c r="FE12" s="2298"/>
      <c r="FF12" s="2298"/>
      <c r="FG12" s="2298"/>
      <c r="FH12" s="2298"/>
      <c r="FI12" s="2298"/>
      <c r="FJ12" s="2298"/>
      <c r="FK12" s="2298"/>
      <c r="FL12" s="2298"/>
      <c r="FM12" s="2298"/>
      <c r="FN12" s="2298"/>
      <c r="FO12" s="2298"/>
      <c r="FP12" s="2298"/>
      <c r="FQ12" s="2298"/>
      <c r="FR12" s="2298"/>
      <c r="FS12" s="2298"/>
      <c r="FT12" s="2298"/>
      <c r="FU12" s="2298"/>
      <c r="FV12" s="2298"/>
      <c r="FW12" s="2298"/>
      <c r="FX12" s="2298"/>
      <c r="FY12" s="2298"/>
      <c r="FZ12" s="2298"/>
    </row>
    <row r="13" spans="1:182" s="2285" customFormat="1" ht="11.25">
      <c r="A13" s="2297">
        <v>1975</v>
      </c>
      <c r="B13" s="2298">
        <v>0</v>
      </c>
      <c r="C13" s="2298">
        <v>0</v>
      </c>
      <c r="D13" s="2298">
        <v>0</v>
      </c>
      <c r="E13" s="145"/>
      <c r="F13" s="2298">
        <v>0</v>
      </c>
      <c r="G13" s="2298">
        <v>0</v>
      </c>
      <c r="H13" s="2298">
        <v>0</v>
      </c>
      <c r="I13" s="2298">
        <v>0</v>
      </c>
      <c r="J13" s="145"/>
      <c r="K13" s="2298">
        <v>0</v>
      </c>
      <c r="L13" s="2298">
        <v>0</v>
      </c>
      <c r="M13" s="2298">
        <v>0</v>
      </c>
      <c r="N13" s="2298">
        <v>0</v>
      </c>
      <c r="O13" s="2298">
        <v>0</v>
      </c>
      <c r="P13" s="2128">
        <v>32.229999999999997</v>
      </c>
      <c r="Q13" s="2128">
        <v>32.229999999999997</v>
      </c>
      <c r="R13" s="145"/>
      <c r="S13" s="2128">
        <v>24.62</v>
      </c>
      <c r="T13" s="2128">
        <v>61.26</v>
      </c>
      <c r="U13" s="2128">
        <v>17.25</v>
      </c>
      <c r="V13" s="2128">
        <v>985.29</v>
      </c>
      <c r="W13" s="2128">
        <v>137.97</v>
      </c>
      <c r="X13" s="2128">
        <v>194.8</v>
      </c>
      <c r="Y13" s="2128">
        <v>5.4</v>
      </c>
      <c r="Z13" s="2128">
        <v>143.43</v>
      </c>
      <c r="AA13" s="2128">
        <v>1570.01</v>
      </c>
      <c r="AB13" s="145"/>
      <c r="AC13" s="2128">
        <v>75.09</v>
      </c>
      <c r="AD13" s="2298">
        <v>0</v>
      </c>
      <c r="AE13" s="2298">
        <v>0</v>
      </c>
      <c r="AF13" s="2298">
        <v>0</v>
      </c>
      <c r="AG13" s="2128">
        <v>7.22</v>
      </c>
      <c r="AH13" s="2128">
        <v>82.31</v>
      </c>
      <c r="AI13" s="2128"/>
      <c r="AJ13" s="2298">
        <v>0</v>
      </c>
      <c r="AK13" s="2298">
        <v>0</v>
      </c>
      <c r="AL13" s="2298">
        <v>0</v>
      </c>
      <c r="AM13" s="2298">
        <v>0</v>
      </c>
      <c r="AN13" s="2298">
        <v>0</v>
      </c>
      <c r="AO13" s="2298">
        <v>0</v>
      </c>
      <c r="AP13" s="2298">
        <v>0</v>
      </c>
      <c r="AQ13" s="2298">
        <v>0</v>
      </c>
      <c r="AR13" s="2128"/>
      <c r="AS13" s="145">
        <v>665.04</v>
      </c>
      <c r="AT13" s="145">
        <v>1606.7</v>
      </c>
      <c r="AU13" s="2298">
        <v>3254.67</v>
      </c>
      <c r="AV13" s="2128">
        <v>723.02</v>
      </c>
      <c r="AW13" s="2298">
        <v>2533.94</v>
      </c>
      <c r="AX13" s="2128">
        <v>38.61</v>
      </c>
      <c r="AY13" s="2128">
        <v>156.66</v>
      </c>
      <c r="AZ13" s="2298">
        <v>659.56</v>
      </c>
      <c r="BA13" s="2298">
        <v>0</v>
      </c>
      <c r="BB13" s="2298">
        <v>0</v>
      </c>
      <c r="BC13" s="2298">
        <v>9638.19</v>
      </c>
      <c r="BD13" s="2128"/>
      <c r="BE13" s="2128">
        <v>100.76</v>
      </c>
      <c r="BF13" s="2128"/>
      <c r="BG13" s="2298">
        <v>0</v>
      </c>
      <c r="BH13" s="2128">
        <v>398.22</v>
      </c>
      <c r="BI13" s="2298">
        <v>398.22</v>
      </c>
      <c r="BJ13" s="2128"/>
      <c r="BK13" s="2298">
        <v>0</v>
      </c>
      <c r="BL13" s="2298">
        <v>0</v>
      </c>
      <c r="BM13" s="2298">
        <v>0</v>
      </c>
      <c r="BN13" s="2298">
        <v>0</v>
      </c>
      <c r="BO13" s="2298"/>
      <c r="BP13" s="2298">
        <v>94.34</v>
      </c>
      <c r="BQ13" s="2298">
        <v>17.53</v>
      </c>
      <c r="BR13" s="2298">
        <v>99.77</v>
      </c>
      <c r="BS13" s="2128">
        <v>3.54</v>
      </c>
      <c r="BT13" s="2128">
        <v>215.17</v>
      </c>
      <c r="BU13" s="2128"/>
      <c r="BV13" s="145">
        <v>914.97</v>
      </c>
      <c r="BW13" s="2298">
        <v>0</v>
      </c>
      <c r="BX13" s="2298">
        <v>0</v>
      </c>
      <c r="BY13" s="2298">
        <v>0</v>
      </c>
      <c r="BZ13" s="2298">
        <v>0</v>
      </c>
      <c r="CA13" s="2298">
        <v>0</v>
      </c>
      <c r="CB13" s="2298">
        <v>914.97</v>
      </c>
      <c r="CC13" s="2298">
        <v>0</v>
      </c>
      <c r="CD13" s="2128">
        <v>1528.36</v>
      </c>
      <c r="CE13" s="2128"/>
      <c r="CF13" s="2298">
        <v>0</v>
      </c>
      <c r="CG13" s="145">
        <v>2.79</v>
      </c>
      <c r="CH13" s="2298">
        <v>0</v>
      </c>
      <c r="CI13" s="1852">
        <v>41.61</v>
      </c>
      <c r="CJ13" s="2298">
        <v>0</v>
      </c>
      <c r="CK13" s="2298">
        <v>0</v>
      </c>
      <c r="CL13" s="2298">
        <v>0</v>
      </c>
      <c r="CM13" s="1852">
        <v>76.08</v>
      </c>
      <c r="CN13" s="1852">
        <v>120.47</v>
      </c>
      <c r="CO13" s="2298"/>
      <c r="CP13" s="2298"/>
      <c r="CQ13" s="2298"/>
      <c r="CR13" s="2298"/>
      <c r="CS13" s="2298"/>
      <c r="CT13" s="2298"/>
      <c r="CU13" s="2298"/>
      <c r="CV13" s="2298"/>
      <c r="CW13" s="2298"/>
      <c r="CX13" s="2298"/>
      <c r="CY13" s="2298"/>
      <c r="CZ13" s="2298"/>
      <c r="DA13" s="2298"/>
      <c r="DB13" s="2298"/>
      <c r="DC13" s="2298"/>
      <c r="DD13" s="2298"/>
      <c r="DE13" s="2298"/>
      <c r="DF13" s="2298"/>
      <c r="DG13" s="2298"/>
      <c r="DH13" s="2298"/>
      <c r="DI13" s="2298"/>
      <c r="DJ13" s="2298"/>
      <c r="DK13" s="2298"/>
      <c r="DL13" s="2298"/>
      <c r="DM13" s="2298"/>
      <c r="DN13" s="2298"/>
      <c r="DO13" s="2298"/>
      <c r="DP13" s="2298"/>
      <c r="DQ13" s="2298"/>
      <c r="DR13" s="2298"/>
      <c r="DS13" s="2298"/>
      <c r="DT13" s="2298"/>
      <c r="DU13" s="2298"/>
      <c r="DV13" s="2298"/>
      <c r="DW13" s="2298"/>
      <c r="DX13" s="2298"/>
      <c r="DY13" s="2298"/>
      <c r="DZ13" s="2298"/>
      <c r="EA13" s="2298"/>
      <c r="EB13" s="2298"/>
      <c r="EC13" s="2298"/>
      <c r="ED13" s="2298"/>
      <c r="EE13" s="2298"/>
      <c r="EF13" s="2298"/>
      <c r="EG13" s="2298"/>
      <c r="EH13" s="2298"/>
      <c r="EI13" s="2298"/>
      <c r="EJ13" s="2298"/>
      <c r="EK13" s="2298"/>
      <c r="EL13" s="2298"/>
      <c r="EM13" s="2298"/>
      <c r="EN13" s="2298"/>
      <c r="EO13" s="2298"/>
      <c r="EP13" s="2298"/>
      <c r="EQ13" s="2298"/>
      <c r="ER13" s="2298"/>
      <c r="ES13" s="2298"/>
      <c r="ET13" s="2298"/>
      <c r="EU13" s="2298"/>
      <c r="EV13" s="2298"/>
      <c r="EW13" s="2298"/>
      <c r="EX13" s="2298"/>
      <c r="EY13" s="2298"/>
      <c r="EZ13" s="2298"/>
      <c r="FA13" s="2298"/>
      <c r="FB13" s="2298"/>
      <c r="FC13" s="2298"/>
      <c r="FD13" s="2298"/>
      <c r="FE13" s="2298"/>
      <c r="FF13" s="2298"/>
      <c r="FG13" s="2298"/>
      <c r="FH13" s="2298"/>
      <c r="FI13" s="2298"/>
      <c r="FJ13" s="2298"/>
      <c r="FK13" s="2298"/>
      <c r="FL13" s="2298"/>
      <c r="FM13" s="2298"/>
      <c r="FN13" s="2298"/>
      <c r="FO13" s="2298"/>
      <c r="FP13" s="2298"/>
      <c r="FQ13" s="2298"/>
      <c r="FR13" s="2298"/>
      <c r="FS13" s="2298"/>
      <c r="FT13" s="2298"/>
      <c r="FU13" s="2298"/>
      <c r="FV13" s="2298"/>
      <c r="FW13" s="2298"/>
      <c r="FX13" s="2298"/>
      <c r="FY13" s="2298"/>
      <c r="FZ13" s="2298"/>
    </row>
    <row r="14" spans="1:182" s="2285" customFormat="1" ht="11.25">
      <c r="A14" s="2297">
        <v>1976</v>
      </c>
      <c r="B14" s="2298">
        <v>0</v>
      </c>
      <c r="C14" s="2298">
        <v>0</v>
      </c>
      <c r="D14" s="2298">
        <v>0</v>
      </c>
      <c r="E14" s="145"/>
      <c r="F14" s="2298">
        <v>0</v>
      </c>
      <c r="G14" s="2298">
        <v>0</v>
      </c>
      <c r="H14" s="2298">
        <v>0</v>
      </c>
      <c r="I14" s="2298">
        <v>0</v>
      </c>
      <c r="J14" s="145"/>
      <c r="K14" s="2298">
        <v>0</v>
      </c>
      <c r="L14" s="2298">
        <v>0</v>
      </c>
      <c r="M14" s="2298">
        <v>0</v>
      </c>
      <c r="N14" s="2298">
        <v>0</v>
      </c>
      <c r="O14" s="2298">
        <v>0</v>
      </c>
      <c r="P14" s="2128">
        <v>37.18</v>
      </c>
      <c r="Q14" s="2128">
        <v>37.18</v>
      </c>
      <c r="R14" s="145"/>
      <c r="S14" s="2128">
        <v>24.87</v>
      </c>
      <c r="T14" s="2128">
        <v>65.14</v>
      </c>
      <c r="U14" s="2128">
        <v>18.34</v>
      </c>
      <c r="V14" s="2128">
        <v>995.54</v>
      </c>
      <c r="W14" s="2128">
        <v>146.37</v>
      </c>
      <c r="X14" s="2128">
        <v>206.66</v>
      </c>
      <c r="Y14" s="2128">
        <v>5.83</v>
      </c>
      <c r="Z14" s="2128">
        <v>144.15</v>
      </c>
      <c r="AA14" s="2128">
        <v>1606.9</v>
      </c>
      <c r="AB14" s="145"/>
      <c r="AC14" s="2128">
        <v>84.57</v>
      </c>
      <c r="AD14" s="2298">
        <v>0</v>
      </c>
      <c r="AE14" s="2298">
        <v>0</v>
      </c>
      <c r="AF14" s="2298">
        <v>0</v>
      </c>
      <c r="AG14" s="2128">
        <v>8.08</v>
      </c>
      <c r="AH14" s="2128">
        <v>92.64</v>
      </c>
      <c r="AI14" s="2128"/>
      <c r="AJ14" s="2298">
        <v>0</v>
      </c>
      <c r="AK14" s="2298">
        <v>0</v>
      </c>
      <c r="AL14" s="2298">
        <v>0</v>
      </c>
      <c r="AM14" s="2298">
        <v>0</v>
      </c>
      <c r="AN14" s="2298">
        <v>0</v>
      </c>
      <c r="AO14" s="2298">
        <v>0</v>
      </c>
      <c r="AP14" s="2298">
        <v>0</v>
      </c>
      <c r="AQ14" s="2298">
        <v>0</v>
      </c>
      <c r="AR14" s="2128"/>
      <c r="AS14" s="145">
        <v>669.58</v>
      </c>
      <c r="AT14" s="145">
        <v>1617.73</v>
      </c>
      <c r="AU14" s="2298">
        <v>3277.09</v>
      </c>
      <c r="AV14" s="2128">
        <v>727.99</v>
      </c>
      <c r="AW14" s="2298">
        <v>2551.36</v>
      </c>
      <c r="AX14" s="2128">
        <v>38.880000000000003</v>
      </c>
      <c r="AY14" s="2128">
        <v>157.74</v>
      </c>
      <c r="AZ14" s="2298">
        <v>664.13</v>
      </c>
      <c r="BA14" s="2298">
        <v>0</v>
      </c>
      <c r="BB14" s="2298">
        <v>0</v>
      </c>
      <c r="BC14" s="2298">
        <v>9704.51</v>
      </c>
      <c r="BD14" s="2128"/>
      <c r="BE14" s="2128">
        <v>102.19</v>
      </c>
      <c r="BF14" s="2128"/>
      <c r="BG14" s="2298">
        <v>0</v>
      </c>
      <c r="BH14" s="2128">
        <v>404.24</v>
      </c>
      <c r="BI14" s="2298">
        <v>404.24</v>
      </c>
      <c r="BJ14" s="2128"/>
      <c r="BK14" s="2298">
        <v>0</v>
      </c>
      <c r="BL14" s="2298">
        <v>0</v>
      </c>
      <c r="BM14" s="2298">
        <v>0</v>
      </c>
      <c r="BN14" s="2298">
        <v>0</v>
      </c>
      <c r="BO14" s="2298"/>
      <c r="BP14" s="2298">
        <v>95.83</v>
      </c>
      <c r="BQ14" s="2298">
        <v>17.8</v>
      </c>
      <c r="BR14" s="2298">
        <v>101.35</v>
      </c>
      <c r="BS14" s="2128">
        <v>3.59</v>
      </c>
      <c r="BT14" s="2128">
        <v>218.58</v>
      </c>
      <c r="BU14" s="2128"/>
      <c r="BV14" s="145">
        <v>914.97</v>
      </c>
      <c r="BW14" s="2298">
        <v>0</v>
      </c>
      <c r="BX14" s="2298">
        <v>0</v>
      </c>
      <c r="BY14" s="2298">
        <v>0</v>
      </c>
      <c r="BZ14" s="2298">
        <v>0</v>
      </c>
      <c r="CA14" s="2298">
        <v>0</v>
      </c>
      <c r="CB14" s="2298">
        <v>914.97</v>
      </c>
      <c r="CC14" s="2298">
        <v>0</v>
      </c>
      <c r="CD14" s="2128">
        <v>1537.79</v>
      </c>
      <c r="CE14" s="2128"/>
      <c r="CF14" s="2298">
        <v>0</v>
      </c>
      <c r="CG14" s="145">
        <v>2.82</v>
      </c>
      <c r="CH14" s="2298">
        <v>0</v>
      </c>
      <c r="CI14" s="1852">
        <v>44.38</v>
      </c>
      <c r="CJ14" s="2298">
        <v>0</v>
      </c>
      <c r="CK14" s="2298">
        <v>0</v>
      </c>
      <c r="CL14" s="2298">
        <v>0</v>
      </c>
      <c r="CM14" s="1852">
        <v>81.150000000000006</v>
      </c>
      <c r="CN14" s="1852">
        <v>128.35</v>
      </c>
      <c r="CO14" s="2298"/>
      <c r="CP14" s="2298"/>
      <c r="CQ14" s="2298"/>
      <c r="CR14" s="2298"/>
      <c r="CS14" s="2298"/>
      <c r="CT14" s="2298"/>
      <c r="CU14" s="2298"/>
      <c r="CV14" s="2298"/>
      <c r="CW14" s="2298"/>
      <c r="CX14" s="2298"/>
      <c r="CY14" s="2298"/>
      <c r="CZ14" s="2298"/>
      <c r="DA14" s="2298"/>
      <c r="DB14" s="2298"/>
      <c r="DC14" s="2298"/>
      <c r="DD14" s="2298"/>
      <c r="DE14" s="2298"/>
      <c r="DF14" s="2298"/>
      <c r="DG14" s="2298"/>
      <c r="DH14" s="2298"/>
      <c r="DI14" s="2298"/>
      <c r="DJ14" s="2298"/>
      <c r="DK14" s="2298"/>
      <c r="DL14" s="2298"/>
      <c r="DM14" s="2298"/>
      <c r="DN14" s="2298"/>
      <c r="DO14" s="2298"/>
      <c r="DP14" s="2298"/>
      <c r="DQ14" s="2298"/>
      <c r="DR14" s="2298"/>
      <c r="DS14" s="2298"/>
      <c r="DT14" s="2298"/>
      <c r="DU14" s="2298"/>
      <c r="DV14" s="2298"/>
      <c r="DW14" s="2298"/>
      <c r="DX14" s="2298"/>
      <c r="DY14" s="2298"/>
      <c r="DZ14" s="2298"/>
      <c r="EA14" s="2298"/>
      <c r="EB14" s="2298"/>
      <c r="EC14" s="2298"/>
      <c r="ED14" s="2298"/>
      <c r="EE14" s="2298"/>
      <c r="EF14" s="2298"/>
      <c r="EG14" s="2298"/>
      <c r="EH14" s="2298"/>
      <c r="EI14" s="2298"/>
      <c r="EJ14" s="2298"/>
      <c r="EK14" s="2298"/>
      <c r="EL14" s="2298"/>
      <c r="EM14" s="2298"/>
      <c r="EN14" s="2298"/>
      <c r="EO14" s="2298"/>
      <c r="EP14" s="2298"/>
      <c r="EQ14" s="2298"/>
      <c r="ER14" s="2298"/>
      <c r="ES14" s="2298"/>
      <c r="ET14" s="2298"/>
      <c r="EU14" s="2298"/>
      <c r="EV14" s="2298"/>
      <c r="EW14" s="2298"/>
      <c r="EX14" s="2298"/>
      <c r="EY14" s="2298"/>
      <c r="EZ14" s="2298"/>
      <c r="FA14" s="2298"/>
      <c r="FB14" s="2298"/>
      <c r="FC14" s="2298"/>
      <c r="FD14" s="2298"/>
      <c r="FE14" s="2298"/>
      <c r="FF14" s="2298"/>
      <c r="FG14" s="2298"/>
      <c r="FH14" s="2298"/>
      <c r="FI14" s="2298"/>
      <c r="FJ14" s="2298"/>
      <c r="FK14" s="2298"/>
      <c r="FL14" s="2298"/>
      <c r="FM14" s="2298"/>
      <c r="FN14" s="2298"/>
      <c r="FO14" s="2298"/>
      <c r="FP14" s="2298"/>
      <c r="FQ14" s="2298"/>
      <c r="FR14" s="2298"/>
      <c r="FS14" s="2298"/>
      <c r="FT14" s="2298"/>
      <c r="FU14" s="2298"/>
      <c r="FV14" s="2298"/>
      <c r="FW14" s="2298"/>
      <c r="FX14" s="2298"/>
      <c r="FY14" s="2298"/>
      <c r="FZ14" s="2298"/>
    </row>
    <row r="15" spans="1:182" s="2285" customFormat="1" ht="11.25">
      <c r="A15" s="2297">
        <v>1977</v>
      </c>
      <c r="B15" s="2298">
        <v>0</v>
      </c>
      <c r="C15" s="2298">
        <v>0</v>
      </c>
      <c r="D15" s="2298">
        <v>0</v>
      </c>
      <c r="E15" s="145"/>
      <c r="F15" s="2298">
        <v>0</v>
      </c>
      <c r="G15" s="2298">
        <v>0</v>
      </c>
      <c r="H15" s="2298">
        <v>0</v>
      </c>
      <c r="I15" s="2298">
        <v>0</v>
      </c>
      <c r="J15" s="145"/>
      <c r="K15" s="2298">
        <v>0</v>
      </c>
      <c r="L15" s="2298">
        <v>0</v>
      </c>
      <c r="M15" s="2298">
        <v>0</v>
      </c>
      <c r="N15" s="2298">
        <v>0</v>
      </c>
      <c r="O15" s="2298">
        <v>0</v>
      </c>
      <c r="P15" s="2128">
        <v>41.98</v>
      </c>
      <c r="Q15" s="2128">
        <v>41.98</v>
      </c>
      <c r="R15" s="145"/>
      <c r="S15" s="2128">
        <v>25.12</v>
      </c>
      <c r="T15" s="2128">
        <v>68.97</v>
      </c>
      <c r="U15" s="2128">
        <v>19.420000000000002</v>
      </c>
      <c r="V15" s="2128">
        <v>1005.97</v>
      </c>
      <c r="W15" s="2128">
        <v>154.62</v>
      </c>
      <c r="X15" s="2128">
        <v>218.31</v>
      </c>
      <c r="Y15" s="2128">
        <v>6.41</v>
      </c>
      <c r="Z15" s="2128">
        <v>144.87</v>
      </c>
      <c r="AA15" s="2128">
        <v>1643.69</v>
      </c>
      <c r="AB15" s="145"/>
      <c r="AC15" s="2128">
        <v>94.45</v>
      </c>
      <c r="AD15" s="2298">
        <v>0</v>
      </c>
      <c r="AE15" s="2298">
        <v>0</v>
      </c>
      <c r="AF15" s="2298">
        <v>0</v>
      </c>
      <c r="AG15" s="2128">
        <v>8.9499999999999993</v>
      </c>
      <c r="AH15" s="2128">
        <v>103.4</v>
      </c>
      <c r="AI15" s="2128"/>
      <c r="AJ15" s="2298">
        <v>0</v>
      </c>
      <c r="AK15" s="2298">
        <v>0</v>
      </c>
      <c r="AL15" s="2298">
        <v>0</v>
      </c>
      <c r="AM15" s="2298">
        <v>0</v>
      </c>
      <c r="AN15" s="2298">
        <v>0</v>
      </c>
      <c r="AO15" s="2298">
        <v>0</v>
      </c>
      <c r="AP15" s="2298">
        <v>0</v>
      </c>
      <c r="AQ15" s="2298">
        <v>0</v>
      </c>
      <c r="AR15" s="2128"/>
      <c r="AS15" s="145">
        <v>674.11</v>
      </c>
      <c r="AT15" s="145">
        <v>1628.75</v>
      </c>
      <c r="AU15" s="2298">
        <v>3299.49</v>
      </c>
      <c r="AV15" s="2128">
        <v>732.97</v>
      </c>
      <c r="AW15" s="2298">
        <v>2568.7600000000002</v>
      </c>
      <c r="AX15" s="2128">
        <v>39.14</v>
      </c>
      <c r="AY15" s="2128">
        <v>158.83000000000001</v>
      </c>
      <c r="AZ15" s="2298">
        <v>668.69</v>
      </c>
      <c r="BA15" s="2298">
        <v>0</v>
      </c>
      <c r="BB15" s="2298">
        <v>0</v>
      </c>
      <c r="BC15" s="2298">
        <v>9770.75</v>
      </c>
      <c r="BD15" s="2128"/>
      <c r="BE15" s="2128">
        <v>103.64</v>
      </c>
      <c r="BF15" s="2128"/>
      <c r="BG15" s="2298">
        <v>0</v>
      </c>
      <c r="BH15" s="2128">
        <v>410.26</v>
      </c>
      <c r="BI15" s="2298">
        <v>410.26</v>
      </c>
      <c r="BJ15" s="2128"/>
      <c r="BK15" s="2298">
        <v>0</v>
      </c>
      <c r="BL15" s="2298">
        <v>0</v>
      </c>
      <c r="BM15" s="2298">
        <v>0</v>
      </c>
      <c r="BN15" s="2298">
        <v>0</v>
      </c>
      <c r="BO15" s="2298"/>
      <c r="BP15" s="2298">
        <v>97.32</v>
      </c>
      <c r="BQ15" s="2298">
        <v>18.079999999999998</v>
      </c>
      <c r="BR15" s="2298">
        <v>102.93</v>
      </c>
      <c r="BS15" s="2128">
        <v>3.65</v>
      </c>
      <c r="BT15" s="2128">
        <v>221.98</v>
      </c>
      <c r="BU15" s="2128"/>
      <c r="BV15" s="145">
        <v>914.97</v>
      </c>
      <c r="BW15" s="2298">
        <v>0</v>
      </c>
      <c r="BX15" s="2298">
        <v>0</v>
      </c>
      <c r="BY15" s="2298">
        <v>0</v>
      </c>
      <c r="BZ15" s="2298">
        <v>0</v>
      </c>
      <c r="CA15" s="2298">
        <v>0</v>
      </c>
      <c r="CB15" s="2298">
        <v>914.97</v>
      </c>
      <c r="CC15" s="2298">
        <v>0</v>
      </c>
      <c r="CD15" s="2128">
        <v>1547.21</v>
      </c>
      <c r="CE15" s="2128"/>
      <c r="CF15" s="2298">
        <v>0</v>
      </c>
      <c r="CG15" s="145">
        <v>2.85</v>
      </c>
      <c r="CH15" s="2298">
        <v>0</v>
      </c>
      <c r="CI15" s="1852">
        <v>47.15</v>
      </c>
      <c r="CJ15" s="2298">
        <v>0</v>
      </c>
      <c r="CK15" s="2298">
        <v>0</v>
      </c>
      <c r="CL15" s="2298">
        <v>0</v>
      </c>
      <c r="CM15" s="1852">
        <v>86.22</v>
      </c>
      <c r="CN15" s="1852">
        <v>136.22</v>
      </c>
      <c r="CO15" s="2298"/>
      <c r="CP15" s="2298"/>
      <c r="CQ15" s="2298"/>
      <c r="CR15" s="2298"/>
      <c r="CS15" s="2298"/>
      <c r="CT15" s="2298"/>
      <c r="CU15" s="2298"/>
      <c r="CV15" s="2298"/>
      <c r="CW15" s="2298"/>
      <c r="CX15" s="2298"/>
      <c r="CY15" s="2298"/>
      <c r="CZ15" s="2298"/>
      <c r="DA15" s="2298"/>
      <c r="DB15" s="2298"/>
      <c r="DC15" s="2298"/>
      <c r="DD15" s="2298"/>
      <c r="DE15" s="2298"/>
      <c r="DF15" s="2298"/>
      <c r="DG15" s="2298"/>
      <c r="DH15" s="2298"/>
      <c r="DI15" s="2298"/>
      <c r="DJ15" s="2298"/>
      <c r="DK15" s="2298"/>
      <c r="DL15" s="2298"/>
      <c r="DM15" s="2298"/>
      <c r="DN15" s="2298"/>
      <c r="DO15" s="2298"/>
      <c r="DP15" s="2298"/>
      <c r="DQ15" s="2298"/>
      <c r="DR15" s="2298"/>
      <c r="DS15" s="2298"/>
      <c r="DT15" s="2298"/>
      <c r="DU15" s="2298"/>
      <c r="DV15" s="2298"/>
      <c r="DW15" s="2298"/>
      <c r="DX15" s="2298"/>
      <c r="DY15" s="2298"/>
      <c r="DZ15" s="2298"/>
      <c r="EA15" s="2298"/>
      <c r="EB15" s="2298"/>
      <c r="EC15" s="2298"/>
      <c r="ED15" s="2298"/>
      <c r="EE15" s="2298"/>
      <c r="EF15" s="2298"/>
      <c r="EG15" s="2298"/>
      <c r="EH15" s="2298"/>
      <c r="EI15" s="2298"/>
      <c r="EJ15" s="2298"/>
      <c r="EK15" s="2298"/>
      <c r="EL15" s="2298"/>
      <c r="EM15" s="2298"/>
      <c r="EN15" s="2298"/>
      <c r="EO15" s="2298"/>
      <c r="EP15" s="2298"/>
      <c r="EQ15" s="2298"/>
      <c r="ER15" s="2298"/>
      <c r="ES15" s="2298"/>
      <c r="ET15" s="2298"/>
      <c r="EU15" s="2298"/>
      <c r="EV15" s="2298"/>
      <c r="EW15" s="2298"/>
      <c r="EX15" s="2298"/>
      <c r="EY15" s="2298"/>
      <c r="EZ15" s="2298"/>
      <c r="FA15" s="2298"/>
      <c r="FB15" s="2298"/>
      <c r="FC15" s="2298"/>
      <c r="FD15" s="2298"/>
      <c r="FE15" s="2298"/>
      <c r="FF15" s="2298"/>
      <c r="FG15" s="2298"/>
      <c r="FH15" s="2298"/>
      <c r="FI15" s="2298"/>
      <c r="FJ15" s="2298"/>
      <c r="FK15" s="2298"/>
      <c r="FL15" s="2298"/>
      <c r="FM15" s="2298"/>
      <c r="FN15" s="2298"/>
      <c r="FO15" s="2298"/>
      <c r="FP15" s="2298"/>
      <c r="FQ15" s="2298"/>
      <c r="FR15" s="2298"/>
      <c r="FS15" s="2298"/>
      <c r="FT15" s="2298"/>
      <c r="FU15" s="2298"/>
      <c r="FV15" s="2298"/>
      <c r="FW15" s="2298"/>
      <c r="FX15" s="2298"/>
      <c r="FY15" s="2298"/>
      <c r="FZ15" s="2298"/>
    </row>
    <row r="16" spans="1:182" s="2285" customFormat="1" ht="11.25">
      <c r="A16" s="2297">
        <v>1978</v>
      </c>
      <c r="B16" s="2298">
        <v>0</v>
      </c>
      <c r="C16" s="2298">
        <v>0</v>
      </c>
      <c r="D16" s="2298">
        <v>0</v>
      </c>
      <c r="E16" s="145"/>
      <c r="F16" s="2298">
        <v>0</v>
      </c>
      <c r="G16" s="2298">
        <v>0</v>
      </c>
      <c r="H16" s="2298">
        <v>0</v>
      </c>
      <c r="I16" s="2298">
        <v>0</v>
      </c>
      <c r="J16" s="145"/>
      <c r="K16" s="2298">
        <v>0</v>
      </c>
      <c r="L16" s="2298">
        <v>0</v>
      </c>
      <c r="M16" s="2298">
        <v>0</v>
      </c>
      <c r="N16" s="2298">
        <v>0</v>
      </c>
      <c r="O16" s="2298">
        <v>0</v>
      </c>
      <c r="P16" s="2128">
        <v>46.62</v>
      </c>
      <c r="Q16" s="2128">
        <v>46.62</v>
      </c>
      <c r="R16" s="145"/>
      <c r="S16" s="2128">
        <v>25.37</v>
      </c>
      <c r="T16" s="2128">
        <v>72.760000000000005</v>
      </c>
      <c r="U16" s="2128">
        <v>20.48</v>
      </c>
      <c r="V16" s="2128">
        <v>1016.57</v>
      </c>
      <c r="W16" s="2128">
        <v>162.71</v>
      </c>
      <c r="X16" s="2128">
        <v>229.73</v>
      </c>
      <c r="Y16" s="2128">
        <v>7.18</v>
      </c>
      <c r="Z16" s="2128">
        <v>145.6</v>
      </c>
      <c r="AA16" s="2128">
        <v>1680.42</v>
      </c>
      <c r="AB16" s="145"/>
      <c r="AC16" s="2128">
        <v>104.68</v>
      </c>
      <c r="AD16" s="2298">
        <v>0</v>
      </c>
      <c r="AE16" s="2298">
        <v>0</v>
      </c>
      <c r="AF16" s="2298">
        <v>0</v>
      </c>
      <c r="AG16" s="2128">
        <v>9.85</v>
      </c>
      <c r="AH16" s="2128">
        <v>114.53</v>
      </c>
      <c r="AI16" s="2128"/>
      <c r="AJ16" s="2298">
        <v>0</v>
      </c>
      <c r="AK16" s="2298">
        <v>0</v>
      </c>
      <c r="AL16" s="2298">
        <v>0</v>
      </c>
      <c r="AM16" s="2298">
        <v>0</v>
      </c>
      <c r="AN16" s="2298">
        <v>0</v>
      </c>
      <c r="AO16" s="2298">
        <v>0</v>
      </c>
      <c r="AP16" s="2298">
        <v>0</v>
      </c>
      <c r="AQ16" s="2298">
        <v>0</v>
      </c>
      <c r="AR16" s="2128"/>
      <c r="AS16" s="145">
        <v>678.68</v>
      </c>
      <c r="AT16" s="145">
        <v>1639.85</v>
      </c>
      <c r="AU16" s="2298">
        <v>3322.05</v>
      </c>
      <c r="AV16" s="2128">
        <v>737.97</v>
      </c>
      <c r="AW16" s="2298">
        <v>2586.2800000000002</v>
      </c>
      <c r="AX16" s="2128">
        <v>39.409999999999997</v>
      </c>
      <c r="AY16" s="2128">
        <v>159.91999999999999</v>
      </c>
      <c r="AZ16" s="2298">
        <v>673.31</v>
      </c>
      <c r="BA16" s="2298">
        <v>0</v>
      </c>
      <c r="BB16" s="2298">
        <v>0</v>
      </c>
      <c r="BC16" s="2298">
        <v>9837.4699999999993</v>
      </c>
      <c r="BD16" s="2128"/>
      <c r="BE16" s="2128">
        <v>105.11</v>
      </c>
      <c r="BF16" s="2128"/>
      <c r="BG16" s="2298">
        <v>0</v>
      </c>
      <c r="BH16" s="2128">
        <v>416.29</v>
      </c>
      <c r="BI16" s="2298">
        <v>416.29</v>
      </c>
      <c r="BJ16" s="2128"/>
      <c r="BK16" s="2298">
        <v>0</v>
      </c>
      <c r="BL16" s="2298">
        <v>0</v>
      </c>
      <c r="BM16" s="2298">
        <v>0</v>
      </c>
      <c r="BN16" s="2298">
        <v>0</v>
      </c>
      <c r="BO16" s="2298"/>
      <c r="BP16" s="2298">
        <v>98.81</v>
      </c>
      <c r="BQ16" s="2298">
        <v>18.36</v>
      </c>
      <c r="BR16" s="2298">
        <v>104.51</v>
      </c>
      <c r="BS16" s="2128">
        <v>3.7</v>
      </c>
      <c r="BT16" s="2128">
        <v>225.38</v>
      </c>
      <c r="BU16" s="2128"/>
      <c r="BV16" s="145">
        <v>914.97</v>
      </c>
      <c r="BW16" s="2298">
        <v>0</v>
      </c>
      <c r="BX16" s="2298">
        <v>0</v>
      </c>
      <c r="BY16" s="2298">
        <v>0</v>
      </c>
      <c r="BZ16" s="2298">
        <v>0</v>
      </c>
      <c r="CA16" s="2298">
        <v>0</v>
      </c>
      <c r="CB16" s="2298">
        <v>914.97</v>
      </c>
      <c r="CC16" s="2298">
        <v>0</v>
      </c>
      <c r="CD16" s="2128">
        <v>1556.64</v>
      </c>
      <c r="CE16" s="2128"/>
      <c r="CF16" s="2298">
        <v>0</v>
      </c>
      <c r="CG16" s="145">
        <v>2.87</v>
      </c>
      <c r="CH16" s="2298">
        <v>0</v>
      </c>
      <c r="CI16" s="1852">
        <v>49.93</v>
      </c>
      <c r="CJ16" s="2298">
        <v>0</v>
      </c>
      <c r="CK16" s="2298">
        <v>0</v>
      </c>
      <c r="CL16" s="2298">
        <v>0</v>
      </c>
      <c r="CM16" s="1852">
        <v>91.29</v>
      </c>
      <c r="CN16" s="1852">
        <v>144.1</v>
      </c>
      <c r="CO16" s="2298"/>
      <c r="CP16" s="2298"/>
      <c r="CQ16" s="2298"/>
      <c r="CR16" s="2298"/>
      <c r="CS16" s="2298"/>
      <c r="CT16" s="2298"/>
      <c r="CU16" s="2298"/>
      <c r="CV16" s="2298"/>
      <c r="CW16" s="2298"/>
      <c r="CX16" s="2298"/>
      <c r="CY16" s="2298"/>
      <c r="CZ16" s="2298"/>
      <c r="DA16" s="2298"/>
      <c r="DB16" s="2298"/>
      <c r="DC16" s="2298"/>
      <c r="DD16" s="2298"/>
      <c r="DE16" s="2298"/>
      <c r="DF16" s="2298"/>
      <c r="DG16" s="2298"/>
      <c r="DH16" s="2298"/>
      <c r="DI16" s="2298"/>
      <c r="DJ16" s="2298"/>
      <c r="DK16" s="2298"/>
      <c r="DL16" s="2298"/>
      <c r="DM16" s="2298"/>
      <c r="DN16" s="2298"/>
      <c r="DO16" s="2298"/>
      <c r="DP16" s="2298"/>
      <c r="DQ16" s="2298"/>
      <c r="DR16" s="2298"/>
      <c r="DS16" s="2298"/>
      <c r="DT16" s="2298"/>
      <c r="DU16" s="2298"/>
      <c r="DV16" s="2298"/>
      <c r="DW16" s="2298"/>
      <c r="DX16" s="2298"/>
      <c r="DY16" s="2298"/>
      <c r="DZ16" s="2298"/>
      <c r="EA16" s="2298"/>
      <c r="EB16" s="2298"/>
      <c r="EC16" s="2298"/>
      <c r="ED16" s="2298"/>
      <c r="EE16" s="2298"/>
      <c r="EF16" s="2298"/>
      <c r="EG16" s="2298"/>
      <c r="EH16" s="2298"/>
      <c r="EI16" s="2298"/>
      <c r="EJ16" s="2298"/>
      <c r="EK16" s="2298"/>
      <c r="EL16" s="2298"/>
      <c r="EM16" s="2298"/>
      <c r="EN16" s="2298"/>
      <c r="EO16" s="2298"/>
      <c r="EP16" s="2298"/>
      <c r="EQ16" s="2298"/>
      <c r="ER16" s="2298"/>
      <c r="ES16" s="2298"/>
      <c r="ET16" s="2298"/>
      <c r="EU16" s="2298"/>
      <c r="EV16" s="2298"/>
      <c r="EW16" s="2298"/>
      <c r="EX16" s="2298"/>
      <c r="EY16" s="2298"/>
      <c r="EZ16" s="2298"/>
      <c r="FA16" s="2298"/>
      <c r="FB16" s="2298"/>
      <c r="FC16" s="2298"/>
      <c r="FD16" s="2298"/>
      <c r="FE16" s="2298"/>
      <c r="FF16" s="2298"/>
      <c r="FG16" s="2298"/>
      <c r="FH16" s="2298"/>
      <c r="FI16" s="2298"/>
      <c r="FJ16" s="2298"/>
      <c r="FK16" s="2298"/>
      <c r="FL16" s="2298"/>
      <c r="FM16" s="2298"/>
      <c r="FN16" s="2298"/>
      <c r="FO16" s="2298"/>
      <c r="FP16" s="2298"/>
      <c r="FQ16" s="2298"/>
      <c r="FR16" s="2298"/>
      <c r="FS16" s="2298"/>
      <c r="FT16" s="2298"/>
      <c r="FU16" s="2298"/>
      <c r="FV16" s="2298"/>
      <c r="FW16" s="2298"/>
      <c r="FX16" s="2298"/>
      <c r="FY16" s="2298"/>
      <c r="FZ16" s="2298"/>
    </row>
    <row r="17" spans="1:182" s="2285" customFormat="1" ht="11.25">
      <c r="A17" s="2297">
        <v>1979</v>
      </c>
      <c r="B17" s="2298">
        <v>0</v>
      </c>
      <c r="C17" s="2298">
        <v>0</v>
      </c>
      <c r="D17" s="2298">
        <v>0</v>
      </c>
      <c r="E17" s="145"/>
      <c r="F17" s="2298">
        <v>0</v>
      </c>
      <c r="G17" s="2298">
        <v>0</v>
      </c>
      <c r="H17" s="2298">
        <v>0</v>
      </c>
      <c r="I17" s="2298">
        <v>0</v>
      </c>
      <c r="J17" s="145"/>
      <c r="K17" s="2298">
        <v>0</v>
      </c>
      <c r="L17" s="2298">
        <v>0</v>
      </c>
      <c r="M17" s="2298">
        <v>0</v>
      </c>
      <c r="N17" s="2298">
        <v>0</v>
      </c>
      <c r="O17" s="2298">
        <v>0</v>
      </c>
      <c r="P17" s="2128">
        <v>51.07</v>
      </c>
      <c r="Q17" s="2128">
        <v>51.07</v>
      </c>
      <c r="R17" s="145"/>
      <c r="S17" s="2128">
        <v>25.63</v>
      </c>
      <c r="T17" s="2128">
        <v>76.510000000000005</v>
      </c>
      <c r="U17" s="2128">
        <v>21.54</v>
      </c>
      <c r="V17" s="2128">
        <v>1027.3499999999999</v>
      </c>
      <c r="W17" s="2128">
        <v>170.63</v>
      </c>
      <c r="X17" s="2128">
        <v>240.91</v>
      </c>
      <c r="Y17" s="2128">
        <v>8.19</v>
      </c>
      <c r="Z17" s="2128">
        <v>146.33000000000001</v>
      </c>
      <c r="AA17" s="2128">
        <v>1717.09</v>
      </c>
      <c r="AB17" s="145"/>
      <c r="AC17" s="2128">
        <v>115.2</v>
      </c>
      <c r="AD17" s="2298">
        <v>0</v>
      </c>
      <c r="AE17" s="2298">
        <v>0</v>
      </c>
      <c r="AF17" s="2298">
        <v>0</v>
      </c>
      <c r="AG17" s="2128">
        <v>10.76</v>
      </c>
      <c r="AH17" s="2128">
        <v>125.96</v>
      </c>
      <c r="AI17" s="2128"/>
      <c r="AJ17" s="2298">
        <v>0</v>
      </c>
      <c r="AK17" s="2298">
        <v>0</v>
      </c>
      <c r="AL17" s="2298">
        <v>0</v>
      </c>
      <c r="AM17" s="2298">
        <v>0</v>
      </c>
      <c r="AN17" s="2298">
        <v>0</v>
      </c>
      <c r="AO17" s="2298">
        <v>0</v>
      </c>
      <c r="AP17" s="2298">
        <v>0</v>
      </c>
      <c r="AQ17" s="2298">
        <v>0</v>
      </c>
      <c r="AR17" s="2128"/>
      <c r="AS17" s="145">
        <v>683.3</v>
      </c>
      <c r="AT17" s="145">
        <v>1651.06</v>
      </c>
      <c r="AU17" s="2298">
        <v>3344.84</v>
      </c>
      <c r="AV17" s="2128">
        <v>743.03</v>
      </c>
      <c r="AW17" s="2298">
        <v>2603.9899999999998</v>
      </c>
      <c r="AX17" s="2128">
        <v>39.68</v>
      </c>
      <c r="AY17" s="2128">
        <v>161.03</v>
      </c>
      <c r="AZ17" s="2298">
        <v>677.96</v>
      </c>
      <c r="BA17" s="2298">
        <v>0</v>
      </c>
      <c r="BB17" s="2298">
        <v>0</v>
      </c>
      <c r="BC17" s="2298">
        <v>9904.8799999999992</v>
      </c>
      <c r="BD17" s="2128"/>
      <c r="BE17" s="2128">
        <v>106.6</v>
      </c>
      <c r="BF17" s="2128"/>
      <c r="BG17" s="2298">
        <v>0</v>
      </c>
      <c r="BH17" s="2128">
        <v>422.31</v>
      </c>
      <c r="BI17" s="2298">
        <v>422.31</v>
      </c>
      <c r="BJ17" s="2128"/>
      <c r="BK17" s="2298">
        <v>0</v>
      </c>
      <c r="BL17" s="2298">
        <v>0</v>
      </c>
      <c r="BM17" s="2298">
        <v>0</v>
      </c>
      <c r="BN17" s="2298">
        <v>0</v>
      </c>
      <c r="BO17" s="2298"/>
      <c r="BP17" s="2298">
        <v>100.3</v>
      </c>
      <c r="BQ17" s="2298">
        <v>18.64</v>
      </c>
      <c r="BR17" s="2298">
        <v>106.09</v>
      </c>
      <c r="BS17" s="2128">
        <v>3.76</v>
      </c>
      <c r="BT17" s="2128">
        <v>228.79</v>
      </c>
      <c r="BU17" s="2128"/>
      <c r="BV17" s="145">
        <v>914.97</v>
      </c>
      <c r="BW17" s="2298">
        <v>0</v>
      </c>
      <c r="BX17" s="2298">
        <v>0</v>
      </c>
      <c r="BY17" s="2298">
        <v>0</v>
      </c>
      <c r="BZ17" s="2298">
        <v>0</v>
      </c>
      <c r="CA17" s="2298">
        <v>0</v>
      </c>
      <c r="CB17" s="2298">
        <v>914.97</v>
      </c>
      <c r="CC17" s="2298">
        <v>0</v>
      </c>
      <c r="CD17" s="2128">
        <v>1566.06</v>
      </c>
      <c r="CE17" s="2128"/>
      <c r="CF17" s="2298">
        <v>0</v>
      </c>
      <c r="CG17" s="145">
        <v>2.9</v>
      </c>
      <c r="CH17" s="2298">
        <v>0</v>
      </c>
      <c r="CI17" s="1852">
        <v>52.7</v>
      </c>
      <c r="CJ17" s="2298">
        <v>0</v>
      </c>
      <c r="CK17" s="2298">
        <v>0</v>
      </c>
      <c r="CL17" s="2298">
        <v>0</v>
      </c>
      <c r="CM17" s="1852">
        <v>96.37</v>
      </c>
      <c r="CN17" s="1852">
        <v>151.97</v>
      </c>
      <c r="CO17" s="2298"/>
      <c r="CP17" s="2298"/>
      <c r="CQ17" s="2298"/>
      <c r="CR17" s="2298"/>
      <c r="CS17" s="2298"/>
      <c r="CT17" s="2298"/>
      <c r="CU17" s="2298"/>
      <c r="CV17" s="2298"/>
      <c r="CW17" s="2298"/>
      <c r="CX17" s="2298"/>
      <c r="CY17" s="2298"/>
      <c r="CZ17" s="2298"/>
      <c r="DA17" s="2298"/>
      <c r="DB17" s="2298"/>
      <c r="DC17" s="2298"/>
      <c r="DD17" s="2298"/>
      <c r="DE17" s="2298"/>
      <c r="DF17" s="2298"/>
      <c r="DG17" s="2298"/>
      <c r="DH17" s="2298"/>
      <c r="DI17" s="2298"/>
      <c r="DJ17" s="2298"/>
      <c r="DK17" s="2298"/>
      <c r="DL17" s="2298"/>
      <c r="DM17" s="2298"/>
      <c r="DN17" s="2298"/>
      <c r="DO17" s="2298"/>
      <c r="DP17" s="2298"/>
      <c r="DQ17" s="2298"/>
      <c r="DR17" s="2298"/>
      <c r="DS17" s="2298"/>
      <c r="DT17" s="2298"/>
      <c r="DU17" s="2298"/>
      <c r="DV17" s="2298"/>
      <c r="DW17" s="2298"/>
      <c r="DX17" s="2298"/>
      <c r="DY17" s="2298"/>
      <c r="DZ17" s="2298"/>
      <c r="EA17" s="2298"/>
      <c r="EB17" s="2298"/>
      <c r="EC17" s="2298"/>
      <c r="ED17" s="2298"/>
      <c r="EE17" s="2298"/>
      <c r="EF17" s="2298"/>
      <c r="EG17" s="2298"/>
      <c r="EH17" s="2298"/>
      <c r="EI17" s="2298"/>
      <c r="EJ17" s="2298"/>
      <c r="EK17" s="2298"/>
      <c r="EL17" s="2298"/>
      <c r="EM17" s="2298"/>
      <c r="EN17" s="2298"/>
      <c r="EO17" s="2298"/>
      <c r="EP17" s="2298"/>
      <c r="EQ17" s="2298"/>
      <c r="ER17" s="2298"/>
      <c r="ES17" s="2298"/>
      <c r="ET17" s="2298"/>
      <c r="EU17" s="2298"/>
      <c r="EV17" s="2298"/>
      <c r="EW17" s="2298"/>
      <c r="EX17" s="2298"/>
      <c r="EY17" s="2298"/>
      <c r="EZ17" s="2298"/>
      <c r="FA17" s="2298"/>
      <c r="FB17" s="2298"/>
      <c r="FC17" s="2298"/>
      <c r="FD17" s="2298"/>
      <c r="FE17" s="2298"/>
      <c r="FF17" s="2298"/>
      <c r="FG17" s="2298"/>
      <c r="FH17" s="2298"/>
      <c r="FI17" s="2298"/>
      <c r="FJ17" s="2298"/>
      <c r="FK17" s="2298"/>
      <c r="FL17" s="2298"/>
      <c r="FM17" s="2298"/>
      <c r="FN17" s="2298"/>
      <c r="FO17" s="2298"/>
      <c r="FP17" s="2298"/>
      <c r="FQ17" s="2298"/>
      <c r="FR17" s="2298"/>
      <c r="FS17" s="2298"/>
      <c r="FT17" s="2298"/>
      <c r="FU17" s="2298"/>
      <c r="FV17" s="2298"/>
      <c r="FW17" s="2298"/>
      <c r="FX17" s="2298"/>
      <c r="FY17" s="2298"/>
      <c r="FZ17" s="2298"/>
    </row>
    <row r="18" spans="1:182" s="2285" customFormat="1" ht="30" customHeight="1">
      <c r="A18" s="2297">
        <v>1980</v>
      </c>
      <c r="B18" s="2298">
        <v>0</v>
      </c>
      <c r="C18" s="2298">
        <v>0</v>
      </c>
      <c r="D18" s="2298">
        <v>0</v>
      </c>
      <c r="E18" s="145"/>
      <c r="F18" s="2298">
        <v>0</v>
      </c>
      <c r="G18" s="2298">
        <v>0</v>
      </c>
      <c r="H18" s="2298">
        <v>0</v>
      </c>
      <c r="I18" s="2298">
        <v>0</v>
      </c>
      <c r="J18" s="145"/>
      <c r="K18" s="2298">
        <v>0</v>
      </c>
      <c r="L18" s="2298">
        <v>0</v>
      </c>
      <c r="M18" s="2298">
        <v>0</v>
      </c>
      <c r="N18" s="2298">
        <v>0</v>
      </c>
      <c r="O18" s="2298">
        <v>0</v>
      </c>
      <c r="P18" s="2128">
        <v>55.31</v>
      </c>
      <c r="Q18" s="2128">
        <v>55.31</v>
      </c>
      <c r="R18" s="145"/>
      <c r="S18" s="2128">
        <v>25.89</v>
      </c>
      <c r="T18" s="2128">
        <v>80.209999999999994</v>
      </c>
      <c r="U18" s="2128">
        <v>22.58</v>
      </c>
      <c r="V18" s="2128">
        <v>1038.32</v>
      </c>
      <c r="W18" s="2128">
        <v>178.37</v>
      </c>
      <c r="X18" s="2128">
        <v>251.83</v>
      </c>
      <c r="Y18" s="2128">
        <v>9.5</v>
      </c>
      <c r="Z18" s="2128">
        <v>147.07</v>
      </c>
      <c r="AA18" s="2128">
        <v>1753.76</v>
      </c>
      <c r="AB18" s="145"/>
      <c r="AC18" s="2128">
        <v>125.95</v>
      </c>
      <c r="AD18" s="2128">
        <v>4.38</v>
      </c>
      <c r="AE18" s="2128">
        <v>15.88</v>
      </c>
      <c r="AF18" s="2128">
        <v>10.17</v>
      </c>
      <c r="AG18" s="2128">
        <v>11.67</v>
      </c>
      <c r="AH18" s="2128">
        <v>168.05</v>
      </c>
      <c r="AI18" s="2128"/>
      <c r="AJ18" s="2298">
        <v>0</v>
      </c>
      <c r="AK18" s="2298">
        <v>0.08</v>
      </c>
      <c r="AL18" s="2298">
        <v>0</v>
      </c>
      <c r="AM18" s="2128">
        <v>0.95</v>
      </c>
      <c r="AN18" s="2298">
        <v>0</v>
      </c>
      <c r="AO18" s="2128">
        <v>1.59</v>
      </c>
      <c r="AP18" s="2298">
        <v>0.33</v>
      </c>
      <c r="AQ18" s="2128">
        <v>2.95</v>
      </c>
      <c r="AR18" s="2128"/>
      <c r="AS18" s="145">
        <v>687.91</v>
      </c>
      <c r="AT18" s="145">
        <v>1662.25</v>
      </c>
      <c r="AU18" s="2298">
        <v>3367.61</v>
      </c>
      <c r="AV18" s="2128">
        <v>748.09</v>
      </c>
      <c r="AW18" s="2298">
        <v>2621.67</v>
      </c>
      <c r="AX18" s="2128">
        <v>39.950000000000003</v>
      </c>
      <c r="AY18" s="2128">
        <v>162.13</v>
      </c>
      <c r="AZ18" s="2298">
        <v>682.62</v>
      </c>
      <c r="BA18" s="2298">
        <v>0</v>
      </c>
      <c r="BB18" s="2298">
        <v>0</v>
      </c>
      <c r="BC18" s="2298">
        <v>9972.23</v>
      </c>
      <c r="BD18" s="2128"/>
      <c r="BE18" s="2128">
        <v>108.11</v>
      </c>
      <c r="BF18" s="2128"/>
      <c r="BG18" s="2298">
        <v>0</v>
      </c>
      <c r="BH18" s="2128">
        <v>428.33</v>
      </c>
      <c r="BI18" s="2298">
        <v>428.33</v>
      </c>
      <c r="BJ18" s="2128"/>
      <c r="BK18" s="2298">
        <v>0</v>
      </c>
      <c r="BL18" s="2298">
        <v>0</v>
      </c>
      <c r="BM18" s="2298">
        <v>0</v>
      </c>
      <c r="BN18" s="2298">
        <v>0</v>
      </c>
      <c r="BO18" s="2298"/>
      <c r="BP18" s="2298">
        <v>101.8</v>
      </c>
      <c r="BQ18" s="2298">
        <v>18.91</v>
      </c>
      <c r="BR18" s="2298">
        <v>107.67</v>
      </c>
      <c r="BS18" s="2128">
        <v>3.82</v>
      </c>
      <c r="BT18" s="2128">
        <v>232.19</v>
      </c>
      <c r="BU18" s="2128"/>
      <c r="BV18" s="145">
        <v>914.97</v>
      </c>
      <c r="BW18" s="2298">
        <v>0</v>
      </c>
      <c r="BX18" s="2298">
        <v>0</v>
      </c>
      <c r="BY18" s="2298">
        <v>0</v>
      </c>
      <c r="BZ18" s="2298">
        <v>0</v>
      </c>
      <c r="CA18" s="2298">
        <v>0</v>
      </c>
      <c r="CB18" s="2298">
        <v>914.97</v>
      </c>
      <c r="CC18" s="2298">
        <v>0</v>
      </c>
      <c r="CD18" s="2128">
        <v>1575.49</v>
      </c>
      <c r="CE18" s="2128"/>
      <c r="CF18" s="2298">
        <v>0</v>
      </c>
      <c r="CG18" s="145">
        <v>2.93</v>
      </c>
      <c r="CH18" s="2298">
        <v>0</v>
      </c>
      <c r="CI18" s="1852">
        <v>55.47</v>
      </c>
      <c r="CJ18" s="2298">
        <v>0</v>
      </c>
      <c r="CK18" s="2298">
        <v>0</v>
      </c>
      <c r="CL18" s="2298">
        <v>0</v>
      </c>
      <c r="CM18" s="1852">
        <v>101.44</v>
      </c>
      <c r="CN18" s="1852">
        <v>159.84</v>
      </c>
      <c r="CO18" s="2298"/>
      <c r="CP18" s="2298"/>
      <c r="CQ18" s="2298"/>
      <c r="CR18" s="2298"/>
      <c r="CS18" s="2298"/>
      <c r="CT18" s="2298"/>
      <c r="CU18" s="2298"/>
      <c r="CV18" s="2298"/>
      <c r="CW18" s="2298"/>
      <c r="CX18" s="2298"/>
      <c r="CY18" s="2298"/>
      <c r="CZ18" s="2298"/>
      <c r="DA18" s="2298"/>
      <c r="DB18" s="2298"/>
      <c r="DC18" s="2298"/>
      <c r="DD18" s="2298"/>
      <c r="DE18" s="2298"/>
      <c r="DF18" s="2298"/>
      <c r="DG18" s="2298"/>
      <c r="DH18" s="2298"/>
      <c r="DI18" s="2298"/>
      <c r="DJ18" s="2298"/>
      <c r="DK18" s="2298"/>
      <c r="DL18" s="2298"/>
      <c r="DM18" s="2298"/>
      <c r="DN18" s="2298"/>
      <c r="DO18" s="2298"/>
      <c r="DP18" s="2298"/>
      <c r="DQ18" s="2298"/>
      <c r="DR18" s="2298"/>
      <c r="DS18" s="2298"/>
      <c r="DT18" s="2298"/>
      <c r="DU18" s="2298"/>
      <c r="DV18" s="2298"/>
      <c r="DW18" s="2298"/>
      <c r="DX18" s="2298"/>
      <c r="DY18" s="2298"/>
      <c r="DZ18" s="2298"/>
      <c r="EA18" s="2298"/>
      <c r="EB18" s="2298"/>
      <c r="EC18" s="2298"/>
      <c r="ED18" s="2298"/>
      <c r="EE18" s="2298"/>
      <c r="EF18" s="2298"/>
      <c r="EG18" s="2298"/>
      <c r="EH18" s="2298"/>
      <c r="EI18" s="2298"/>
      <c r="EJ18" s="2298"/>
      <c r="EK18" s="2298"/>
      <c r="EL18" s="2298"/>
      <c r="EM18" s="2298"/>
      <c r="EN18" s="2298"/>
      <c r="EO18" s="2298"/>
      <c r="EP18" s="2298"/>
      <c r="EQ18" s="2298"/>
      <c r="ER18" s="2298"/>
      <c r="ES18" s="2298"/>
      <c r="ET18" s="2298"/>
      <c r="EU18" s="2298"/>
      <c r="EV18" s="2298"/>
      <c r="EW18" s="2298"/>
      <c r="EX18" s="2298"/>
      <c r="EY18" s="2298"/>
      <c r="EZ18" s="2298"/>
      <c r="FA18" s="2298"/>
      <c r="FB18" s="2298"/>
      <c r="FC18" s="2298"/>
      <c r="FD18" s="2298"/>
      <c r="FE18" s="2298"/>
      <c r="FF18" s="2298"/>
      <c r="FG18" s="2298"/>
      <c r="FH18" s="2298"/>
      <c r="FI18" s="2298"/>
      <c r="FJ18" s="2298"/>
      <c r="FK18" s="2298"/>
      <c r="FL18" s="2298"/>
      <c r="FM18" s="2298"/>
      <c r="FN18" s="2298"/>
      <c r="FO18" s="2298"/>
      <c r="FP18" s="2298"/>
      <c r="FQ18" s="2298"/>
      <c r="FR18" s="2298"/>
      <c r="FS18" s="2298"/>
      <c r="FT18" s="2298"/>
      <c r="FU18" s="2298"/>
      <c r="FV18" s="2298"/>
      <c r="FW18" s="2298"/>
      <c r="FX18" s="2298"/>
      <c r="FY18" s="2298"/>
      <c r="FZ18" s="2298"/>
    </row>
    <row r="19" spans="1:182" s="2285" customFormat="1" ht="11.25">
      <c r="A19" s="2297">
        <v>1981</v>
      </c>
      <c r="B19" s="2298">
        <v>0</v>
      </c>
      <c r="C19" s="2298">
        <v>0</v>
      </c>
      <c r="D19" s="2298">
        <v>0</v>
      </c>
      <c r="E19" s="145"/>
      <c r="F19" s="2298">
        <v>0</v>
      </c>
      <c r="G19" s="2298">
        <v>0</v>
      </c>
      <c r="H19" s="2298">
        <v>0</v>
      </c>
      <c r="I19" s="2298">
        <v>0</v>
      </c>
      <c r="J19" s="145"/>
      <c r="K19" s="2298">
        <v>0</v>
      </c>
      <c r="L19" s="2298">
        <v>0</v>
      </c>
      <c r="M19" s="2298">
        <v>0</v>
      </c>
      <c r="N19" s="2298">
        <v>0</v>
      </c>
      <c r="O19" s="2298">
        <v>0</v>
      </c>
      <c r="P19" s="2128">
        <v>59.33</v>
      </c>
      <c r="Q19" s="2128">
        <v>59.33</v>
      </c>
      <c r="R19" s="145"/>
      <c r="S19" s="2128">
        <v>26.15</v>
      </c>
      <c r="T19" s="2128">
        <v>83.86</v>
      </c>
      <c r="U19" s="2128">
        <v>23.61</v>
      </c>
      <c r="V19" s="2128">
        <v>1049.47</v>
      </c>
      <c r="W19" s="2128">
        <v>185.91</v>
      </c>
      <c r="X19" s="2128">
        <v>262.49</v>
      </c>
      <c r="Y19" s="2128">
        <v>11.17</v>
      </c>
      <c r="Z19" s="2128">
        <v>147.81</v>
      </c>
      <c r="AA19" s="2128">
        <v>1790.46</v>
      </c>
      <c r="AB19" s="145"/>
      <c r="AC19" s="2128">
        <v>136.88</v>
      </c>
      <c r="AD19" s="2128">
        <v>8.76</v>
      </c>
      <c r="AE19" s="2128">
        <v>31.76</v>
      </c>
      <c r="AF19" s="2128">
        <v>20.329999999999998</v>
      </c>
      <c r="AG19" s="2128">
        <v>12.59</v>
      </c>
      <c r="AH19" s="2128">
        <v>210.33</v>
      </c>
      <c r="AI19" s="2128"/>
      <c r="AJ19" s="2128">
        <v>1.93</v>
      </c>
      <c r="AK19" s="2298">
        <v>0.15</v>
      </c>
      <c r="AL19" s="2298">
        <v>0</v>
      </c>
      <c r="AM19" s="2128">
        <v>1.89</v>
      </c>
      <c r="AN19" s="2298">
        <v>0.05</v>
      </c>
      <c r="AO19" s="2128">
        <v>3.18</v>
      </c>
      <c r="AP19" s="2128">
        <v>0.66</v>
      </c>
      <c r="AQ19" s="2128">
        <v>7.85</v>
      </c>
      <c r="AR19" s="2128"/>
      <c r="AS19" s="145">
        <v>692.52</v>
      </c>
      <c r="AT19" s="145">
        <v>1673.47</v>
      </c>
      <c r="AU19" s="2128">
        <v>3390.43</v>
      </c>
      <c r="AV19" s="2128">
        <v>753.15</v>
      </c>
      <c r="AW19" s="2298">
        <v>2639.39</v>
      </c>
      <c r="AX19" s="2128">
        <v>40.22</v>
      </c>
      <c r="AY19" s="2128">
        <v>163.24</v>
      </c>
      <c r="AZ19" s="2298">
        <v>687.31</v>
      </c>
      <c r="BA19" s="2298">
        <v>0</v>
      </c>
      <c r="BB19" s="2298">
        <v>0</v>
      </c>
      <c r="BC19" s="2298">
        <v>10039.75</v>
      </c>
      <c r="BD19" s="2128"/>
      <c r="BE19" s="2128">
        <v>109.65</v>
      </c>
      <c r="BF19" s="2128"/>
      <c r="BG19" s="2128">
        <v>5.18</v>
      </c>
      <c r="BH19" s="2128">
        <v>434.35</v>
      </c>
      <c r="BI19" s="2298">
        <v>439.54</v>
      </c>
      <c r="BJ19" s="2128"/>
      <c r="BK19" s="2298">
        <v>0</v>
      </c>
      <c r="BL19" s="2298">
        <v>0</v>
      </c>
      <c r="BM19" s="2298">
        <v>0</v>
      </c>
      <c r="BN19" s="2298">
        <v>0</v>
      </c>
      <c r="BO19" s="2298"/>
      <c r="BP19" s="2298">
        <v>103.29</v>
      </c>
      <c r="BQ19" s="2298">
        <v>19.190000000000001</v>
      </c>
      <c r="BR19" s="2298">
        <v>109.24</v>
      </c>
      <c r="BS19" s="2128">
        <v>3.87</v>
      </c>
      <c r="BT19" s="2128">
        <v>235.6</v>
      </c>
      <c r="BU19" s="2128"/>
      <c r="BV19" s="145">
        <v>914.97</v>
      </c>
      <c r="BW19" s="2298">
        <v>0</v>
      </c>
      <c r="BX19" s="2298">
        <v>0</v>
      </c>
      <c r="BY19" s="2298">
        <v>0</v>
      </c>
      <c r="BZ19" s="2298">
        <v>0</v>
      </c>
      <c r="CA19" s="2298">
        <v>0</v>
      </c>
      <c r="CB19" s="2128">
        <v>914.97</v>
      </c>
      <c r="CC19" s="2298">
        <v>0</v>
      </c>
      <c r="CD19" s="2128">
        <v>1590.1</v>
      </c>
      <c r="CE19" s="2128"/>
      <c r="CF19" s="2298">
        <v>0.18</v>
      </c>
      <c r="CG19" s="145">
        <v>2.96</v>
      </c>
      <c r="CH19" s="2298">
        <v>0</v>
      </c>
      <c r="CI19" s="1852">
        <v>53.31</v>
      </c>
      <c r="CJ19" s="2298">
        <v>0</v>
      </c>
      <c r="CK19" s="1852">
        <v>1.66</v>
      </c>
      <c r="CL19" s="2298">
        <v>0</v>
      </c>
      <c r="CM19" s="1852">
        <v>101.86</v>
      </c>
      <c r="CN19" s="1852">
        <v>159.97</v>
      </c>
      <c r="CO19" s="2298"/>
      <c r="CP19" s="2298"/>
      <c r="CQ19" s="2298"/>
      <c r="CR19" s="2298"/>
      <c r="CS19" s="2298"/>
      <c r="CT19" s="2298"/>
      <c r="CU19" s="2298"/>
      <c r="CV19" s="2298"/>
      <c r="CW19" s="2298"/>
      <c r="CX19" s="2298"/>
      <c r="CY19" s="2298"/>
      <c r="CZ19" s="2298"/>
      <c r="DA19" s="2298"/>
      <c r="DB19" s="2298"/>
      <c r="DC19" s="2298"/>
      <c r="DD19" s="2298"/>
      <c r="DE19" s="2298"/>
      <c r="DF19" s="2298"/>
      <c r="DG19" s="2298"/>
      <c r="DH19" s="2298"/>
      <c r="DI19" s="2298"/>
      <c r="DJ19" s="2298"/>
      <c r="DK19" s="2298"/>
      <c r="DL19" s="2298"/>
      <c r="DM19" s="2298"/>
      <c r="DN19" s="2298"/>
      <c r="DO19" s="2298"/>
      <c r="DP19" s="2298"/>
      <c r="DQ19" s="2298"/>
      <c r="DR19" s="2298"/>
      <c r="DS19" s="2298"/>
      <c r="DT19" s="2298"/>
      <c r="DU19" s="2298"/>
      <c r="DV19" s="2298"/>
      <c r="DW19" s="2298"/>
      <c r="DX19" s="2298"/>
      <c r="DY19" s="2298"/>
      <c r="DZ19" s="2298"/>
      <c r="EA19" s="2298"/>
      <c r="EB19" s="2298"/>
      <c r="EC19" s="2298"/>
      <c r="ED19" s="2298"/>
      <c r="EE19" s="2298"/>
      <c r="EF19" s="2298"/>
      <c r="EG19" s="2298"/>
      <c r="EH19" s="2298"/>
      <c r="EI19" s="2298"/>
      <c r="EJ19" s="2298"/>
      <c r="EK19" s="2298"/>
      <c r="EL19" s="2298"/>
      <c r="EM19" s="2298"/>
      <c r="EN19" s="2298"/>
      <c r="EO19" s="2298"/>
      <c r="EP19" s="2298"/>
      <c r="EQ19" s="2298"/>
      <c r="ER19" s="2298"/>
      <c r="ES19" s="2298"/>
      <c r="ET19" s="2298"/>
      <c r="EU19" s="2298"/>
      <c r="EV19" s="2298"/>
      <c r="EW19" s="2298"/>
      <c r="EX19" s="2298"/>
      <c r="EY19" s="2298"/>
      <c r="EZ19" s="2298"/>
      <c r="FA19" s="2298"/>
      <c r="FB19" s="2298"/>
      <c r="FC19" s="2298"/>
      <c r="FD19" s="2298"/>
      <c r="FE19" s="2298"/>
      <c r="FF19" s="2298"/>
      <c r="FG19" s="2298"/>
      <c r="FH19" s="2298"/>
      <c r="FI19" s="2298"/>
      <c r="FJ19" s="2298"/>
      <c r="FK19" s="2298"/>
      <c r="FL19" s="2298"/>
      <c r="FM19" s="2298"/>
      <c r="FN19" s="2298"/>
      <c r="FO19" s="2298"/>
      <c r="FP19" s="2298"/>
      <c r="FQ19" s="2298"/>
      <c r="FR19" s="2298"/>
      <c r="FS19" s="2298"/>
      <c r="FT19" s="2298"/>
      <c r="FU19" s="2298"/>
      <c r="FV19" s="2298"/>
      <c r="FW19" s="2298"/>
      <c r="FX19" s="2298"/>
      <c r="FY19" s="2298"/>
      <c r="FZ19" s="2298"/>
    </row>
    <row r="20" spans="1:182" s="2285" customFormat="1" ht="11.25">
      <c r="A20" s="2297">
        <v>1982</v>
      </c>
      <c r="B20" s="2298">
        <v>0</v>
      </c>
      <c r="C20" s="2298">
        <v>0</v>
      </c>
      <c r="D20" s="2298">
        <v>0</v>
      </c>
      <c r="E20" s="145"/>
      <c r="F20" s="2298">
        <v>0</v>
      </c>
      <c r="G20" s="2298">
        <v>0</v>
      </c>
      <c r="H20" s="2298">
        <v>0</v>
      </c>
      <c r="I20" s="2298">
        <v>0</v>
      </c>
      <c r="J20" s="145"/>
      <c r="K20" s="2298">
        <v>0</v>
      </c>
      <c r="L20" s="2298">
        <v>0.01</v>
      </c>
      <c r="M20" s="2298">
        <v>0</v>
      </c>
      <c r="N20" s="2298">
        <v>0</v>
      </c>
      <c r="O20" s="2298">
        <v>0</v>
      </c>
      <c r="P20" s="2128">
        <v>63.09</v>
      </c>
      <c r="Q20" s="2128">
        <v>63.1</v>
      </c>
      <c r="R20" s="145"/>
      <c r="S20" s="2128">
        <v>26.41</v>
      </c>
      <c r="T20" s="2128">
        <v>87.46</v>
      </c>
      <c r="U20" s="2128">
        <v>24.62</v>
      </c>
      <c r="V20" s="2128">
        <v>1060.8</v>
      </c>
      <c r="W20" s="2128">
        <v>193.26</v>
      </c>
      <c r="X20" s="2128">
        <v>272.86</v>
      </c>
      <c r="Y20" s="2128">
        <v>13.31</v>
      </c>
      <c r="Z20" s="2128">
        <v>148.55000000000001</v>
      </c>
      <c r="AA20" s="2128">
        <v>1827.28</v>
      </c>
      <c r="AB20" s="145"/>
      <c r="AC20" s="2128">
        <v>147.93</v>
      </c>
      <c r="AD20" s="2128">
        <v>13.14</v>
      </c>
      <c r="AE20" s="2128">
        <v>47.64</v>
      </c>
      <c r="AF20" s="2128">
        <v>30.5</v>
      </c>
      <c r="AG20" s="2128">
        <v>13.52</v>
      </c>
      <c r="AH20" s="2128">
        <v>252.73</v>
      </c>
      <c r="AI20" s="2128"/>
      <c r="AJ20" s="2128">
        <v>5.78</v>
      </c>
      <c r="AK20" s="2298">
        <v>0.23</v>
      </c>
      <c r="AL20" s="2298">
        <v>0</v>
      </c>
      <c r="AM20" s="2128">
        <v>2.81</v>
      </c>
      <c r="AN20" s="2298">
        <v>0.14000000000000001</v>
      </c>
      <c r="AO20" s="2128">
        <v>4.76</v>
      </c>
      <c r="AP20" s="2128">
        <v>0.98</v>
      </c>
      <c r="AQ20" s="2128">
        <v>14.7</v>
      </c>
      <c r="AR20" s="2128"/>
      <c r="AS20" s="145">
        <v>697.14</v>
      </c>
      <c r="AT20" s="145">
        <v>1684.71</v>
      </c>
      <c r="AU20" s="2128">
        <v>3413.27</v>
      </c>
      <c r="AV20" s="2128">
        <v>758.22</v>
      </c>
      <c r="AW20" s="2298">
        <v>2657.13</v>
      </c>
      <c r="AX20" s="2128">
        <v>40.49</v>
      </c>
      <c r="AY20" s="2128">
        <v>164.37</v>
      </c>
      <c r="AZ20" s="2298">
        <v>692.04</v>
      </c>
      <c r="BA20" s="2298">
        <v>0</v>
      </c>
      <c r="BB20" s="2298">
        <v>0</v>
      </c>
      <c r="BC20" s="2298">
        <v>10107.36</v>
      </c>
      <c r="BD20" s="2128"/>
      <c r="BE20" s="2128">
        <v>111.21</v>
      </c>
      <c r="BF20" s="2128"/>
      <c r="BG20" s="2128">
        <v>10.37</v>
      </c>
      <c r="BH20" s="2128">
        <v>440.38</v>
      </c>
      <c r="BI20" s="2298">
        <v>450.74</v>
      </c>
      <c r="BJ20" s="2128"/>
      <c r="BK20" s="2298">
        <v>0</v>
      </c>
      <c r="BL20" s="2298">
        <v>0</v>
      </c>
      <c r="BM20" s="2298">
        <v>0</v>
      </c>
      <c r="BN20" s="2298">
        <v>0</v>
      </c>
      <c r="BO20" s="2298"/>
      <c r="BP20" s="2298">
        <v>104.78</v>
      </c>
      <c r="BQ20" s="2298">
        <v>19.47</v>
      </c>
      <c r="BR20" s="2298">
        <v>110.82</v>
      </c>
      <c r="BS20" s="2128">
        <v>3.93</v>
      </c>
      <c r="BT20" s="2128">
        <v>239</v>
      </c>
      <c r="BU20" s="2128"/>
      <c r="BV20" s="145">
        <v>914.97</v>
      </c>
      <c r="BW20" s="2298">
        <v>0</v>
      </c>
      <c r="BX20" s="2298">
        <v>0</v>
      </c>
      <c r="BY20" s="2298">
        <v>0</v>
      </c>
      <c r="BZ20" s="2298">
        <v>0</v>
      </c>
      <c r="CA20" s="2298">
        <v>0</v>
      </c>
      <c r="CB20" s="2128">
        <v>914.97</v>
      </c>
      <c r="CC20" s="2298">
        <v>0</v>
      </c>
      <c r="CD20" s="2128">
        <v>1604.71</v>
      </c>
      <c r="CE20" s="2128"/>
      <c r="CF20" s="2298">
        <v>0.37</v>
      </c>
      <c r="CG20" s="145">
        <v>2.99</v>
      </c>
      <c r="CH20" s="2298">
        <v>0</v>
      </c>
      <c r="CI20" s="1852">
        <v>51.15</v>
      </c>
      <c r="CJ20" s="2298">
        <v>0</v>
      </c>
      <c r="CK20" s="1852">
        <v>5.14</v>
      </c>
      <c r="CL20" s="2298">
        <v>0</v>
      </c>
      <c r="CM20" s="1852">
        <v>102.27</v>
      </c>
      <c r="CN20" s="1852">
        <v>161.93</v>
      </c>
      <c r="CO20" s="2298"/>
      <c r="CP20" s="2298"/>
      <c r="CQ20" s="2298"/>
      <c r="CR20" s="2298"/>
      <c r="CS20" s="2298"/>
      <c r="CT20" s="2298"/>
      <c r="CU20" s="2298"/>
      <c r="CV20" s="2298"/>
      <c r="CW20" s="2298"/>
      <c r="CX20" s="2298"/>
      <c r="CY20" s="2298"/>
      <c r="CZ20" s="2298"/>
      <c r="DA20" s="2298"/>
      <c r="DB20" s="2298"/>
      <c r="DC20" s="2298"/>
      <c r="DD20" s="2298"/>
      <c r="DE20" s="2298"/>
      <c r="DF20" s="2298"/>
      <c r="DG20" s="2298"/>
      <c r="DH20" s="2298"/>
      <c r="DI20" s="2298"/>
      <c r="DJ20" s="2298"/>
      <c r="DK20" s="2298"/>
      <c r="DL20" s="2298"/>
      <c r="DM20" s="2298"/>
      <c r="DN20" s="2298"/>
      <c r="DO20" s="2298"/>
      <c r="DP20" s="2298"/>
      <c r="DQ20" s="2298"/>
      <c r="DR20" s="2298"/>
      <c r="DS20" s="2298"/>
      <c r="DT20" s="2298"/>
      <c r="DU20" s="2298"/>
      <c r="DV20" s="2298"/>
      <c r="DW20" s="2298"/>
      <c r="DX20" s="2298"/>
      <c r="DY20" s="2298"/>
      <c r="DZ20" s="2298"/>
      <c r="EA20" s="2298"/>
      <c r="EB20" s="2298"/>
      <c r="EC20" s="2298"/>
      <c r="ED20" s="2298"/>
      <c r="EE20" s="2298"/>
      <c r="EF20" s="2298"/>
      <c r="EG20" s="2298"/>
      <c r="EH20" s="2298"/>
      <c r="EI20" s="2298"/>
      <c r="EJ20" s="2298"/>
      <c r="EK20" s="2298"/>
      <c r="EL20" s="2298"/>
      <c r="EM20" s="2298"/>
      <c r="EN20" s="2298"/>
      <c r="EO20" s="2298"/>
      <c r="EP20" s="2298"/>
      <c r="EQ20" s="2298"/>
      <c r="ER20" s="2298"/>
      <c r="ES20" s="2298"/>
      <c r="ET20" s="2298"/>
      <c r="EU20" s="2298"/>
      <c r="EV20" s="2298"/>
      <c r="EW20" s="2298"/>
      <c r="EX20" s="2298"/>
      <c r="EY20" s="2298"/>
      <c r="EZ20" s="2298"/>
      <c r="FA20" s="2298"/>
      <c r="FB20" s="2298"/>
      <c r="FC20" s="2298"/>
      <c r="FD20" s="2298"/>
      <c r="FE20" s="2298"/>
      <c r="FF20" s="2298"/>
      <c r="FG20" s="2298"/>
      <c r="FH20" s="2298"/>
      <c r="FI20" s="2298"/>
      <c r="FJ20" s="2298"/>
      <c r="FK20" s="2298"/>
      <c r="FL20" s="2298"/>
      <c r="FM20" s="2298"/>
      <c r="FN20" s="2298"/>
      <c r="FO20" s="2298"/>
      <c r="FP20" s="2298"/>
      <c r="FQ20" s="2298"/>
      <c r="FR20" s="2298"/>
      <c r="FS20" s="2298"/>
      <c r="FT20" s="2298"/>
      <c r="FU20" s="2298"/>
      <c r="FV20" s="2298"/>
      <c r="FW20" s="2298"/>
      <c r="FX20" s="2298"/>
      <c r="FY20" s="2298"/>
      <c r="FZ20" s="2298"/>
    </row>
    <row r="21" spans="1:182" s="2285" customFormat="1" ht="11.25">
      <c r="A21" s="2297">
        <v>1983</v>
      </c>
      <c r="B21" s="2298">
        <v>0</v>
      </c>
      <c r="C21" s="2298">
        <v>0</v>
      </c>
      <c r="D21" s="2298">
        <v>0</v>
      </c>
      <c r="E21" s="145"/>
      <c r="F21" s="2298">
        <v>0</v>
      </c>
      <c r="G21" s="2298">
        <v>0</v>
      </c>
      <c r="H21" s="2298">
        <v>0</v>
      </c>
      <c r="I21" s="2298">
        <v>0</v>
      </c>
      <c r="J21" s="145"/>
      <c r="K21" s="2298">
        <v>0.03</v>
      </c>
      <c r="L21" s="2128">
        <v>0.88</v>
      </c>
      <c r="M21" s="2298">
        <v>0.49</v>
      </c>
      <c r="N21" s="2298">
        <v>0</v>
      </c>
      <c r="O21" s="2298">
        <v>0</v>
      </c>
      <c r="P21" s="2128">
        <v>66.59</v>
      </c>
      <c r="Q21" s="2128">
        <v>67.989999999999995</v>
      </c>
      <c r="R21" s="145"/>
      <c r="S21" s="2128">
        <v>26.68</v>
      </c>
      <c r="T21" s="2128">
        <v>91</v>
      </c>
      <c r="U21" s="2128">
        <v>25.62</v>
      </c>
      <c r="V21" s="2128">
        <v>1072.33</v>
      </c>
      <c r="W21" s="2128">
        <v>200.4</v>
      </c>
      <c r="X21" s="2128">
        <v>282.94</v>
      </c>
      <c r="Y21" s="2128">
        <v>15.84</v>
      </c>
      <c r="Z21" s="2128">
        <v>149.29</v>
      </c>
      <c r="AA21" s="2128">
        <v>1864.1</v>
      </c>
      <c r="AB21" s="145"/>
      <c r="AC21" s="2128">
        <v>159.07</v>
      </c>
      <c r="AD21" s="2128">
        <v>17.52</v>
      </c>
      <c r="AE21" s="2128">
        <v>63.52</v>
      </c>
      <c r="AF21" s="2128">
        <v>40.67</v>
      </c>
      <c r="AG21" s="2128">
        <v>14.44</v>
      </c>
      <c r="AH21" s="2128">
        <v>295.22000000000003</v>
      </c>
      <c r="AI21" s="2128"/>
      <c r="AJ21" s="2128">
        <v>11.56</v>
      </c>
      <c r="AK21" s="2298">
        <v>0.31</v>
      </c>
      <c r="AL21" s="2298">
        <v>0</v>
      </c>
      <c r="AM21" s="2128">
        <v>4.79</v>
      </c>
      <c r="AN21" s="2298">
        <v>0.27</v>
      </c>
      <c r="AO21" s="2128">
        <v>6.33</v>
      </c>
      <c r="AP21" s="2128">
        <v>1.3</v>
      </c>
      <c r="AQ21" s="2128">
        <v>24.55</v>
      </c>
      <c r="AR21" s="2128"/>
      <c r="AS21" s="145">
        <v>701.77</v>
      </c>
      <c r="AT21" s="145">
        <v>1695.94</v>
      </c>
      <c r="AU21" s="2128">
        <v>3436.11</v>
      </c>
      <c r="AV21" s="2128">
        <v>763.29</v>
      </c>
      <c r="AW21" s="2298">
        <v>2674.86</v>
      </c>
      <c r="AX21" s="2128">
        <v>40.76</v>
      </c>
      <c r="AY21" s="2128">
        <v>165.5</v>
      </c>
      <c r="AZ21" s="2298">
        <v>696.81</v>
      </c>
      <c r="BA21" s="2298">
        <v>0</v>
      </c>
      <c r="BB21" s="2298">
        <v>0</v>
      </c>
      <c r="BC21" s="2298">
        <v>10175.02</v>
      </c>
      <c r="BD21" s="2128"/>
      <c r="BE21" s="2128">
        <v>112.79</v>
      </c>
      <c r="BF21" s="2128"/>
      <c r="BG21" s="2128">
        <v>15.55</v>
      </c>
      <c r="BH21" s="2128">
        <v>446.4</v>
      </c>
      <c r="BI21" s="2298">
        <v>461.95</v>
      </c>
      <c r="BJ21" s="2128"/>
      <c r="BK21" s="2298">
        <v>0</v>
      </c>
      <c r="BL21" s="2298">
        <v>0</v>
      </c>
      <c r="BM21" s="2298">
        <v>0</v>
      </c>
      <c r="BN21" s="2298">
        <v>0</v>
      </c>
      <c r="BO21" s="2298"/>
      <c r="BP21" s="2298">
        <v>106.27</v>
      </c>
      <c r="BQ21" s="2298">
        <v>19.75</v>
      </c>
      <c r="BR21" s="2298">
        <v>112.4</v>
      </c>
      <c r="BS21" s="2128">
        <v>3.98</v>
      </c>
      <c r="BT21" s="2128">
        <v>242.41</v>
      </c>
      <c r="BU21" s="2128"/>
      <c r="BV21" s="145">
        <v>914.97</v>
      </c>
      <c r="BW21" s="2298">
        <v>0</v>
      </c>
      <c r="BX21" s="2298">
        <v>0</v>
      </c>
      <c r="BY21" s="2298">
        <v>0</v>
      </c>
      <c r="BZ21" s="2298">
        <v>0</v>
      </c>
      <c r="CA21" s="2298">
        <v>0</v>
      </c>
      <c r="CB21" s="2128">
        <v>914.97</v>
      </c>
      <c r="CC21" s="2298">
        <v>0</v>
      </c>
      <c r="CD21" s="2128">
        <v>1619.32</v>
      </c>
      <c r="CE21" s="2128"/>
      <c r="CF21" s="145">
        <v>0.55000000000000004</v>
      </c>
      <c r="CG21" s="145">
        <v>3.02</v>
      </c>
      <c r="CH21" s="2298">
        <v>0</v>
      </c>
      <c r="CI21" s="1852">
        <v>48.99</v>
      </c>
      <c r="CJ21" s="2298">
        <v>0</v>
      </c>
      <c r="CK21" s="1852">
        <v>8.6199999999999992</v>
      </c>
      <c r="CL21" s="2298">
        <v>0</v>
      </c>
      <c r="CM21" s="1852">
        <v>102.69</v>
      </c>
      <c r="CN21" s="1852">
        <v>163.88</v>
      </c>
      <c r="CO21" s="2298"/>
      <c r="CP21" s="2298"/>
      <c r="CQ21" s="2298"/>
      <c r="CR21" s="2298"/>
      <c r="CS21" s="2298"/>
      <c r="CT21" s="2298"/>
      <c r="CU21" s="2298"/>
      <c r="CV21" s="2298"/>
      <c r="CW21" s="2298"/>
      <c r="CX21" s="2298"/>
      <c r="CY21" s="2298"/>
      <c r="CZ21" s="2298"/>
      <c r="DA21" s="2298"/>
      <c r="DB21" s="2298"/>
      <c r="DC21" s="2298"/>
      <c r="DD21" s="2298"/>
      <c r="DE21" s="2298"/>
      <c r="DF21" s="2298"/>
      <c r="DG21" s="2298"/>
      <c r="DH21" s="2298"/>
      <c r="DI21" s="2298"/>
      <c r="DJ21" s="2298"/>
      <c r="DK21" s="2298"/>
      <c r="DL21" s="2298"/>
      <c r="DM21" s="2298"/>
      <c r="DN21" s="2298"/>
      <c r="DO21" s="2298"/>
      <c r="DP21" s="2298"/>
      <c r="DQ21" s="2298"/>
      <c r="DR21" s="2298"/>
      <c r="DS21" s="2298"/>
      <c r="DT21" s="2298"/>
      <c r="DU21" s="2298"/>
      <c r="DV21" s="2298"/>
      <c r="DW21" s="2298"/>
      <c r="DX21" s="2298"/>
      <c r="DY21" s="2298"/>
      <c r="DZ21" s="2298"/>
      <c r="EA21" s="2298"/>
      <c r="EB21" s="2298"/>
      <c r="EC21" s="2298"/>
      <c r="ED21" s="2298"/>
      <c r="EE21" s="2298"/>
      <c r="EF21" s="2298"/>
      <c r="EG21" s="2298"/>
      <c r="EH21" s="2298"/>
      <c r="EI21" s="2298"/>
      <c r="EJ21" s="2298"/>
      <c r="EK21" s="2298"/>
      <c r="EL21" s="2298"/>
      <c r="EM21" s="2298"/>
      <c r="EN21" s="2298"/>
      <c r="EO21" s="2298"/>
      <c r="EP21" s="2298"/>
      <c r="EQ21" s="2298"/>
      <c r="ER21" s="2298"/>
      <c r="ES21" s="2298"/>
      <c r="ET21" s="2298"/>
      <c r="EU21" s="2298"/>
      <c r="EV21" s="2298"/>
      <c r="EW21" s="2298"/>
      <c r="EX21" s="2298"/>
      <c r="EY21" s="2298"/>
      <c r="EZ21" s="2298"/>
      <c r="FA21" s="2298"/>
      <c r="FB21" s="2298"/>
      <c r="FC21" s="2298"/>
      <c r="FD21" s="2298"/>
      <c r="FE21" s="2298"/>
      <c r="FF21" s="2298"/>
      <c r="FG21" s="2298"/>
      <c r="FH21" s="2298"/>
      <c r="FI21" s="2298"/>
      <c r="FJ21" s="2298"/>
      <c r="FK21" s="2298"/>
      <c r="FL21" s="2298"/>
      <c r="FM21" s="2298"/>
      <c r="FN21" s="2298"/>
      <c r="FO21" s="2298"/>
      <c r="FP21" s="2298"/>
      <c r="FQ21" s="2298"/>
      <c r="FR21" s="2298"/>
      <c r="FS21" s="2298"/>
      <c r="FT21" s="2298"/>
      <c r="FU21" s="2298"/>
      <c r="FV21" s="2298"/>
      <c r="FW21" s="2298"/>
      <c r="FX21" s="2298"/>
      <c r="FY21" s="2298"/>
      <c r="FZ21" s="2298"/>
    </row>
    <row r="22" spans="1:182" s="2285" customFormat="1" ht="11.25">
      <c r="A22" s="2297">
        <v>1984</v>
      </c>
      <c r="B22" s="2128">
        <v>10.6</v>
      </c>
      <c r="C22" s="2298">
        <v>0</v>
      </c>
      <c r="D22" s="2128">
        <v>10.6</v>
      </c>
      <c r="E22" s="145"/>
      <c r="F22" s="2128">
        <v>6.52</v>
      </c>
      <c r="G22" s="2298">
        <v>0</v>
      </c>
      <c r="H22" s="2298">
        <v>0</v>
      </c>
      <c r="I22" s="2128">
        <v>6.52</v>
      </c>
      <c r="J22" s="145"/>
      <c r="K22" s="2298">
        <v>0.08</v>
      </c>
      <c r="L22" s="2128">
        <v>2.58</v>
      </c>
      <c r="M22" s="2128">
        <v>1.47</v>
      </c>
      <c r="N22" s="2298">
        <v>0</v>
      </c>
      <c r="O22" s="2298">
        <v>0</v>
      </c>
      <c r="P22" s="2128">
        <v>69.8</v>
      </c>
      <c r="Q22" s="2128">
        <v>73.930000000000007</v>
      </c>
      <c r="R22" s="145"/>
      <c r="S22" s="2128">
        <v>26.95</v>
      </c>
      <c r="T22" s="2128">
        <v>94.48</v>
      </c>
      <c r="U22" s="2128">
        <v>26.6</v>
      </c>
      <c r="V22" s="2128">
        <v>1084.06</v>
      </c>
      <c r="W22" s="2128">
        <v>207.32</v>
      </c>
      <c r="X22" s="2128">
        <v>292.70999999999998</v>
      </c>
      <c r="Y22" s="2128">
        <v>18.79</v>
      </c>
      <c r="Z22" s="2128">
        <v>150.05000000000001</v>
      </c>
      <c r="AA22" s="2128">
        <v>1900.96</v>
      </c>
      <c r="AB22" s="145"/>
      <c r="AC22" s="2128">
        <v>170.27</v>
      </c>
      <c r="AD22" s="2128">
        <v>21.9</v>
      </c>
      <c r="AE22" s="2128">
        <v>79.400000000000006</v>
      </c>
      <c r="AF22" s="2128">
        <v>50.83</v>
      </c>
      <c r="AG22" s="2128">
        <v>15.37</v>
      </c>
      <c r="AH22" s="2128">
        <v>337.78</v>
      </c>
      <c r="AI22" s="2128"/>
      <c r="AJ22" s="2128">
        <v>19.23</v>
      </c>
      <c r="AK22" s="2298">
        <v>0.38</v>
      </c>
      <c r="AL22" s="2298">
        <v>0.01</v>
      </c>
      <c r="AM22" s="2128">
        <v>7.78</v>
      </c>
      <c r="AN22" s="2298">
        <v>0.44</v>
      </c>
      <c r="AO22" s="2128">
        <v>7.88</v>
      </c>
      <c r="AP22" s="2128">
        <v>1.6</v>
      </c>
      <c r="AQ22" s="2128">
        <v>37.33</v>
      </c>
      <c r="AR22" s="2128"/>
      <c r="AS22" s="145">
        <v>706.42</v>
      </c>
      <c r="AT22" s="145">
        <v>1707.24</v>
      </c>
      <c r="AU22" s="2128">
        <v>3459.1</v>
      </c>
      <c r="AV22" s="2128">
        <v>768.39</v>
      </c>
      <c r="AW22" s="2298">
        <v>2692.71</v>
      </c>
      <c r="AX22" s="2128">
        <v>41.03</v>
      </c>
      <c r="AY22" s="2128">
        <v>166.64</v>
      </c>
      <c r="AZ22" s="2298">
        <v>701.61</v>
      </c>
      <c r="BA22" s="2298">
        <v>0</v>
      </c>
      <c r="BB22" s="2298">
        <v>0</v>
      </c>
      <c r="BC22" s="2298">
        <v>10243.129999999999</v>
      </c>
      <c r="BD22" s="2128"/>
      <c r="BE22" s="2128">
        <v>114.39</v>
      </c>
      <c r="BF22" s="2128"/>
      <c r="BG22" s="2128">
        <v>20.73</v>
      </c>
      <c r="BH22" s="2128">
        <v>452.42</v>
      </c>
      <c r="BI22" s="2298">
        <v>473.15</v>
      </c>
      <c r="BJ22" s="2128"/>
      <c r="BK22" s="2298">
        <v>0</v>
      </c>
      <c r="BL22" s="2298">
        <v>0</v>
      </c>
      <c r="BM22" s="2298">
        <v>0</v>
      </c>
      <c r="BN22" s="2298">
        <v>0</v>
      </c>
      <c r="BO22" s="2298"/>
      <c r="BP22" s="2298">
        <v>107.77</v>
      </c>
      <c r="BQ22" s="2298">
        <v>20.02</v>
      </c>
      <c r="BR22" s="2298">
        <v>113.98</v>
      </c>
      <c r="BS22" s="2128">
        <v>4.04</v>
      </c>
      <c r="BT22" s="2128">
        <v>245.81</v>
      </c>
      <c r="BU22" s="2128"/>
      <c r="BV22" s="145">
        <v>914.97</v>
      </c>
      <c r="BW22" s="2298">
        <v>0</v>
      </c>
      <c r="BX22" s="2298">
        <v>0</v>
      </c>
      <c r="BY22" s="2298">
        <v>0</v>
      </c>
      <c r="BZ22" s="2298">
        <v>0</v>
      </c>
      <c r="CA22" s="2298">
        <v>0</v>
      </c>
      <c r="CB22" s="2128">
        <v>914.97</v>
      </c>
      <c r="CC22" s="2298">
        <v>0</v>
      </c>
      <c r="CD22" s="2128">
        <v>1633.93</v>
      </c>
      <c r="CE22" s="2128"/>
      <c r="CF22" s="145">
        <v>0.74</v>
      </c>
      <c r="CG22" s="145">
        <v>3.05</v>
      </c>
      <c r="CH22" s="2298">
        <v>0</v>
      </c>
      <c r="CI22" s="1852">
        <v>46.83</v>
      </c>
      <c r="CJ22" s="2298">
        <v>0</v>
      </c>
      <c r="CK22" s="1852">
        <v>12.11</v>
      </c>
      <c r="CL22" s="2298">
        <v>0</v>
      </c>
      <c r="CM22" s="1852">
        <v>103.11</v>
      </c>
      <c r="CN22" s="1852">
        <v>165.84</v>
      </c>
      <c r="CO22" s="2298"/>
      <c r="CP22" s="2298"/>
      <c r="CQ22" s="2298"/>
      <c r="CR22" s="2298"/>
      <c r="CS22" s="2298"/>
      <c r="CT22" s="2298"/>
      <c r="CU22" s="2298"/>
      <c r="CV22" s="2298"/>
      <c r="CW22" s="2298"/>
      <c r="CX22" s="2298"/>
      <c r="CY22" s="2298"/>
      <c r="CZ22" s="2298"/>
      <c r="DA22" s="2298"/>
      <c r="DB22" s="2298"/>
      <c r="DC22" s="2298"/>
      <c r="DD22" s="2298"/>
      <c r="DE22" s="2298"/>
      <c r="DF22" s="2298"/>
      <c r="DG22" s="2298"/>
      <c r="DH22" s="2298"/>
      <c r="DI22" s="2298"/>
      <c r="DJ22" s="2298"/>
      <c r="DK22" s="2298"/>
      <c r="DL22" s="2298"/>
      <c r="DM22" s="2298"/>
      <c r="DN22" s="2298"/>
      <c r="DO22" s="2298"/>
      <c r="DP22" s="2298"/>
      <c r="DQ22" s="2298"/>
      <c r="DR22" s="2298"/>
      <c r="DS22" s="2298"/>
      <c r="DT22" s="2298"/>
      <c r="DU22" s="2298"/>
      <c r="DV22" s="2298"/>
      <c r="DW22" s="2298"/>
      <c r="DX22" s="2298"/>
      <c r="DY22" s="2298"/>
      <c r="DZ22" s="2298"/>
      <c r="EA22" s="2298"/>
      <c r="EB22" s="2298"/>
      <c r="EC22" s="2298"/>
      <c r="ED22" s="2298"/>
      <c r="EE22" s="2298"/>
      <c r="EF22" s="2298"/>
      <c r="EG22" s="2298"/>
      <c r="EH22" s="2298"/>
      <c r="EI22" s="2298"/>
      <c r="EJ22" s="2298"/>
      <c r="EK22" s="2298"/>
      <c r="EL22" s="2298"/>
      <c r="EM22" s="2298"/>
      <c r="EN22" s="2298"/>
      <c r="EO22" s="2298"/>
      <c r="EP22" s="2298"/>
      <c r="EQ22" s="2298"/>
      <c r="ER22" s="2298"/>
      <c r="ES22" s="2298"/>
      <c r="ET22" s="2298"/>
      <c r="EU22" s="2298"/>
      <c r="EV22" s="2298"/>
      <c r="EW22" s="2298"/>
      <c r="EX22" s="2298"/>
      <c r="EY22" s="2298"/>
      <c r="EZ22" s="2298"/>
      <c r="FA22" s="2298"/>
      <c r="FB22" s="2298"/>
      <c r="FC22" s="2298"/>
      <c r="FD22" s="2298"/>
      <c r="FE22" s="2298"/>
      <c r="FF22" s="2298"/>
      <c r="FG22" s="2298"/>
      <c r="FH22" s="2298"/>
      <c r="FI22" s="2298"/>
      <c r="FJ22" s="2298"/>
      <c r="FK22" s="2298"/>
      <c r="FL22" s="2298"/>
      <c r="FM22" s="2298"/>
      <c r="FN22" s="2298"/>
      <c r="FO22" s="2298"/>
      <c r="FP22" s="2298"/>
      <c r="FQ22" s="2298"/>
      <c r="FR22" s="2298"/>
      <c r="FS22" s="2298"/>
      <c r="FT22" s="2298"/>
      <c r="FU22" s="2298"/>
      <c r="FV22" s="2298"/>
      <c r="FW22" s="2298"/>
      <c r="FX22" s="2298"/>
      <c r="FY22" s="2298"/>
      <c r="FZ22" s="2298"/>
    </row>
    <row r="23" spans="1:182" s="2285" customFormat="1" ht="11.25">
      <c r="A23" s="2297">
        <v>1985</v>
      </c>
      <c r="B23" s="2128">
        <v>21.38</v>
      </c>
      <c r="C23" s="2298">
        <v>0</v>
      </c>
      <c r="D23" s="2128">
        <v>21.38</v>
      </c>
      <c r="E23" s="145"/>
      <c r="F23" s="2128">
        <v>13.14</v>
      </c>
      <c r="G23" s="2298">
        <v>0</v>
      </c>
      <c r="H23" s="2298">
        <v>0</v>
      </c>
      <c r="I23" s="2128">
        <v>13.14</v>
      </c>
      <c r="J23" s="145"/>
      <c r="K23" s="2298">
        <v>0.16</v>
      </c>
      <c r="L23" s="2128">
        <v>5.03</v>
      </c>
      <c r="M23" s="2128">
        <v>2.97</v>
      </c>
      <c r="N23" s="2298">
        <v>0</v>
      </c>
      <c r="O23" s="2298">
        <v>0</v>
      </c>
      <c r="P23" s="2128">
        <v>72.7</v>
      </c>
      <c r="Q23" s="2128">
        <v>80.86</v>
      </c>
      <c r="R23" s="145"/>
      <c r="S23" s="2128">
        <v>27.22</v>
      </c>
      <c r="T23" s="2128">
        <v>97.91</v>
      </c>
      <c r="U23" s="2128">
        <v>27.56</v>
      </c>
      <c r="V23" s="2128">
        <v>1095.98</v>
      </c>
      <c r="W23" s="2128">
        <v>214.01</v>
      </c>
      <c r="X23" s="2128">
        <v>302.16000000000003</v>
      </c>
      <c r="Y23" s="2128">
        <v>22.26</v>
      </c>
      <c r="Z23" s="2128">
        <v>150.80000000000001</v>
      </c>
      <c r="AA23" s="2128">
        <v>1937.9</v>
      </c>
      <c r="AB23" s="145"/>
      <c r="AC23" s="2128">
        <v>181.5</v>
      </c>
      <c r="AD23" s="2128">
        <v>26.28</v>
      </c>
      <c r="AE23" s="2128">
        <v>95.28</v>
      </c>
      <c r="AF23" s="2128">
        <v>61</v>
      </c>
      <c r="AG23" s="2128">
        <v>16.3</v>
      </c>
      <c r="AH23" s="2128">
        <v>380.37</v>
      </c>
      <c r="AI23" s="2128"/>
      <c r="AJ23" s="2128">
        <v>28.8</v>
      </c>
      <c r="AK23" s="2298">
        <v>0.46</v>
      </c>
      <c r="AL23" s="2298">
        <v>0.01</v>
      </c>
      <c r="AM23" s="2128">
        <v>11.77</v>
      </c>
      <c r="AN23" s="2128">
        <v>0.65</v>
      </c>
      <c r="AO23" s="2128">
        <v>9.41</v>
      </c>
      <c r="AP23" s="2128">
        <v>1.88</v>
      </c>
      <c r="AQ23" s="2128">
        <v>52.96</v>
      </c>
      <c r="AR23" s="2128"/>
      <c r="AS23" s="145">
        <v>711.08</v>
      </c>
      <c r="AT23" s="145">
        <v>1718.57</v>
      </c>
      <c r="AU23" s="2128">
        <v>3482.13</v>
      </c>
      <c r="AV23" s="2128">
        <v>773.5</v>
      </c>
      <c r="AW23" s="2298">
        <v>2710.59</v>
      </c>
      <c r="AX23" s="2128">
        <v>41.3</v>
      </c>
      <c r="AY23" s="2128">
        <v>167.78</v>
      </c>
      <c r="AZ23" s="2298">
        <v>706.45</v>
      </c>
      <c r="BA23" s="2298">
        <v>0</v>
      </c>
      <c r="BB23" s="2298">
        <v>0</v>
      </c>
      <c r="BC23" s="2298">
        <v>10311.4</v>
      </c>
      <c r="BD23" s="2128"/>
      <c r="BE23" s="2128">
        <v>116.01</v>
      </c>
      <c r="BF23" s="2128"/>
      <c r="BG23" s="2128">
        <v>25.91</v>
      </c>
      <c r="BH23" s="2128">
        <v>458.44</v>
      </c>
      <c r="BI23" s="2298">
        <v>484.36</v>
      </c>
      <c r="BJ23" s="2128"/>
      <c r="BK23" s="2298">
        <v>0</v>
      </c>
      <c r="BL23" s="2298">
        <v>0</v>
      </c>
      <c r="BM23" s="2298">
        <v>0</v>
      </c>
      <c r="BN23" s="2298">
        <v>0</v>
      </c>
      <c r="BO23" s="2298"/>
      <c r="BP23" s="2298">
        <v>109.26</v>
      </c>
      <c r="BQ23" s="2298">
        <v>20.3</v>
      </c>
      <c r="BR23" s="2298">
        <v>115.56</v>
      </c>
      <c r="BS23" s="2128">
        <v>4.0999999999999996</v>
      </c>
      <c r="BT23" s="2128">
        <v>249.21</v>
      </c>
      <c r="BU23" s="2128"/>
      <c r="BV23" s="145">
        <v>914.97</v>
      </c>
      <c r="BW23" s="2298">
        <v>0</v>
      </c>
      <c r="BX23" s="2298">
        <v>0</v>
      </c>
      <c r="BY23" s="2298">
        <v>0</v>
      </c>
      <c r="BZ23" s="2298">
        <v>0</v>
      </c>
      <c r="CA23" s="2298">
        <v>0</v>
      </c>
      <c r="CB23" s="2128">
        <v>914.97</v>
      </c>
      <c r="CC23" s="2298">
        <v>0</v>
      </c>
      <c r="CD23" s="2128">
        <v>1648.54</v>
      </c>
      <c r="CE23" s="2128"/>
      <c r="CF23" s="145">
        <v>0.92</v>
      </c>
      <c r="CG23" s="145">
        <v>3.08</v>
      </c>
      <c r="CH23" s="2298">
        <v>0</v>
      </c>
      <c r="CI23" s="1852">
        <v>44.67</v>
      </c>
      <c r="CJ23" s="2298">
        <v>0</v>
      </c>
      <c r="CK23" s="1852">
        <v>15.59</v>
      </c>
      <c r="CL23" s="2298">
        <v>0</v>
      </c>
      <c r="CM23" s="1852">
        <v>103.53</v>
      </c>
      <c r="CN23" s="1852">
        <v>167.8</v>
      </c>
      <c r="CO23" s="2298"/>
      <c r="CP23" s="2298"/>
      <c r="CQ23" s="2298"/>
      <c r="CR23" s="2298"/>
      <c r="CS23" s="2298"/>
      <c r="CT23" s="2298"/>
      <c r="CU23" s="2298"/>
      <c r="CV23" s="2298"/>
      <c r="CW23" s="2298"/>
      <c r="CX23" s="2298"/>
      <c r="CY23" s="2298"/>
      <c r="CZ23" s="2298"/>
      <c r="DA23" s="2298"/>
      <c r="DB23" s="2298"/>
      <c r="DC23" s="2298"/>
      <c r="DD23" s="2298"/>
      <c r="DE23" s="2298"/>
      <c r="DF23" s="2298"/>
      <c r="DG23" s="2298"/>
      <c r="DH23" s="2298"/>
      <c r="DI23" s="2298"/>
      <c r="DJ23" s="2298"/>
      <c r="DK23" s="2298"/>
      <c r="DL23" s="2298"/>
      <c r="DM23" s="2298"/>
      <c r="DN23" s="2298"/>
      <c r="DO23" s="2298"/>
      <c r="DP23" s="2298"/>
      <c r="DQ23" s="2298"/>
      <c r="DR23" s="2298"/>
      <c r="DS23" s="2298"/>
      <c r="DT23" s="2298"/>
      <c r="DU23" s="2298"/>
      <c r="DV23" s="2298"/>
      <c r="DW23" s="2298"/>
      <c r="DX23" s="2298"/>
      <c r="DY23" s="2298"/>
      <c r="DZ23" s="2298"/>
      <c r="EA23" s="2298"/>
      <c r="EB23" s="2298"/>
      <c r="EC23" s="2298"/>
      <c r="ED23" s="2298"/>
      <c r="EE23" s="2298"/>
      <c r="EF23" s="2298"/>
      <c r="EG23" s="2298"/>
      <c r="EH23" s="2298"/>
      <c r="EI23" s="2298"/>
      <c r="EJ23" s="2298"/>
      <c r="EK23" s="2298"/>
      <c r="EL23" s="2298"/>
      <c r="EM23" s="2298"/>
      <c r="EN23" s="2298"/>
      <c r="EO23" s="2298"/>
      <c r="EP23" s="2298"/>
      <c r="EQ23" s="2298"/>
      <c r="ER23" s="2298"/>
      <c r="ES23" s="2298"/>
      <c r="ET23" s="2298"/>
      <c r="EU23" s="2298"/>
      <c r="EV23" s="2298"/>
      <c r="EW23" s="2298"/>
      <c r="EX23" s="2298"/>
      <c r="EY23" s="2298"/>
      <c r="EZ23" s="2298"/>
      <c r="FA23" s="2298"/>
      <c r="FB23" s="2298"/>
      <c r="FC23" s="2298"/>
      <c r="FD23" s="2298"/>
      <c r="FE23" s="2298"/>
      <c r="FF23" s="2298"/>
      <c r="FG23" s="2298"/>
      <c r="FH23" s="2298"/>
      <c r="FI23" s="2298"/>
      <c r="FJ23" s="2298"/>
      <c r="FK23" s="2298"/>
      <c r="FL23" s="2298"/>
      <c r="FM23" s="2298"/>
      <c r="FN23" s="2298"/>
      <c r="FO23" s="2298"/>
      <c r="FP23" s="2298"/>
      <c r="FQ23" s="2298"/>
      <c r="FR23" s="2298"/>
      <c r="FS23" s="2298"/>
      <c r="FT23" s="2298"/>
      <c r="FU23" s="2298"/>
      <c r="FV23" s="2298"/>
      <c r="FW23" s="2298"/>
      <c r="FX23" s="2298"/>
      <c r="FY23" s="2298"/>
      <c r="FZ23" s="2298"/>
    </row>
    <row r="24" spans="1:182" s="2285" customFormat="1" ht="11.25">
      <c r="A24" s="2297">
        <v>1986</v>
      </c>
      <c r="B24" s="2128">
        <v>32.22</v>
      </c>
      <c r="C24" s="2298">
        <v>0</v>
      </c>
      <c r="D24" s="2128">
        <v>32.22</v>
      </c>
      <c r="E24" s="145"/>
      <c r="F24" s="2128">
        <v>19.8</v>
      </c>
      <c r="G24" s="2298">
        <v>0</v>
      </c>
      <c r="H24" s="2298">
        <v>0</v>
      </c>
      <c r="I24" s="2128">
        <v>19.8</v>
      </c>
      <c r="J24" s="145"/>
      <c r="K24" s="2298">
        <v>0.26</v>
      </c>
      <c r="L24" s="2128">
        <v>8.07</v>
      </c>
      <c r="M24" s="2128">
        <v>4.9800000000000004</v>
      </c>
      <c r="N24" s="2298">
        <v>0</v>
      </c>
      <c r="O24" s="2298">
        <v>0</v>
      </c>
      <c r="P24" s="2128">
        <v>75.27</v>
      </c>
      <c r="Q24" s="2128">
        <v>88.58</v>
      </c>
      <c r="R24" s="145"/>
      <c r="S24" s="2128">
        <v>27.5</v>
      </c>
      <c r="T24" s="2128">
        <v>101.27</v>
      </c>
      <c r="U24" s="2128">
        <v>28.51</v>
      </c>
      <c r="V24" s="2128">
        <v>1108.0999999999999</v>
      </c>
      <c r="W24" s="2128">
        <v>220.46</v>
      </c>
      <c r="X24" s="2128">
        <v>311.27</v>
      </c>
      <c r="Y24" s="2128">
        <v>26.33</v>
      </c>
      <c r="Z24" s="2128">
        <v>151.56</v>
      </c>
      <c r="AA24" s="2128">
        <v>1974.99</v>
      </c>
      <c r="AB24" s="145"/>
      <c r="AC24" s="2128">
        <v>192.76</v>
      </c>
      <c r="AD24" s="2128">
        <v>30.66</v>
      </c>
      <c r="AE24" s="2128">
        <v>111.16</v>
      </c>
      <c r="AF24" s="2128">
        <v>71.17</v>
      </c>
      <c r="AG24" s="2128">
        <v>17.23</v>
      </c>
      <c r="AH24" s="2128">
        <v>422.98</v>
      </c>
      <c r="AI24" s="2128"/>
      <c r="AJ24" s="2128">
        <v>40.21</v>
      </c>
      <c r="AK24" s="2128">
        <v>0.53</v>
      </c>
      <c r="AL24" s="2298">
        <v>0.01</v>
      </c>
      <c r="AM24" s="2128">
        <v>16.68</v>
      </c>
      <c r="AN24" s="2128">
        <v>0.89</v>
      </c>
      <c r="AO24" s="2128">
        <v>10.89</v>
      </c>
      <c r="AP24" s="2128">
        <v>2.12</v>
      </c>
      <c r="AQ24" s="2128">
        <v>71.34</v>
      </c>
      <c r="AR24" s="2128"/>
      <c r="AS24" s="145">
        <v>715.58</v>
      </c>
      <c r="AT24" s="145">
        <v>1729.56</v>
      </c>
      <c r="AU24" s="2128">
        <v>3504.55</v>
      </c>
      <c r="AV24" s="2128">
        <v>778.47</v>
      </c>
      <c r="AW24" s="2298">
        <v>2727.95</v>
      </c>
      <c r="AX24" s="2128">
        <v>41.56</v>
      </c>
      <c r="AY24" s="2128">
        <v>168.91</v>
      </c>
      <c r="AZ24" s="2298">
        <v>711.2</v>
      </c>
      <c r="BA24" s="2298">
        <v>0</v>
      </c>
      <c r="BB24" s="2298">
        <v>0</v>
      </c>
      <c r="BC24" s="2128">
        <v>10377.790000000001</v>
      </c>
      <c r="BD24" s="2128"/>
      <c r="BE24" s="2128">
        <v>117.66</v>
      </c>
      <c r="BF24" s="2128"/>
      <c r="BG24" s="2128">
        <v>31.1</v>
      </c>
      <c r="BH24" s="2128">
        <v>464.47</v>
      </c>
      <c r="BI24" s="2298">
        <v>495.56</v>
      </c>
      <c r="BJ24" s="2128"/>
      <c r="BK24" s="2298">
        <v>0</v>
      </c>
      <c r="BL24" s="2298">
        <v>0</v>
      </c>
      <c r="BM24" s="2128">
        <v>24.79</v>
      </c>
      <c r="BN24" s="2298">
        <v>24.79</v>
      </c>
      <c r="BO24" s="2298"/>
      <c r="BP24" s="2298">
        <v>110.75</v>
      </c>
      <c r="BQ24" s="2298">
        <v>20.58</v>
      </c>
      <c r="BR24" s="2298">
        <v>117.14</v>
      </c>
      <c r="BS24" s="2128">
        <v>4.1500000000000004</v>
      </c>
      <c r="BT24" s="2128">
        <v>252.62</v>
      </c>
      <c r="BU24" s="2128"/>
      <c r="BV24" s="145">
        <v>914.97</v>
      </c>
      <c r="BW24" s="2298">
        <v>0</v>
      </c>
      <c r="BX24" s="2298">
        <v>0</v>
      </c>
      <c r="BY24" s="2298">
        <v>0</v>
      </c>
      <c r="BZ24" s="2298">
        <v>0</v>
      </c>
      <c r="CA24" s="2298">
        <v>0</v>
      </c>
      <c r="CB24" s="2128">
        <v>914.97</v>
      </c>
      <c r="CC24" s="2298">
        <v>0</v>
      </c>
      <c r="CD24" s="2128">
        <v>1687.93</v>
      </c>
      <c r="CE24" s="2128"/>
      <c r="CF24" s="145">
        <v>1.17</v>
      </c>
      <c r="CG24" s="145">
        <v>3.12</v>
      </c>
      <c r="CH24" s="2298">
        <v>0</v>
      </c>
      <c r="CI24" s="1852">
        <v>42.51</v>
      </c>
      <c r="CJ24" s="2298">
        <v>0</v>
      </c>
      <c r="CK24" s="1852">
        <v>19.079999999999998</v>
      </c>
      <c r="CL24" s="2298">
        <v>0</v>
      </c>
      <c r="CM24" s="1852">
        <v>103.94</v>
      </c>
      <c r="CN24" s="1852">
        <v>169.82</v>
      </c>
      <c r="CO24" s="2298"/>
      <c r="CP24" s="2298"/>
      <c r="CQ24" s="2298"/>
      <c r="CR24" s="2298"/>
      <c r="CS24" s="2298"/>
      <c r="CT24" s="2298"/>
      <c r="CU24" s="2298"/>
      <c r="CV24" s="2298"/>
      <c r="CW24" s="2298"/>
      <c r="CX24" s="2298"/>
      <c r="CY24" s="2298"/>
      <c r="CZ24" s="2298"/>
      <c r="DA24" s="2298"/>
      <c r="DB24" s="2298"/>
      <c r="DC24" s="2298"/>
      <c r="DD24" s="2298"/>
      <c r="DE24" s="2298"/>
      <c r="DF24" s="2298"/>
      <c r="DG24" s="2298"/>
      <c r="DH24" s="2298"/>
      <c r="DI24" s="2298"/>
      <c r="DJ24" s="2298"/>
      <c r="DK24" s="2298"/>
      <c r="DL24" s="2298"/>
      <c r="DM24" s="2298"/>
      <c r="DN24" s="2298"/>
      <c r="DO24" s="2298"/>
      <c r="DP24" s="2298"/>
      <c r="DQ24" s="2298"/>
      <c r="DR24" s="2298"/>
      <c r="DS24" s="2298"/>
      <c r="DT24" s="2298"/>
      <c r="DU24" s="2298"/>
      <c r="DV24" s="2298"/>
      <c r="DW24" s="2298"/>
      <c r="DX24" s="2298"/>
      <c r="DY24" s="2298"/>
      <c r="DZ24" s="2298"/>
      <c r="EA24" s="2298"/>
      <c r="EB24" s="2298"/>
      <c r="EC24" s="2298"/>
      <c r="ED24" s="2298"/>
      <c r="EE24" s="2298"/>
      <c r="EF24" s="2298"/>
      <c r="EG24" s="2298"/>
      <c r="EH24" s="2298"/>
      <c r="EI24" s="2298"/>
      <c r="EJ24" s="2298"/>
      <c r="EK24" s="2298"/>
      <c r="EL24" s="2298"/>
      <c r="EM24" s="2298"/>
      <c r="EN24" s="2298"/>
      <c r="EO24" s="2298"/>
      <c r="EP24" s="2298"/>
      <c r="EQ24" s="2298"/>
      <c r="ER24" s="2298"/>
      <c r="ES24" s="2298"/>
      <c r="ET24" s="2298"/>
      <c r="EU24" s="2298"/>
      <c r="EV24" s="2298"/>
      <c r="EW24" s="2298"/>
      <c r="EX24" s="2298"/>
      <c r="EY24" s="2298"/>
      <c r="EZ24" s="2298"/>
      <c r="FA24" s="2298"/>
      <c r="FB24" s="2298"/>
      <c r="FC24" s="2298"/>
      <c r="FD24" s="2298"/>
      <c r="FE24" s="2298"/>
      <c r="FF24" s="2298"/>
      <c r="FG24" s="2298"/>
      <c r="FH24" s="2298"/>
      <c r="FI24" s="2298"/>
      <c r="FJ24" s="2298"/>
      <c r="FK24" s="2298"/>
      <c r="FL24" s="2298"/>
      <c r="FM24" s="2298"/>
      <c r="FN24" s="2298"/>
      <c r="FO24" s="2298"/>
      <c r="FP24" s="2298"/>
      <c r="FQ24" s="2298"/>
      <c r="FR24" s="2298"/>
      <c r="FS24" s="2298"/>
      <c r="FT24" s="2298"/>
      <c r="FU24" s="2298"/>
      <c r="FV24" s="2298"/>
      <c r="FW24" s="2298"/>
      <c r="FX24" s="2298"/>
      <c r="FY24" s="2298"/>
      <c r="FZ24" s="2298"/>
    </row>
    <row r="25" spans="1:182" s="2285" customFormat="1" ht="11.25">
      <c r="A25" s="2297">
        <v>1987</v>
      </c>
      <c r="B25" s="2128">
        <v>43.36</v>
      </c>
      <c r="C25" s="2298">
        <v>0</v>
      </c>
      <c r="D25" s="2128">
        <v>43.36</v>
      </c>
      <c r="E25" s="145"/>
      <c r="F25" s="2128">
        <v>26.64</v>
      </c>
      <c r="G25" s="2298">
        <v>0</v>
      </c>
      <c r="H25" s="2298">
        <v>0</v>
      </c>
      <c r="I25" s="2128">
        <v>26.64</v>
      </c>
      <c r="J25" s="145"/>
      <c r="K25" s="2298">
        <v>0.37</v>
      </c>
      <c r="L25" s="2128">
        <v>11.35</v>
      </c>
      <c r="M25" s="2128">
        <v>7.53</v>
      </c>
      <c r="N25" s="2298">
        <v>0</v>
      </c>
      <c r="O25" s="2298">
        <v>0</v>
      </c>
      <c r="P25" s="2128">
        <v>77.489999999999995</v>
      </c>
      <c r="Q25" s="2128">
        <v>96.75</v>
      </c>
      <c r="R25" s="145"/>
      <c r="S25" s="2128">
        <v>27.78</v>
      </c>
      <c r="T25" s="2128">
        <v>104.57</v>
      </c>
      <c r="U25" s="2128">
        <v>29.44</v>
      </c>
      <c r="V25" s="2128">
        <v>1120.43</v>
      </c>
      <c r="W25" s="2128">
        <v>226.67</v>
      </c>
      <c r="X25" s="2128">
        <v>320.02999999999997</v>
      </c>
      <c r="Y25" s="2128">
        <v>30.11</v>
      </c>
      <c r="Z25" s="2128">
        <v>152.32</v>
      </c>
      <c r="AA25" s="2128">
        <v>2011.33</v>
      </c>
      <c r="AB25" s="145"/>
      <c r="AC25" s="2128">
        <v>203.42</v>
      </c>
      <c r="AD25" s="2128">
        <v>35.04</v>
      </c>
      <c r="AE25" s="2128">
        <v>127.04</v>
      </c>
      <c r="AF25" s="2128">
        <v>81.34</v>
      </c>
      <c r="AG25" s="2128">
        <v>18.100000000000001</v>
      </c>
      <c r="AH25" s="2128">
        <v>464.94</v>
      </c>
      <c r="AI25" s="2128"/>
      <c r="AJ25" s="2128">
        <v>53.43</v>
      </c>
      <c r="AK25" s="2128">
        <v>0.6</v>
      </c>
      <c r="AL25" s="2298">
        <v>0.01</v>
      </c>
      <c r="AM25" s="2128">
        <v>22.46</v>
      </c>
      <c r="AN25" s="2128">
        <v>1.1599999999999999</v>
      </c>
      <c r="AO25" s="2128">
        <v>12.31</v>
      </c>
      <c r="AP25" s="2128">
        <v>2.33</v>
      </c>
      <c r="AQ25" s="2128">
        <v>92.3</v>
      </c>
      <c r="AR25" s="2128"/>
      <c r="AS25" s="145">
        <v>719.88</v>
      </c>
      <c r="AT25" s="145">
        <v>1740.14</v>
      </c>
      <c r="AU25" s="2128">
        <v>3526.25</v>
      </c>
      <c r="AV25" s="2128">
        <v>783.27</v>
      </c>
      <c r="AW25" s="2298">
        <v>2744.7</v>
      </c>
      <c r="AX25" s="2128">
        <v>41.82</v>
      </c>
      <c r="AY25" s="2128">
        <v>170.02</v>
      </c>
      <c r="AZ25" s="2298">
        <v>715.88</v>
      </c>
      <c r="BA25" s="2298">
        <v>0</v>
      </c>
      <c r="BB25" s="2298">
        <v>0</v>
      </c>
      <c r="BC25" s="2128">
        <v>10441.969999999999</v>
      </c>
      <c r="BD25" s="2128"/>
      <c r="BE25" s="2128">
        <v>119.33</v>
      </c>
      <c r="BF25" s="2128"/>
      <c r="BG25" s="2128">
        <v>36.28</v>
      </c>
      <c r="BH25" s="2128">
        <v>470.49</v>
      </c>
      <c r="BI25" s="2298">
        <v>506.77</v>
      </c>
      <c r="BJ25" s="2128"/>
      <c r="BK25" s="2298">
        <v>0</v>
      </c>
      <c r="BL25" s="2298">
        <v>0</v>
      </c>
      <c r="BM25" s="2128">
        <v>68.849999999999994</v>
      </c>
      <c r="BN25" s="2298">
        <v>68.849999999999994</v>
      </c>
      <c r="BO25" s="2128"/>
      <c r="BP25" s="2128">
        <v>112.24</v>
      </c>
      <c r="BQ25" s="2298">
        <v>20.85</v>
      </c>
      <c r="BR25" s="2298">
        <v>118.72</v>
      </c>
      <c r="BS25" s="2128">
        <v>4.21</v>
      </c>
      <c r="BT25" s="2128">
        <v>256.02</v>
      </c>
      <c r="BU25" s="2128"/>
      <c r="BV25" s="145">
        <v>914.97</v>
      </c>
      <c r="BW25" s="2298">
        <v>0</v>
      </c>
      <c r="BX25" s="2128">
        <v>6.91</v>
      </c>
      <c r="BY25" s="2298">
        <v>117.2</v>
      </c>
      <c r="BZ25" s="2298">
        <v>0</v>
      </c>
      <c r="CA25" s="2298">
        <v>0</v>
      </c>
      <c r="CB25" s="2128">
        <v>1039.08</v>
      </c>
      <c r="CC25" s="2298">
        <v>0</v>
      </c>
      <c r="CD25" s="2128">
        <v>1870.72</v>
      </c>
      <c r="CE25" s="2128"/>
      <c r="CF25" s="145">
        <v>1.41</v>
      </c>
      <c r="CG25" s="145">
        <v>3.14</v>
      </c>
      <c r="CH25" s="2298">
        <v>0</v>
      </c>
      <c r="CI25" s="1852">
        <v>40.4</v>
      </c>
      <c r="CJ25" s="2298">
        <v>0</v>
      </c>
      <c r="CK25" s="1852">
        <v>22.56</v>
      </c>
      <c r="CL25" s="2298">
        <v>0</v>
      </c>
      <c r="CM25" s="1852">
        <v>104.36</v>
      </c>
      <c r="CN25" s="1852">
        <v>171.87</v>
      </c>
      <c r="CO25" s="2298"/>
      <c r="CP25" s="2298"/>
      <c r="CQ25" s="2298"/>
      <c r="CR25" s="2298"/>
      <c r="CS25" s="2298"/>
      <c r="CT25" s="2298"/>
      <c r="CU25" s="2298"/>
      <c r="CV25" s="2298"/>
      <c r="CW25" s="2298"/>
      <c r="CX25" s="2298"/>
      <c r="CY25" s="2298"/>
      <c r="CZ25" s="2298"/>
      <c r="DA25" s="2298"/>
      <c r="DB25" s="2298"/>
      <c r="DC25" s="2298"/>
      <c r="DD25" s="2298"/>
      <c r="DE25" s="2298"/>
      <c r="DF25" s="2298"/>
      <c r="DG25" s="2298"/>
      <c r="DH25" s="2298"/>
      <c r="DI25" s="2298"/>
      <c r="DJ25" s="2298"/>
      <c r="DK25" s="2298"/>
      <c r="DL25" s="2298"/>
      <c r="DM25" s="2298"/>
      <c r="DN25" s="2298"/>
      <c r="DO25" s="2298"/>
      <c r="DP25" s="2298"/>
      <c r="DQ25" s="2298"/>
      <c r="DR25" s="2298"/>
      <c r="DS25" s="2298"/>
      <c r="DT25" s="2298"/>
      <c r="DU25" s="2298"/>
      <c r="DV25" s="2298"/>
      <c r="DW25" s="2298"/>
      <c r="DX25" s="2298"/>
      <c r="DY25" s="2298"/>
      <c r="DZ25" s="2298"/>
      <c r="EA25" s="2298"/>
      <c r="EB25" s="2298"/>
      <c r="EC25" s="2298"/>
      <c r="ED25" s="2298"/>
      <c r="EE25" s="2298"/>
      <c r="EF25" s="2298"/>
      <c r="EG25" s="2298"/>
      <c r="EH25" s="2298"/>
      <c r="EI25" s="2298"/>
      <c r="EJ25" s="2298"/>
      <c r="EK25" s="2298"/>
      <c r="EL25" s="2298"/>
      <c r="EM25" s="2298"/>
      <c r="EN25" s="2298"/>
      <c r="EO25" s="2298"/>
      <c r="EP25" s="2298"/>
      <c r="EQ25" s="2298"/>
      <c r="ER25" s="2298"/>
      <c r="ES25" s="2298"/>
      <c r="ET25" s="2298"/>
      <c r="EU25" s="2298"/>
      <c r="EV25" s="2298"/>
      <c r="EW25" s="2298"/>
      <c r="EX25" s="2298"/>
      <c r="EY25" s="2298"/>
      <c r="EZ25" s="2298"/>
      <c r="FA25" s="2298"/>
      <c r="FB25" s="2298"/>
      <c r="FC25" s="2298"/>
      <c r="FD25" s="2298"/>
      <c r="FE25" s="2298"/>
      <c r="FF25" s="2298"/>
      <c r="FG25" s="2298"/>
      <c r="FH25" s="2298"/>
      <c r="FI25" s="2298"/>
      <c r="FJ25" s="2298"/>
      <c r="FK25" s="2298"/>
      <c r="FL25" s="2298"/>
      <c r="FM25" s="2298"/>
      <c r="FN25" s="2298"/>
      <c r="FO25" s="2298"/>
      <c r="FP25" s="2298"/>
      <c r="FQ25" s="2298"/>
      <c r="FR25" s="2298"/>
      <c r="FS25" s="2298"/>
      <c r="FT25" s="2298"/>
      <c r="FU25" s="2298"/>
      <c r="FV25" s="2298"/>
      <c r="FW25" s="2298"/>
      <c r="FX25" s="2298"/>
      <c r="FY25" s="2298"/>
      <c r="FZ25" s="2298"/>
    </row>
    <row r="26" spans="1:182" s="2285" customFormat="1" ht="11.25">
      <c r="A26" s="2297">
        <v>1988</v>
      </c>
      <c r="B26" s="2128">
        <v>54.89</v>
      </c>
      <c r="C26" s="2298">
        <v>0</v>
      </c>
      <c r="D26" s="2128">
        <v>54.89</v>
      </c>
      <c r="E26" s="145"/>
      <c r="F26" s="2128">
        <v>33.72</v>
      </c>
      <c r="G26" s="2298">
        <v>0</v>
      </c>
      <c r="H26" s="2298">
        <v>0</v>
      </c>
      <c r="I26" s="2128">
        <v>33.72</v>
      </c>
      <c r="J26" s="145"/>
      <c r="K26" s="2298">
        <v>0.49</v>
      </c>
      <c r="L26" s="2128">
        <v>14.54</v>
      </c>
      <c r="M26" s="2128">
        <v>10.59</v>
      </c>
      <c r="N26" s="2298">
        <v>0</v>
      </c>
      <c r="O26" s="2298">
        <v>0</v>
      </c>
      <c r="P26" s="2128">
        <v>79.34</v>
      </c>
      <c r="Q26" s="2128">
        <v>104.96</v>
      </c>
      <c r="R26" s="145"/>
      <c r="S26" s="2128">
        <v>28.06</v>
      </c>
      <c r="T26" s="2128">
        <v>107.8</v>
      </c>
      <c r="U26" s="2128">
        <v>30.35</v>
      </c>
      <c r="V26" s="2128">
        <v>1132.96</v>
      </c>
      <c r="W26" s="2128">
        <v>232.62</v>
      </c>
      <c r="X26" s="2128">
        <v>328.43</v>
      </c>
      <c r="Y26" s="2128">
        <v>33.81</v>
      </c>
      <c r="Z26" s="2128">
        <v>153.08000000000001</v>
      </c>
      <c r="AA26" s="2128">
        <v>2047.11</v>
      </c>
      <c r="AB26" s="145"/>
      <c r="AC26" s="2128">
        <v>213.47</v>
      </c>
      <c r="AD26" s="2128">
        <v>39.42</v>
      </c>
      <c r="AE26" s="2128">
        <v>142.91999999999999</v>
      </c>
      <c r="AF26" s="2128">
        <v>91.5</v>
      </c>
      <c r="AG26" s="2128">
        <v>18.91</v>
      </c>
      <c r="AH26" s="2128">
        <v>506.23</v>
      </c>
      <c r="AI26" s="2128"/>
      <c r="AJ26" s="2128">
        <v>68.37</v>
      </c>
      <c r="AK26" s="2128">
        <v>0.67</v>
      </c>
      <c r="AL26" s="2298">
        <v>0.01</v>
      </c>
      <c r="AM26" s="2128">
        <v>29.01</v>
      </c>
      <c r="AN26" s="2128">
        <v>1.43</v>
      </c>
      <c r="AO26" s="2128">
        <v>13.65</v>
      </c>
      <c r="AP26" s="2128">
        <v>2.5</v>
      </c>
      <c r="AQ26" s="2128">
        <v>115.66</v>
      </c>
      <c r="AR26" s="2128"/>
      <c r="AS26" s="145">
        <v>724.01</v>
      </c>
      <c r="AT26" s="145">
        <v>1750.37</v>
      </c>
      <c r="AU26" s="2128">
        <v>3547.32</v>
      </c>
      <c r="AV26" s="2128">
        <v>787.93</v>
      </c>
      <c r="AW26" s="2298">
        <v>2760.92</v>
      </c>
      <c r="AX26" s="2128">
        <v>42.06</v>
      </c>
      <c r="AY26" s="2128">
        <v>171.1</v>
      </c>
      <c r="AZ26" s="2298">
        <v>720.47</v>
      </c>
      <c r="BA26" s="2298">
        <v>0</v>
      </c>
      <c r="BB26" s="2298">
        <v>0</v>
      </c>
      <c r="BC26" s="2128">
        <v>10504.2</v>
      </c>
      <c r="BD26" s="2128"/>
      <c r="BE26" s="2128">
        <v>121.02</v>
      </c>
      <c r="BF26" s="2128"/>
      <c r="BG26" s="2128">
        <v>41.46</v>
      </c>
      <c r="BH26" s="2128">
        <v>476.51</v>
      </c>
      <c r="BI26" s="2298">
        <v>517.97</v>
      </c>
      <c r="BJ26" s="2128"/>
      <c r="BK26" s="2298">
        <v>0</v>
      </c>
      <c r="BL26" s="2298">
        <v>0</v>
      </c>
      <c r="BM26" s="2128">
        <v>112.87</v>
      </c>
      <c r="BN26" s="2298">
        <v>112.87</v>
      </c>
      <c r="BO26" s="2128"/>
      <c r="BP26" s="2128">
        <v>113.74</v>
      </c>
      <c r="BQ26" s="2298">
        <v>21.13</v>
      </c>
      <c r="BR26" s="2298">
        <v>120.29</v>
      </c>
      <c r="BS26" s="2128">
        <v>4.26</v>
      </c>
      <c r="BT26" s="2128">
        <v>259.43</v>
      </c>
      <c r="BU26" s="2128"/>
      <c r="BV26" s="145">
        <v>914.97</v>
      </c>
      <c r="BW26" s="2298">
        <v>0</v>
      </c>
      <c r="BX26" s="2128">
        <v>13.82</v>
      </c>
      <c r="BY26" s="2298">
        <v>234.41</v>
      </c>
      <c r="BZ26" s="2298">
        <v>0</v>
      </c>
      <c r="CA26" s="2298">
        <v>0</v>
      </c>
      <c r="CB26" s="2128">
        <v>1163.19</v>
      </c>
      <c r="CC26" s="2298">
        <v>0</v>
      </c>
      <c r="CD26" s="2128">
        <v>2053.4699999999998</v>
      </c>
      <c r="CE26" s="2128"/>
      <c r="CF26" s="145">
        <v>1.65</v>
      </c>
      <c r="CG26" s="145">
        <v>3.18</v>
      </c>
      <c r="CH26" s="2298">
        <v>0</v>
      </c>
      <c r="CI26" s="1852">
        <v>38.28</v>
      </c>
      <c r="CJ26" s="2298">
        <v>0</v>
      </c>
      <c r="CK26" s="1852">
        <v>26.05</v>
      </c>
      <c r="CL26" s="2298">
        <v>0</v>
      </c>
      <c r="CM26" s="1852">
        <v>104.78</v>
      </c>
      <c r="CN26" s="1852">
        <v>173.94</v>
      </c>
      <c r="CO26" s="2298"/>
      <c r="CP26" s="2298"/>
      <c r="CQ26" s="2298"/>
      <c r="CR26" s="2298"/>
      <c r="CS26" s="2298"/>
      <c r="CT26" s="2298"/>
      <c r="CU26" s="2298"/>
      <c r="CV26" s="2298"/>
      <c r="CW26" s="2298"/>
      <c r="CX26" s="2298"/>
      <c r="CY26" s="2298"/>
      <c r="CZ26" s="2298"/>
      <c r="DA26" s="2298"/>
      <c r="DB26" s="2298"/>
      <c r="DC26" s="2298"/>
      <c r="DD26" s="2298"/>
      <c r="DE26" s="2298"/>
      <c r="DF26" s="2298"/>
      <c r="DG26" s="2298"/>
      <c r="DH26" s="2298"/>
      <c r="DI26" s="2298"/>
      <c r="DJ26" s="2298"/>
      <c r="DK26" s="2298"/>
      <c r="DL26" s="2298"/>
      <c r="DM26" s="2298"/>
      <c r="DN26" s="2298"/>
      <c r="DO26" s="2298"/>
      <c r="DP26" s="2298"/>
      <c r="DQ26" s="2298"/>
      <c r="DR26" s="2298"/>
      <c r="DS26" s="2298"/>
      <c r="DT26" s="2298"/>
      <c r="DU26" s="2298"/>
      <c r="DV26" s="2298"/>
      <c r="DW26" s="2298"/>
      <c r="DX26" s="2298"/>
      <c r="DY26" s="2298"/>
      <c r="DZ26" s="2298"/>
      <c r="EA26" s="2298"/>
      <c r="EB26" s="2298"/>
      <c r="EC26" s="2298"/>
      <c r="ED26" s="2298"/>
      <c r="EE26" s="2298"/>
      <c r="EF26" s="2298"/>
      <c r="EG26" s="2298"/>
      <c r="EH26" s="2298"/>
      <c r="EI26" s="2298"/>
      <c r="EJ26" s="2298"/>
      <c r="EK26" s="2298"/>
      <c r="EL26" s="2298"/>
      <c r="EM26" s="2298"/>
      <c r="EN26" s="2298"/>
      <c r="EO26" s="2298"/>
      <c r="EP26" s="2298"/>
      <c r="EQ26" s="2298"/>
      <c r="ER26" s="2298"/>
      <c r="ES26" s="2298"/>
      <c r="ET26" s="2298"/>
      <c r="EU26" s="2298"/>
      <c r="EV26" s="2298"/>
      <c r="EW26" s="2298"/>
      <c r="EX26" s="2298"/>
      <c r="EY26" s="2298"/>
      <c r="EZ26" s="2298"/>
      <c r="FA26" s="2298"/>
      <c r="FB26" s="2298"/>
      <c r="FC26" s="2298"/>
      <c r="FD26" s="2298"/>
      <c r="FE26" s="2298"/>
      <c r="FF26" s="2298"/>
      <c r="FG26" s="2298"/>
      <c r="FH26" s="2298"/>
      <c r="FI26" s="2298"/>
      <c r="FJ26" s="2298"/>
      <c r="FK26" s="2298"/>
      <c r="FL26" s="2298"/>
      <c r="FM26" s="2298"/>
      <c r="FN26" s="2298"/>
      <c r="FO26" s="2298"/>
      <c r="FP26" s="2298"/>
      <c r="FQ26" s="2298"/>
      <c r="FR26" s="2298"/>
      <c r="FS26" s="2298"/>
      <c r="FT26" s="2298"/>
      <c r="FU26" s="2298"/>
      <c r="FV26" s="2298"/>
      <c r="FW26" s="2298"/>
      <c r="FX26" s="2298"/>
      <c r="FY26" s="2298"/>
      <c r="FZ26" s="2298"/>
    </row>
    <row r="27" spans="1:182" s="2285" customFormat="1" ht="11.25">
      <c r="A27" s="2297">
        <v>1989</v>
      </c>
      <c r="B27" s="2128">
        <v>66.59</v>
      </c>
      <c r="C27" s="2298">
        <v>0</v>
      </c>
      <c r="D27" s="2128">
        <v>66.59</v>
      </c>
      <c r="E27" s="145"/>
      <c r="F27" s="2128">
        <v>40.99</v>
      </c>
      <c r="G27" s="2298">
        <v>0</v>
      </c>
      <c r="H27" s="2298">
        <v>0</v>
      </c>
      <c r="I27" s="2128">
        <v>40.99</v>
      </c>
      <c r="J27" s="145"/>
      <c r="K27" s="2128">
        <v>0.61</v>
      </c>
      <c r="L27" s="2128">
        <v>17.510000000000002</v>
      </c>
      <c r="M27" s="2128">
        <v>14.02</v>
      </c>
      <c r="N27" s="2298">
        <v>0</v>
      </c>
      <c r="O27" s="2298">
        <v>0</v>
      </c>
      <c r="P27" s="2128">
        <v>80.8</v>
      </c>
      <c r="Q27" s="2128">
        <v>112.93</v>
      </c>
      <c r="R27" s="145"/>
      <c r="S27" s="2128">
        <v>28.34</v>
      </c>
      <c r="T27" s="2128">
        <v>110.96</v>
      </c>
      <c r="U27" s="2128">
        <v>31.24</v>
      </c>
      <c r="V27" s="2128">
        <v>1145.71</v>
      </c>
      <c r="W27" s="2128">
        <v>238.3</v>
      </c>
      <c r="X27" s="2128">
        <v>336.45</v>
      </c>
      <c r="Y27" s="2128">
        <v>37.93</v>
      </c>
      <c r="Z27" s="2128">
        <v>153.85</v>
      </c>
      <c r="AA27" s="2128">
        <v>2082.79</v>
      </c>
      <c r="AB27" s="145"/>
      <c r="AC27" s="2128">
        <v>222.92</v>
      </c>
      <c r="AD27" s="2128">
        <v>43.8</v>
      </c>
      <c r="AE27" s="2128">
        <v>158.80000000000001</v>
      </c>
      <c r="AF27" s="2128">
        <v>101.67</v>
      </c>
      <c r="AG27" s="2128">
        <v>19.66</v>
      </c>
      <c r="AH27" s="2128">
        <v>546.86</v>
      </c>
      <c r="AI27" s="2128"/>
      <c r="AJ27" s="2128">
        <v>83.4</v>
      </c>
      <c r="AK27" s="2128">
        <v>0.74</v>
      </c>
      <c r="AL27" s="2298">
        <v>0.01</v>
      </c>
      <c r="AM27" s="2128">
        <v>36.25</v>
      </c>
      <c r="AN27" s="2128">
        <v>1.71</v>
      </c>
      <c r="AO27" s="2128">
        <v>14.88</v>
      </c>
      <c r="AP27" s="2128">
        <v>2.62</v>
      </c>
      <c r="AQ27" s="2128">
        <v>139.61000000000001</v>
      </c>
      <c r="AR27" s="2128"/>
      <c r="AS27" s="145">
        <v>727.95</v>
      </c>
      <c r="AT27" s="145">
        <v>1760.23</v>
      </c>
      <c r="AU27" s="2128">
        <v>3567.74</v>
      </c>
      <c r="AV27" s="2128">
        <v>792.44</v>
      </c>
      <c r="AW27" s="2298">
        <v>2776.6</v>
      </c>
      <c r="AX27" s="2128">
        <v>42.3</v>
      </c>
      <c r="AY27" s="2128">
        <v>172.17</v>
      </c>
      <c r="AZ27" s="2298">
        <v>724.98</v>
      </c>
      <c r="BA27" s="2298">
        <v>0</v>
      </c>
      <c r="BB27" s="2298">
        <v>0</v>
      </c>
      <c r="BC27" s="2128">
        <v>10564.42</v>
      </c>
      <c r="BD27" s="2128"/>
      <c r="BE27" s="2128">
        <v>122.74</v>
      </c>
      <c r="BF27" s="2128"/>
      <c r="BG27" s="2128">
        <v>46.65</v>
      </c>
      <c r="BH27" s="2128">
        <v>482.53</v>
      </c>
      <c r="BI27" s="2298">
        <v>529.17999999999995</v>
      </c>
      <c r="BJ27" s="2128"/>
      <c r="BK27" s="2298">
        <v>0</v>
      </c>
      <c r="BL27" s="2298">
        <v>0</v>
      </c>
      <c r="BM27" s="2128">
        <v>156.77000000000001</v>
      </c>
      <c r="BN27" s="2298">
        <v>156.77000000000001</v>
      </c>
      <c r="BO27" s="2128"/>
      <c r="BP27" s="2128">
        <v>115.23</v>
      </c>
      <c r="BQ27" s="2298">
        <v>21.41</v>
      </c>
      <c r="BR27" s="2298">
        <v>121.87</v>
      </c>
      <c r="BS27" s="2128">
        <v>4.32</v>
      </c>
      <c r="BT27" s="2128">
        <v>262.83</v>
      </c>
      <c r="BU27" s="2128"/>
      <c r="BV27" s="145">
        <v>914.97</v>
      </c>
      <c r="BW27" s="2298">
        <v>0</v>
      </c>
      <c r="BX27" s="2128">
        <v>20.73</v>
      </c>
      <c r="BY27" s="2298">
        <v>351.61</v>
      </c>
      <c r="BZ27" s="2298">
        <v>0</v>
      </c>
      <c r="CA27" s="2298">
        <v>0</v>
      </c>
      <c r="CB27" s="2128">
        <v>1287.31</v>
      </c>
      <c r="CC27" s="2298">
        <v>0</v>
      </c>
      <c r="CD27" s="2128">
        <v>2236.08</v>
      </c>
      <c r="CE27" s="2128"/>
      <c r="CF27" s="145">
        <v>1.9</v>
      </c>
      <c r="CG27" s="145">
        <v>3.21</v>
      </c>
      <c r="CH27" s="2298">
        <v>0</v>
      </c>
      <c r="CI27" s="1852">
        <v>36.119999999999997</v>
      </c>
      <c r="CJ27" s="2298">
        <v>0</v>
      </c>
      <c r="CK27" s="1852">
        <v>29.53</v>
      </c>
      <c r="CL27" s="2298">
        <v>0</v>
      </c>
      <c r="CM27" s="1852">
        <v>105.2</v>
      </c>
      <c r="CN27" s="1852">
        <v>175.96</v>
      </c>
      <c r="CO27" s="2298"/>
      <c r="CP27" s="2298"/>
      <c r="CQ27" s="2298"/>
      <c r="CR27" s="2298"/>
      <c r="CS27" s="2298"/>
      <c r="CT27" s="2298"/>
      <c r="CU27" s="2298"/>
      <c r="CV27" s="2298"/>
      <c r="CW27" s="2298"/>
      <c r="CX27" s="2298"/>
      <c r="CY27" s="2298"/>
      <c r="CZ27" s="2298"/>
      <c r="DA27" s="2298"/>
      <c r="DB27" s="2298"/>
      <c r="DC27" s="2298"/>
      <c r="DD27" s="2298"/>
      <c r="DE27" s="2298"/>
      <c r="DF27" s="2298"/>
      <c r="DG27" s="2298"/>
      <c r="DH27" s="2298"/>
      <c r="DI27" s="2298"/>
      <c r="DJ27" s="2298"/>
      <c r="DK27" s="2298"/>
      <c r="DL27" s="2298"/>
      <c r="DM27" s="2298"/>
      <c r="DN27" s="2298"/>
      <c r="DO27" s="2298"/>
      <c r="DP27" s="2298"/>
      <c r="DQ27" s="2298"/>
      <c r="DR27" s="2298"/>
      <c r="DS27" s="2298"/>
      <c r="DT27" s="2298"/>
      <c r="DU27" s="2298"/>
      <c r="DV27" s="2298"/>
      <c r="DW27" s="2298"/>
      <c r="DX27" s="2298"/>
      <c r="DY27" s="2298"/>
      <c r="DZ27" s="2298"/>
      <c r="EA27" s="2298"/>
      <c r="EB27" s="2298"/>
      <c r="EC27" s="2298"/>
      <c r="ED27" s="2298"/>
      <c r="EE27" s="2298"/>
      <c r="EF27" s="2298"/>
      <c r="EG27" s="2298"/>
      <c r="EH27" s="2298"/>
      <c r="EI27" s="2298"/>
      <c r="EJ27" s="2298"/>
      <c r="EK27" s="2298"/>
      <c r="EL27" s="2298"/>
      <c r="EM27" s="2298"/>
      <c r="EN27" s="2298"/>
      <c r="EO27" s="2298"/>
      <c r="EP27" s="2298"/>
      <c r="EQ27" s="2298"/>
      <c r="ER27" s="2298"/>
      <c r="ES27" s="2298"/>
      <c r="ET27" s="2298"/>
      <c r="EU27" s="2298"/>
      <c r="EV27" s="2298"/>
      <c r="EW27" s="2298"/>
      <c r="EX27" s="2298"/>
      <c r="EY27" s="2298"/>
      <c r="EZ27" s="2298"/>
      <c r="FA27" s="2298"/>
      <c r="FB27" s="2298"/>
      <c r="FC27" s="2298"/>
      <c r="FD27" s="2298"/>
      <c r="FE27" s="2298"/>
      <c r="FF27" s="2298"/>
      <c r="FG27" s="2298"/>
      <c r="FH27" s="2298"/>
      <c r="FI27" s="2298"/>
      <c r="FJ27" s="2298"/>
      <c r="FK27" s="2298"/>
      <c r="FL27" s="2298"/>
      <c r="FM27" s="2298"/>
      <c r="FN27" s="2298"/>
      <c r="FO27" s="2298"/>
      <c r="FP27" s="2298"/>
      <c r="FQ27" s="2298"/>
      <c r="FR27" s="2298"/>
      <c r="FS27" s="2298"/>
      <c r="FT27" s="2298"/>
      <c r="FU27" s="2298"/>
      <c r="FV27" s="2298"/>
      <c r="FW27" s="2298"/>
      <c r="FX27" s="2298"/>
      <c r="FY27" s="2298"/>
      <c r="FZ27" s="2298"/>
    </row>
    <row r="28" spans="1:182" s="2285" customFormat="1" ht="30" customHeight="1">
      <c r="A28" s="2297">
        <v>1990</v>
      </c>
      <c r="B28" s="2128">
        <v>76.78</v>
      </c>
      <c r="C28" s="2128">
        <v>0.59</v>
      </c>
      <c r="D28" s="2128">
        <v>77.37</v>
      </c>
      <c r="E28" s="145"/>
      <c r="F28" s="2128">
        <v>47.48</v>
      </c>
      <c r="G28" s="2298">
        <v>0</v>
      </c>
      <c r="H28" s="2298">
        <v>0</v>
      </c>
      <c r="I28" s="2128">
        <v>47.48</v>
      </c>
      <c r="J28" s="145"/>
      <c r="K28" s="2128">
        <v>0.72</v>
      </c>
      <c r="L28" s="2128">
        <v>20.170000000000002</v>
      </c>
      <c r="M28" s="2128">
        <v>17.7</v>
      </c>
      <c r="N28" s="2298">
        <v>0</v>
      </c>
      <c r="O28" s="2298">
        <v>0</v>
      </c>
      <c r="P28" s="2128">
        <v>81.84</v>
      </c>
      <c r="Q28" s="2128">
        <v>120.43</v>
      </c>
      <c r="R28" s="145"/>
      <c r="S28" s="2128">
        <v>28.63</v>
      </c>
      <c r="T28" s="2128">
        <v>114.05</v>
      </c>
      <c r="U28" s="2128">
        <v>32.11</v>
      </c>
      <c r="V28" s="2128">
        <v>1158.68</v>
      </c>
      <c r="W28" s="2128">
        <v>243.71</v>
      </c>
      <c r="X28" s="2128">
        <v>344.09</v>
      </c>
      <c r="Y28" s="2128">
        <v>41.79</v>
      </c>
      <c r="Z28" s="2128">
        <v>154.63</v>
      </c>
      <c r="AA28" s="2128">
        <v>2117.67</v>
      </c>
      <c r="AB28" s="145"/>
      <c r="AC28" s="2128">
        <v>234.9</v>
      </c>
      <c r="AD28" s="2128">
        <v>48.71</v>
      </c>
      <c r="AE28" s="2128">
        <v>176.6</v>
      </c>
      <c r="AF28" s="2128">
        <v>113.06</v>
      </c>
      <c r="AG28" s="2128">
        <v>21.09</v>
      </c>
      <c r="AH28" s="2128">
        <v>594.36</v>
      </c>
      <c r="AI28" s="2128"/>
      <c r="AJ28" s="2128">
        <v>95.67</v>
      </c>
      <c r="AK28" s="2128">
        <v>0.8</v>
      </c>
      <c r="AL28" s="2298">
        <v>0.01</v>
      </c>
      <c r="AM28" s="2128">
        <v>44.05</v>
      </c>
      <c r="AN28" s="2128">
        <v>1.94</v>
      </c>
      <c r="AO28" s="2128">
        <v>15.98</v>
      </c>
      <c r="AP28" s="2128">
        <v>2.7</v>
      </c>
      <c r="AQ28" s="2128">
        <v>161.15</v>
      </c>
      <c r="AR28" s="2128"/>
      <c r="AS28" s="145">
        <v>731.77</v>
      </c>
      <c r="AT28" s="145">
        <v>1769.86</v>
      </c>
      <c r="AU28" s="2128">
        <v>3587.77</v>
      </c>
      <c r="AV28" s="2128">
        <v>796.86</v>
      </c>
      <c r="AW28" s="2298">
        <v>2791.93</v>
      </c>
      <c r="AX28" s="2128">
        <v>42.53</v>
      </c>
      <c r="AY28" s="2128">
        <v>173.21</v>
      </c>
      <c r="AZ28" s="2298">
        <v>729.42</v>
      </c>
      <c r="BA28" s="2298">
        <v>0</v>
      </c>
      <c r="BB28" s="2298">
        <v>0</v>
      </c>
      <c r="BC28" s="2128">
        <v>10623.35</v>
      </c>
      <c r="BD28" s="2128"/>
      <c r="BE28" s="2128">
        <v>124.48</v>
      </c>
      <c r="BF28" s="2128"/>
      <c r="BG28" s="2128">
        <v>51.83</v>
      </c>
      <c r="BH28" s="2128">
        <v>488.56</v>
      </c>
      <c r="BI28" s="2298">
        <v>540.38</v>
      </c>
      <c r="BJ28" s="2128"/>
      <c r="BK28" s="2298">
        <v>0</v>
      </c>
      <c r="BL28" s="2298">
        <v>0</v>
      </c>
      <c r="BM28" s="2128">
        <v>200.98</v>
      </c>
      <c r="BN28" s="2128">
        <v>200.98</v>
      </c>
      <c r="BO28" s="2128"/>
      <c r="BP28" s="2128">
        <v>116.72</v>
      </c>
      <c r="BQ28" s="2128">
        <v>21.69</v>
      </c>
      <c r="BR28" s="2128">
        <v>123.45</v>
      </c>
      <c r="BS28" s="2128">
        <v>4.38</v>
      </c>
      <c r="BT28" s="2128">
        <v>266.23</v>
      </c>
      <c r="BU28" s="2128"/>
      <c r="BV28" s="145">
        <v>914.97</v>
      </c>
      <c r="BW28" s="2128">
        <v>1.67</v>
      </c>
      <c r="BX28" s="2128">
        <v>27.64</v>
      </c>
      <c r="BY28" s="2298">
        <v>468.82</v>
      </c>
      <c r="BZ28" s="2128">
        <v>14.19</v>
      </c>
      <c r="CA28" s="2298">
        <v>27.35</v>
      </c>
      <c r="CB28" s="2128">
        <v>1454.63</v>
      </c>
      <c r="CC28" s="2298">
        <v>0</v>
      </c>
      <c r="CD28" s="2128">
        <v>2462.23</v>
      </c>
      <c r="CE28" s="2128"/>
      <c r="CF28" s="145">
        <v>2.14</v>
      </c>
      <c r="CG28" s="145">
        <v>3.26</v>
      </c>
      <c r="CH28" s="2298">
        <v>0</v>
      </c>
      <c r="CI28" s="1852">
        <v>34</v>
      </c>
      <c r="CJ28" s="2298">
        <v>0</v>
      </c>
      <c r="CK28" s="1852">
        <v>33.020000000000003</v>
      </c>
      <c r="CL28" s="2298">
        <v>0</v>
      </c>
      <c r="CM28" s="1852">
        <v>105.61</v>
      </c>
      <c r="CN28" s="1852">
        <v>178.03</v>
      </c>
      <c r="CO28" s="2298"/>
      <c r="CP28" s="2298"/>
      <c r="CQ28" s="2298"/>
      <c r="CR28" s="2298"/>
      <c r="CS28" s="2298"/>
      <c r="CT28" s="2298"/>
      <c r="CU28" s="2298"/>
      <c r="CV28" s="2298"/>
      <c r="CW28" s="2298"/>
      <c r="CX28" s="2298"/>
      <c r="CY28" s="2298"/>
      <c r="CZ28" s="2298"/>
      <c r="DA28" s="2298"/>
      <c r="DB28" s="2298"/>
      <c r="DC28" s="2298"/>
      <c r="DD28" s="2298"/>
      <c r="DE28" s="2298"/>
      <c r="DF28" s="2298"/>
      <c r="DG28" s="2298"/>
      <c r="DH28" s="2298"/>
      <c r="DI28" s="2298"/>
      <c r="DJ28" s="2298"/>
      <c r="DK28" s="2298"/>
      <c r="DL28" s="2298"/>
      <c r="DM28" s="2298"/>
      <c r="DN28" s="2298"/>
      <c r="DO28" s="2298"/>
      <c r="DP28" s="2298"/>
      <c r="DQ28" s="2298"/>
      <c r="DR28" s="2298"/>
      <c r="DS28" s="2298"/>
      <c r="DT28" s="2298"/>
      <c r="DU28" s="2298"/>
      <c r="DV28" s="2298"/>
      <c r="DW28" s="2298"/>
      <c r="DX28" s="2298"/>
      <c r="DY28" s="2298"/>
      <c r="DZ28" s="2298"/>
      <c r="EA28" s="2298"/>
      <c r="EB28" s="2298"/>
      <c r="EC28" s="2298"/>
      <c r="ED28" s="2298"/>
      <c r="EE28" s="2298"/>
      <c r="EF28" s="2298"/>
      <c r="EG28" s="2298"/>
      <c r="EH28" s="2298"/>
      <c r="EI28" s="2298"/>
      <c r="EJ28" s="2298"/>
      <c r="EK28" s="2298"/>
      <c r="EL28" s="2298"/>
      <c r="EM28" s="2298"/>
      <c r="EN28" s="2298"/>
      <c r="EO28" s="2298"/>
      <c r="EP28" s="2298"/>
      <c r="EQ28" s="2298"/>
      <c r="ER28" s="2298"/>
      <c r="ES28" s="2298"/>
      <c r="ET28" s="2298"/>
      <c r="EU28" s="2298"/>
      <c r="EV28" s="2298"/>
      <c r="EW28" s="2298"/>
      <c r="EX28" s="2298"/>
      <c r="EY28" s="2298"/>
      <c r="EZ28" s="2298"/>
      <c r="FA28" s="2298"/>
      <c r="FB28" s="2298"/>
      <c r="FC28" s="2298"/>
      <c r="FD28" s="2298"/>
      <c r="FE28" s="2298"/>
      <c r="FF28" s="2298"/>
      <c r="FG28" s="2298"/>
      <c r="FH28" s="2298"/>
      <c r="FI28" s="2298"/>
      <c r="FJ28" s="2298"/>
      <c r="FK28" s="2298"/>
      <c r="FL28" s="2298"/>
      <c r="FM28" s="2298"/>
      <c r="FN28" s="2298"/>
      <c r="FO28" s="2298"/>
      <c r="FP28" s="2298"/>
      <c r="FQ28" s="2298"/>
      <c r="FR28" s="2298"/>
      <c r="FS28" s="2298"/>
      <c r="FT28" s="2298"/>
      <c r="FU28" s="2298"/>
      <c r="FV28" s="2298"/>
      <c r="FW28" s="2298"/>
      <c r="FX28" s="2298"/>
      <c r="FY28" s="2298"/>
      <c r="FZ28" s="2298"/>
    </row>
    <row r="29" spans="1:182" s="2285" customFormat="1" ht="11.25">
      <c r="A29" s="2297">
        <v>1991</v>
      </c>
      <c r="B29" s="2128">
        <v>86.01</v>
      </c>
      <c r="C29" s="2128">
        <v>1.35</v>
      </c>
      <c r="D29" s="2128">
        <v>87.35</v>
      </c>
      <c r="E29" s="145"/>
      <c r="F29" s="2128">
        <v>53.45</v>
      </c>
      <c r="G29" s="2298">
        <v>0</v>
      </c>
      <c r="H29" s="2298">
        <v>0</v>
      </c>
      <c r="I29" s="2128">
        <v>53.45</v>
      </c>
      <c r="J29" s="145"/>
      <c r="K29" s="2128">
        <v>0.83</v>
      </c>
      <c r="L29" s="2128">
        <v>22.34</v>
      </c>
      <c r="M29" s="2128">
        <v>21.6</v>
      </c>
      <c r="N29" s="2298">
        <v>0</v>
      </c>
      <c r="O29" s="2298">
        <v>0</v>
      </c>
      <c r="P29" s="2128">
        <v>82.45</v>
      </c>
      <c r="Q29" s="2128">
        <v>127.22</v>
      </c>
      <c r="R29" s="145"/>
      <c r="S29" s="2128">
        <v>28.91</v>
      </c>
      <c r="T29" s="2128">
        <v>117.06</v>
      </c>
      <c r="U29" s="2128">
        <v>32.96</v>
      </c>
      <c r="V29" s="2128">
        <v>1171.8599999999999</v>
      </c>
      <c r="W29" s="2128">
        <v>248.83</v>
      </c>
      <c r="X29" s="2128">
        <v>351.32</v>
      </c>
      <c r="Y29" s="2128">
        <v>45.28</v>
      </c>
      <c r="Z29" s="2128">
        <v>155.4</v>
      </c>
      <c r="AA29" s="2128">
        <v>2151.62</v>
      </c>
      <c r="AB29" s="145"/>
      <c r="AC29" s="2128">
        <v>243.5</v>
      </c>
      <c r="AD29" s="2128">
        <v>53.14</v>
      </c>
      <c r="AE29" s="2128">
        <v>192.67</v>
      </c>
      <c r="AF29" s="2128">
        <v>123.35</v>
      </c>
      <c r="AG29" s="2128">
        <v>21.86</v>
      </c>
      <c r="AH29" s="2128">
        <v>634.51</v>
      </c>
      <c r="AI29" s="2128"/>
      <c r="AJ29" s="2128">
        <v>106.4</v>
      </c>
      <c r="AK29" s="2128">
        <v>0.84</v>
      </c>
      <c r="AL29" s="2298">
        <v>0.01</v>
      </c>
      <c r="AM29" s="2128">
        <v>52.3</v>
      </c>
      <c r="AN29" s="2128">
        <v>2.12</v>
      </c>
      <c r="AO29" s="2128">
        <v>16.93</v>
      </c>
      <c r="AP29" s="2128">
        <v>2.81</v>
      </c>
      <c r="AQ29" s="2128">
        <v>181.42</v>
      </c>
      <c r="AR29" s="2128"/>
      <c r="AS29" s="145">
        <v>735.47</v>
      </c>
      <c r="AT29" s="145">
        <v>1779.25</v>
      </c>
      <c r="AU29" s="2128">
        <v>3607.42</v>
      </c>
      <c r="AV29" s="2128">
        <v>801.19</v>
      </c>
      <c r="AW29" s="2298">
        <v>2806.94</v>
      </c>
      <c r="AX29" s="2128">
        <v>42.76</v>
      </c>
      <c r="AY29" s="2128">
        <v>174.24</v>
      </c>
      <c r="AZ29" s="2298">
        <v>733.8</v>
      </c>
      <c r="BA29" s="2298">
        <v>0</v>
      </c>
      <c r="BB29" s="2298">
        <v>0</v>
      </c>
      <c r="BC29" s="2128">
        <v>10681.06</v>
      </c>
      <c r="BD29" s="2128"/>
      <c r="BE29" s="2128">
        <v>126.23</v>
      </c>
      <c r="BF29" s="2128"/>
      <c r="BG29" s="2128">
        <v>57.01</v>
      </c>
      <c r="BH29" s="2128">
        <v>494.58</v>
      </c>
      <c r="BI29" s="2298">
        <v>551.59</v>
      </c>
      <c r="BJ29" s="2128"/>
      <c r="BK29" s="2298">
        <v>0</v>
      </c>
      <c r="BL29" s="2298">
        <v>0</v>
      </c>
      <c r="BM29" s="2128">
        <v>245.1</v>
      </c>
      <c r="BN29" s="2128">
        <v>245.1</v>
      </c>
      <c r="BO29" s="2128"/>
      <c r="BP29" s="2128">
        <v>118.21</v>
      </c>
      <c r="BQ29" s="2128">
        <v>21.96</v>
      </c>
      <c r="BR29" s="2128">
        <v>125.03</v>
      </c>
      <c r="BS29" s="2128">
        <v>4.43</v>
      </c>
      <c r="BT29" s="2128">
        <v>269.64</v>
      </c>
      <c r="BU29" s="2128"/>
      <c r="BV29" s="145">
        <v>914.97</v>
      </c>
      <c r="BW29" s="2128">
        <v>3.35</v>
      </c>
      <c r="BX29" s="2128">
        <v>34.549999999999997</v>
      </c>
      <c r="BY29" s="2298">
        <v>586.02</v>
      </c>
      <c r="BZ29" s="2128">
        <v>28.38</v>
      </c>
      <c r="CA29" s="2298">
        <v>54.69</v>
      </c>
      <c r="CB29" s="2128">
        <v>1621.95</v>
      </c>
      <c r="CC29" s="2298">
        <v>0</v>
      </c>
      <c r="CD29" s="2128">
        <v>2688.28</v>
      </c>
      <c r="CE29" s="2128"/>
      <c r="CF29" s="145">
        <v>2.38</v>
      </c>
      <c r="CG29" s="145">
        <v>3.29</v>
      </c>
      <c r="CH29" s="2298">
        <v>0</v>
      </c>
      <c r="CI29" s="1852">
        <v>31.88</v>
      </c>
      <c r="CJ29" s="2298">
        <v>0</v>
      </c>
      <c r="CK29" s="1852">
        <v>36.5</v>
      </c>
      <c r="CL29" s="2298">
        <v>0</v>
      </c>
      <c r="CM29" s="1852">
        <v>106.03</v>
      </c>
      <c r="CN29" s="1852">
        <v>180.09</v>
      </c>
      <c r="CO29" s="2298"/>
      <c r="CP29" s="2298"/>
      <c r="CQ29" s="2298"/>
      <c r="CR29" s="2298"/>
      <c r="CS29" s="2298"/>
      <c r="CT29" s="2298"/>
      <c r="CU29" s="2298"/>
      <c r="CV29" s="2298"/>
      <c r="CW29" s="2298"/>
      <c r="CX29" s="2298"/>
      <c r="CY29" s="2298"/>
      <c r="CZ29" s="2298"/>
      <c r="DA29" s="2298"/>
      <c r="DB29" s="2298"/>
      <c r="DC29" s="2298"/>
      <c r="DD29" s="2298"/>
      <c r="DE29" s="2298"/>
      <c r="DF29" s="2298"/>
      <c r="DG29" s="2298"/>
      <c r="DH29" s="2298"/>
      <c r="DI29" s="2298"/>
      <c r="DJ29" s="2298"/>
      <c r="DK29" s="2298"/>
      <c r="DL29" s="2298"/>
      <c r="DM29" s="2298"/>
      <c r="DN29" s="2298"/>
      <c r="DO29" s="2298"/>
      <c r="DP29" s="2298"/>
      <c r="DQ29" s="2298"/>
      <c r="DR29" s="2298"/>
      <c r="DS29" s="2298"/>
      <c r="DT29" s="2298"/>
      <c r="DU29" s="2298"/>
      <c r="DV29" s="2298"/>
      <c r="DW29" s="2298"/>
      <c r="DX29" s="2298"/>
      <c r="DY29" s="2298"/>
      <c r="DZ29" s="2298"/>
      <c r="EA29" s="2298"/>
      <c r="EB29" s="2298"/>
      <c r="EC29" s="2298"/>
      <c r="ED29" s="2298"/>
      <c r="EE29" s="2298"/>
      <c r="EF29" s="2298"/>
      <c r="EG29" s="2298"/>
      <c r="EH29" s="2298"/>
      <c r="EI29" s="2298"/>
      <c r="EJ29" s="2298"/>
      <c r="EK29" s="2298"/>
      <c r="EL29" s="2298"/>
      <c r="EM29" s="2298"/>
      <c r="EN29" s="2298"/>
      <c r="EO29" s="2298"/>
      <c r="EP29" s="2298"/>
      <c r="EQ29" s="2298"/>
      <c r="ER29" s="2298"/>
      <c r="ES29" s="2298"/>
      <c r="ET29" s="2298"/>
      <c r="EU29" s="2298"/>
      <c r="EV29" s="2298"/>
      <c r="EW29" s="2298"/>
      <c r="EX29" s="2298"/>
      <c r="EY29" s="2298"/>
      <c r="EZ29" s="2298"/>
      <c r="FA29" s="2298"/>
      <c r="FB29" s="2298"/>
      <c r="FC29" s="2298"/>
      <c r="FD29" s="2298"/>
      <c r="FE29" s="2298"/>
      <c r="FF29" s="2298"/>
      <c r="FG29" s="2298"/>
      <c r="FH29" s="2298"/>
      <c r="FI29" s="2298"/>
      <c r="FJ29" s="2298"/>
      <c r="FK29" s="2298"/>
      <c r="FL29" s="2298"/>
      <c r="FM29" s="2298"/>
      <c r="FN29" s="2298"/>
      <c r="FO29" s="2298"/>
      <c r="FP29" s="2298"/>
      <c r="FQ29" s="2298"/>
      <c r="FR29" s="2298"/>
      <c r="FS29" s="2298"/>
      <c r="FT29" s="2298"/>
      <c r="FU29" s="2298"/>
      <c r="FV29" s="2298"/>
      <c r="FW29" s="2298"/>
      <c r="FX29" s="2298"/>
      <c r="FY29" s="2298"/>
      <c r="FZ29" s="2298"/>
    </row>
    <row r="30" spans="1:182" s="2285" customFormat="1" ht="11.25">
      <c r="A30" s="2297">
        <v>1992</v>
      </c>
      <c r="B30" s="2128">
        <v>93.94</v>
      </c>
      <c r="C30" s="2128">
        <v>2.2400000000000002</v>
      </c>
      <c r="D30" s="2128">
        <v>96.19</v>
      </c>
      <c r="E30" s="145"/>
      <c r="F30" s="2128">
        <v>58.71</v>
      </c>
      <c r="G30" s="2298">
        <v>0</v>
      </c>
      <c r="H30" s="2298">
        <v>0</v>
      </c>
      <c r="I30" s="2128">
        <v>58.71</v>
      </c>
      <c r="J30" s="145"/>
      <c r="K30" s="2128">
        <v>0.93</v>
      </c>
      <c r="L30" s="2128">
        <v>24.17</v>
      </c>
      <c r="M30" s="2128">
        <v>25.77</v>
      </c>
      <c r="N30" s="2298">
        <v>0</v>
      </c>
      <c r="O30" s="2298">
        <v>0</v>
      </c>
      <c r="P30" s="2128">
        <v>82.61</v>
      </c>
      <c r="Q30" s="2128">
        <v>133.47999999999999</v>
      </c>
      <c r="R30" s="145"/>
      <c r="S30" s="2128">
        <v>29.21</v>
      </c>
      <c r="T30" s="2128">
        <v>120</v>
      </c>
      <c r="U30" s="2128">
        <v>33.78</v>
      </c>
      <c r="V30" s="2128">
        <v>1185.26</v>
      </c>
      <c r="W30" s="2128">
        <v>253.65</v>
      </c>
      <c r="X30" s="2128">
        <v>358.13</v>
      </c>
      <c r="Y30" s="2128">
        <v>49.06</v>
      </c>
      <c r="Z30" s="2128">
        <v>156.18</v>
      </c>
      <c r="AA30" s="2128">
        <v>2185.2800000000002</v>
      </c>
      <c r="AB30" s="145"/>
      <c r="AC30" s="2128">
        <v>250.08</v>
      </c>
      <c r="AD30" s="2128">
        <v>57.01</v>
      </c>
      <c r="AE30" s="2128">
        <v>206.69</v>
      </c>
      <c r="AF30" s="2128">
        <v>132.33000000000001</v>
      </c>
      <c r="AG30" s="2128">
        <v>22.09</v>
      </c>
      <c r="AH30" s="2128">
        <v>668.19</v>
      </c>
      <c r="AI30" s="2128"/>
      <c r="AJ30" s="2128">
        <v>112.52</v>
      </c>
      <c r="AK30" s="2128">
        <v>0.88</v>
      </c>
      <c r="AL30" s="2298">
        <v>0.01</v>
      </c>
      <c r="AM30" s="2128">
        <v>59.81</v>
      </c>
      <c r="AN30" s="2128">
        <v>2.2599999999999998</v>
      </c>
      <c r="AO30" s="2128">
        <v>17.73</v>
      </c>
      <c r="AP30" s="2128">
        <v>2.9</v>
      </c>
      <c r="AQ30" s="2128">
        <v>196.12</v>
      </c>
      <c r="AR30" s="2128"/>
      <c r="AS30" s="145">
        <v>739.08</v>
      </c>
      <c r="AT30" s="145">
        <v>1788.48</v>
      </c>
      <c r="AU30" s="2128">
        <v>3626.8</v>
      </c>
      <c r="AV30" s="2128">
        <v>805.46</v>
      </c>
      <c r="AW30" s="2298">
        <v>2821.71</v>
      </c>
      <c r="AX30" s="2128">
        <v>42.98</v>
      </c>
      <c r="AY30" s="2128">
        <v>175.26</v>
      </c>
      <c r="AZ30" s="2298">
        <v>738.11</v>
      </c>
      <c r="BA30" s="2298">
        <v>0</v>
      </c>
      <c r="BB30" s="2298">
        <v>0</v>
      </c>
      <c r="BC30" s="2128">
        <v>10737.88</v>
      </c>
      <c r="BD30" s="2128"/>
      <c r="BE30" s="2128">
        <v>127.97</v>
      </c>
      <c r="BF30" s="2128"/>
      <c r="BG30" s="2128">
        <v>62.19</v>
      </c>
      <c r="BH30" s="2128">
        <v>500.6</v>
      </c>
      <c r="BI30" s="2298">
        <v>562.79</v>
      </c>
      <c r="BJ30" s="2128"/>
      <c r="BK30" s="2298">
        <v>0</v>
      </c>
      <c r="BL30" s="2298">
        <v>0</v>
      </c>
      <c r="BM30" s="2128">
        <v>288.36</v>
      </c>
      <c r="BN30" s="2128">
        <v>288.36</v>
      </c>
      <c r="BO30" s="2128"/>
      <c r="BP30" s="2128">
        <v>119.71</v>
      </c>
      <c r="BQ30" s="2128">
        <v>22.24</v>
      </c>
      <c r="BR30" s="2128">
        <v>126.61</v>
      </c>
      <c r="BS30" s="2128">
        <v>4.49</v>
      </c>
      <c r="BT30" s="2128">
        <v>273.04000000000002</v>
      </c>
      <c r="BU30" s="2128"/>
      <c r="BV30" s="145">
        <v>914.97</v>
      </c>
      <c r="BW30" s="2128">
        <v>5.0199999999999996</v>
      </c>
      <c r="BX30" s="2128">
        <v>41.45</v>
      </c>
      <c r="BY30" s="2298">
        <v>703.22</v>
      </c>
      <c r="BZ30" s="2128">
        <v>42.57</v>
      </c>
      <c r="CA30" s="2298">
        <v>82.04</v>
      </c>
      <c r="CB30" s="2128">
        <v>1789.28</v>
      </c>
      <c r="CC30" s="2298">
        <v>0</v>
      </c>
      <c r="CD30" s="2128">
        <v>2913.47</v>
      </c>
      <c r="CE30" s="2128"/>
      <c r="CF30" s="145">
        <v>2.63</v>
      </c>
      <c r="CG30" s="145">
        <v>3.35</v>
      </c>
      <c r="CH30" s="2298">
        <v>0</v>
      </c>
      <c r="CI30" s="1852">
        <v>29.72</v>
      </c>
      <c r="CJ30" s="2298">
        <v>0</v>
      </c>
      <c r="CK30" s="1852">
        <v>39.979999999999997</v>
      </c>
      <c r="CL30" s="2298">
        <v>0</v>
      </c>
      <c r="CM30" s="1852">
        <v>106.45</v>
      </c>
      <c r="CN30" s="1852">
        <v>182.13</v>
      </c>
      <c r="CO30" s="2298"/>
      <c r="CP30" s="2298"/>
      <c r="CQ30" s="2298"/>
      <c r="CR30" s="2298"/>
      <c r="CS30" s="2298"/>
      <c r="CT30" s="2298"/>
      <c r="CU30" s="2298"/>
      <c r="CV30" s="2298"/>
      <c r="CW30" s="2298"/>
      <c r="CX30" s="2298"/>
      <c r="CY30" s="2298"/>
      <c r="CZ30" s="2298"/>
      <c r="DA30" s="2298"/>
      <c r="DB30" s="2298"/>
      <c r="DC30" s="2298"/>
      <c r="DD30" s="2298"/>
      <c r="DE30" s="2298"/>
      <c r="DF30" s="2298"/>
      <c r="DG30" s="2298"/>
      <c r="DH30" s="2298"/>
      <c r="DI30" s="2298"/>
      <c r="DJ30" s="2298"/>
      <c r="DK30" s="2298"/>
      <c r="DL30" s="2298"/>
      <c r="DM30" s="2298"/>
      <c r="DN30" s="2298"/>
      <c r="DO30" s="2298"/>
      <c r="DP30" s="2298"/>
      <c r="DQ30" s="2298"/>
      <c r="DR30" s="2298"/>
      <c r="DS30" s="2298"/>
      <c r="DT30" s="2298"/>
      <c r="DU30" s="2298"/>
      <c r="DV30" s="2298"/>
      <c r="DW30" s="2298"/>
      <c r="DX30" s="2298"/>
      <c r="DY30" s="2298"/>
      <c r="DZ30" s="2298"/>
      <c r="EA30" s="2298"/>
      <c r="EB30" s="2298"/>
      <c r="EC30" s="2298"/>
      <c r="ED30" s="2298"/>
      <c r="EE30" s="2298"/>
      <c r="EF30" s="2298"/>
      <c r="EG30" s="2298"/>
      <c r="EH30" s="2298"/>
      <c r="EI30" s="2298"/>
      <c r="EJ30" s="2298"/>
      <c r="EK30" s="2298"/>
      <c r="EL30" s="2298"/>
      <c r="EM30" s="2298"/>
      <c r="EN30" s="2298"/>
      <c r="EO30" s="2298"/>
      <c r="EP30" s="2298"/>
      <c r="EQ30" s="2298"/>
      <c r="ER30" s="2298"/>
      <c r="ES30" s="2298"/>
      <c r="ET30" s="2298"/>
      <c r="EU30" s="2298"/>
      <c r="EV30" s="2298"/>
      <c r="EW30" s="2298"/>
      <c r="EX30" s="2298"/>
      <c r="EY30" s="2298"/>
      <c r="EZ30" s="2298"/>
      <c r="FA30" s="2298"/>
      <c r="FB30" s="2298"/>
      <c r="FC30" s="2298"/>
      <c r="FD30" s="2298"/>
      <c r="FE30" s="2298"/>
      <c r="FF30" s="2298"/>
      <c r="FG30" s="2298"/>
      <c r="FH30" s="2298"/>
      <c r="FI30" s="2298"/>
      <c r="FJ30" s="2298"/>
      <c r="FK30" s="2298"/>
      <c r="FL30" s="2298"/>
      <c r="FM30" s="2298"/>
      <c r="FN30" s="2298"/>
      <c r="FO30" s="2298"/>
      <c r="FP30" s="2298"/>
      <c r="FQ30" s="2298"/>
      <c r="FR30" s="2298"/>
      <c r="FS30" s="2298"/>
      <c r="FT30" s="2298"/>
      <c r="FU30" s="2298"/>
      <c r="FV30" s="2298"/>
      <c r="FW30" s="2298"/>
      <c r="FX30" s="2298"/>
      <c r="FY30" s="2298"/>
      <c r="FZ30" s="2298"/>
    </row>
    <row r="31" spans="1:182" s="2285" customFormat="1" ht="11.25">
      <c r="A31" s="2297">
        <v>1993</v>
      </c>
      <c r="B31" s="2128">
        <v>101.94</v>
      </c>
      <c r="C31" s="2128">
        <v>3.3</v>
      </c>
      <c r="D31" s="2128">
        <v>105.24</v>
      </c>
      <c r="E31" s="145"/>
      <c r="F31" s="2128">
        <v>64.099999999999994</v>
      </c>
      <c r="G31" s="2298">
        <v>0</v>
      </c>
      <c r="H31" s="2298">
        <v>0</v>
      </c>
      <c r="I31" s="2128">
        <v>64.099999999999994</v>
      </c>
      <c r="J31" s="145"/>
      <c r="K31" s="2128">
        <v>1.03</v>
      </c>
      <c r="L31" s="2128">
        <v>25.66</v>
      </c>
      <c r="M31" s="2128">
        <v>30.24</v>
      </c>
      <c r="N31" s="2298">
        <v>0</v>
      </c>
      <c r="O31" s="2298">
        <v>0</v>
      </c>
      <c r="P31" s="2128">
        <v>82.29</v>
      </c>
      <c r="Q31" s="2128">
        <v>139.22</v>
      </c>
      <c r="R31" s="145"/>
      <c r="S31" s="2128">
        <v>29.5</v>
      </c>
      <c r="T31" s="2128">
        <v>122.85</v>
      </c>
      <c r="U31" s="2128">
        <v>34.590000000000003</v>
      </c>
      <c r="V31" s="2128">
        <v>1198.9000000000001</v>
      </c>
      <c r="W31" s="2128">
        <v>258.18</v>
      </c>
      <c r="X31" s="2128">
        <v>364.52</v>
      </c>
      <c r="Y31" s="2128">
        <v>53.15</v>
      </c>
      <c r="Z31" s="2128">
        <v>156.97</v>
      </c>
      <c r="AA31" s="2128">
        <v>2218.65</v>
      </c>
      <c r="AB31" s="145"/>
      <c r="AC31" s="2128">
        <v>255.54</v>
      </c>
      <c r="AD31" s="2128">
        <v>61.13</v>
      </c>
      <c r="AE31" s="2128">
        <v>221.64</v>
      </c>
      <c r="AF31" s="2128">
        <v>141.9</v>
      </c>
      <c r="AG31" s="2128">
        <v>22.27</v>
      </c>
      <c r="AH31" s="2128">
        <v>702.48</v>
      </c>
      <c r="AI31" s="2128"/>
      <c r="AJ31" s="2128">
        <v>117.95</v>
      </c>
      <c r="AK31" s="2128">
        <v>0.91</v>
      </c>
      <c r="AL31" s="2298">
        <v>0.02</v>
      </c>
      <c r="AM31" s="2128">
        <v>66.66</v>
      </c>
      <c r="AN31" s="2128">
        <v>2.36</v>
      </c>
      <c r="AO31" s="2128">
        <v>18.54</v>
      </c>
      <c r="AP31" s="2128">
        <v>2.92</v>
      </c>
      <c r="AQ31" s="2128">
        <v>209.36</v>
      </c>
      <c r="AR31" s="2128"/>
      <c r="AS31" s="145">
        <v>742.54</v>
      </c>
      <c r="AT31" s="145">
        <v>1797.4</v>
      </c>
      <c r="AU31" s="2128">
        <v>3645.68</v>
      </c>
      <c r="AV31" s="2128">
        <v>809.62</v>
      </c>
      <c r="AW31" s="2298">
        <v>2836.05</v>
      </c>
      <c r="AX31" s="2128">
        <v>43.19</v>
      </c>
      <c r="AY31" s="2128">
        <v>176.25</v>
      </c>
      <c r="AZ31" s="2298">
        <v>742.34</v>
      </c>
      <c r="BA31" s="2298">
        <v>0</v>
      </c>
      <c r="BB31" s="2298">
        <v>0</v>
      </c>
      <c r="BC31" s="2128">
        <v>10793.06</v>
      </c>
      <c r="BD31" s="2128"/>
      <c r="BE31" s="2128">
        <v>129.69999999999999</v>
      </c>
      <c r="BF31" s="2128"/>
      <c r="BG31" s="2128">
        <v>67.38</v>
      </c>
      <c r="BH31" s="2128">
        <v>506.62</v>
      </c>
      <c r="BI31" s="2298">
        <v>574</v>
      </c>
      <c r="BJ31" s="2128"/>
      <c r="BK31" s="2298">
        <v>0</v>
      </c>
      <c r="BL31" s="2298">
        <v>0</v>
      </c>
      <c r="BM31" s="2128">
        <v>331.44</v>
      </c>
      <c r="BN31" s="2128">
        <v>331.44</v>
      </c>
      <c r="BO31" s="2128"/>
      <c r="BP31" s="2128">
        <v>121.2</v>
      </c>
      <c r="BQ31" s="2128">
        <v>22.52</v>
      </c>
      <c r="BR31" s="2128">
        <v>128.19</v>
      </c>
      <c r="BS31" s="2128">
        <v>4.54</v>
      </c>
      <c r="BT31" s="2128">
        <v>276.45</v>
      </c>
      <c r="BU31" s="2128"/>
      <c r="BV31" s="145">
        <v>914.97</v>
      </c>
      <c r="BW31" s="2128">
        <v>6.69</v>
      </c>
      <c r="BX31" s="2128">
        <v>48.36</v>
      </c>
      <c r="BY31" s="2298">
        <v>820.43</v>
      </c>
      <c r="BZ31" s="2128">
        <v>56.76</v>
      </c>
      <c r="CA31" s="2298">
        <v>109.39</v>
      </c>
      <c r="CB31" s="2128">
        <v>1956.6</v>
      </c>
      <c r="CC31" s="2298">
        <v>0</v>
      </c>
      <c r="CD31" s="2128">
        <v>3138.49</v>
      </c>
      <c r="CE31" s="2128"/>
      <c r="CF31" s="145">
        <v>2.87</v>
      </c>
      <c r="CG31" s="145">
        <v>3.39</v>
      </c>
      <c r="CH31" s="2298">
        <v>0</v>
      </c>
      <c r="CI31" s="1852">
        <v>27.61</v>
      </c>
      <c r="CJ31" s="2298">
        <v>0</v>
      </c>
      <c r="CK31" s="1852">
        <v>43.47</v>
      </c>
      <c r="CL31" s="2298">
        <v>0</v>
      </c>
      <c r="CM31" s="1852">
        <v>106.89</v>
      </c>
      <c r="CN31" s="1852">
        <v>184.23</v>
      </c>
      <c r="CO31" s="2298"/>
      <c r="CP31" s="2298"/>
      <c r="CQ31" s="2298"/>
      <c r="CR31" s="2298"/>
      <c r="CS31" s="2298"/>
      <c r="CT31" s="2298"/>
      <c r="CU31" s="2298"/>
      <c r="CV31" s="2298"/>
      <c r="CW31" s="2298"/>
      <c r="CX31" s="2298"/>
      <c r="CY31" s="2298"/>
      <c r="CZ31" s="2298"/>
      <c r="DA31" s="2298"/>
      <c r="DB31" s="2298"/>
      <c r="DC31" s="2298"/>
      <c r="DD31" s="2298"/>
      <c r="DE31" s="2298"/>
      <c r="DF31" s="2298"/>
      <c r="DG31" s="2298"/>
      <c r="DH31" s="2298"/>
      <c r="DI31" s="2298"/>
      <c r="DJ31" s="2298"/>
      <c r="DK31" s="2298"/>
      <c r="DL31" s="2298"/>
      <c r="DM31" s="2298"/>
      <c r="DN31" s="2298"/>
      <c r="DO31" s="2298"/>
      <c r="DP31" s="2298"/>
      <c r="DQ31" s="2298"/>
      <c r="DR31" s="2298"/>
      <c r="DS31" s="2298"/>
      <c r="DT31" s="2298"/>
      <c r="DU31" s="2298"/>
      <c r="DV31" s="2298"/>
      <c r="DW31" s="2298"/>
      <c r="DX31" s="2298"/>
      <c r="DY31" s="2298"/>
      <c r="DZ31" s="2298"/>
      <c r="EA31" s="2298"/>
      <c r="EB31" s="2298"/>
      <c r="EC31" s="2298"/>
      <c r="ED31" s="2298"/>
      <c r="EE31" s="2298"/>
      <c r="EF31" s="2298"/>
      <c r="EG31" s="2298"/>
      <c r="EH31" s="2298"/>
      <c r="EI31" s="2298"/>
      <c r="EJ31" s="2298"/>
      <c r="EK31" s="2298"/>
      <c r="EL31" s="2298"/>
      <c r="EM31" s="2298"/>
      <c r="EN31" s="2298"/>
      <c r="EO31" s="2298"/>
      <c r="EP31" s="2298"/>
      <c r="EQ31" s="2298"/>
      <c r="ER31" s="2298"/>
      <c r="ES31" s="2298"/>
      <c r="ET31" s="2298"/>
      <c r="EU31" s="2298"/>
      <c r="EV31" s="2298"/>
      <c r="EW31" s="2298"/>
      <c r="EX31" s="2298"/>
      <c r="EY31" s="2298"/>
      <c r="EZ31" s="2298"/>
      <c r="FA31" s="2298"/>
      <c r="FB31" s="2298"/>
      <c r="FC31" s="2298"/>
      <c r="FD31" s="2298"/>
      <c r="FE31" s="2298"/>
      <c r="FF31" s="2298"/>
      <c r="FG31" s="2298"/>
      <c r="FH31" s="2298"/>
      <c r="FI31" s="2298"/>
      <c r="FJ31" s="2298"/>
      <c r="FK31" s="2298"/>
      <c r="FL31" s="2298"/>
      <c r="FM31" s="2298"/>
      <c r="FN31" s="2298"/>
      <c r="FO31" s="2298"/>
      <c r="FP31" s="2298"/>
      <c r="FQ31" s="2298"/>
      <c r="FR31" s="2298"/>
      <c r="FS31" s="2298"/>
      <c r="FT31" s="2298"/>
      <c r="FU31" s="2298"/>
      <c r="FV31" s="2298"/>
      <c r="FW31" s="2298"/>
      <c r="FX31" s="2298"/>
      <c r="FY31" s="2298"/>
      <c r="FZ31" s="2298"/>
    </row>
    <row r="32" spans="1:182" s="2285" customFormat="1" ht="11.25">
      <c r="A32" s="2297">
        <v>1994</v>
      </c>
      <c r="B32" s="2128">
        <v>110.07</v>
      </c>
      <c r="C32" s="2128">
        <v>4.55</v>
      </c>
      <c r="D32" s="2128">
        <v>114.61</v>
      </c>
      <c r="E32" s="145"/>
      <c r="F32" s="2128">
        <v>70.150000000000006</v>
      </c>
      <c r="G32" s="2298">
        <v>0</v>
      </c>
      <c r="H32" s="2298">
        <v>0</v>
      </c>
      <c r="I32" s="2128">
        <v>70.150000000000006</v>
      </c>
      <c r="J32" s="145"/>
      <c r="K32" s="2128">
        <v>1.1200000000000001</v>
      </c>
      <c r="L32" s="2128">
        <v>26.8</v>
      </c>
      <c r="M32" s="2128">
        <v>35.06</v>
      </c>
      <c r="N32" s="2298">
        <v>0</v>
      </c>
      <c r="O32" s="2298">
        <v>0</v>
      </c>
      <c r="P32" s="2128">
        <v>81.48</v>
      </c>
      <c r="Q32" s="2128">
        <v>144.47</v>
      </c>
      <c r="R32" s="145"/>
      <c r="S32" s="2128">
        <v>29.8</v>
      </c>
      <c r="T32" s="2128">
        <v>125.63</v>
      </c>
      <c r="U32" s="2128">
        <v>35.369999999999997</v>
      </c>
      <c r="V32" s="2128">
        <v>1212.76</v>
      </c>
      <c r="W32" s="2128">
        <v>262.38</v>
      </c>
      <c r="X32" s="2128">
        <v>370.46</v>
      </c>
      <c r="Y32" s="2128">
        <v>56.6</v>
      </c>
      <c r="Z32" s="2128">
        <v>157.76</v>
      </c>
      <c r="AA32" s="2128">
        <v>2250.75</v>
      </c>
      <c r="AB32" s="145"/>
      <c r="AC32" s="2128">
        <v>261.51</v>
      </c>
      <c r="AD32" s="2128">
        <v>64.94</v>
      </c>
      <c r="AE32" s="2128">
        <v>235.45</v>
      </c>
      <c r="AF32" s="2128">
        <v>150.74</v>
      </c>
      <c r="AG32" s="2128">
        <v>22.39</v>
      </c>
      <c r="AH32" s="2128">
        <v>735.03</v>
      </c>
      <c r="AI32" s="2128"/>
      <c r="AJ32" s="2128">
        <v>121.53</v>
      </c>
      <c r="AK32" s="2128">
        <v>0.93</v>
      </c>
      <c r="AL32" s="2298">
        <v>0.02</v>
      </c>
      <c r="AM32" s="2128">
        <v>77.260000000000005</v>
      </c>
      <c r="AN32" s="2128">
        <v>2.54</v>
      </c>
      <c r="AO32" s="2128">
        <v>19.39</v>
      </c>
      <c r="AP32" s="2128">
        <v>3.02</v>
      </c>
      <c r="AQ32" s="2128">
        <v>224.69</v>
      </c>
      <c r="AR32" s="2128"/>
      <c r="AS32" s="145">
        <v>745.87</v>
      </c>
      <c r="AT32" s="145">
        <v>1806.11</v>
      </c>
      <c r="AU32" s="2128">
        <v>3664.22</v>
      </c>
      <c r="AV32" s="2128">
        <v>813.7</v>
      </c>
      <c r="AW32" s="2298">
        <v>2850.12</v>
      </c>
      <c r="AX32" s="2128">
        <v>43.4</v>
      </c>
      <c r="AY32" s="2128">
        <v>177.22</v>
      </c>
      <c r="AZ32" s="2298">
        <v>746.5</v>
      </c>
      <c r="BA32" s="2298">
        <v>0</v>
      </c>
      <c r="BB32" s="2298">
        <v>0</v>
      </c>
      <c r="BC32" s="2128">
        <v>10847.13</v>
      </c>
      <c r="BD32" s="2128"/>
      <c r="BE32" s="2128">
        <v>131.44</v>
      </c>
      <c r="BF32" s="2128"/>
      <c r="BG32" s="2128">
        <v>72.56</v>
      </c>
      <c r="BH32" s="2128">
        <v>516.6</v>
      </c>
      <c r="BI32" s="2298">
        <v>589.16</v>
      </c>
      <c r="BJ32" s="2128"/>
      <c r="BK32" s="2298">
        <v>0</v>
      </c>
      <c r="BL32" s="2298">
        <v>0</v>
      </c>
      <c r="BM32" s="2128">
        <v>376.64</v>
      </c>
      <c r="BN32" s="2128">
        <v>376.64</v>
      </c>
      <c r="BO32" s="2128"/>
      <c r="BP32" s="2128">
        <v>123.19</v>
      </c>
      <c r="BQ32" s="2128">
        <v>22.89</v>
      </c>
      <c r="BR32" s="2128">
        <v>130.29</v>
      </c>
      <c r="BS32" s="2128">
        <v>4.62</v>
      </c>
      <c r="BT32" s="2128">
        <v>280.99</v>
      </c>
      <c r="BU32" s="2128"/>
      <c r="BV32" s="145">
        <v>914.97</v>
      </c>
      <c r="BW32" s="2128">
        <v>8.3699999999999992</v>
      </c>
      <c r="BX32" s="2128">
        <v>55.27</v>
      </c>
      <c r="BY32" s="2298">
        <v>937.63</v>
      </c>
      <c r="BZ32" s="2128">
        <v>70.95</v>
      </c>
      <c r="CA32" s="2298">
        <v>136.74</v>
      </c>
      <c r="CB32" s="2128">
        <v>2123.9299999999998</v>
      </c>
      <c r="CC32" s="2298">
        <v>0</v>
      </c>
      <c r="CD32" s="2128">
        <v>3370.71</v>
      </c>
      <c r="CE32" s="2128"/>
      <c r="CF32" s="145">
        <v>3.11</v>
      </c>
      <c r="CG32" s="145">
        <v>3.46</v>
      </c>
      <c r="CH32" s="2298">
        <v>0</v>
      </c>
      <c r="CI32" s="1852">
        <v>25.45</v>
      </c>
      <c r="CJ32" s="2298">
        <v>0</v>
      </c>
      <c r="CK32" s="1852">
        <v>51.22</v>
      </c>
      <c r="CL32" s="2298">
        <v>0</v>
      </c>
      <c r="CM32" s="1852">
        <v>107.39</v>
      </c>
      <c r="CN32" s="1852">
        <v>190.63</v>
      </c>
      <c r="CO32" s="2298"/>
      <c r="CP32" s="2298"/>
      <c r="CQ32" s="2298"/>
      <c r="CR32" s="2298"/>
      <c r="CS32" s="2298"/>
      <c r="CT32" s="2298"/>
      <c r="CU32" s="2298"/>
      <c r="CV32" s="2298"/>
      <c r="CW32" s="2298"/>
      <c r="CX32" s="2298"/>
      <c r="CY32" s="2298"/>
      <c r="CZ32" s="2298"/>
      <c r="DA32" s="2298"/>
      <c r="DB32" s="2298"/>
      <c r="DC32" s="2298"/>
      <c r="DD32" s="2298"/>
      <c r="DE32" s="2298"/>
      <c r="DF32" s="2298"/>
      <c r="DG32" s="2298"/>
      <c r="DH32" s="2298"/>
      <c r="DI32" s="2298"/>
      <c r="DJ32" s="2298"/>
      <c r="DK32" s="2298"/>
      <c r="DL32" s="2298"/>
      <c r="DM32" s="2298"/>
      <c r="DN32" s="2298"/>
      <c r="DO32" s="2298"/>
      <c r="DP32" s="2298"/>
      <c r="DQ32" s="2298"/>
      <c r="DR32" s="2298"/>
      <c r="DS32" s="2298"/>
      <c r="DT32" s="2298"/>
      <c r="DU32" s="2298"/>
      <c r="DV32" s="2298"/>
      <c r="DW32" s="2298"/>
      <c r="DX32" s="2298"/>
      <c r="DY32" s="2298"/>
      <c r="DZ32" s="2298"/>
      <c r="EA32" s="2298"/>
      <c r="EB32" s="2298"/>
      <c r="EC32" s="2298"/>
      <c r="ED32" s="2298"/>
      <c r="EE32" s="2298"/>
      <c r="EF32" s="2298"/>
      <c r="EG32" s="2298"/>
      <c r="EH32" s="2298"/>
      <c r="EI32" s="2298"/>
      <c r="EJ32" s="2298"/>
      <c r="EK32" s="2298"/>
      <c r="EL32" s="2298"/>
      <c r="EM32" s="2298"/>
      <c r="EN32" s="2298"/>
      <c r="EO32" s="2298"/>
      <c r="EP32" s="2298"/>
      <c r="EQ32" s="2298"/>
      <c r="ER32" s="2298"/>
      <c r="ES32" s="2298"/>
      <c r="ET32" s="2298"/>
      <c r="EU32" s="2298"/>
      <c r="EV32" s="2298"/>
      <c r="EW32" s="2298"/>
      <c r="EX32" s="2298"/>
      <c r="EY32" s="2298"/>
      <c r="EZ32" s="2298"/>
      <c r="FA32" s="2298"/>
      <c r="FB32" s="2298"/>
      <c r="FC32" s="2298"/>
      <c r="FD32" s="2298"/>
      <c r="FE32" s="2298"/>
      <c r="FF32" s="2298"/>
      <c r="FG32" s="2298"/>
      <c r="FH32" s="2298"/>
      <c r="FI32" s="2298"/>
      <c r="FJ32" s="2298"/>
      <c r="FK32" s="2298"/>
      <c r="FL32" s="2298"/>
      <c r="FM32" s="2298"/>
      <c r="FN32" s="2298"/>
      <c r="FO32" s="2298"/>
      <c r="FP32" s="2298"/>
      <c r="FQ32" s="2298"/>
      <c r="FR32" s="2298"/>
      <c r="FS32" s="2298"/>
      <c r="FT32" s="2298"/>
      <c r="FU32" s="2298"/>
      <c r="FV32" s="2298"/>
      <c r="FW32" s="2298"/>
      <c r="FX32" s="2298"/>
      <c r="FY32" s="2298"/>
      <c r="FZ32" s="2298"/>
    </row>
    <row r="33" spans="1:182" s="2285" customFormat="1" ht="11.25">
      <c r="A33" s="2297">
        <v>1995</v>
      </c>
      <c r="B33" s="2128">
        <v>117.91</v>
      </c>
      <c r="C33" s="2128">
        <v>5.97</v>
      </c>
      <c r="D33" s="2128">
        <v>123.88</v>
      </c>
      <c r="E33" s="145"/>
      <c r="F33" s="2128">
        <v>76.63</v>
      </c>
      <c r="G33" s="2298">
        <v>0</v>
      </c>
      <c r="H33" s="2298">
        <v>0</v>
      </c>
      <c r="I33" s="2128">
        <v>76.63</v>
      </c>
      <c r="J33" s="145"/>
      <c r="K33" s="2128">
        <v>1.21</v>
      </c>
      <c r="L33" s="2128">
        <v>27.61</v>
      </c>
      <c r="M33" s="2128">
        <v>40.270000000000003</v>
      </c>
      <c r="N33" s="2298">
        <v>0</v>
      </c>
      <c r="O33" s="2128">
        <v>0.55000000000000004</v>
      </c>
      <c r="P33" s="2128">
        <v>80.16</v>
      </c>
      <c r="Q33" s="2128">
        <v>149.80000000000001</v>
      </c>
      <c r="R33" s="145"/>
      <c r="S33" s="2128">
        <v>30.1</v>
      </c>
      <c r="T33" s="2128">
        <v>128.32</v>
      </c>
      <c r="U33" s="2128">
        <v>36.119999999999997</v>
      </c>
      <c r="V33" s="2128">
        <v>1226.8599999999999</v>
      </c>
      <c r="W33" s="2128">
        <v>266.27</v>
      </c>
      <c r="X33" s="2128">
        <v>375.94</v>
      </c>
      <c r="Y33" s="2128">
        <v>59.71</v>
      </c>
      <c r="Z33" s="2128">
        <v>158.55000000000001</v>
      </c>
      <c r="AA33" s="2128">
        <v>2281.86</v>
      </c>
      <c r="AB33" s="145"/>
      <c r="AC33" s="2128">
        <v>269.91000000000003</v>
      </c>
      <c r="AD33" s="2128">
        <v>69.86</v>
      </c>
      <c r="AE33" s="2128">
        <v>237.43</v>
      </c>
      <c r="AF33" s="2128">
        <v>162.18</v>
      </c>
      <c r="AG33" s="2128">
        <v>22.93</v>
      </c>
      <c r="AH33" s="2128">
        <v>762.32</v>
      </c>
      <c r="AI33" s="2128"/>
      <c r="AJ33" s="2128">
        <v>123.8</v>
      </c>
      <c r="AK33" s="2128">
        <v>0.94</v>
      </c>
      <c r="AL33" s="2298">
        <v>0.02</v>
      </c>
      <c r="AM33" s="2128">
        <v>88.32</v>
      </c>
      <c r="AN33" s="2128">
        <v>2.99</v>
      </c>
      <c r="AO33" s="2128">
        <v>20.28</v>
      </c>
      <c r="AP33" s="2128">
        <v>3.24</v>
      </c>
      <c r="AQ33" s="2128">
        <v>239.58</v>
      </c>
      <c r="AR33" s="2128"/>
      <c r="AS33" s="145">
        <v>749.07</v>
      </c>
      <c r="AT33" s="145">
        <v>1814.56</v>
      </c>
      <c r="AU33" s="2128">
        <v>3682.33</v>
      </c>
      <c r="AV33" s="2128">
        <v>817.67</v>
      </c>
      <c r="AW33" s="2298">
        <v>2863.8</v>
      </c>
      <c r="AX33" s="2128">
        <v>43.6</v>
      </c>
      <c r="AY33" s="2128">
        <v>178.17</v>
      </c>
      <c r="AZ33" s="2298">
        <v>750.57</v>
      </c>
      <c r="BA33" s="2298">
        <v>0</v>
      </c>
      <c r="BB33" s="2298">
        <v>0</v>
      </c>
      <c r="BC33" s="2128">
        <v>10899.76</v>
      </c>
      <c r="BD33" s="2128"/>
      <c r="BE33" s="2128">
        <v>132.94</v>
      </c>
      <c r="BF33" s="2128"/>
      <c r="BG33" s="2128">
        <v>78.17</v>
      </c>
      <c r="BH33" s="2128">
        <v>542.78</v>
      </c>
      <c r="BI33" s="2298">
        <v>620.95000000000005</v>
      </c>
      <c r="BJ33" s="2128"/>
      <c r="BK33" s="2298">
        <v>0</v>
      </c>
      <c r="BL33" s="2298">
        <v>0</v>
      </c>
      <c r="BM33" s="2128">
        <v>417.28</v>
      </c>
      <c r="BN33" s="2128">
        <v>417.28</v>
      </c>
      <c r="BO33" s="2128"/>
      <c r="BP33" s="2128">
        <v>131.94999999999999</v>
      </c>
      <c r="BQ33" s="2128">
        <v>24.52</v>
      </c>
      <c r="BR33" s="2128">
        <v>139.56</v>
      </c>
      <c r="BS33" s="2128">
        <v>4.95</v>
      </c>
      <c r="BT33" s="2128">
        <v>300.97000000000003</v>
      </c>
      <c r="BU33" s="2128"/>
      <c r="BV33" s="145">
        <v>1002.4</v>
      </c>
      <c r="BW33" s="2128">
        <v>12.45</v>
      </c>
      <c r="BX33" s="2128">
        <v>63.97</v>
      </c>
      <c r="BY33" s="2298">
        <v>987.59</v>
      </c>
      <c r="BZ33" s="2128">
        <v>71.8</v>
      </c>
      <c r="CA33" s="2298">
        <v>140.11000000000001</v>
      </c>
      <c r="CB33" s="2128">
        <v>2278.3200000000002</v>
      </c>
      <c r="CC33" s="2298">
        <v>0</v>
      </c>
      <c r="CD33" s="2128">
        <v>3617.52</v>
      </c>
      <c r="CE33" s="2128"/>
      <c r="CF33" s="145">
        <v>3.36</v>
      </c>
      <c r="CG33" s="145">
        <v>3.56</v>
      </c>
      <c r="CH33" s="2298">
        <v>0</v>
      </c>
      <c r="CI33" s="1852">
        <v>23.29</v>
      </c>
      <c r="CJ33" s="2298">
        <v>0</v>
      </c>
      <c r="CK33" s="1852">
        <v>59.05</v>
      </c>
      <c r="CL33" s="2298">
        <v>0</v>
      </c>
      <c r="CM33" s="1852">
        <v>106.32</v>
      </c>
      <c r="CN33" s="1852">
        <v>195.58</v>
      </c>
      <c r="CO33" s="2298"/>
      <c r="CP33" s="2298"/>
      <c r="CQ33" s="2298"/>
      <c r="CR33" s="2298"/>
      <c r="CS33" s="2298"/>
      <c r="CT33" s="2298"/>
      <c r="CU33" s="2298"/>
      <c r="CV33" s="2298"/>
      <c r="CW33" s="2298"/>
      <c r="CX33" s="2298"/>
      <c r="CY33" s="2298"/>
      <c r="CZ33" s="2298"/>
      <c r="DA33" s="2298"/>
      <c r="DB33" s="2298"/>
      <c r="DC33" s="2298"/>
      <c r="DD33" s="2298"/>
      <c r="DE33" s="2298"/>
      <c r="DF33" s="2298"/>
      <c r="DG33" s="2298"/>
      <c r="DH33" s="2298"/>
      <c r="DI33" s="2298"/>
      <c r="DJ33" s="2298"/>
      <c r="DK33" s="2298"/>
      <c r="DL33" s="2298"/>
      <c r="DM33" s="2298"/>
      <c r="DN33" s="2298"/>
      <c r="DO33" s="2298"/>
      <c r="DP33" s="2298"/>
      <c r="DQ33" s="2298"/>
      <c r="DR33" s="2298"/>
      <c r="DS33" s="2298"/>
      <c r="DT33" s="2298"/>
      <c r="DU33" s="2298"/>
      <c r="DV33" s="2298"/>
      <c r="DW33" s="2298"/>
      <c r="DX33" s="2298"/>
      <c r="DY33" s="2298"/>
      <c r="DZ33" s="2298"/>
      <c r="EA33" s="2298"/>
      <c r="EB33" s="2298"/>
      <c r="EC33" s="2298"/>
      <c r="ED33" s="2298"/>
      <c r="EE33" s="2298"/>
      <c r="EF33" s="2298"/>
      <c r="EG33" s="2298"/>
      <c r="EH33" s="2298"/>
      <c r="EI33" s="2298"/>
      <c r="EJ33" s="2298"/>
      <c r="EK33" s="2298"/>
      <c r="EL33" s="2298"/>
      <c r="EM33" s="2298"/>
      <c r="EN33" s="2298"/>
      <c r="EO33" s="2298"/>
      <c r="EP33" s="2298"/>
      <c r="EQ33" s="2298"/>
      <c r="ER33" s="2298"/>
      <c r="ES33" s="2298"/>
      <c r="ET33" s="2298"/>
      <c r="EU33" s="2298"/>
      <c r="EV33" s="2298"/>
      <c r="EW33" s="2298"/>
      <c r="EX33" s="2298"/>
      <c r="EY33" s="2298"/>
      <c r="EZ33" s="2298"/>
      <c r="FA33" s="2298"/>
      <c r="FB33" s="2298"/>
      <c r="FC33" s="2298"/>
      <c r="FD33" s="2298"/>
      <c r="FE33" s="2298"/>
      <c r="FF33" s="2298"/>
      <c r="FG33" s="2298"/>
      <c r="FH33" s="2298"/>
      <c r="FI33" s="2298"/>
      <c r="FJ33" s="2298"/>
      <c r="FK33" s="2298"/>
      <c r="FL33" s="2298"/>
      <c r="FM33" s="2298"/>
      <c r="FN33" s="2298"/>
      <c r="FO33" s="2298"/>
      <c r="FP33" s="2298"/>
      <c r="FQ33" s="2298"/>
      <c r="FR33" s="2298"/>
      <c r="FS33" s="2298"/>
      <c r="FT33" s="2298"/>
      <c r="FU33" s="2298"/>
      <c r="FV33" s="2298"/>
      <c r="FW33" s="2298"/>
      <c r="FX33" s="2298"/>
      <c r="FY33" s="2298"/>
      <c r="FZ33" s="2298"/>
    </row>
    <row r="34" spans="1:182" s="2285" customFormat="1" ht="11.25">
      <c r="A34" s="2297">
        <v>1996</v>
      </c>
      <c r="B34" s="2128">
        <v>125.98</v>
      </c>
      <c r="C34" s="2128">
        <v>7.62</v>
      </c>
      <c r="D34" s="2128">
        <v>133.6</v>
      </c>
      <c r="E34" s="145"/>
      <c r="F34" s="2128">
        <v>83.91</v>
      </c>
      <c r="G34" s="2298">
        <v>0</v>
      </c>
      <c r="H34" s="2298">
        <v>0</v>
      </c>
      <c r="I34" s="2128">
        <v>83.91</v>
      </c>
      <c r="J34" s="145"/>
      <c r="K34" s="2128">
        <v>1.29</v>
      </c>
      <c r="L34" s="2128">
        <v>28.09</v>
      </c>
      <c r="M34" s="2128">
        <v>45.9</v>
      </c>
      <c r="N34" s="2298">
        <v>0</v>
      </c>
      <c r="O34" s="2128">
        <v>1.64</v>
      </c>
      <c r="P34" s="2128">
        <v>78.3</v>
      </c>
      <c r="Q34" s="2128">
        <v>155.22</v>
      </c>
      <c r="R34" s="145"/>
      <c r="S34" s="2128">
        <v>30.4</v>
      </c>
      <c r="T34" s="2128">
        <v>130.91999999999999</v>
      </c>
      <c r="U34" s="2128">
        <v>36.86</v>
      </c>
      <c r="V34" s="2128">
        <v>1241.19</v>
      </c>
      <c r="W34" s="2128">
        <v>269.82</v>
      </c>
      <c r="X34" s="2128">
        <v>380.95</v>
      </c>
      <c r="Y34" s="2128">
        <v>62.43</v>
      </c>
      <c r="Z34" s="2128">
        <v>159.35</v>
      </c>
      <c r="AA34" s="2128">
        <v>2311.91</v>
      </c>
      <c r="AB34" s="145"/>
      <c r="AC34" s="2128">
        <v>277.61</v>
      </c>
      <c r="AD34" s="2128">
        <v>75.11</v>
      </c>
      <c r="AE34" s="2128">
        <v>240.57</v>
      </c>
      <c r="AF34" s="2128">
        <v>174.35</v>
      </c>
      <c r="AG34" s="2128">
        <v>23.68</v>
      </c>
      <c r="AH34" s="2128">
        <v>791.31</v>
      </c>
      <c r="AI34" s="2128"/>
      <c r="AJ34" s="2128">
        <v>125.51</v>
      </c>
      <c r="AK34" s="2128">
        <v>0.95</v>
      </c>
      <c r="AL34" s="2298">
        <v>0.02</v>
      </c>
      <c r="AM34" s="2128">
        <v>100.77</v>
      </c>
      <c r="AN34" s="2128">
        <v>3.78</v>
      </c>
      <c r="AO34" s="2128">
        <v>21.41</v>
      </c>
      <c r="AP34" s="2128">
        <v>3.32</v>
      </c>
      <c r="AQ34" s="2128">
        <v>255.75</v>
      </c>
      <c r="AR34" s="2128"/>
      <c r="AS34" s="145">
        <v>752.17</v>
      </c>
      <c r="AT34" s="145">
        <v>1822.83</v>
      </c>
      <c r="AU34" s="2128">
        <v>3700.17</v>
      </c>
      <c r="AV34" s="2128">
        <v>821.59</v>
      </c>
      <c r="AW34" s="2298">
        <v>2877.26</v>
      </c>
      <c r="AX34" s="2128">
        <v>43.8</v>
      </c>
      <c r="AY34" s="2128">
        <v>179.1</v>
      </c>
      <c r="AZ34" s="2298">
        <v>754.59</v>
      </c>
      <c r="BA34" s="2298">
        <v>0</v>
      </c>
      <c r="BB34" s="2298">
        <v>0</v>
      </c>
      <c r="BC34" s="2128">
        <v>10951.52</v>
      </c>
      <c r="BD34" s="2128"/>
      <c r="BE34" s="2128">
        <v>134.4</v>
      </c>
      <c r="BF34" s="2128"/>
      <c r="BG34" s="2128">
        <v>84.13</v>
      </c>
      <c r="BH34" s="2128">
        <v>568.57000000000005</v>
      </c>
      <c r="BI34" s="2298">
        <v>652.70000000000005</v>
      </c>
      <c r="BJ34" s="2128"/>
      <c r="BK34" s="2298">
        <v>0</v>
      </c>
      <c r="BL34" s="2298">
        <v>0</v>
      </c>
      <c r="BM34" s="2128">
        <v>458.93</v>
      </c>
      <c r="BN34" s="2128">
        <v>458.93</v>
      </c>
      <c r="BO34" s="2128"/>
      <c r="BP34" s="2128">
        <v>140.9</v>
      </c>
      <c r="BQ34" s="2128">
        <v>26.19</v>
      </c>
      <c r="BR34" s="2128">
        <v>149.03</v>
      </c>
      <c r="BS34" s="2128">
        <v>5.28</v>
      </c>
      <c r="BT34" s="2128">
        <v>321.39999999999998</v>
      </c>
      <c r="BU34" s="2128"/>
      <c r="BV34" s="145">
        <v>1097.1199999999999</v>
      </c>
      <c r="BW34" s="2128">
        <v>17.559999999999999</v>
      </c>
      <c r="BX34" s="2128">
        <v>72.900000000000006</v>
      </c>
      <c r="BY34" s="2298">
        <v>1034.3599999999999</v>
      </c>
      <c r="BZ34" s="2128">
        <v>72.650000000000006</v>
      </c>
      <c r="CA34" s="2298">
        <v>143.52000000000001</v>
      </c>
      <c r="CB34" s="2128">
        <v>2438.1</v>
      </c>
      <c r="CC34" s="2298">
        <v>0</v>
      </c>
      <c r="CD34" s="2128">
        <v>3871.14</v>
      </c>
      <c r="CE34" s="2128"/>
      <c r="CF34" s="145">
        <v>3.6</v>
      </c>
      <c r="CG34" s="145">
        <v>3.69</v>
      </c>
      <c r="CH34" s="2298">
        <v>0</v>
      </c>
      <c r="CI34" s="1852">
        <v>20.260000000000002</v>
      </c>
      <c r="CJ34" s="2298">
        <v>0</v>
      </c>
      <c r="CK34" s="1852">
        <v>67.81</v>
      </c>
      <c r="CL34" s="2298">
        <v>0</v>
      </c>
      <c r="CM34" s="1852">
        <v>105.26</v>
      </c>
      <c r="CN34" s="1852">
        <v>200.62</v>
      </c>
      <c r="CO34" s="2298"/>
      <c r="CP34" s="2298"/>
      <c r="CQ34" s="2298"/>
      <c r="CR34" s="2298"/>
      <c r="CS34" s="2298"/>
      <c r="CT34" s="2298"/>
      <c r="CU34" s="2298"/>
      <c r="CV34" s="2298"/>
      <c r="CW34" s="2298"/>
      <c r="CX34" s="2298"/>
      <c r="CY34" s="2298"/>
      <c r="CZ34" s="2298"/>
      <c r="DA34" s="2298"/>
      <c r="DB34" s="2298"/>
      <c r="DC34" s="2298"/>
      <c r="DD34" s="2298"/>
      <c r="DE34" s="2298"/>
      <c r="DF34" s="2298"/>
      <c r="DG34" s="2298"/>
      <c r="DH34" s="2298"/>
      <c r="DI34" s="2298"/>
      <c r="DJ34" s="2298"/>
      <c r="DK34" s="2298"/>
      <c r="DL34" s="2298"/>
      <c r="DM34" s="2298"/>
      <c r="DN34" s="2298"/>
      <c r="DO34" s="2298"/>
      <c r="DP34" s="2298"/>
      <c r="DQ34" s="2298"/>
      <c r="DR34" s="2298"/>
      <c r="DS34" s="2298"/>
      <c r="DT34" s="2298"/>
      <c r="DU34" s="2298"/>
      <c r="DV34" s="2298"/>
      <c r="DW34" s="2298"/>
      <c r="DX34" s="2298"/>
      <c r="DY34" s="2298"/>
      <c r="DZ34" s="2298"/>
      <c r="EA34" s="2298"/>
      <c r="EB34" s="2298"/>
      <c r="EC34" s="2298"/>
      <c r="ED34" s="2298"/>
      <c r="EE34" s="2298"/>
      <c r="EF34" s="2298"/>
      <c r="EG34" s="2298"/>
      <c r="EH34" s="2298"/>
      <c r="EI34" s="2298"/>
      <c r="EJ34" s="2298"/>
      <c r="EK34" s="2298"/>
      <c r="EL34" s="2298"/>
      <c r="EM34" s="2298"/>
      <c r="EN34" s="2298"/>
      <c r="EO34" s="2298"/>
      <c r="EP34" s="2298"/>
      <c r="EQ34" s="2298"/>
      <c r="ER34" s="2298"/>
      <c r="ES34" s="2298"/>
      <c r="ET34" s="2298"/>
      <c r="EU34" s="2298"/>
      <c r="EV34" s="2298"/>
      <c r="EW34" s="2298"/>
      <c r="EX34" s="2298"/>
      <c r="EY34" s="2298"/>
      <c r="EZ34" s="2298"/>
      <c r="FA34" s="2298"/>
      <c r="FB34" s="2298"/>
      <c r="FC34" s="2298"/>
      <c r="FD34" s="2298"/>
      <c r="FE34" s="2298"/>
      <c r="FF34" s="2298"/>
      <c r="FG34" s="2298"/>
      <c r="FH34" s="2298"/>
      <c r="FI34" s="2298"/>
      <c r="FJ34" s="2298"/>
      <c r="FK34" s="2298"/>
      <c r="FL34" s="2298"/>
      <c r="FM34" s="2298"/>
      <c r="FN34" s="2298"/>
      <c r="FO34" s="2298"/>
      <c r="FP34" s="2298"/>
      <c r="FQ34" s="2298"/>
      <c r="FR34" s="2298"/>
      <c r="FS34" s="2298"/>
      <c r="FT34" s="2298"/>
      <c r="FU34" s="2298"/>
      <c r="FV34" s="2298"/>
      <c r="FW34" s="2298"/>
      <c r="FX34" s="2298"/>
      <c r="FY34" s="2298"/>
      <c r="FZ34" s="2298"/>
    </row>
    <row r="35" spans="1:182" s="2285" customFormat="1" ht="11.25">
      <c r="A35" s="2297">
        <v>1997</v>
      </c>
      <c r="B35" s="2128">
        <v>133.68</v>
      </c>
      <c r="C35" s="2128">
        <v>9.49</v>
      </c>
      <c r="D35" s="2128">
        <v>143.16999999999999</v>
      </c>
      <c r="E35" s="145"/>
      <c r="F35" s="2128">
        <v>91.6</v>
      </c>
      <c r="G35" s="2298">
        <v>0</v>
      </c>
      <c r="H35" s="2298">
        <v>0</v>
      </c>
      <c r="I35" s="2128">
        <v>91.6</v>
      </c>
      <c r="J35" s="145"/>
      <c r="K35" s="2128">
        <v>1.37</v>
      </c>
      <c r="L35" s="2128">
        <v>28.24</v>
      </c>
      <c r="M35" s="2128">
        <v>51.99</v>
      </c>
      <c r="N35" s="2298">
        <v>0</v>
      </c>
      <c r="O35" s="2128">
        <v>3.26</v>
      </c>
      <c r="P35" s="2128">
        <v>75.88</v>
      </c>
      <c r="Q35" s="2128">
        <v>160.74</v>
      </c>
      <c r="R35" s="145"/>
      <c r="S35" s="2128">
        <v>30.71</v>
      </c>
      <c r="T35" s="2128">
        <v>133.43</v>
      </c>
      <c r="U35" s="2128">
        <v>37.56</v>
      </c>
      <c r="V35" s="2128">
        <v>1255.77</v>
      </c>
      <c r="W35" s="2128">
        <v>273.02999999999997</v>
      </c>
      <c r="X35" s="2128">
        <v>385.48</v>
      </c>
      <c r="Y35" s="2128">
        <v>64.67</v>
      </c>
      <c r="Z35" s="2128">
        <v>160.15</v>
      </c>
      <c r="AA35" s="2128">
        <v>2340.8000000000002</v>
      </c>
      <c r="AB35" s="145"/>
      <c r="AC35" s="2128">
        <v>282.32</v>
      </c>
      <c r="AD35" s="2128">
        <v>80.89</v>
      </c>
      <c r="AE35" s="2128">
        <v>245.14</v>
      </c>
      <c r="AF35" s="2128">
        <v>184.37</v>
      </c>
      <c r="AG35" s="2128">
        <v>25.26</v>
      </c>
      <c r="AH35" s="2128">
        <v>817.98</v>
      </c>
      <c r="AI35" s="2128"/>
      <c r="AJ35" s="2128">
        <v>128.71</v>
      </c>
      <c r="AK35" s="2128">
        <v>0.95</v>
      </c>
      <c r="AL35" s="2298">
        <v>0.04</v>
      </c>
      <c r="AM35" s="2128">
        <v>113.75</v>
      </c>
      <c r="AN35" s="2128">
        <v>4.78</v>
      </c>
      <c r="AO35" s="2128">
        <v>22.63</v>
      </c>
      <c r="AP35" s="2128">
        <v>3.4</v>
      </c>
      <c r="AQ35" s="2128">
        <v>274.27</v>
      </c>
      <c r="AR35" s="2128"/>
      <c r="AS35" s="145">
        <v>755.1</v>
      </c>
      <c r="AT35" s="145">
        <v>1830.77</v>
      </c>
      <c r="AU35" s="2128">
        <v>3717.48</v>
      </c>
      <c r="AV35" s="2128">
        <v>825.39</v>
      </c>
      <c r="AW35" s="2298">
        <v>2890.3</v>
      </c>
      <c r="AX35" s="2128">
        <v>44</v>
      </c>
      <c r="AY35" s="2128">
        <v>180.01</v>
      </c>
      <c r="AZ35" s="2128">
        <v>758.51</v>
      </c>
      <c r="BA35" s="2298">
        <v>0</v>
      </c>
      <c r="BB35" s="2298">
        <v>0</v>
      </c>
      <c r="BC35" s="2128">
        <v>11001.56</v>
      </c>
      <c r="BD35" s="2128"/>
      <c r="BE35" s="2128">
        <v>135.82</v>
      </c>
      <c r="BF35" s="2128"/>
      <c r="BG35" s="2128">
        <v>89.01</v>
      </c>
      <c r="BH35" s="2128">
        <v>596.73</v>
      </c>
      <c r="BI35" s="2298">
        <v>685.74</v>
      </c>
      <c r="BJ35" s="2128"/>
      <c r="BK35" s="2128">
        <v>0.62</v>
      </c>
      <c r="BL35" s="2298">
        <v>0</v>
      </c>
      <c r="BM35" s="2128">
        <v>498.49</v>
      </c>
      <c r="BN35" s="2128">
        <v>499.11</v>
      </c>
      <c r="BO35" s="2128"/>
      <c r="BP35" s="2128">
        <v>150.38</v>
      </c>
      <c r="BQ35" s="2128">
        <v>27.69</v>
      </c>
      <c r="BR35" s="2128">
        <v>158.72</v>
      </c>
      <c r="BS35" s="2128">
        <v>5.63</v>
      </c>
      <c r="BT35" s="2128">
        <v>342.41</v>
      </c>
      <c r="BU35" s="2128"/>
      <c r="BV35" s="145">
        <v>1167.0999999999999</v>
      </c>
      <c r="BW35" s="2128">
        <v>23.46</v>
      </c>
      <c r="BX35" s="2128">
        <v>82.05</v>
      </c>
      <c r="BY35" s="2298">
        <v>1101.24</v>
      </c>
      <c r="BZ35" s="2128">
        <v>73.489999999999995</v>
      </c>
      <c r="CA35" s="2298">
        <v>146.96</v>
      </c>
      <c r="CB35" s="2128">
        <v>2594.31</v>
      </c>
      <c r="CC35" s="2298">
        <v>0</v>
      </c>
      <c r="CD35" s="2128">
        <v>4121.57</v>
      </c>
      <c r="CE35" s="2128"/>
      <c r="CF35" s="145">
        <v>3.84</v>
      </c>
      <c r="CG35" s="145">
        <v>3.82</v>
      </c>
      <c r="CH35" s="2298">
        <v>0</v>
      </c>
      <c r="CI35" s="1852">
        <v>17.239999999999998</v>
      </c>
      <c r="CJ35" s="2298">
        <v>0</v>
      </c>
      <c r="CK35" s="1852">
        <v>76.63</v>
      </c>
      <c r="CL35" s="2298">
        <v>0</v>
      </c>
      <c r="CM35" s="1852">
        <v>104.2</v>
      </c>
      <c r="CN35" s="1852">
        <v>205.74</v>
      </c>
      <c r="CO35" s="2298"/>
      <c r="CP35" s="2298"/>
      <c r="CQ35" s="2298"/>
      <c r="CR35" s="2298"/>
      <c r="CS35" s="2298"/>
      <c r="CT35" s="2298"/>
      <c r="CU35" s="2298"/>
      <c r="CV35" s="2298"/>
      <c r="CW35" s="2298"/>
      <c r="CX35" s="2298"/>
      <c r="CY35" s="2298"/>
      <c r="CZ35" s="2298"/>
      <c r="DA35" s="2298"/>
      <c r="DB35" s="2298"/>
      <c r="DC35" s="2298"/>
      <c r="DD35" s="2298"/>
      <c r="DE35" s="2298"/>
      <c r="DF35" s="2298"/>
      <c r="DG35" s="2298"/>
      <c r="DH35" s="2298"/>
      <c r="DI35" s="2298"/>
      <c r="DJ35" s="2298"/>
      <c r="DK35" s="2298"/>
      <c r="DL35" s="2298"/>
      <c r="DM35" s="2298"/>
      <c r="DN35" s="2298"/>
      <c r="DO35" s="2298"/>
      <c r="DP35" s="2298"/>
      <c r="DQ35" s="2298"/>
      <c r="DR35" s="2298"/>
      <c r="DS35" s="2298"/>
      <c r="DT35" s="2298"/>
      <c r="DU35" s="2298"/>
      <c r="DV35" s="2298"/>
      <c r="DW35" s="2298"/>
      <c r="DX35" s="2298"/>
      <c r="DY35" s="2298"/>
      <c r="DZ35" s="2298"/>
      <c r="EA35" s="2298"/>
      <c r="EB35" s="2298"/>
      <c r="EC35" s="2298"/>
      <c r="ED35" s="2298"/>
      <c r="EE35" s="2298"/>
      <c r="EF35" s="2298"/>
      <c r="EG35" s="2298"/>
      <c r="EH35" s="2298"/>
      <c r="EI35" s="2298"/>
      <c r="EJ35" s="2298"/>
      <c r="EK35" s="2298"/>
      <c r="EL35" s="2298"/>
      <c r="EM35" s="2298"/>
      <c r="EN35" s="2298"/>
      <c r="EO35" s="2298"/>
      <c r="EP35" s="2298"/>
      <c r="EQ35" s="2298"/>
      <c r="ER35" s="2298"/>
      <c r="ES35" s="2298"/>
      <c r="ET35" s="2298"/>
      <c r="EU35" s="2298"/>
      <c r="EV35" s="2298"/>
      <c r="EW35" s="2298"/>
      <c r="EX35" s="2298"/>
      <c r="EY35" s="2298"/>
      <c r="EZ35" s="2298"/>
      <c r="FA35" s="2298"/>
      <c r="FB35" s="2298"/>
      <c r="FC35" s="2298"/>
      <c r="FD35" s="2298"/>
      <c r="FE35" s="2298"/>
      <c r="FF35" s="2298"/>
      <c r="FG35" s="2298"/>
      <c r="FH35" s="2298"/>
      <c r="FI35" s="2298"/>
      <c r="FJ35" s="2298"/>
      <c r="FK35" s="2298"/>
      <c r="FL35" s="2298"/>
      <c r="FM35" s="2298"/>
      <c r="FN35" s="2298"/>
      <c r="FO35" s="2298"/>
      <c r="FP35" s="2298"/>
      <c r="FQ35" s="2298"/>
      <c r="FR35" s="2298"/>
      <c r="FS35" s="2298"/>
      <c r="FT35" s="2298"/>
      <c r="FU35" s="2298"/>
      <c r="FV35" s="2298"/>
      <c r="FW35" s="2298"/>
      <c r="FX35" s="2298"/>
      <c r="FY35" s="2298"/>
      <c r="FZ35" s="2298"/>
    </row>
    <row r="36" spans="1:182" s="2285" customFormat="1" ht="11.25">
      <c r="A36" s="2297">
        <v>1998</v>
      </c>
      <c r="B36" s="2128">
        <v>140.27000000000001</v>
      </c>
      <c r="C36" s="2128">
        <v>11.53</v>
      </c>
      <c r="D36" s="2128">
        <v>151.80000000000001</v>
      </c>
      <c r="E36" s="145"/>
      <c r="F36" s="2128">
        <v>99.08</v>
      </c>
      <c r="G36" s="2298">
        <v>0</v>
      </c>
      <c r="H36" s="2298">
        <v>0</v>
      </c>
      <c r="I36" s="2128">
        <v>99.08</v>
      </c>
      <c r="J36" s="145"/>
      <c r="K36" s="2128">
        <v>1.43</v>
      </c>
      <c r="L36" s="2128">
        <v>28.08</v>
      </c>
      <c r="M36" s="2128">
        <v>58.58</v>
      </c>
      <c r="N36" s="2298">
        <v>0</v>
      </c>
      <c r="O36" s="2128">
        <v>5.4</v>
      </c>
      <c r="P36" s="2128">
        <v>72.89</v>
      </c>
      <c r="Q36" s="2128">
        <v>166.38</v>
      </c>
      <c r="R36" s="145"/>
      <c r="S36" s="2128">
        <v>31.02</v>
      </c>
      <c r="T36" s="2128">
        <v>135.85</v>
      </c>
      <c r="U36" s="2128">
        <v>38.24</v>
      </c>
      <c r="V36" s="2128">
        <v>1270.5899999999999</v>
      </c>
      <c r="W36" s="2128">
        <v>275.88</v>
      </c>
      <c r="X36" s="2128">
        <v>389.51</v>
      </c>
      <c r="Y36" s="2128">
        <v>66.38</v>
      </c>
      <c r="Z36" s="2128">
        <v>160.94999999999999</v>
      </c>
      <c r="AA36" s="2128">
        <v>2368.44</v>
      </c>
      <c r="AB36" s="145"/>
      <c r="AC36" s="2128">
        <v>285.22000000000003</v>
      </c>
      <c r="AD36" s="2128">
        <v>82.71</v>
      </c>
      <c r="AE36" s="2128">
        <v>251.17</v>
      </c>
      <c r="AF36" s="2128">
        <v>184.16</v>
      </c>
      <c r="AG36" s="2128">
        <v>27.71</v>
      </c>
      <c r="AH36" s="2128">
        <v>830.97</v>
      </c>
      <c r="AI36" s="2128"/>
      <c r="AJ36" s="2128">
        <v>133.11000000000001</v>
      </c>
      <c r="AK36" s="2128">
        <v>0.95</v>
      </c>
      <c r="AL36" s="2298">
        <v>0.08</v>
      </c>
      <c r="AM36" s="2128">
        <v>127.84</v>
      </c>
      <c r="AN36" s="2128">
        <v>6.06</v>
      </c>
      <c r="AO36" s="2128">
        <v>23.96</v>
      </c>
      <c r="AP36" s="2128">
        <v>3.47</v>
      </c>
      <c r="AQ36" s="2128">
        <v>295.45</v>
      </c>
      <c r="AR36" s="2128"/>
      <c r="AS36" s="145">
        <v>757.88</v>
      </c>
      <c r="AT36" s="145">
        <v>1838.43</v>
      </c>
      <c r="AU36" s="2128">
        <v>3734.31</v>
      </c>
      <c r="AV36" s="2128">
        <v>829.08</v>
      </c>
      <c r="AW36" s="2298">
        <v>2902.95</v>
      </c>
      <c r="AX36" s="2128">
        <v>44.18</v>
      </c>
      <c r="AY36" s="2128">
        <v>180.9</v>
      </c>
      <c r="AZ36" s="2128">
        <v>762.38</v>
      </c>
      <c r="BA36" s="2298">
        <v>0</v>
      </c>
      <c r="BB36" s="2298">
        <v>0</v>
      </c>
      <c r="BC36" s="2128">
        <v>11050.1</v>
      </c>
      <c r="BD36" s="2128"/>
      <c r="BE36" s="2128">
        <v>137.19</v>
      </c>
      <c r="BF36" s="2128"/>
      <c r="BG36" s="2128">
        <v>90.93</v>
      </c>
      <c r="BH36" s="2128">
        <v>631.4</v>
      </c>
      <c r="BI36" s="2298">
        <v>722.34</v>
      </c>
      <c r="BJ36" s="2128"/>
      <c r="BK36" s="2128">
        <v>1.98</v>
      </c>
      <c r="BL36" s="2298">
        <v>0</v>
      </c>
      <c r="BM36" s="2128">
        <v>535.4</v>
      </c>
      <c r="BN36" s="2128">
        <v>537.38</v>
      </c>
      <c r="BO36" s="2128"/>
      <c r="BP36" s="2128">
        <v>161.59</v>
      </c>
      <c r="BQ36" s="2128">
        <v>28.25</v>
      </c>
      <c r="BR36" s="2128">
        <v>168.62</v>
      </c>
      <c r="BS36" s="2128">
        <v>5.98</v>
      </c>
      <c r="BT36" s="2128">
        <v>364.44</v>
      </c>
      <c r="BU36" s="2128"/>
      <c r="BV36" s="145">
        <v>1202.7</v>
      </c>
      <c r="BW36" s="2128">
        <v>30.26</v>
      </c>
      <c r="BX36" s="2128">
        <v>91.44</v>
      </c>
      <c r="BY36" s="2298">
        <v>1157.51</v>
      </c>
      <c r="BZ36" s="2128">
        <v>113.99</v>
      </c>
      <c r="CA36" s="2298">
        <v>150.44999999999999</v>
      </c>
      <c r="CB36" s="2128">
        <v>2746.35</v>
      </c>
      <c r="CC36" s="2298">
        <v>0</v>
      </c>
      <c r="CD36" s="2128">
        <v>4370.5</v>
      </c>
      <c r="CE36" s="2128"/>
      <c r="CF36" s="145">
        <v>4.07</v>
      </c>
      <c r="CG36" s="145">
        <v>3.95</v>
      </c>
      <c r="CH36" s="2298">
        <v>0</v>
      </c>
      <c r="CI36" s="1852">
        <v>14.21</v>
      </c>
      <c r="CJ36" s="2298">
        <v>0</v>
      </c>
      <c r="CK36" s="1852">
        <v>85.51</v>
      </c>
      <c r="CL36" s="2298">
        <v>0</v>
      </c>
      <c r="CM36" s="1852">
        <v>103.16</v>
      </c>
      <c r="CN36" s="1852">
        <v>210.91</v>
      </c>
      <c r="CO36" s="2298"/>
      <c r="CP36" s="2298"/>
      <c r="CQ36" s="2298"/>
      <c r="CR36" s="2298"/>
      <c r="CS36" s="2298"/>
      <c r="CT36" s="2298"/>
      <c r="CU36" s="2298"/>
      <c r="CV36" s="2298"/>
      <c r="CW36" s="2298"/>
      <c r="CX36" s="2298"/>
      <c r="CY36" s="2298"/>
      <c r="CZ36" s="2298"/>
      <c r="DA36" s="2298"/>
      <c r="DB36" s="2298"/>
      <c r="DC36" s="2298"/>
      <c r="DD36" s="2298"/>
      <c r="DE36" s="2298"/>
      <c r="DF36" s="2298"/>
      <c r="DG36" s="2298"/>
      <c r="DH36" s="2298"/>
      <c r="DI36" s="2298"/>
      <c r="DJ36" s="2298"/>
      <c r="DK36" s="2298"/>
      <c r="DL36" s="2298"/>
      <c r="DM36" s="2298"/>
      <c r="DN36" s="2298"/>
      <c r="DO36" s="2298"/>
      <c r="DP36" s="2298"/>
      <c r="DQ36" s="2298"/>
      <c r="DR36" s="2298"/>
      <c r="DS36" s="2298"/>
      <c r="DT36" s="2298"/>
      <c r="DU36" s="2298"/>
      <c r="DV36" s="2298"/>
      <c r="DW36" s="2298"/>
      <c r="DX36" s="2298"/>
      <c r="DY36" s="2298"/>
      <c r="DZ36" s="2298"/>
      <c r="EA36" s="2298"/>
      <c r="EB36" s="2298"/>
      <c r="EC36" s="2298"/>
      <c r="ED36" s="2298"/>
      <c r="EE36" s="2298"/>
      <c r="EF36" s="2298"/>
      <c r="EG36" s="2298"/>
      <c r="EH36" s="2298"/>
      <c r="EI36" s="2298"/>
      <c r="EJ36" s="2298"/>
      <c r="EK36" s="2298"/>
      <c r="EL36" s="2298"/>
      <c r="EM36" s="2298"/>
      <c r="EN36" s="2298"/>
      <c r="EO36" s="2298"/>
      <c r="EP36" s="2298"/>
      <c r="EQ36" s="2298"/>
      <c r="ER36" s="2298"/>
      <c r="ES36" s="2298"/>
      <c r="ET36" s="2298"/>
      <c r="EU36" s="2298"/>
      <c r="EV36" s="2298"/>
      <c r="EW36" s="2298"/>
      <c r="EX36" s="2298"/>
      <c r="EY36" s="2298"/>
      <c r="EZ36" s="2298"/>
      <c r="FA36" s="2298"/>
      <c r="FB36" s="2298"/>
      <c r="FC36" s="2298"/>
      <c r="FD36" s="2298"/>
      <c r="FE36" s="2298"/>
      <c r="FF36" s="2298"/>
      <c r="FG36" s="2298"/>
      <c r="FH36" s="2298"/>
      <c r="FI36" s="2298"/>
      <c r="FJ36" s="2298"/>
      <c r="FK36" s="2298"/>
      <c r="FL36" s="2298"/>
      <c r="FM36" s="2298"/>
      <c r="FN36" s="2298"/>
      <c r="FO36" s="2298"/>
      <c r="FP36" s="2298"/>
      <c r="FQ36" s="2298"/>
      <c r="FR36" s="2298"/>
      <c r="FS36" s="2298"/>
      <c r="FT36" s="2298"/>
      <c r="FU36" s="2298"/>
      <c r="FV36" s="2298"/>
      <c r="FW36" s="2298"/>
      <c r="FX36" s="2298"/>
      <c r="FY36" s="2298"/>
      <c r="FZ36" s="2298"/>
    </row>
    <row r="37" spans="1:182" s="2285" customFormat="1" ht="11.25">
      <c r="A37" s="2297">
        <v>1999</v>
      </c>
      <c r="B37" s="2128">
        <v>147.91999999999999</v>
      </c>
      <c r="C37" s="2128">
        <v>13.94</v>
      </c>
      <c r="D37" s="2128">
        <v>161.87</v>
      </c>
      <c r="E37" s="145"/>
      <c r="F37" s="2128">
        <v>107.49</v>
      </c>
      <c r="G37" s="2298">
        <v>0.24</v>
      </c>
      <c r="H37" s="2298">
        <v>0</v>
      </c>
      <c r="I37" s="2128">
        <v>107.73</v>
      </c>
      <c r="J37" s="145"/>
      <c r="K37" s="2128">
        <v>1.48</v>
      </c>
      <c r="L37" s="2128">
        <v>27.62</v>
      </c>
      <c r="M37" s="2128">
        <v>65.680000000000007</v>
      </c>
      <c r="N37" s="2298">
        <v>0</v>
      </c>
      <c r="O37" s="2128">
        <v>8.0299999999999994</v>
      </c>
      <c r="P37" s="2128">
        <v>69.3</v>
      </c>
      <c r="Q37" s="2128">
        <v>172.12</v>
      </c>
      <c r="R37" s="145"/>
      <c r="S37" s="2128">
        <v>31.34</v>
      </c>
      <c r="T37" s="2128">
        <v>138.16999999999999</v>
      </c>
      <c r="U37" s="2128">
        <v>38.9</v>
      </c>
      <c r="V37" s="2128">
        <v>1285.67</v>
      </c>
      <c r="W37" s="2128">
        <v>278.37</v>
      </c>
      <c r="X37" s="2128">
        <v>393.03</v>
      </c>
      <c r="Y37" s="2128">
        <v>67.5</v>
      </c>
      <c r="Z37" s="2128">
        <v>161.76</v>
      </c>
      <c r="AA37" s="2128">
        <v>2394.7399999999998</v>
      </c>
      <c r="AB37" s="145"/>
      <c r="AC37" s="2128">
        <v>287.19</v>
      </c>
      <c r="AD37" s="2128">
        <v>83.81</v>
      </c>
      <c r="AE37" s="2128">
        <v>254.64</v>
      </c>
      <c r="AF37" s="2128">
        <v>182.82</v>
      </c>
      <c r="AG37" s="2128">
        <v>30.39</v>
      </c>
      <c r="AH37" s="2128">
        <v>838.85</v>
      </c>
      <c r="AI37" s="2128"/>
      <c r="AJ37" s="2128">
        <v>138.84</v>
      </c>
      <c r="AK37" s="2128">
        <v>0.96</v>
      </c>
      <c r="AL37" s="2298">
        <v>0.11</v>
      </c>
      <c r="AM37" s="2128">
        <v>142.80000000000001</v>
      </c>
      <c r="AN37" s="2128">
        <v>7.51</v>
      </c>
      <c r="AO37" s="2128">
        <v>25.4</v>
      </c>
      <c r="AP37" s="2128">
        <v>3.53</v>
      </c>
      <c r="AQ37" s="2128">
        <v>319.14999999999998</v>
      </c>
      <c r="AR37" s="2128"/>
      <c r="AS37" s="145">
        <v>760.43</v>
      </c>
      <c r="AT37" s="145">
        <v>1845.58</v>
      </c>
      <c r="AU37" s="2128">
        <v>3750.24</v>
      </c>
      <c r="AV37" s="2128">
        <v>832.57</v>
      </c>
      <c r="AW37" s="2298">
        <v>2914.93</v>
      </c>
      <c r="AX37" s="2128">
        <v>44.36</v>
      </c>
      <c r="AY37" s="2128">
        <v>181.77</v>
      </c>
      <c r="AZ37" s="2128">
        <v>766.19</v>
      </c>
      <c r="BA37" s="2298">
        <v>0</v>
      </c>
      <c r="BB37" s="2298">
        <v>0</v>
      </c>
      <c r="BC37" s="2128">
        <v>11096.07</v>
      </c>
      <c r="BD37" s="2128"/>
      <c r="BE37" s="2128">
        <v>138.51</v>
      </c>
      <c r="BF37" s="2128"/>
      <c r="BG37" s="2128">
        <v>94.55</v>
      </c>
      <c r="BH37" s="2128">
        <v>664.25</v>
      </c>
      <c r="BI37" s="2298">
        <v>758.79</v>
      </c>
      <c r="BJ37" s="2128"/>
      <c r="BK37" s="2128">
        <v>3.86</v>
      </c>
      <c r="BL37" s="2298">
        <v>0</v>
      </c>
      <c r="BM37" s="2128">
        <v>570.67999999999995</v>
      </c>
      <c r="BN37" s="2128">
        <v>574.54</v>
      </c>
      <c r="BO37" s="2128"/>
      <c r="BP37" s="2128">
        <v>170.96</v>
      </c>
      <c r="BQ37" s="2128">
        <v>30.15</v>
      </c>
      <c r="BR37" s="2128">
        <v>178.74</v>
      </c>
      <c r="BS37" s="2128">
        <v>6.33</v>
      </c>
      <c r="BT37" s="2128">
        <v>386.18</v>
      </c>
      <c r="BU37" s="2128"/>
      <c r="BV37" s="145">
        <v>1174.26</v>
      </c>
      <c r="BW37" s="2128">
        <v>39</v>
      </c>
      <c r="BX37" s="2128">
        <v>101.05</v>
      </c>
      <c r="BY37" s="2298">
        <v>1262.92</v>
      </c>
      <c r="BZ37" s="2128">
        <v>157.68</v>
      </c>
      <c r="CA37" s="2298">
        <v>153.97999999999999</v>
      </c>
      <c r="CB37" s="2128">
        <v>2888.9</v>
      </c>
      <c r="CC37" s="2298">
        <v>0</v>
      </c>
      <c r="CD37" s="2128">
        <v>4608.41</v>
      </c>
      <c r="CE37" s="2128"/>
      <c r="CF37" s="145">
        <v>4.1500000000000004</v>
      </c>
      <c r="CG37" s="145">
        <v>4.0999999999999996</v>
      </c>
      <c r="CH37" s="2298">
        <v>0</v>
      </c>
      <c r="CI37" s="1852">
        <v>11.19</v>
      </c>
      <c r="CJ37" s="2298">
        <v>0</v>
      </c>
      <c r="CK37" s="1852">
        <v>93.93</v>
      </c>
      <c r="CL37" s="2298">
        <v>0</v>
      </c>
      <c r="CM37" s="1852">
        <v>102.13</v>
      </c>
      <c r="CN37" s="1852">
        <v>215.49</v>
      </c>
      <c r="CO37" s="2298"/>
      <c r="CP37" s="2298"/>
      <c r="CQ37" s="2298"/>
      <c r="CR37" s="2298"/>
      <c r="CS37" s="2298"/>
      <c r="CT37" s="2298"/>
      <c r="CU37" s="2298"/>
      <c r="CV37" s="2298"/>
      <c r="CW37" s="2298"/>
      <c r="CX37" s="2298"/>
      <c r="CY37" s="2298"/>
      <c r="CZ37" s="2298"/>
      <c r="DA37" s="2298"/>
      <c r="DB37" s="2298"/>
      <c r="DC37" s="2298"/>
      <c r="DD37" s="2298"/>
      <c r="DE37" s="2298"/>
      <c r="DF37" s="2298"/>
      <c r="DG37" s="2298"/>
      <c r="DH37" s="2298"/>
      <c r="DI37" s="2298"/>
      <c r="DJ37" s="2298"/>
      <c r="DK37" s="2298"/>
      <c r="DL37" s="2298"/>
      <c r="DM37" s="2298"/>
      <c r="DN37" s="2298"/>
      <c r="DO37" s="2298"/>
      <c r="DP37" s="2298"/>
      <c r="DQ37" s="2298"/>
      <c r="DR37" s="2298"/>
      <c r="DS37" s="2298"/>
      <c r="DT37" s="2298"/>
      <c r="DU37" s="2298"/>
      <c r="DV37" s="2298"/>
      <c r="DW37" s="2298"/>
      <c r="DX37" s="2298"/>
      <c r="DY37" s="2298"/>
      <c r="DZ37" s="2298"/>
      <c r="EA37" s="2298"/>
      <c r="EB37" s="2298"/>
      <c r="EC37" s="2298"/>
      <c r="ED37" s="2298"/>
      <c r="EE37" s="2298"/>
      <c r="EF37" s="2298"/>
      <c r="EG37" s="2298"/>
      <c r="EH37" s="2298"/>
      <c r="EI37" s="2298"/>
      <c r="EJ37" s="2298"/>
      <c r="EK37" s="2298"/>
      <c r="EL37" s="2298"/>
      <c r="EM37" s="2298"/>
      <c r="EN37" s="2298"/>
      <c r="EO37" s="2298"/>
      <c r="EP37" s="2298"/>
      <c r="EQ37" s="2298"/>
      <c r="ER37" s="2298"/>
      <c r="ES37" s="2298"/>
      <c r="ET37" s="2298"/>
      <c r="EU37" s="2298"/>
      <c r="EV37" s="2298"/>
      <c r="EW37" s="2298"/>
      <c r="EX37" s="2298"/>
      <c r="EY37" s="2298"/>
      <c r="EZ37" s="2298"/>
      <c r="FA37" s="2298"/>
      <c r="FB37" s="2298"/>
      <c r="FC37" s="2298"/>
      <c r="FD37" s="2298"/>
      <c r="FE37" s="2298"/>
      <c r="FF37" s="2298"/>
      <c r="FG37" s="2298"/>
      <c r="FH37" s="2298"/>
      <c r="FI37" s="2298"/>
      <c r="FJ37" s="2298"/>
      <c r="FK37" s="2298"/>
      <c r="FL37" s="2298"/>
      <c r="FM37" s="2298"/>
      <c r="FN37" s="2298"/>
      <c r="FO37" s="2298"/>
      <c r="FP37" s="2298"/>
      <c r="FQ37" s="2298"/>
      <c r="FR37" s="2298"/>
      <c r="FS37" s="2298"/>
      <c r="FT37" s="2298"/>
      <c r="FU37" s="2298"/>
      <c r="FV37" s="2298"/>
      <c r="FW37" s="2298"/>
      <c r="FX37" s="2298"/>
      <c r="FY37" s="2298"/>
      <c r="FZ37" s="2298"/>
    </row>
    <row r="38" spans="1:182" s="2285" customFormat="1" ht="30" customHeight="1">
      <c r="A38" s="2297">
        <v>2000</v>
      </c>
      <c r="B38" s="2128">
        <v>154.93</v>
      </c>
      <c r="C38" s="2128">
        <v>16.22</v>
      </c>
      <c r="D38" s="2128">
        <v>171.15</v>
      </c>
      <c r="E38" s="145"/>
      <c r="F38" s="2128">
        <v>114.22</v>
      </c>
      <c r="G38" s="2128">
        <v>1.38</v>
      </c>
      <c r="H38" s="2298">
        <v>0.02</v>
      </c>
      <c r="I38" s="2128">
        <v>115.61</v>
      </c>
      <c r="J38" s="145"/>
      <c r="K38" s="2128">
        <v>1.51</v>
      </c>
      <c r="L38" s="2128">
        <v>27</v>
      </c>
      <c r="M38" s="2128">
        <v>73.33</v>
      </c>
      <c r="N38" s="2298">
        <v>0</v>
      </c>
      <c r="O38" s="2128">
        <v>11.09</v>
      </c>
      <c r="P38" s="2128">
        <v>65.099999999999994</v>
      </c>
      <c r="Q38" s="2128">
        <v>178.03</v>
      </c>
      <c r="R38" s="145"/>
      <c r="S38" s="2128">
        <v>31.65</v>
      </c>
      <c r="T38" s="2128">
        <v>140.4</v>
      </c>
      <c r="U38" s="2128">
        <v>39.53</v>
      </c>
      <c r="V38" s="2128">
        <v>1300.99</v>
      </c>
      <c r="W38" s="2128">
        <v>280.5</v>
      </c>
      <c r="X38" s="2128">
        <v>396.03</v>
      </c>
      <c r="Y38" s="2128">
        <v>67.959999999999994</v>
      </c>
      <c r="Z38" s="2128">
        <v>162.57</v>
      </c>
      <c r="AA38" s="2128">
        <v>2419.63</v>
      </c>
      <c r="AB38" s="145"/>
      <c r="AC38" s="2128">
        <v>291.77</v>
      </c>
      <c r="AD38" s="2128">
        <v>85.65</v>
      </c>
      <c r="AE38" s="2128">
        <v>261.18</v>
      </c>
      <c r="AF38" s="2128">
        <v>182.81</v>
      </c>
      <c r="AG38" s="2128">
        <v>33.729999999999997</v>
      </c>
      <c r="AH38" s="2128">
        <v>855.13</v>
      </c>
      <c r="AI38" s="2128"/>
      <c r="AJ38" s="2128">
        <v>146.82</v>
      </c>
      <c r="AK38" s="2128">
        <v>0.97</v>
      </c>
      <c r="AL38" s="2298">
        <v>0.15</v>
      </c>
      <c r="AM38" s="2128">
        <v>158.5</v>
      </c>
      <c r="AN38" s="2128">
        <v>9.18</v>
      </c>
      <c r="AO38" s="2128">
        <v>26.98</v>
      </c>
      <c r="AP38" s="2128">
        <v>3.56</v>
      </c>
      <c r="AQ38" s="2128">
        <v>346.15</v>
      </c>
      <c r="AR38" s="2128"/>
      <c r="AS38" s="145">
        <v>762.9</v>
      </c>
      <c r="AT38" s="145">
        <v>1852.62</v>
      </c>
      <c r="AU38" s="2128">
        <v>3766.06</v>
      </c>
      <c r="AV38" s="2128">
        <v>836.05</v>
      </c>
      <c r="AW38" s="2298">
        <v>2926.9</v>
      </c>
      <c r="AX38" s="2128">
        <v>44.54</v>
      </c>
      <c r="AY38" s="2128">
        <v>182.63</v>
      </c>
      <c r="AZ38" s="2128">
        <v>769.99</v>
      </c>
      <c r="BA38" s="2298">
        <v>0</v>
      </c>
      <c r="BB38" s="2298">
        <v>0</v>
      </c>
      <c r="BC38" s="2128">
        <v>11141.69</v>
      </c>
      <c r="BD38" s="2128"/>
      <c r="BE38" s="2128">
        <v>139.77000000000001</v>
      </c>
      <c r="BF38" s="2128"/>
      <c r="BG38" s="2128">
        <v>100.8</v>
      </c>
      <c r="BH38" s="2128">
        <v>693.02</v>
      </c>
      <c r="BI38" s="2298">
        <v>793.82</v>
      </c>
      <c r="BJ38" s="2128"/>
      <c r="BK38" s="2128">
        <v>6.49</v>
      </c>
      <c r="BL38" s="2298">
        <v>0</v>
      </c>
      <c r="BM38" s="2128">
        <v>603.25</v>
      </c>
      <c r="BN38" s="2128">
        <v>609.74</v>
      </c>
      <c r="BO38" s="2128"/>
      <c r="BP38" s="2128">
        <v>176.7</v>
      </c>
      <c r="BQ38" s="2128">
        <v>34.49</v>
      </c>
      <c r="BR38" s="2128">
        <v>189.07</v>
      </c>
      <c r="BS38" s="2128">
        <v>6.7</v>
      </c>
      <c r="BT38" s="2128">
        <v>406.96</v>
      </c>
      <c r="BU38" s="2128"/>
      <c r="BV38" s="145">
        <v>1088.24</v>
      </c>
      <c r="BW38" s="2128">
        <v>49.73</v>
      </c>
      <c r="BX38" s="2128">
        <v>110.89</v>
      </c>
      <c r="BY38" s="2298">
        <v>1430.09</v>
      </c>
      <c r="BZ38" s="2128">
        <v>192.88</v>
      </c>
      <c r="CA38" s="2298">
        <v>157.55000000000001</v>
      </c>
      <c r="CB38" s="2128">
        <v>3029.38</v>
      </c>
      <c r="CC38" s="2298">
        <v>0</v>
      </c>
      <c r="CD38" s="2128">
        <v>4839.91</v>
      </c>
      <c r="CE38" s="2128"/>
      <c r="CF38" s="145">
        <v>4.22</v>
      </c>
      <c r="CG38" s="145">
        <v>17.059999999999999</v>
      </c>
      <c r="CH38" s="2298">
        <v>0</v>
      </c>
      <c r="CI38" s="1852">
        <v>8.17</v>
      </c>
      <c r="CJ38" s="2298">
        <v>0</v>
      </c>
      <c r="CK38" s="1852">
        <v>102.39</v>
      </c>
      <c r="CL38" s="2298">
        <v>0</v>
      </c>
      <c r="CM38" s="1852">
        <v>101.11</v>
      </c>
      <c r="CN38" s="1852">
        <v>232.95</v>
      </c>
      <c r="CO38" s="2298"/>
      <c r="CP38" s="2298"/>
      <c r="CQ38" s="2298"/>
      <c r="CR38" s="2298"/>
      <c r="CS38" s="2298"/>
      <c r="CT38" s="2298"/>
      <c r="CU38" s="2298"/>
      <c r="CV38" s="2298"/>
      <c r="CW38" s="2298"/>
      <c r="CX38" s="2298"/>
      <c r="CY38" s="2298"/>
      <c r="CZ38" s="2298"/>
      <c r="DA38" s="2298"/>
      <c r="DB38" s="2298"/>
      <c r="DC38" s="2298"/>
      <c r="DD38" s="2298"/>
      <c r="DE38" s="2298"/>
      <c r="DF38" s="2298"/>
      <c r="DG38" s="2298"/>
      <c r="DH38" s="2298"/>
      <c r="DI38" s="2298"/>
      <c r="DJ38" s="2298"/>
      <c r="DK38" s="2298"/>
      <c r="DL38" s="2298"/>
      <c r="DM38" s="2298"/>
      <c r="DN38" s="2298"/>
      <c r="DO38" s="2298"/>
      <c r="DP38" s="2298"/>
      <c r="DQ38" s="2298"/>
      <c r="DR38" s="2298"/>
      <c r="DS38" s="2298"/>
      <c r="DT38" s="2298"/>
      <c r="DU38" s="2298"/>
      <c r="DV38" s="2298"/>
      <c r="DW38" s="2298"/>
      <c r="DX38" s="2298"/>
      <c r="DY38" s="2298"/>
      <c r="DZ38" s="2298"/>
      <c r="EA38" s="2298"/>
      <c r="EB38" s="2298"/>
      <c r="EC38" s="2298"/>
      <c r="ED38" s="2298"/>
      <c r="EE38" s="2298"/>
      <c r="EF38" s="2298"/>
      <c r="EG38" s="2298"/>
      <c r="EH38" s="2298"/>
      <c r="EI38" s="2298"/>
      <c r="EJ38" s="2298"/>
      <c r="EK38" s="2298"/>
      <c r="EL38" s="2298"/>
      <c r="EM38" s="2298"/>
      <c r="EN38" s="2298"/>
      <c r="EO38" s="2298"/>
      <c r="EP38" s="2298"/>
      <c r="EQ38" s="2298"/>
      <c r="ER38" s="2298"/>
      <c r="ES38" s="2298"/>
      <c r="ET38" s="2298"/>
      <c r="EU38" s="2298"/>
      <c r="EV38" s="2298"/>
      <c r="EW38" s="2298"/>
      <c r="EX38" s="2298"/>
      <c r="EY38" s="2298"/>
      <c r="EZ38" s="2298"/>
      <c r="FA38" s="2298"/>
      <c r="FB38" s="2298"/>
      <c r="FC38" s="2298"/>
      <c r="FD38" s="2298"/>
      <c r="FE38" s="2298"/>
      <c r="FF38" s="2298"/>
      <c r="FG38" s="2298"/>
      <c r="FH38" s="2298"/>
      <c r="FI38" s="2298"/>
      <c r="FJ38" s="2298"/>
      <c r="FK38" s="2298"/>
      <c r="FL38" s="2298"/>
      <c r="FM38" s="2298"/>
      <c r="FN38" s="2298"/>
      <c r="FO38" s="2298"/>
      <c r="FP38" s="2298"/>
      <c r="FQ38" s="2298"/>
      <c r="FR38" s="2298"/>
      <c r="FS38" s="2298"/>
      <c r="FT38" s="2298"/>
      <c r="FU38" s="2298"/>
      <c r="FV38" s="2298"/>
      <c r="FW38" s="2298"/>
      <c r="FX38" s="2298"/>
      <c r="FY38" s="2298"/>
      <c r="FZ38" s="2298"/>
    </row>
    <row r="39" spans="1:182" s="2285" customFormat="1" ht="11.25">
      <c r="A39" s="2297">
        <v>2001</v>
      </c>
      <c r="B39" s="2128">
        <v>160.34</v>
      </c>
      <c r="C39" s="2128">
        <v>18.18</v>
      </c>
      <c r="D39" s="2128">
        <v>178.52</v>
      </c>
      <c r="E39" s="145"/>
      <c r="F39" s="2128">
        <v>118.31</v>
      </c>
      <c r="G39" s="2128">
        <v>3.76</v>
      </c>
      <c r="H39" s="2298">
        <v>0.11</v>
      </c>
      <c r="I39" s="2128">
        <v>122.19</v>
      </c>
      <c r="J39" s="145"/>
      <c r="K39" s="2128">
        <v>1.53</v>
      </c>
      <c r="L39" s="2128">
        <v>26.17</v>
      </c>
      <c r="M39" s="2128">
        <v>81.55</v>
      </c>
      <c r="N39" s="2298">
        <v>0</v>
      </c>
      <c r="O39" s="2128">
        <v>14.36</v>
      </c>
      <c r="P39" s="2128">
        <v>60.25</v>
      </c>
      <c r="Q39" s="2128">
        <v>183.87</v>
      </c>
      <c r="R39" s="145"/>
      <c r="S39" s="2128">
        <v>31.97</v>
      </c>
      <c r="T39" s="2128">
        <v>142.52000000000001</v>
      </c>
      <c r="U39" s="2128">
        <v>40.119999999999997</v>
      </c>
      <c r="V39" s="2128">
        <v>1316.58</v>
      </c>
      <c r="W39" s="2128">
        <v>282.24</v>
      </c>
      <c r="X39" s="2128">
        <v>398.49</v>
      </c>
      <c r="Y39" s="2128">
        <v>67.72</v>
      </c>
      <c r="Z39" s="2128">
        <v>163.38999999999999</v>
      </c>
      <c r="AA39" s="2128">
        <v>2443.0500000000002</v>
      </c>
      <c r="AB39" s="145"/>
      <c r="AC39" s="2128">
        <v>297.04000000000002</v>
      </c>
      <c r="AD39" s="2128">
        <v>87.47</v>
      </c>
      <c r="AE39" s="2128">
        <v>267.20999999999998</v>
      </c>
      <c r="AF39" s="2128">
        <v>182.82</v>
      </c>
      <c r="AG39" s="2128">
        <v>35.729999999999997</v>
      </c>
      <c r="AH39" s="2128">
        <v>870.26</v>
      </c>
      <c r="AI39" s="2128"/>
      <c r="AJ39" s="2128">
        <v>156.36000000000001</v>
      </c>
      <c r="AK39" s="2128">
        <v>0.98</v>
      </c>
      <c r="AL39" s="2298">
        <v>0.2</v>
      </c>
      <c r="AM39" s="2128">
        <v>173.43</v>
      </c>
      <c r="AN39" s="2128">
        <v>10.72</v>
      </c>
      <c r="AO39" s="2128">
        <v>30.63</v>
      </c>
      <c r="AP39" s="2128">
        <v>3.58</v>
      </c>
      <c r="AQ39" s="2128">
        <v>375.89</v>
      </c>
      <c r="AR39" s="2128"/>
      <c r="AS39" s="145">
        <v>765.25</v>
      </c>
      <c r="AT39" s="145">
        <v>1859.41</v>
      </c>
      <c r="AU39" s="2128">
        <v>3781.48</v>
      </c>
      <c r="AV39" s="2128">
        <v>839.45</v>
      </c>
      <c r="AW39" s="2298">
        <v>2938.65</v>
      </c>
      <c r="AX39" s="2128">
        <v>44.71</v>
      </c>
      <c r="AY39" s="2128">
        <v>183.48</v>
      </c>
      <c r="AZ39" s="2128">
        <v>773.78</v>
      </c>
      <c r="BA39" s="2298">
        <v>0</v>
      </c>
      <c r="BB39" s="2298">
        <v>0</v>
      </c>
      <c r="BC39" s="2128">
        <v>11186.22</v>
      </c>
      <c r="BD39" s="2128"/>
      <c r="BE39" s="2128">
        <v>140.91</v>
      </c>
      <c r="BF39" s="2128"/>
      <c r="BG39" s="2128">
        <v>106.91</v>
      </c>
      <c r="BH39" s="2128">
        <v>720</v>
      </c>
      <c r="BI39" s="2298">
        <v>826.9</v>
      </c>
      <c r="BJ39" s="2128"/>
      <c r="BK39" s="2128">
        <v>9.08</v>
      </c>
      <c r="BL39" s="2298">
        <v>0</v>
      </c>
      <c r="BM39" s="2128">
        <v>639.33000000000004</v>
      </c>
      <c r="BN39" s="2128">
        <v>648.41</v>
      </c>
      <c r="BO39" s="2128"/>
      <c r="BP39" s="2128">
        <v>177.78</v>
      </c>
      <c r="BQ39" s="2128">
        <v>41.58</v>
      </c>
      <c r="BR39" s="2128">
        <v>199.28</v>
      </c>
      <c r="BS39" s="2128">
        <v>7.06</v>
      </c>
      <c r="BT39" s="2128">
        <v>425.71</v>
      </c>
      <c r="BU39" s="2128"/>
      <c r="BV39" s="145">
        <v>951.21</v>
      </c>
      <c r="BW39" s="2128">
        <v>62.42</v>
      </c>
      <c r="BX39" s="2128">
        <v>120.59</v>
      </c>
      <c r="BY39" s="2298">
        <v>1595.32</v>
      </c>
      <c r="BZ39" s="2128">
        <v>265.57</v>
      </c>
      <c r="CA39" s="2298">
        <v>160.66</v>
      </c>
      <c r="CB39" s="2128">
        <v>3155.78</v>
      </c>
      <c r="CC39" s="2298">
        <v>0</v>
      </c>
      <c r="CD39" s="2128">
        <v>5056.8</v>
      </c>
      <c r="CE39" s="2128"/>
      <c r="CF39" s="145">
        <v>4.28</v>
      </c>
      <c r="CG39" s="145">
        <v>17.57</v>
      </c>
      <c r="CH39" s="2298">
        <v>0</v>
      </c>
      <c r="CI39" s="1852">
        <v>7.37</v>
      </c>
      <c r="CJ39" s="2298">
        <v>0</v>
      </c>
      <c r="CK39" s="1852">
        <v>111.29</v>
      </c>
      <c r="CL39" s="2298">
        <v>0</v>
      </c>
      <c r="CM39" s="1852">
        <v>98.08</v>
      </c>
      <c r="CN39" s="1852">
        <v>238.59</v>
      </c>
      <c r="CO39" s="2298"/>
      <c r="CP39" s="2298"/>
      <c r="CQ39" s="2298"/>
      <c r="CR39" s="2298"/>
      <c r="CS39" s="2298"/>
      <c r="CT39" s="2298"/>
      <c r="CU39" s="2298"/>
      <c r="CV39" s="2298"/>
      <c r="CW39" s="2298"/>
      <c r="CX39" s="2298"/>
      <c r="CY39" s="2298"/>
      <c r="CZ39" s="2298"/>
      <c r="DA39" s="2298"/>
      <c r="DB39" s="2298"/>
      <c r="DC39" s="2298"/>
      <c r="DD39" s="2298"/>
      <c r="DE39" s="2298"/>
      <c r="DF39" s="2298"/>
      <c r="DG39" s="2298"/>
      <c r="DH39" s="2298"/>
      <c r="DI39" s="2298"/>
      <c r="DJ39" s="2298"/>
      <c r="DK39" s="2298"/>
      <c r="DL39" s="2298"/>
      <c r="DM39" s="2298"/>
      <c r="DN39" s="2298"/>
      <c r="DO39" s="2298"/>
      <c r="DP39" s="2298"/>
      <c r="DQ39" s="2298"/>
      <c r="DR39" s="2298"/>
      <c r="DS39" s="2298"/>
      <c r="DT39" s="2298"/>
      <c r="DU39" s="2298"/>
      <c r="DV39" s="2298"/>
      <c r="DW39" s="2298"/>
      <c r="DX39" s="2298"/>
      <c r="DY39" s="2298"/>
      <c r="DZ39" s="2298"/>
      <c r="EA39" s="2298"/>
      <c r="EB39" s="2298"/>
      <c r="EC39" s="2298"/>
      <c r="ED39" s="2298"/>
      <c r="EE39" s="2298"/>
      <c r="EF39" s="2298"/>
      <c r="EG39" s="2298"/>
      <c r="EH39" s="2298"/>
      <c r="EI39" s="2298"/>
      <c r="EJ39" s="2298"/>
      <c r="EK39" s="2298"/>
      <c r="EL39" s="2298"/>
      <c r="EM39" s="2298"/>
      <c r="EN39" s="2298"/>
      <c r="EO39" s="2298"/>
      <c r="EP39" s="2298"/>
      <c r="EQ39" s="2298"/>
      <c r="ER39" s="2298"/>
      <c r="ES39" s="2298"/>
      <c r="ET39" s="2298"/>
      <c r="EU39" s="2298"/>
      <c r="EV39" s="2298"/>
      <c r="EW39" s="2298"/>
      <c r="EX39" s="2298"/>
      <c r="EY39" s="2298"/>
      <c r="EZ39" s="2298"/>
      <c r="FA39" s="2298"/>
      <c r="FB39" s="2298"/>
      <c r="FC39" s="2298"/>
      <c r="FD39" s="2298"/>
      <c r="FE39" s="2298"/>
      <c r="FF39" s="2298"/>
      <c r="FG39" s="2298"/>
      <c r="FH39" s="2298"/>
      <c r="FI39" s="2298"/>
      <c r="FJ39" s="2298"/>
      <c r="FK39" s="2298"/>
      <c r="FL39" s="2298"/>
      <c r="FM39" s="2298"/>
      <c r="FN39" s="2298"/>
      <c r="FO39" s="2298"/>
      <c r="FP39" s="2298"/>
      <c r="FQ39" s="2298"/>
      <c r="FR39" s="2298"/>
      <c r="FS39" s="2298"/>
      <c r="FT39" s="2298"/>
      <c r="FU39" s="2298"/>
      <c r="FV39" s="2298"/>
      <c r="FW39" s="2298"/>
      <c r="FX39" s="2298"/>
      <c r="FY39" s="2298"/>
      <c r="FZ39" s="2298"/>
    </row>
    <row r="40" spans="1:182" s="2285" customFormat="1" ht="11.25">
      <c r="A40" s="2297">
        <v>2002</v>
      </c>
      <c r="B40" s="2128">
        <v>166.41</v>
      </c>
      <c r="C40" s="2128">
        <v>20.11</v>
      </c>
      <c r="D40" s="2128">
        <v>186.52</v>
      </c>
      <c r="E40" s="145"/>
      <c r="F40" s="2128">
        <v>118.13</v>
      </c>
      <c r="G40" s="2128">
        <v>8.73</v>
      </c>
      <c r="H40" s="2298">
        <v>0.18</v>
      </c>
      <c r="I40" s="2128">
        <v>127.05</v>
      </c>
      <c r="J40" s="145"/>
      <c r="K40" s="2128">
        <v>1.52</v>
      </c>
      <c r="L40" s="2128">
        <v>25.47</v>
      </c>
      <c r="M40" s="2128">
        <v>90.36</v>
      </c>
      <c r="N40" s="2128">
        <v>1.43</v>
      </c>
      <c r="O40" s="2128">
        <v>17.670000000000002</v>
      </c>
      <c r="P40" s="2128">
        <v>54.75</v>
      </c>
      <c r="Q40" s="2128">
        <v>191.2</v>
      </c>
      <c r="R40" s="145"/>
      <c r="S40" s="2128">
        <v>32.29</v>
      </c>
      <c r="T40" s="2128">
        <v>144.55000000000001</v>
      </c>
      <c r="U40" s="2128">
        <v>40.69</v>
      </c>
      <c r="V40" s="2128">
        <v>1332.43</v>
      </c>
      <c r="W40" s="2128">
        <v>283.58999999999997</v>
      </c>
      <c r="X40" s="2128">
        <v>400.4</v>
      </c>
      <c r="Y40" s="2128">
        <v>67.400000000000006</v>
      </c>
      <c r="Z40" s="2128">
        <v>164.21</v>
      </c>
      <c r="AA40" s="2128">
        <v>2465.5700000000002</v>
      </c>
      <c r="AB40" s="145"/>
      <c r="AC40" s="2128">
        <v>309.58999999999997</v>
      </c>
      <c r="AD40" s="2128">
        <v>93.3</v>
      </c>
      <c r="AE40" s="2128">
        <v>275.23</v>
      </c>
      <c r="AF40" s="2128">
        <v>184.06</v>
      </c>
      <c r="AG40" s="2128">
        <v>38.57</v>
      </c>
      <c r="AH40" s="2128">
        <v>900.76</v>
      </c>
      <c r="AI40" s="2128"/>
      <c r="AJ40" s="2128">
        <v>160.05000000000001</v>
      </c>
      <c r="AK40" s="2128">
        <v>1</v>
      </c>
      <c r="AL40" s="2298">
        <v>0.25</v>
      </c>
      <c r="AM40" s="2128">
        <v>185.93</v>
      </c>
      <c r="AN40" s="2128">
        <v>12.02</v>
      </c>
      <c r="AO40" s="2128">
        <v>33.69</v>
      </c>
      <c r="AP40" s="2128">
        <v>3.62</v>
      </c>
      <c r="AQ40" s="2128">
        <v>396.56</v>
      </c>
      <c r="AR40" s="2128"/>
      <c r="AS40" s="145">
        <v>767.43</v>
      </c>
      <c r="AT40" s="145">
        <v>1865.81</v>
      </c>
      <c r="AU40" s="2128">
        <v>3796.21</v>
      </c>
      <c r="AV40" s="2128">
        <v>842.71</v>
      </c>
      <c r="AW40" s="2298">
        <v>2949.93</v>
      </c>
      <c r="AX40" s="2128">
        <v>44.88</v>
      </c>
      <c r="AY40" s="2128">
        <v>184.33</v>
      </c>
      <c r="AZ40" s="2128">
        <v>777.58</v>
      </c>
      <c r="BA40" s="2298">
        <v>0</v>
      </c>
      <c r="BB40" s="2298">
        <v>0</v>
      </c>
      <c r="BC40" s="2128">
        <v>11228.88</v>
      </c>
      <c r="BD40" s="2128"/>
      <c r="BE40" s="2128">
        <v>141.94</v>
      </c>
      <c r="BF40" s="2128"/>
      <c r="BG40" s="2128">
        <v>112.46</v>
      </c>
      <c r="BH40" s="2128">
        <v>746.65</v>
      </c>
      <c r="BI40" s="2298">
        <v>859.11</v>
      </c>
      <c r="BJ40" s="2128"/>
      <c r="BK40" s="2128">
        <v>11.46</v>
      </c>
      <c r="BL40" s="2298">
        <v>0</v>
      </c>
      <c r="BM40" s="2128">
        <v>677.41</v>
      </c>
      <c r="BN40" s="2128">
        <v>688.87</v>
      </c>
      <c r="BO40" s="2128"/>
      <c r="BP40" s="2128">
        <v>171.87</v>
      </c>
      <c r="BQ40" s="2128">
        <v>52.67</v>
      </c>
      <c r="BR40" s="2128">
        <v>209.69</v>
      </c>
      <c r="BS40" s="2128">
        <v>7.43</v>
      </c>
      <c r="BT40" s="2128">
        <v>441.66</v>
      </c>
      <c r="BU40" s="2128"/>
      <c r="BV40" s="145">
        <v>807.33</v>
      </c>
      <c r="BW40" s="2128">
        <v>79.02</v>
      </c>
      <c r="BX40" s="2128">
        <v>130.47</v>
      </c>
      <c r="BY40" s="2298">
        <v>1745.8</v>
      </c>
      <c r="BZ40" s="2128">
        <v>355.24</v>
      </c>
      <c r="CA40" s="2298">
        <v>163.81</v>
      </c>
      <c r="CB40" s="2128">
        <v>3281.67</v>
      </c>
      <c r="CC40" s="2298">
        <v>0</v>
      </c>
      <c r="CD40" s="2128">
        <v>5271.31</v>
      </c>
      <c r="CE40" s="2128"/>
      <c r="CF40" s="145">
        <v>4.34</v>
      </c>
      <c r="CG40" s="145">
        <v>18.079999999999998</v>
      </c>
      <c r="CH40" s="2298">
        <v>0</v>
      </c>
      <c r="CI40" s="1852">
        <v>6.61</v>
      </c>
      <c r="CJ40" s="2298">
        <v>0</v>
      </c>
      <c r="CK40" s="1852">
        <v>120.2</v>
      </c>
      <c r="CL40" s="2298">
        <v>0</v>
      </c>
      <c r="CM40" s="1852">
        <v>95.04</v>
      </c>
      <c r="CN40" s="1852">
        <v>244.29</v>
      </c>
      <c r="CO40" s="2298"/>
      <c r="CP40" s="2298"/>
      <c r="CQ40" s="2298"/>
      <c r="CR40" s="2298"/>
      <c r="CS40" s="2298"/>
      <c r="CT40" s="2298"/>
      <c r="CU40" s="2298"/>
      <c r="CV40" s="2298"/>
      <c r="CW40" s="2298"/>
      <c r="CX40" s="2298"/>
      <c r="CY40" s="2298"/>
      <c r="CZ40" s="2298"/>
      <c r="DA40" s="2298"/>
      <c r="DB40" s="2298"/>
      <c r="DC40" s="2298"/>
      <c r="DD40" s="2298"/>
      <c r="DE40" s="2298"/>
      <c r="DF40" s="2298"/>
      <c r="DG40" s="2298"/>
      <c r="DH40" s="2298"/>
      <c r="DI40" s="2298"/>
      <c r="DJ40" s="2298"/>
      <c r="DK40" s="2298"/>
      <c r="DL40" s="2298"/>
      <c r="DM40" s="2298"/>
      <c r="DN40" s="2298"/>
      <c r="DO40" s="2298"/>
      <c r="DP40" s="2298"/>
      <c r="DQ40" s="2298"/>
      <c r="DR40" s="2298"/>
      <c r="DS40" s="2298"/>
      <c r="DT40" s="2298"/>
      <c r="DU40" s="2298"/>
      <c r="DV40" s="2298"/>
      <c r="DW40" s="2298"/>
      <c r="DX40" s="2298"/>
      <c r="DY40" s="2298"/>
      <c r="DZ40" s="2298"/>
      <c r="EA40" s="2298"/>
      <c r="EB40" s="2298"/>
      <c r="EC40" s="2298"/>
      <c r="ED40" s="2298"/>
      <c r="EE40" s="2298"/>
      <c r="EF40" s="2298"/>
      <c r="EG40" s="2298"/>
      <c r="EH40" s="2298"/>
      <c r="EI40" s="2298"/>
      <c r="EJ40" s="2298"/>
      <c r="EK40" s="2298"/>
      <c r="EL40" s="2298"/>
      <c r="EM40" s="2298"/>
      <c r="EN40" s="2298"/>
      <c r="EO40" s="2298"/>
      <c r="EP40" s="2298"/>
      <c r="EQ40" s="2298"/>
      <c r="ER40" s="2298"/>
      <c r="ES40" s="2298"/>
      <c r="ET40" s="2298"/>
      <c r="EU40" s="2298"/>
      <c r="EV40" s="2298"/>
      <c r="EW40" s="2298"/>
      <c r="EX40" s="2298"/>
      <c r="EY40" s="2298"/>
      <c r="EZ40" s="2298"/>
      <c r="FA40" s="2298"/>
      <c r="FB40" s="2298"/>
      <c r="FC40" s="2298"/>
      <c r="FD40" s="2298"/>
      <c r="FE40" s="2298"/>
      <c r="FF40" s="2298"/>
      <c r="FG40" s="2298"/>
      <c r="FH40" s="2298"/>
      <c r="FI40" s="2298"/>
      <c r="FJ40" s="2298"/>
      <c r="FK40" s="2298"/>
      <c r="FL40" s="2298"/>
      <c r="FM40" s="2298"/>
      <c r="FN40" s="2298"/>
      <c r="FO40" s="2298"/>
      <c r="FP40" s="2298"/>
      <c r="FQ40" s="2298"/>
      <c r="FR40" s="2298"/>
      <c r="FS40" s="2298"/>
      <c r="FT40" s="2298"/>
      <c r="FU40" s="2298"/>
      <c r="FV40" s="2298"/>
      <c r="FW40" s="2298"/>
      <c r="FX40" s="2298"/>
      <c r="FY40" s="2298"/>
      <c r="FZ40" s="2298"/>
    </row>
    <row r="41" spans="1:182" s="2285" customFormat="1" ht="11.25">
      <c r="A41" s="2297">
        <v>2003</v>
      </c>
      <c r="B41" s="2128">
        <v>170.69</v>
      </c>
      <c r="C41" s="2128">
        <v>22.33</v>
      </c>
      <c r="D41" s="2128">
        <v>193.02</v>
      </c>
      <c r="E41" s="145"/>
      <c r="F41" s="2128">
        <v>106.15</v>
      </c>
      <c r="G41" s="2128">
        <v>18.649999999999999</v>
      </c>
      <c r="H41" s="2128">
        <v>1.25</v>
      </c>
      <c r="I41" s="2128">
        <v>126.05</v>
      </c>
      <c r="J41" s="145"/>
      <c r="K41" s="2128">
        <v>1.5</v>
      </c>
      <c r="L41" s="2128">
        <v>24.57</v>
      </c>
      <c r="M41" s="2128">
        <v>100.05</v>
      </c>
      <c r="N41" s="2128">
        <v>3.61</v>
      </c>
      <c r="O41" s="2128">
        <v>21.14</v>
      </c>
      <c r="P41" s="2128">
        <v>48.66</v>
      </c>
      <c r="Q41" s="2128">
        <v>199.53</v>
      </c>
      <c r="R41" s="145"/>
      <c r="S41" s="2128">
        <v>32.619999999999997</v>
      </c>
      <c r="T41" s="2128">
        <v>146.47</v>
      </c>
      <c r="U41" s="2128">
        <v>41.23</v>
      </c>
      <c r="V41" s="2128">
        <v>1348.55</v>
      </c>
      <c r="W41" s="2128">
        <v>284.54000000000002</v>
      </c>
      <c r="X41" s="2128">
        <v>401.74</v>
      </c>
      <c r="Y41" s="2128">
        <v>66.38</v>
      </c>
      <c r="Z41" s="2128">
        <v>165.04</v>
      </c>
      <c r="AA41" s="2128">
        <v>2486.58</v>
      </c>
      <c r="AB41" s="145"/>
      <c r="AC41" s="2128">
        <v>318.92</v>
      </c>
      <c r="AD41" s="2128">
        <v>90.83</v>
      </c>
      <c r="AE41" s="2128">
        <v>279.97000000000003</v>
      </c>
      <c r="AF41" s="2128">
        <v>181.43</v>
      </c>
      <c r="AG41" s="2128">
        <v>40.1</v>
      </c>
      <c r="AH41" s="2128">
        <v>911.25</v>
      </c>
      <c r="AI41" s="2128"/>
      <c r="AJ41" s="2128">
        <v>157.06</v>
      </c>
      <c r="AK41" s="2128">
        <v>1.06</v>
      </c>
      <c r="AL41" s="2128">
        <v>0.5</v>
      </c>
      <c r="AM41" s="2128">
        <v>197.81</v>
      </c>
      <c r="AN41" s="2128">
        <v>13.76</v>
      </c>
      <c r="AO41" s="2128">
        <v>38.270000000000003</v>
      </c>
      <c r="AP41" s="2128">
        <v>3.71</v>
      </c>
      <c r="AQ41" s="2128">
        <v>412.18</v>
      </c>
      <c r="AR41" s="2128"/>
      <c r="AS41" s="145">
        <v>769.27</v>
      </c>
      <c r="AT41" s="145">
        <v>1871.4</v>
      </c>
      <c r="AU41" s="2128">
        <v>3809.35</v>
      </c>
      <c r="AV41" s="2128">
        <v>845.62</v>
      </c>
      <c r="AW41" s="2298">
        <v>2960.05</v>
      </c>
      <c r="AX41" s="2128">
        <v>45.03</v>
      </c>
      <c r="AY41" s="2128">
        <v>185.18</v>
      </c>
      <c r="AZ41" s="2128">
        <v>781.43</v>
      </c>
      <c r="BA41" s="2298">
        <v>0</v>
      </c>
      <c r="BB41" s="2298">
        <v>0</v>
      </c>
      <c r="BC41" s="2128">
        <v>11267.33</v>
      </c>
      <c r="BD41" s="2128"/>
      <c r="BE41" s="2128">
        <v>142.86000000000001</v>
      </c>
      <c r="BF41" s="2128"/>
      <c r="BG41" s="2128">
        <v>124.13</v>
      </c>
      <c r="BH41" s="2128">
        <v>756.81</v>
      </c>
      <c r="BI41" s="2298">
        <v>880.94</v>
      </c>
      <c r="BJ41" s="2128"/>
      <c r="BK41" s="2128">
        <v>15.93</v>
      </c>
      <c r="BL41" s="2298">
        <v>0</v>
      </c>
      <c r="BM41" s="2128">
        <v>705.63</v>
      </c>
      <c r="BN41" s="2128">
        <v>721.56</v>
      </c>
      <c r="BO41" s="2128"/>
      <c r="BP41" s="2128">
        <v>163.05000000000001</v>
      </c>
      <c r="BQ41" s="2128">
        <v>65.06</v>
      </c>
      <c r="BR41" s="2128">
        <v>220.28</v>
      </c>
      <c r="BS41" s="2128">
        <v>7.81</v>
      </c>
      <c r="BT41" s="2128">
        <v>456.19</v>
      </c>
      <c r="BU41" s="2128"/>
      <c r="BV41" s="145">
        <v>685.52</v>
      </c>
      <c r="BW41" s="2128">
        <v>104.23</v>
      </c>
      <c r="BX41" s="2128">
        <v>140.52000000000001</v>
      </c>
      <c r="BY41" s="2298">
        <v>1867.98</v>
      </c>
      <c r="BZ41" s="2128">
        <v>441.93</v>
      </c>
      <c r="CA41" s="2298">
        <v>166.98</v>
      </c>
      <c r="CB41" s="2128">
        <v>3407.16</v>
      </c>
      <c r="CC41" s="2298">
        <v>0</v>
      </c>
      <c r="CD41" s="2128">
        <v>5465.86</v>
      </c>
      <c r="CE41" s="2128"/>
      <c r="CF41" s="145">
        <v>4.4000000000000004</v>
      </c>
      <c r="CG41" s="145">
        <v>18.600000000000001</v>
      </c>
      <c r="CH41" s="2298">
        <v>0</v>
      </c>
      <c r="CI41" s="1852">
        <v>6.01</v>
      </c>
      <c r="CJ41" s="2298">
        <v>0</v>
      </c>
      <c r="CK41" s="1852">
        <v>129.05000000000001</v>
      </c>
      <c r="CL41" s="2298">
        <v>0</v>
      </c>
      <c r="CM41" s="1852">
        <v>92.01</v>
      </c>
      <c r="CN41" s="1852">
        <v>250.07</v>
      </c>
      <c r="CO41" s="2298"/>
      <c r="CP41" s="2298"/>
      <c r="CQ41" s="2298"/>
      <c r="CR41" s="2298"/>
      <c r="CS41" s="2298"/>
      <c r="CT41" s="2298"/>
      <c r="CU41" s="2298"/>
      <c r="CV41" s="2298"/>
      <c r="CW41" s="2298"/>
      <c r="CX41" s="2298"/>
      <c r="CY41" s="2298"/>
      <c r="CZ41" s="2298"/>
      <c r="DA41" s="2298"/>
      <c r="DB41" s="2298"/>
      <c r="DC41" s="2298"/>
      <c r="DD41" s="2298"/>
      <c r="DE41" s="2298"/>
      <c r="DF41" s="2298"/>
      <c r="DG41" s="2298"/>
      <c r="DH41" s="2298"/>
      <c r="DI41" s="2298"/>
      <c r="DJ41" s="2298"/>
      <c r="DK41" s="2298"/>
      <c r="DL41" s="2298"/>
      <c r="DM41" s="2298"/>
      <c r="DN41" s="2298"/>
      <c r="DO41" s="2298"/>
      <c r="DP41" s="2298"/>
      <c r="DQ41" s="2298"/>
      <c r="DR41" s="2298"/>
      <c r="DS41" s="2298"/>
      <c r="DT41" s="2298"/>
      <c r="DU41" s="2298"/>
      <c r="DV41" s="2298"/>
      <c r="DW41" s="2298"/>
      <c r="DX41" s="2298"/>
      <c r="DY41" s="2298"/>
      <c r="DZ41" s="2298"/>
      <c r="EA41" s="2298"/>
      <c r="EB41" s="2298"/>
      <c r="EC41" s="2298"/>
      <c r="ED41" s="2298"/>
      <c r="EE41" s="2298"/>
      <c r="EF41" s="2298"/>
      <c r="EG41" s="2298"/>
      <c r="EH41" s="2298"/>
      <c r="EI41" s="2298"/>
      <c r="EJ41" s="2298"/>
      <c r="EK41" s="2298"/>
      <c r="EL41" s="2298"/>
      <c r="EM41" s="2298"/>
      <c r="EN41" s="2298"/>
      <c r="EO41" s="2298"/>
      <c r="EP41" s="2298"/>
      <c r="EQ41" s="2298"/>
      <c r="ER41" s="2298"/>
      <c r="ES41" s="2298"/>
      <c r="ET41" s="2298"/>
      <c r="EU41" s="2298"/>
      <c r="EV41" s="2298"/>
      <c r="EW41" s="2298"/>
      <c r="EX41" s="2298"/>
      <c r="EY41" s="2298"/>
      <c r="EZ41" s="2298"/>
      <c r="FA41" s="2298"/>
      <c r="FB41" s="2298"/>
      <c r="FC41" s="2298"/>
      <c r="FD41" s="2298"/>
      <c r="FE41" s="2298"/>
      <c r="FF41" s="2298"/>
      <c r="FG41" s="2298"/>
      <c r="FH41" s="2298"/>
      <c r="FI41" s="2298"/>
      <c r="FJ41" s="2298"/>
      <c r="FK41" s="2298"/>
      <c r="FL41" s="2298"/>
      <c r="FM41" s="2298"/>
      <c r="FN41" s="2298"/>
      <c r="FO41" s="2298"/>
      <c r="FP41" s="2298"/>
      <c r="FQ41" s="2298"/>
      <c r="FR41" s="2298"/>
      <c r="FS41" s="2298"/>
      <c r="FT41" s="2298"/>
      <c r="FU41" s="2298"/>
      <c r="FV41" s="2298"/>
      <c r="FW41" s="2298"/>
      <c r="FX41" s="2298"/>
      <c r="FY41" s="2298"/>
      <c r="FZ41" s="2298"/>
    </row>
    <row r="42" spans="1:182" s="2285" customFormat="1" ht="11.25">
      <c r="A42" s="2297">
        <v>2004</v>
      </c>
      <c r="B42" s="2128">
        <v>184.39</v>
      </c>
      <c r="C42" s="2128">
        <v>24.82</v>
      </c>
      <c r="D42" s="2128">
        <v>209.21</v>
      </c>
      <c r="E42" s="145"/>
      <c r="F42" s="2128">
        <v>90.09</v>
      </c>
      <c r="G42" s="2128">
        <v>33.67</v>
      </c>
      <c r="H42" s="2128">
        <v>2.34</v>
      </c>
      <c r="I42" s="2128">
        <v>126.1</v>
      </c>
      <c r="J42" s="145"/>
      <c r="K42" s="2128">
        <v>1.45</v>
      </c>
      <c r="L42" s="2128">
        <v>23.43</v>
      </c>
      <c r="M42" s="2128">
        <v>110.34</v>
      </c>
      <c r="N42" s="2128">
        <v>6.31</v>
      </c>
      <c r="O42" s="2128">
        <v>25.39</v>
      </c>
      <c r="P42" s="2128">
        <v>42.16</v>
      </c>
      <c r="Q42" s="2128">
        <v>209.09</v>
      </c>
      <c r="R42" s="145"/>
      <c r="S42" s="2128">
        <v>32.950000000000003</v>
      </c>
      <c r="T42" s="2128">
        <v>148.28</v>
      </c>
      <c r="U42" s="2128">
        <v>41.74</v>
      </c>
      <c r="V42" s="2128">
        <v>1364.94</v>
      </c>
      <c r="W42" s="2128">
        <v>285.08</v>
      </c>
      <c r="X42" s="2128">
        <v>402.51</v>
      </c>
      <c r="Y42" s="2128">
        <v>65.239999999999995</v>
      </c>
      <c r="Z42" s="2128">
        <v>165.87</v>
      </c>
      <c r="AA42" s="2128">
        <v>2506.61</v>
      </c>
      <c r="AB42" s="145"/>
      <c r="AC42" s="2128">
        <v>330.77</v>
      </c>
      <c r="AD42" s="2128">
        <v>87.1</v>
      </c>
      <c r="AE42" s="2128">
        <v>285.63</v>
      </c>
      <c r="AF42" s="2128">
        <v>178.32</v>
      </c>
      <c r="AG42" s="2128">
        <v>41.08</v>
      </c>
      <c r="AH42" s="2128">
        <v>922.9</v>
      </c>
      <c r="AI42" s="2128"/>
      <c r="AJ42" s="2128">
        <v>160.49</v>
      </c>
      <c r="AK42" s="2128">
        <v>1.1299999999999999</v>
      </c>
      <c r="AL42" s="2128">
        <v>0.77</v>
      </c>
      <c r="AM42" s="2128">
        <v>212.72</v>
      </c>
      <c r="AN42" s="2128">
        <v>16.690000000000001</v>
      </c>
      <c r="AO42" s="2128">
        <v>39.75</v>
      </c>
      <c r="AP42" s="2128">
        <v>3.8</v>
      </c>
      <c r="AQ42" s="2128">
        <v>435.34</v>
      </c>
      <c r="AR42" s="2128"/>
      <c r="AS42" s="145">
        <v>770.92</v>
      </c>
      <c r="AT42" s="145">
        <v>1876.51</v>
      </c>
      <c r="AU42" s="2128">
        <v>3821.5</v>
      </c>
      <c r="AV42" s="2128">
        <v>848.33</v>
      </c>
      <c r="AW42" s="2298">
        <v>2969.49</v>
      </c>
      <c r="AX42" s="2128">
        <v>45.17</v>
      </c>
      <c r="AY42" s="2128">
        <v>186.04</v>
      </c>
      <c r="AZ42" s="2128">
        <v>785.37</v>
      </c>
      <c r="BA42" s="2298">
        <v>0</v>
      </c>
      <c r="BB42" s="2298">
        <v>0</v>
      </c>
      <c r="BC42" s="2128">
        <v>11303.31</v>
      </c>
      <c r="BD42" s="2128"/>
      <c r="BE42" s="2128">
        <v>143.69999999999999</v>
      </c>
      <c r="BF42" s="2128"/>
      <c r="BG42" s="2128">
        <v>131.19</v>
      </c>
      <c r="BH42" s="2128">
        <v>761.62</v>
      </c>
      <c r="BI42" s="2298">
        <v>892.81</v>
      </c>
      <c r="BJ42" s="2128"/>
      <c r="BK42" s="2128">
        <v>22.66</v>
      </c>
      <c r="BL42" s="2298">
        <v>0</v>
      </c>
      <c r="BM42" s="2128">
        <v>713.76</v>
      </c>
      <c r="BN42" s="2128">
        <v>736.41</v>
      </c>
      <c r="BO42" s="2128"/>
      <c r="BP42" s="2128">
        <v>150.76</v>
      </c>
      <c r="BQ42" s="2128">
        <v>78.150000000000006</v>
      </c>
      <c r="BR42" s="2128">
        <v>229.91</v>
      </c>
      <c r="BS42" s="2128">
        <v>8.15</v>
      </c>
      <c r="BT42" s="2128">
        <v>466.97</v>
      </c>
      <c r="BU42" s="2128"/>
      <c r="BV42" s="145">
        <v>590.22</v>
      </c>
      <c r="BW42" s="2128">
        <v>140.24</v>
      </c>
      <c r="BX42" s="2128">
        <v>149.43</v>
      </c>
      <c r="BY42" s="2298">
        <v>1923.29</v>
      </c>
      <c r="BZ42" s="2128">
        <v>519.49</v>
      </c>
      <c r="CA42" s="2298">
        <v>168.7</v>
      </c>
      <c r="CB42" s="2128">
        <v>3491.37</v>
      </c>
      <c r="CC42" s="2298">
        <v>0</v>
      </c>
      <c r="CD42" s="2128">
        <v>5587.57</v>
      </c>
      <c r="CE42" s="2128"/>
      <c r="CF42" s="145">
        <v>4.46</v>
      </c>
      <c r="CG42" s="145">
        <v>17.72</v>
      </c>
      <c r="CH42" s="2298">
        <v>0.4</v>
      </c>
      <c r="CI42" s="1852">
        <v>5.39</v>
      </c>
      <c r="CJ42" s="2298">
        <v>0</v>
      </c>
      <c r="CK42" s="1852">
        <v>137.94</v>
      </c>
      <c r="CL42" s="2298">
        <v>0</v>
      </c>
      <c r="CM42" s="1852">
        <v>88.98</v>
      </c>
      <c r="CN42" s="1852">
        <v>254.89</v>
      </c>
      <c r="CO42" s="2298"/>
      <c r="CP42" s="2298"/>
      <c r="CQ42" s="2298"/>
      <c r="CR42" s="2298"/>
      <c r="CS42" s="2298"/>
      <c r="CT42" s="2298"/>
      <c r="CU42" s="2298"/>
      <c r="CV42" s="2298"/>
      <c r="CW42" s="2298"/>
      <c r="CX42" s="2298"/>
      <c r="CY42" s="2298"/>
      <c r="CZ42" s="2298"/>
      <c r="DA42" s="2298"/>
      <c r="DB42" s="2298"/>
      <c r="DC42" s="2298"/>
      <c r="DD42" s="2298"/>
      <c r="DE42" s="2298"/>
      <c r="DF42" s="2298"/>
      <c r="DG42" s="2298"/>
      <c r="DH42" s="2298"/>
      <c r="DI42" s="2298"/>
      <c r="DJ42" s="2298"/>
      <c r="DK42" s="2298"/>
      <c r="DL42" s="2298"/>
      <c r="DM42" s="2298"/>
      <c r="DN42" s="2298"/>
      <c r="DO42" s="2298"/>
      <c r="DP42" s="2298"/>
      <c r="DQ42" s="2298"/>
      <c r="DR42" s="2298"/>
      <c r="DS42" s="2298"/>
      <c r="DT42" s="2298"/>
      <c r="DU42" s="2298"/>
      <c r="DV42" s="2298"/>
      <c r="DW42" s="2298"/>
      <c r="DX42" s="2298"/>
      <c r="DY42" s="2298"/>
      <c r="DZ42" s="2298"/>
      <c r="EA42" s="2298"/>
      <c r="EB42" s="2298"/>
      <c r="EC42" s="2298"/>
      <c r="ED42" s="2298"/>
      <c r="EE42" s="2298"/>
      <c r="EF42" s="2298"/>
      <c r="EG42" s="2298"/>
      <c r="EH42" s="2298"/>
      <c r="EI42" s="2298"/>
      <c r="EJ42" s="2298"/>
      <c r="EK42" s="2298"/>
      <c r="EL42" s="2298"/>
      <c r="EM42" s="2298"/>
      <c r="EN42" s="2298"/>
      <c r="EO42" s="2298"/>
      <c r="EP42" s="2298"/>
      <c r="EQ42" s="2298"/>
      <c r="ER42" s="2298"/>
      <c r="ES42" s="2298"/>
      <c r="ET42" s="2298"/>
      <c r="EU42" s="2298"/>
      <c r="EV42" s="2298"/>
      <c r="EW42" s="2298"/>
      <c r="EX42" s="2298"/>
      <c r="EY42" s="2298"/>
      <c r="EZ42" s="2298"/>
      <c r="FA42" s="2298"/>
      <c r="FB42" s="2298"/>
      <c r="FC42" s="2298"/>
      <c r="FD42" s="2298"/>
      <c r="FE42" s="2298"/>
      <c r="FF42" s="2298"/>
      <c r="FG42" s="2298"/>
      <c r="FH42" s="2298"/>
      <c r="FI42" s="2298"/>
      <c r="FJ42" s="2298"/>
      <c r="FK42" s="2298"/>
      <c r="FL42" s="2298"/>
      <c r="FM42" s="2298"/>
      <c r="FN42" s="2298"/>
      <c r="FO42" s="2298"/>
      <c r="FP42" s="2298"/>
      <c r="FQ42" s="2298"/>
      <c r="FR42" s="2298"/>
      <c r="FS42" s="2298"/>
      <c r="FT42" s="2298"/>
      <c r="FU42" s="2298"/>
      <c r="FV42" s="2298"/>
      <c r="FW42" s="2298"/>
      <c r="FX42" s="2298"/>
      <c r="FY42" s="2298"/>
      <c r="FZ42" s="2298"/>
    </row>
    <row r="43" spans="1:182" s="2285" customFormat="1" ht="11.25">
      <c r="A43" s="2297">
        <v>2005</v>
      </c>
      <c r="B43" s="2128">
        <v>194.97</v>
      </c>
      <c r="C43" s="2128">
        <v>27.57</v>
      </c>
      <c r="D43" s="2128">
        <v>222.54</v>
      </c>
      <c r="E43" s="145"/>
      <c r="F43" s="2128">
        <v>67.17</v>
      </c>
      <c r="G43" s="2128">
        <v>50.19</v>
      </c>
      <c r="H43" s="2128">
        <v>2.81</v>
      </c>
      <c r="I43" s="2128">
        <v>120.17</v>
      </c>
      <c r="J43" s="145"/>
      <c r="K43" s="2128">
        <v>1.39</v>
      </c>
      <c r="L43" s="2128">
        <v>22.08</v>
      </c>
      <c r="M43" s="2128">
        <v>120.46</v>
      </c>
      <c r="N43" s="2128">
        <v>9.06</v>
      </c>
      <c r="O43" s="2128">
        <v>29.72</v>
      </c>
      <c r="P43" s="2128">
        <v>35.590000000000003</v>
      </c>
      <c r="Q43" s="2128">
        <v>218.31</v>
      </c>
      <c r="R43" s="145"/>
      <c r="S43" s="2128">
        <v>33.28</v>
      </c>
      <c r="T43" s="2128">
        <v>149.97999999999999</v>
      </c>
      <c r="U43" s="2128">
        <v>42.22</v>
      </c>
      <c r="V43" s="2128">
        <v>1381.61</v>
      </c>
      <c r="W43" s="2128">
        <v>285.20999999999998</v>
      </c>
      <c r="X43" s="2128">
        <v>402.68</v>
      </c>
      <c r="Y43" s="2128">
        <v>63.6</v>
      </c>
      <c r="Z43" s="2128">
        <v>166.7</v>
      </c>
      <c r="AA43" s="2128">
        <v>2525.29</v>
      </c>
      <c r="AB43" s="145"/>
      <c r="AC43" s="2128">
        <v>338</v>
      </c>
      <c r="AD43" s="2128">
        <v>83.46</v>
      </c>
      <c r="AE43" s="2128">
        <v>292.52999999999997</v>
      </c>
      <c r="AF43" s="2128">
        <v>179.32</v>
      </c>
      <c r="AG43" s="2128">
        <v>41.85</v>
      </c>
      <c r="AH43" s="2128">
        <v>935.17</v>
      </c>
      <c r="AI43" s="2128"/>
      <c r="AJ43" s="2128">
        <v>161.72999999999999</v>
      </c>
      <c r="AK43" s="2128">
        <v>1.1599999999999999</v>
      </c>
      <c r="AL43" s="2128">
        <v>0.95</v>
      </c>
      <c r="AM43" s="2128">
        <v>224.48</v>
      </c>
      <c r="AN43" s="2128">
        <v>18.170000000000002</v>
      </c>
      <c r="AO43" s="2128">
        <v>40.049999999999997</v>
      </c>
      <c r="AP43" s="2128">
        <v>3.78</v>
      </c>
      <c r="AQ43" s="2128">
        <v>450.32</v>
      </c>
      <c r="AR43" s="2128"/>
      <c r="AS43" s="145">
        <v>772.42</v>
      </c>
      <c r="AT43" s="145">
        <v>1881.22</v>
      </c>
      <c r="AU43" s="2128">
        <v>3832.86</v>
      </c>
      <c r="AV43" s="2128">
        <v>850.87</v>
      </c>
      <c r="AW43" s="2298">
        <v>2978.45</v>
      </c>
      <c r="AX43" s="2128">
        <v>45.3</v>
      </c>
      <c r="AY43" s="2128">
        <v>186.93</v>
      </c>
      <c r="AZ43" s="2128">
        <v>789.44</v>
      </c>
      <c r="BA43" s="2298">
        <v>0</v>
      </c>
      <c r="BB43" s="2298">
        <v>0</v>
      </c>
      <c r="BC43" s="2128">
        <v>11337.49</v>
      </c>
      <c r="BD43" s="2128"/>
      <c r="BE43" s="2128">
        <v>144.46</v>
      </c>
      <c r="BF43" s="2128"/>
      <c r="BG43" s="2128">
        <v>134.71</v>
      </c>
      <c r="BH43" s="2128">
        <v>764.82</v>
      </c>
      <c r="BI43" s="2298">
        <v>899.53</v>
      </c>
      <c r="BJ43" s="2128"/>
      <c r="BK43" s="2128">
        <v>25.81</v>
      </c>
      <c r="BL43" s="2298">
        <v>0</v>
      </c>
      <c r="BM43" s="2128">
        <v>743.22</v>
      </c>
      <c r="BN43" s="2128">
        <v>769.02</v>
      </c>
      <c r="BO43" s="2128"/>
      <c r="BP43" s="2128">
        <v>136.41999999999999</v>
      </c>
      <c r="BQ43" s="2128">
        <v>87.43</v>
      </c>
      <c r="BR43" s="2128">
        <v>233.16</v>
      </c>
      <c r="BS43" s="2128">
        <v>8.24</v>
      </c>
      <c r="BT43" s="2128">
        <v>465.25</v>
      </c>
      <c r="BU43" s="2128"/>
      <c r="BV43" s="145">
        <v>512.80999999999995</v>
      </c>
      <c r="BW43" s="2128">
        <v>187.95</v>
      </c>
      <c r="BX43" s="2128">
        <v>156.93</v>
      </c>
      <c r="BY43" s="2128">
        <v>1938.41</v>
      </c>
      <c r="BZ43" s="2128">
        <v>565.19000000000005</v>
      </c>
      <c r="CA43" s="2298">
        <v>168.88</v>
      </c>
      <c r="CB43" s="2128">
        <v>3530.17</v>
      </c>
      <c r="CC43" s="2298">
        <v>0</v>
      </c>
      <c r="CD43" s="2128">
        <v>5663.98</v>
      </c>
      <c r="CE43" s="2128"/>
      <c r="CF43" s="145">
        <v>4.5199999999999996</v>
      </c>
      <c r="CG43" s="145">
        <v>16.850000000000001</v>
      </c>
      <c r="CH43" s="1852">
        <v>0.79</v>
      </c>
      <c r="CI43" s="1852">
        <v>4.7699999999999996</v>
      </c>
      <c r="CJ43" s="2298">
        <v>0</v>
      </c>
      <c r="CK43" s="1852">
        <v>146.88</v>
      </c>
      <c r="CL43" s="2298">
        <v>0</v>
      </c>
      <c r="CM43" s="1852">
        <v>85.94</v>
      </c>
      <c r="CN43" s="1852">
        <v>259.75</v>
      </c>
      <c r="CO43" s="2298"/>
      <c r="CP43" s="2298"/>
      <c r="CQ43" s="2298"/>
      <c r="CR43" s="2298"/>
      <c r="CS43" s="2298"/>
      <c r="CT43" s="2298"/>
      <c r="CU43" s="2298"/>
      <c r="CV43" s="2298"/>
      <c r="CW43" s="2298"/>
      <c r="CX43" s="2298"/>
      <c r="CY43" s="2298"/>
      <c r="CZ43" s="2298"/>
      <c r="DA43" s="2298"/>
      <c r="DB43" s="2298"/>
      <c r="DC43" s="2298"/>
      <c r="DD43" s="2298"/>
      <c r="DE43" s="2298"/>
      <c r="DF43" s="2298"/>
      <c r="DG43" s="2298"/>
      <c r="DH43" s="2298"/>
      <c r="DI43" s="2298"/>
      <c r="DJ43" s="2298"/>
      <c r="DK43" s="2298"/>
      <c r="DL43" s="2298"/>
      <c r="DM43" s="2298"/>
      <c r="DN43" s="2298"/>
      <c r="DO43" s="2298"/>
      <c r="DP43" s="2298"/>
      <c r="DQ43" s="2298"/>
      <c r="DR43" s="2298"/>
      <c r="DS43" s="2298"/>
      <c r="DT43" s="2298"/>
      <c r="DU43" s="2298"/>
      <c r="DV43" s="2298"/>
      <c r="DW43" s="2298"/>
      <c r="DX43" s="2298"/>
      <c r="DY43" s="2298"/>
      <c r="DZ43" s="2298"/>
      <c r="EA43" s="2298"/>
      <c r="EB43" s="2298"/>
      <c r="EC43" s="2298"/>
      <c r="ED43" s="2298"/>
      <c r="EE43" s="2298"/>
      <c r="EF43" s="2298"/>
      <c r="EG43" s="2298"/>
      <c r="EH43" s="2298"/>
      <c r="EI43" s="2298"/>
      <c r="EJ43" s="2298"/>
      <c r="EK43" s="2298"/>
      <c r="EL43" s="2298"/>
      <c r="EM43" s="2298"/>
      <c r="EN43" s="2298"/>
      <c r="EO43" s="2298"/>
      <c r="EP43" s="2298"/>
      <c r="EQ43" s="2298"/>
      <c r="ER43" s="2298"/>
      <c r="ES43" s="2298"/>
      <c r="ET43" s="2298"/>
      <c r="EU43" s="2298"/>
      <c r="EV43" s="2298"/>
      <c r="EW43" s="2298"/>
      <c r="EX43" s="2298"/>
      <c r="EY43" s="2298"/>
      <c r="EZ43" s="2298"/>
      <c r="FA43" s="2298"/>
      <c r="FB43" s="2298"/>
      <c r="FC43" s="2298"/>
      <c r="FD43" s="2298"/>
      <c r="FE43" s="2298"/>
      <c r="FF43" s="2298"/>
      <c r="FG43" s="2298"/>
      <c r="FH43" s="2298"/>
      <c r="FI43" s="2298"/>
      <c r="FJ43" s="2298"/>
      <c r="FK43" s="2298"/>
      <c r="FL43" s="2298"/>
      <c r="FM43" s="2298"/>
      <c r="FN43" s="2298"/>
      <c r="FO43" s="2298"/>
      <c r="FP43" s="2298"/>
      <c r="FQ43" s="2298"/>
      <c r="FR43" s="2298"/>
      <c r="FS43" s="2298"/>
      <c r="FT43" s="2298"/>
      <c r="FU43" s="2298"/>
      <c r="FV43" s="2298"/>
      <c r="FW43" s="2298"/>
      <c r="FX43" s="2298"/>
      <c r="FY43" s="2298"/>
      <c r="FZ43" s="2298"/>
    </row>
    <row r="44" spans="1:182" s="2285" customFormat="1" ht="11.25">
      <c r="A44" s="2297">
        <v>2006</v>
      </c>
      <c r="B44" s="2128">
        <v>201.97</v>
      </c>
      <c r="C44" s="2128">
        <v>30.78</v>
      </c>
      <c r="D44" s="2128">
        <v>232.75</v>
      </c>
      <c r="E44" s="145"/>
      <c r="F44" s="2128">
        <v>44.97</v>
      </c>
      <c r="G44" s="2128">
        <v>64.98</v>
      </c>
      <c r="H44" s="2128">
        <v>2.4900000000000002</v>
      </c>
      <c r="I44" s="2128">
        <v>112.44</v>
      </c>
      <c r="J44" s="145"/>
      <c r="K44" s="2128">
        <v>1.32</v>
      </c>
      <c r="L44" s="2128">
        <v>20.52</v>
      </c>
      <c r="M44" s="2128">
        <v>129.93</v>
      </c>
      <c r="N44" s="2128">
        <v>11.26</v>
      </c>
      <c r="O44" s="2128">
        <v>34.659999999999997</v>
      </c>
      <c r="P44" s="2128">
        <v>29.24</v>
      </c>
      <c r="Q44" s="2128">
        <v>226.92</v>
      </c>
      <c r="R44" s="145"/>
      <c r="S44" s="2128">
        <v>33.619999999999997</v>
      </c>
      <c r="T44" s="2128">
        <v>151.59</v>
      </c>
      <c r="U44" s="2128">
        <v>42.68</v>
      </c>
      <c r="V44" s="2128">
        <v>1398.56</v>
      </c>
      <c r="W44" s="2128">
        <v>284.98</v>
      </c>
      <c r="X44" s="2128">
        <v>402.36</v>
      </c>
      <c r="Y44" s="2128">
        <v>62.13</v>
      </c>
      <c r="Z44" s="2128">
        <v>167.54</v>
      </c>
      <c r="AA44" s="2128">
        <v>2543.4699999999998</v>
      </c>
      <c r="AB44" s="145"/>
      <c r="AC44" s="2128">
        <v>348.56</v>
      </c>
      <c r="AD44" s="2128">
        <v>89.1</v>
      </c>
      <c r="AE44" s="2128">
        <v>300.36</v>
      </c>
      <c r="AF44" s="2128">
        <v>181.39</v>
      </c>
      <c r="AG44" s="2128">
        <v>42.5</v>
      </c>
      <c r="AH44" s="2128">
        <v>961.91</v>
      </c>
      <c r="AI44" s="2128"/>
      <c r="AJ44" s="2128">
        <v>164.34</v>
      </c>
      <c r="AK44" s="2128">
        <v>1.24</v>
      </c>
      <c r="AL44" s="2128">
        <v>1.1399999999999999</v>
      </c>
      <c r="AM44" s="2128">
        <v>240.38</v>
      </c>
      <c r="AN44" s="2128">
        <v>17.68</v>
      </c>
      <c r="AO44" s="2128">
        <v>41.28</v>
      </c>
      <c r="AP44" s="2128">
        <v>3.79</v>
      </c>
      <c r="AQ44" s="2128">
        <v>469.83</v>
      </c>
      <c r="AR44" s="2128"/>
      <c r="AS44" s="145">
        <v>773.82</v>
      </c>
      <c r="AT44" s="145">
        <v>1885.63</v>
      </c>
      <c r="AU44" s="2128">
        <v>3843.55</v>
      </c>
      <c r="AV44" s="2128">
        <v>853.28</v>
      </c>
      <c r="AW44" s="2298">
        <v>2986.99</v>
      </c>
      <c r="AX44" s="2128">
        <v>45.43</v>
      </c>
      <c r="AY44" s="2128">
        <v>187.85</v>
      </c>
      <c r="AZ44" s="2128">
        <v>793.65</v>
      </c>
      <c r="BA44" s="2298">
        <v>0</v>
      </c>
      <c r="BB44" s="2298">
        <v>0</v>
      </c>
      <c r="BC44" s="2128">
        <v>11370.2</v>
      </c>
      <c r="BD44" s="2128"/>
      <c r="BE44" s="2128">
        <v>145.31</v>
      </c>
      <c r="BF44" s="2128"/>
      <c r="BG44" s="2128">
        <v>141.83000000000001</v>
      </c>
      <c r="BH44" s="2128">
        <v>731.76</v>
      </c>
      <c r="BI44" s="2298">
        <v>873.59</v>
      </c>
      <c r="BJ44" s="2128"/>
      <c r="BK44" s="2128">
        <v>26.57</v>
      </c>
      <c r="BL44" s="2298">
        <v>0</v>
      </c>
      <c r="BM44" s="2128">
        <v>744.33</v>
      </c>
      <c r="BN44" s="2128">
        <v>770.9</v>
      </c>
      <c r="BO44" s="2128"/>
      <c r="BP44" s="2128">
        <v>116.5</v>
      </c>
      <c r="BQ44" s="2128">
        <v>97.92</v>
      </c>
      <c r="BR44" s="2128">
        <v>234.32</v>
      </c>
      <c r="BS44" s="2128">
        <v>8.26</v>
      </c>
      <c r="BT44" s="2128">
        <v>457</v>
      </c>
      <c r="BU44" s="2128"/>
      <c r="BV44" s="145">
        <v>404.05</v>
      </c>
      <c r="BW44" s="2128">
        <v>245.33</v>
      </c>
      <c r="BX44" s="2128">
        <v>157.46</v>
      </c>
      <c r="BY44" s="2128">
        <v>1943.74</v>
      </c>
      <c r="BZ44" s="2128">
        <v>583.70000000000005</v>
      </c>
      <c r="CA44" s="2128">
        <v>169.46</v>
      </c>
      <c r="CB44" s="2128">
        <v>3503.74</v>
      </c>
      <c r="CC44" s="2128">
        <v>0</v>
      </c>
      <c r="CD44" s="2128">
        <v>5605.23</v>
      </c>
      <c r="CE44" s="2128"/>
      <c r="CF44" s="145">
        <v>4.57</v>
      </c>
      <c r="CG44" s="145">
        <v>16</v>
      </c>
      <c r="CH44" s="1852">
        <v>1.18</v>
      </c>
      <c r="CI44" s="1852">
        <v>4.0199999999999996</v>
      </c>
      <c r="CJ44" s="1852">
        <v>2.4500000000000002</v>
      </c>
      <c r="CK44" s="1852">
        <v>148.55000000000001</v>
      </c>
      <c r="CL44" s="1852">
        <v>1.27</v>
      </c>
      <c r="CM44" s="1852">
        <v>82.91</v>
      </c>
      <c r="CN44" s="1852">
        <v>260.95999999999998</v>
      </c>
      <c r="CO44" s="2298"/>
      <c r="CP44" s="2298"/>
      <c r="CQ44" s="2298"/>
      <c r="CR44" s="2298"/>
      <c r="CS44" s="2298"/>
      <c r="CT44" s="2298"/>
      <c r="CU44" s="2298"/>
      <c r="CV44" s="2298"/>
      <c r="CW44" s="2298"/>
      <c r="CX44" s="2298"/>
      <c r="CY44" s="2298"/>
      <c r="CZ44" s="2298"/>
      <c r="DA44" s="2298"/>
      <c r="DB44" s="2298"/>
      <c r="DC44" s="2298"/>
      <c r="DD44" s="2298"/>
      <c r="DE44" s="2298"/>
      <c r="DF44" s="2298"/>
      <c r="DG44" s="2298"/>
      <c r="DH44" s="2298"/>
      <c r="DI44" s="2298"/>
      <c r="DJ44" s="2298"/>
      <c r="DK44" s="2298"/>
      <c r="DL44" s="2298"/>
      <c r="DM44" s="2298"/>
      <c r="DN44" s="2298"/>
      <c r="DO44" s="2298"/>
      <c r="DP44" s="2298"/>
      <c r="DQ44" s="2298"/>
      <c r="DR44" s="2298"/>
      <c r="DS44" s="2298"/>
      <c r="DT44" s="2298"/>
      <c r="DU44" s="2298"/>
      <c r="DV44" s="2298"/>
      <c r="DW44" s="2298"/>
      <c r="DX44" s="2298"/>
      <c r="DY44" s="2298"/>
      <c r="DZ44" s="2298"/>
      <c r="EA44" s="2298"/>
      <c r="EB44" s="2298"/>
      <c r="EC44" s="2298"/>
      <c r="ED44" s="2298"/>
      <c r="EE44" s="2298"/>
      <c r="EF44" s="2298"/>
      <c r="EG44" s="2298"/>
      <c r="EH44" s="2298"/>
      <c r="EI44" s="2298"/>
      <c r="EJ44" s="2298"/>
      <c r="EK44" s="2298"/>
      <c r="EL44" s="2298"/>
      <c r="EM44" s="2298"/>
      <c r="EN44" s="2298"/>
      <c r="EO44" s="2298"/>
      <c r="EP44" s="2298"/>
      <c r="EQ44" s="2298"/>
      <c r="ER44" s="2298"/>
      <c r="ES44" s="2298"/>
      <c r="ET44" s="2298"/>
      <c r="EU44" s="2298"/>
      <c r="EV44" s="2298"/>
      <c r="EW44" s="2298"/>
      <c r="EX44" s="2298"/>
      <c r="EY44" s="2298"/>
      <c r="EZ44" s="2298"/>
      <c r="FA44" s="2298"/>
      <c r="FB44" s="2298"/>
      <c r="FC44" s="2298"/>
      <c r="FD44" s="2298"/>
      <c r="FE44" s="2298"/>
      <c r="FF44" s="2298"/>
      <c r="FG44" s="2298"/>
      <c r="FH44" s="2298"/>
      <c r="FI44" s="2298"/>
      <c r="FJ44" s="2298"/>
      <c r="FK44" s="2298"/>
      <c r="FL44" s="2298"/>
      <c r="FM44" s="2298"/>
      <c r="FN44" s="2298"/>
      <c r="FO44" s="2298"/>
      <c r="FP44" s="2298"/>
      <c r="FQ44" s="2298"/>
      <c r="FR44" s="2298"/>
      <c r="FS44" s="2298"/>
      <c r="FT44" s="2298"/>
      <c r="FU44" s="2298"/>
      <c r="FV44" s="2298"/>
      <c r="FW44" s="2298"/>
      <c r="FX44" s="2298"/>
      <c r="FY44" s="2298"/>
      <c r="FZ44" s="2298"/>
    </row>
    <row r="45" spans="1:182" s="2285" customFormat="1" ht="11.25">
      <c r="A45" s="2297">
        <v>2007</v>
      </c>
      <c r="B45" s="2128">
        <v>205.81</v>
      </c>
      <c r="C45" s="2128">
        <v>35.67</v>
      </c>
      <c r="D45" s="2128">
        <v>241.47</v>
      </c>
      <c r="E45" s="145"/>
      <c r="F45" s="2128">
        <v>26.89</v>
      </c>
      <c r="G45" s="2128">
        <v>77.040000000000006</v>
      </c>
      <c r="H45" s="2128">
        <v>1.98</v>
      </c>
      <c r="I45" s="2128">
        <v>105.91</v>
      </c>
      <c r="J45" s="145"/>
      <c r="K45" s="2128">
        <v>1.26</v>
      </c>
      <c r="L45" s="2128">
        <v>17.95</v>
      </c>
      <c r="M45" s="2128">
        <v>138.22</v>
      </c>
      <c r="N45" s="2128">
        <v>12.75</v>
      </c>
      <c r="O45" s="2128">
        <v>42.01</v>
      </c>
      <c r="P45" s="2128">
        <v>23.33</v>
      </c>
      <c r="Q45" s="2128">
        <v>235.52</v>
      </c>
      <c r="R45" s="145"/>
      <c r="S45" s="2128">
        <v>33.96</v>
      </c>
      <c r="T45" s="2128">
        <v>153.13</v>
      </c>
      <c r="U45" s="2128">
        <v>43.11</v>
      </c>
      <c r="V45" s="2128">
        <v>1415.8</v>
      </c>
      <c r="W45" s="2128">
        <v>284.48</v>
      </c>
      <c r="X45" s="2128">
        <v>401.65</v>
      </c>
      <c r="Y45" s="2128">
        <v>59.59</v>
      </c>
      <c r="Z45" s="2128">
        <v>168.38</v>
      </c>
      <c r="AA45" s="2128">
        <v>2560.09</v>
      </c>
      <c r="AB45" s="145"/>
      <c r="AC45" s="2128">
        <v>364.48</v>
      </c>
      <c r="AD45" s="2128">
        <v>91.92</v>
      </c>
      <c r="AE45" s="2128">
        <v>316.83</v>
      </c>
      <c r="AF45" s="2128">
        <v>182.66</v>
      </c>
      <c r="AG45" s="2128">
        <v>43.48</v>
      </c>
      <c r="AH45" s="2128">
        <v>999.38</v>
      </c>
      <c r="AI45" s="2128"/>
      <c r="AJ45" s="2128">
        <v>170.74</v>
      </c>
      <c r="AK45" s="2128">
        <v>1.29</v>
      </c>
      <c r="AL45" s="2128">
        <v>1.29</v>
      </c>
      <c r="AM45" s="2128">
        <v>255.49</v>
      </c>
      <c r="AN45" s="2128">
        <v>18.190000000000001</v>
      </c>
      <c r="AO45" s="2128">
        <v>42.86</v>
      </c>
      <c r="AP45" s="2128">
        <v>3.52</v>
      </c>
      <c r="AQ45" s="2128">
        <v>493.38</v>
      </c>
      <c r="AR45" s="2128"/>
      <c r="AS45" s="145">
        <v>775.15</v>
      </c>
      <c r="AT45" s="145">
        <v>1889.81</v>
      </c>
      <c r="AU45" s="2128">
        <v>3853.69</v>
      </c>
      <c r="AV45" s="2128">
        <v>855.57</v>
      </c>
      <c r="AW45" s="2298">
        <v>2995.16</v>
      </c>
      <c r="AX45" s="2128">
        <v>45.55</v>
      </c>
      <c r="AY45" s="2128">
        <v>188.8</v>
      </c>
      <c r="AZ45" s="2128">
        <v>798.02</v>
      </c>
      <c r="BA45" s="2298">
        <v>0</v>
      </c>
      <c r="BB45" s="2298">
        <v>0</v>
      </c>
      <c r="BC45" s="2128">
        <v>11401.75</v>
      </c>
      <c r="BD45" s="2128"/>
      <c r="BE45" s="2128">
        <v>146.27000000000001</v>
      </c>
      <c r="BF45" s="2128"/>
      <c r="BG45" s="2128">
        <v>146.9</v>
      </c>
      <c r="BH45" s="2128">
        <v>697.87</v>
      </c>
      <c r="BI45" s="2298">
        <v>844.76</v>
      </c>
      <c r="BJ45" s="2128"/>
      <c r="BK45" s="2128">
        <v>27.31</v>
      </c>
      <c r="BL45" s="2298">
        <v>0</v>
      </c>
      <c r="BM45" s="2128">
        <v>744.23</v>
      </c>
      <c r="BN45" s="2128">
        <v>771.54</v>
      </c>
      <c r="BO45" s="2128"/>
      <c r="BP45" s="2128">
        <v>103.94</v>
      </c>
      <c r="BQ45" s="2128">
        <v>103.81</v>
      </c>
      <c r="BR45" s="2128">
        <v>235.12</v>
      </c>
      <c r="BS45" s="2128">
        <v>8.27</v>
      </c>
      <c r="BT45" s="2128">
        <v>451.14</v>
      </c>
      <c r="BU45" s="2128"/>
      <c r="BV45" s="145">
        <v>325.16000000000003</v>
      </c>
      <c r="BW45" s="2128">
        <v>318.77</v>
      </c>
      <c r="BX45" s="2128">
        <v>157.75</v>
      </c>
      <c r="BY45" s="2128">
        <v>1739.76</v>
      </c>
      <c r="BZ45" s="2128">
        <v>697.73</v>
      </c>
      <c r="CA45" s="2128">
        <v>169.77</v>
      </c>
      <c r="CB45" s="2128">
        <v>3408.93</v>
      </c>
      <c r="CC45" s="2128">
        <v>0</v>
      </c>
      <c r="CD45" s="2128">
        <v>5476.38</v>
      </c>
      <c r="CE45" s="2128"/>
      <c r="CF45" s="145">
        <v>4.63</v>
      </c>
      <c r="CG45" s="145">
        <v>16.37</v>
      </c>
      <c r="CH45" s="1852">
        <v>1.22</v>
      </c>
      <c r="CI45" s="1852">
        <v>3.12</v>
      </c>
      <c r="CJ45" s="1852">
        <v>4.9000000000000004</v>
      </c>
      <c r="CK45" s="1852">
        <v>150.35</v>
      </c>
      <c r="CL45" s="1852">
        <v>2.5499999999999998</v>
      </c>
      <c r="CM45" s="1852">
        <v>79.88</v>
      </c>
      <c r="CN45" s="1852">
        <v>263.02999999999997</v>
      </c>
      <c r="CO45" s="2298"/>
      <c r="CP45" s="2298"/>
      <c r="CQ45" s="2298"/>
      <c r="CR45" s="2298"/>
      <c r="CS45" s="2298"/>
      <c r="CT45" s="2298"/>
      <c r="CU45" s="2298"/>
      <c r="CV45" s="2298"/>
      <c r="CW45" s="2298"/>
      <c r="CX45" s="2298"/>
      <c r="CY45" s="2298"/>
      <c r="CZ45" s="2298"/>
      <c r="DA45" s="2298"/>
      <c r="DB45" s="2298"/>
      <c r="DC45" s="2298"/>
      <c r="DD45" s="2298"/>
      <c r="DE45" s="2298"/>
      <c r="DF45" s="2298"/>
      <c r="DG45" s="2298"/>
      <c r="DH45" s="2298"/>
      <c r="DI45" s="2298"/>
      <c r="DJ45" s="2298"/>
      <c r="DK45" s="2298"/>
      <c r="DL45" s="2298"/>
      <c r="DM45" s="2298"/>
      <c r="DN45" s="2298"/>
      <c r="DO45" s="2298"/>
      <c r="DP45" s="2298"/>
      <c r="DQ45" s="2298"/>
      <c r="DR45" s="2298"/>
      <c r="DS45" s="2298"/>
      <c r="DT45" s="2298"/>
      <c r="DU45" s="2298"/>
      <c r="DV45" s="2298"/>
      <c r="DW45" s="2298"/>
      <c r="DX45" s="2298"/>
      <c r="DY45" s="2298"/>
      <c r="DZ45" s="2298"/>
      <c r="EA45" s="2298"/>
      <c r="EB45" s="2298"/>
      <c r="EC45" s="2298"/>
      <c r="ED45" s="2298"/>
      <c r="EE45" s="2298"/>
      <c r="EF45" s="2298"/>
      <c r="EG45" s="2298"/>
      <c r="EH45" s="2298"/>
      <c r="EI45" s="2298"/>
      <c r="EJ45" s="2298"/>
      <c r="EK45" s="2298"/>
      <c r="EL45" s="2298"/>
      <c r="EM45" s="2298"/>
      <c r="EN45" s="2298"/>
      <c r="EO45" s="2298"/>
      <c r="EP45" s="2298"/>
      <c r="EQ45" s="2298"/>
      <c r="ER45" s="2298"/>
      <c r="ES45" s="2298"/>
      <c r="ET45" s="2298"/>
      <c r="EU45" s="2298"/>
      <c r="EV45" s="2298"/>
      <c r="EW45" s="2298"/>
      <c r="EX45" s="2298"/>
      <c r="EY45" s="2298"/>
      <c r="EZ45" s="2298"/>
      <c r="FA45" s="2298"/>
      <c r="FB45" s="2298"/>
      <c r="FC45" s="2298"/>
      <c r="FD45" s="2298"/>
      <c r="FE45" s="2298"/>
      <c r="FF45" s="2298"/>
      <c r="FG45" s="2298"/>
      <c r="FH45" s="2298"/>
      <c r="FI45" s="2298"/>
      <c r="FJ45" s="2298"/>
      <c r="FK45" s="2298"/>
      <c r="FL45" s="2298"/>
      <c r="FM45" s="2298"/>
      <c r="FN45" s="2298"/>
      <c r="FO45" s="2298"/>
      <c r="FP45" s="2298"/>
      <c r="FQ45" s="2298"/>
      <c r="FR45" s="2298"/>
      <c r="FS45" s="2298"/>
      <c r="FT45" s="2298"/>
      <c r="FU45" s="2298"/>
      <c r="FV45" s="2298"/>
      <c r="FW45" s="2298"/>
      <c r="FX45" s="2298"/>
      <c r="FY45" s="2298"/>
      <c r="FZ45" s="2298"/>
    </row>
    <row r="46" spans="1:182" s="2285" customFormat="1" ht="11.25">
      <c r="A46" s="2297">
        <v>2008</v>
      </c>
      <c r="B46" s="2128">
        <v>202.02</v>
      </c>
      <c r="C46" s="2128">
        <v>41.64</v>
      </c>
      <c r="D46" s="2128">
        <v>243.66</v>
      </c>
      <c r="E46" s="145"/>
      <c r="F46" s="2128">
        <v>14.39</v>
      </c>
      <c r="G46" s="2128">
        <v>86.92</v>
      </c>
      <c r="H46" s="2128">
        <v>1.37</v>
      </c>
      <c r="I46" s="2128">
        <v>102.68</v>
      </c>
      <c r="J46" s="145"/>
      <c r="K46" s="2128">
        <v>1.21</v>
      </c>
      <c r="L46" s="2128">
        <v>16.920000000000002</v>
      </c>
      <c r="M46" s="2128">
        <v>145.02000000000001</v>
      </c>
      <c r="N46" s="2128">
        <v>13.87</v>
      </c>
      <c r="O46" s="2128">
        <v>52.12</v>
      </c>
      <c r="P46" s="2128">
        <v>18.079999999999998</v>
      </c>
      <c r="Q46" s="2128">
        <v>247.23</v>
      </c>
      <c r="R46" s="145"/>
      <c r="S46" s="2128">
        <v>34.299999999999997</v>
      </c>
      <c r="T46" s="2128">
        <v>154.61000000000001</v>
      </c>
      <c r="U46" s="2128">
        <v>43.53</v>
      </c>
      <c r="V46" s="2128">
        <v>1431.93</v>
      </c>
      <c r="W46" s="2128">
        <v>283.76</v>
      </c>
      <c r="X46" s="2128">
        <v>400.64</v>
      </c>
      <c r="Y46" s="2128">
        <v>57.26</v>
      </c>
      <c r="Z46" s="2128">
        <v>169.23</v>
      </c>
      <c r="AA46" s="2128">
        <v>2575.2600000000002</v>
      </c>
      <c r="AB46" s="145"/>
      <c r="AC46" s="2128">
        <v>378.31</v>
      </c>
      <c r="AD46" s="2128">
        <v>93.77</v>
      </c>
      <c r="AE46" s="2128">
        <v>329.71</v>
      </c>
      <c r="AF46" s="2128">
        <v>182.49</v>
      </c>
      <c r="AG46" s="2128">
        <v>44.08</v>
      </c>
      <c r="AH46" s="2128">
        <v>1028.3599999999999</v>
      </c>
      <c r="AI46" s="2128"/>
      <c r="AJ46" s="2128">
        <v>179.41</v>
      </c>
      <c r="AK46" s="2128">
        <v>1.3</v>
      </c>
      <c r="AL46" s="2128">
        <v>1.4</v>
      </c>
      <c r="AM46" s="2128">
        <v>260.88</v>
      </c>
      <c r="AN46" s="2128">
        <v>17.29</v>
      </c>
      <c r="AO46" s="2128">
        <v>43.84</v>
      </c>
      <c r="AP46" s="2128">
        <v>3.21</v>
      </c>
      <c r="AQ46" s="2128">
        <v>507.33</v>
      </c>
      <c r="AR46" s="2128"/>
      <c r="AS46" s="145">
        <v>776.43</v>
      </c>
      <c r="AT46" s="145">
        <v>1893.78</v>
      </c>
      <c r="AU46" s="2128">
        <v>3863.3</v>
      </c>
      <c r="AV46" s="2128">
        <v>857.74</v>
      </c>
      <c r="AW46" s="2298">
        <v>3002.94</v>
      </c>
      <c r="AX46" s="2128">
        <v>45.67</v>
      </c>
      <c r="AY46" s="2128">
        <v>189.79</v>
      </c>
      <c r="AZ46" s="2128">
        <v>802.55</v>
      </c>
      <c r="BA46" s="2298">
        <v>0</v>
      </c>
      <c r="BB46" s="2298">
        <v>0</v>
      </c>
      <c r="BC46" s="2128">
        <v>11432.21</v>
      </c>
      <c r="BD46" s="2128"/>
      <c r="BE46" s="2128">
        <v>147.34</v>
      </c>
      <c r="BF46" s="2128"/>
      <c r="BG46" s="2128">
        <v>151.30000000000001</v>
      </c>
      <c r="BH46" s="2128">
        <v>663.29</v>
      </c>
      <c r="BI46" s="2298">
        <v>814.58</v>
      </c>
      <c r="BJ46" s="2128"/>
      <c r="BK46" s="2128">
        <v>29.64</v>
      </c>
      <c r="BL46" s="2298">
        <v>2.0099999999999998</v>
      </c>
      <c r="BM46" s="2128">
        <v>727.46</v>
      </c>
      <c r="BN46" s="2128">
        <v>759.11</v>
      </c>
      <c r="BO46" s="2128"/>
      <c r="BP46" s="2128">
        <v>88.92</v>
      </c>
      <c r="BQ46" s="2128">
        <v>110.87</v>
      </c>
      <c r="BR46" s="2128">
        <v>235.94</v>
      </c>
      <c r="BS46" s="2128">
        <v>8.3000000000000007</v>
      </c>
      <c r="BT46" s="2128">
        <v>444.03</v>
      </c>
      <c r="BU46" s="2128"/>
      <c r="BV46" s="145">
        <v>260.19</v>
      </c>
      <c r="BW46" s="2128">
        <v>456.8</v>
      </c>
      <c r="BX46" s="2128">
        <v>158.05000000000001</v>
      </c>
      <c r="BY46" s="2128">
        <v>1516.31</v>
      </c>
      <c r="BZ46" s="2128">
        <v>745.1</v>
      </c>
      <c r="CA46" s="2128">
        <v>170.09</v>
      </c>
      <c r="CB46" s="2128">
        <v>3306.56</v>
      </c>
      <c r="CC46" s="2128">
        <v>0</v>
      </c>
      <c r="CD46" s="2128">
        <v>5324.27</v>
      </c>
      <c r="CE46" s="2128"/>
      <c r="CF46" s="145">
        <v>4.6900000000000004</v>
      </c>
      <c r="CG46" s="145">
        <v>16.739999999999998</v>
      </c>
      <c r="CH46" s="1852">
        <v>1.24</v>
      </c>
      <c r="CI46" s="1852">
        <v>2.34</v>
      </c>
      <c r="CJ46" s="1852">
        <v>7.36</v>
      </c>
      <c r="CK46" s="1852">
        <v>152.11000000000001</v>
      </c>
      <c r="CL46" s="1852">
        <v>3.83</v>
      </c>
      <c r="CM46" s="1852">
        <v>76.84</v>
      </c>
      <c r="CN46" s="1852">
        <v>265.14999999999998</v>
      </c>
      <c r="CO46" s="2298"/>
      <c r="CP46" s="2298"/>
      <c r="CQ46" s="2298"/>
      <c r="CR46" s="2298"/>
      <c r="CS46" s="2298"/>
      <c r="CT46" s="2298"/>
      <c r="CU46" s="2298"/>
      <c r="CV46" s="2298"/>
      <c r="CW46" s="2298"/>
      <c r="CX46" s="2298"/>
      <c r="CY46" s="2298"/>
      <c r="CZ46" s="2298"/>
      <c r="DA46" s="2298"/>
      <c r="DB46" s="2298"/>
      <c r="DC46" s="2298"/>
      <c r="DD46" s="2298"/>
      <c r="DE46" s="2298"/>
      <c r="DF46" s="2298"/>
      <c r="DG46" s="2298"/>
      <c r="DH46" s="2298"/>
      <c r="DI46" s="2298"/>
      <c r="DJ46" s="2298"/>
      <c r="DK46" s="2298"/>
      <c r="DL46" s="2298"/>
      <c r="DM46" s="2298"/>
      <c r="DN46" s="2298"/>
      <c r="DO46" s="2298"/>
      <c r="DP46" s="2298"/>
      <c r="DQ46" s="2298"/>
      <c r="DR46" s="2298"/>
      <c r="DS46" s="2298"/>
      <c r="DT46" s="2298"/>
      <c r="DU46" s="2298"/>
      <c r="DV46" s="2298"/>
      <c r="DW46" s="2298"/>
      <c r="DX46" s="2298"/>
      <c r="DY46" s="2298"/>
      <c r="DZ46" s="2298"/>
      <c r="EA46" s="2298"/>
      <c r="EB46" s="2298"/>
      <c r="EC46" s="2298"/>
      <c r="ED46" s="2298"/>
      <c r="EE46" s="2298"/>
      <c r="EF46" s="2298"/>
      <c r="EG46" s="2298"/>
      <c r="EH46" s="2298"/>
      <c r="EI46" s="2298"/>
      <c r="EJ46" s="2298"/>
      <c r="EK46" s="2298"/>
      <c r="EL46" s="2298"/>
      <c r="EM46" s="2298"/>
      <c r="EN46" s="2298"/>
      <c r="EO46" s="2298"/>
      <c r="EP46" s="2298"/>
      <c r="EQ46" s="2298"/>
      <c r="ER46" s="2298"/>
      <c r="ES46" s="2298"/>
      <c r="ET46" s="2298"/>
      <c r="EU46" s="2298"/>
      <c r="EV46" s="2298"/>
      <c r="EW46" s="2298"/>
      <c r="EX46" s="2298"/>
      <c r="EY46" s="2298"/>
      <c r="EZ46" s="2298"/>
      <c r="FA46" s="2298"/>
      <c r="FB46" s="2298"/>
      <c r="FC46" s="2298"/>
      <c r="FD46" s="2298"/>
      <c r="FE46" s="2298"/>
      <c r="FF46" s="2298"/>
      <c r="FG46" s="2298"/>
      <c r="FH46" s="2298"/>
      <c r="FI46" s="2298"/>
      <c r="FJ46" s="2298"/>
      <c r="FK46" s="2298"/>
      <c r="FL46" s="2298"/>
      <c r="FM46" s="2298"/>
      <c r="FN46" s="2298"/>
      <c r="FO46" s="2298"/>
      <c r="FP46" s="2298"/>
      <c r="FQ46" s="2298"/>
      <c r="FR46" s="2298"/>
      <c r="FS46" s="2298"/>
      <c r="FT46" s="2298"/>
      <c r="FU46" s="2298"/>
      <c r="FV46" s="2298"/>
      <c r="FW46" s="2298"/>
      <c r="FX46" s="2298"/>
      <c r="FY46" s="2298"/>
      <c r="FZ46" s="2298"/>
    </row>
    <row r="47" spans="1:182" s="2285" customFormat="1" ht="11.25">
      <c r="A47" s="2297">
        <v>2009</v>
      </c>
      <c r="B47" s="2128">
        <v>189.5</v>
      </c>
      <c r="C47" s="2128">
        <v>47.75</v>
      </c>
      <c r="D47" s="2128">
        <v>237.25</v>
      </c>
      <c r="E47" s="145"/>
      <c r="F47" s="2128">
        <v>6.67</v>
      </c>
      <c r="G47" s="2128">
        <v>94.23</v>
      </c>
      <c r="H47" s="2128">
        <v>0.87</v>
      </c>
      <c r="I47" s="2128">
        <v>101.77</v>
      </c>
      <c r="J47" s="145"/>
      <c r="K47" s="2128">
        <v>1.18</v>
      </c>
      <c r="L47" s="2128">
        <v>15.85</v>
      </c>
      <c r="M47" s="2128">
        <v>149.59</v>
      </c>
      <c r="N47" s="2128">
        <v>14.99</v>
      </c>
      <c r="O47" s="2128">
        <v>64.12</v>
      </c>
      <c r="P47" s="2128">
        <v>13.66</v>
      </c>
      <c r="Q47" s="2128">
        <v>259.39999999999998</v>
      </c>
      <c r="R47" s="145"/>
      <c r="S47" s="2128">
        <v>34.65</v>
      </c>
      <c r="T47" s="2128">
        <v>156.06</v>
      </c>
      <c r="U47" s="2128">
        <v>43.93</v>
      </c>
      <c r="V47" s="2128">
        <v>1446.95</v>
      </c>
      <c r="W47" s="2128">
        <v>282.91000000000003</v>
      </c>
      <c r="X47" s="2128">
        <v>399.43</v>
      </c>
      <c r="Y47" s="2128">
        <v>55.55</v>
      </c>
      <c r="Z47" s="2128">
        <v>170.08</v>
      </c>
      <c r="AA47" s="2128">
        <v>2589.5500000000002</v>
      </c>
      <c r="AB47" s="145"/>
      <c r="AC47" s="2128">
        <v>389.02</v>
      </c>
      <c r="AD47" s="2128">
        <v>95.27</v>
      </c>
      <c r="AE47" s="2128">
        <v>336.85</v>
      </c>
      <c r="AF47" s="2128">
        <v>180.29</v>
      </c>
      <c r="AG47" s="2128">
        <v>44.26</v>
      </c>
      <c r="AH47" s="2128">
        <v>1045.68</v>
      </c>
      <c r="AI47" s="2128"/>
      <c r="AJ47" s="2128">
        <v>183.43</v>
      </c>
      <c r="AK47" s="2128">
        <v>1.31</v>
      </c>
      <c r="AL47" s="2128">
        <v>1.48</v>
      </c>
      <c r="AM47" s="2128">
        <v>261.31</v>
      </c>
      <c r="AN47" s="2128">
        <v>16.07</v>
      </c>
      <c r="AO47" s="2128">
        <v>43.91</v>
      </c>
      <c r="AP47" s="2128">
        <v>2.88</v>
      </c>
      <c r="AQ47" s="2128">
        <v>510.39</v>
      </c>
      <c r="AR47" s="2128"/>
      <c r="AS47" s="145">
        <v>777.7</v>
      </c>
      <c r="AT47" s="145">
        <v>1897.63</v>
      </c>
      <c r="AU47" s="2128">
        <v>3872.55</v>
      </c>
      <c r="AV47" s="2128">
        <v>859.84</v>
      </c>
      <c r="AW47" s="2298">
        <v>3010.49</v>
      </c>
      <c r="AX47" s="2128">
        <v>45.79</v>
      </c>
      <c r="AY47" s="2128">
        <v>190.82</v>
      </c>
      <c r="AZ47" s="2128">
        <v>807.24</v>
      </c>
      <c r="BA47" s="2128">
        <v>0.93</v>
      </c>
      <c r="BB47" s="2298">
        <v>0.4</v>
      </c>
      <c r="BC47" s="2128">
        <v>11463.39</v>
      </c>
      <c r="BD47" s="2128"/>
      <c r="BE47" s="2128">
        <v>148.43</v>
      </c>
      <c r="BF47" s="2128"/>
      <c r="BG47" s="2128">
        <v>187.38</v>
      </c>
      <c r="BH47" s="2128">
        <v>510.73</v>
      </c>
      <c r="BI47" s="2298">
        <v>698.12</v>
      </c>
      <c r="BJ47" s="2128"/>
      <c r="BK47" s="2128">
        <v>30.22</v>
      </c>
      <c r="BL47" s="2298">
        <v>3.87</v>
      </c>
      <c r="BM47" s="2128">
        <v>717.63</v>
      </c>
      <c r="BN47" s="2128">
        <v>751.71</v>
      </c>
      <c r="BO47" s="2128"/>
      <c r="BP47" s="2128">
        <v>73.36</v>
      </c>
      <c r="BQ47" s="2128">
        <v>117.89</v>
      </c>
      <c r="BR47" s="2128">
        <v>236.7</v>
      </c>
      <c r="BS47" s="2128">
        <v>8.39</v>
      </c>
      <c r="BT47" s="2128">
        <v>436.33</v>
      </c>
      <c r="BU47" s="2128"/>
      <c r="BV47" s="145">
        <v>216.73</v>
      </c>
      <c r="BW47" s="2128">
        <v>586.19000000000005</v>
      </c>
      <c r="BX47" s="2128">
        <v>123.89</v>
      </c>
      <c r="BY47" s="2128">
        <v>1216.28</v>
      </c>
      <c r="BZ47" s="2128">
        <v>753.97</v>
      </c>
      <c r="CA47" s="2128">
        <v>291.12</v>
      </c>
      <c r="CB47" s="2128">
        <v>3188.18</v>
      </c>
      <c r="CC47" s="2128">
        <v>0</v>
      </c>
      <c r="CD47" s="2128">
        <v>5074.3500000000004</v>
      </c>
      <c r="CE47" s="2128"/>
      <c r="CF47" s="145">
        <v>4.74</v>
      </c>
      <c r="CG47" s="145">
        <v>15.65</v>
      </c>
      <c r="CH47" s="1852">
        <v>1.5</v>
      </c>
      <c r="CI47" s="1852">
        <v>1.77</v>
      </c>
      <c r="CJ47" s="1852">
        <v>9.81</v>
      </c>
      <c r="CK47" s="1852">
        <v>153.41999999999999</v>
      </c>
      <c r="CL47" s="1852">
        <v>5.0999999999999996</v>
      </c>
      <c r="CM47" s="1852">
        <v>73.69</v>
      </c>
      <c r="CN47" s="1852">
        <v>265.68</v>
      </c>
      <c r="CO47" s="2298"/>
      <c r="CP47" s="2298"/>
      <c r="CQ47" s="2298"/>
      <c r="CR47" s="2298"/>
      <c r="CS47" s="2298"/>
      <c r="CT47" s="2298"/>
      <c r="CU47" s="2298"/>
      <c r="CV47" s="2298"/>
      <c r="CW47" s="2298"/>
      <c r="CX47" s="2298"/>
      <c r="CY47" s="2298"/>
      <c r="CZ47" s="2298"/>
      <c r="DA47" s="2298"/>
      <c r="DB47" s="2298"/>
      <c r="DC47" s="2298"/>
      <c r="DD47" s="2298"/>
      <c r="DE47" s="2298"/>
      <c r="DF47" s="2298"/>
      <c r="DG47" s="2298"/>
      <c r="DH47" s="2298"/>
      <c r="DI47" s="2298"/>
      <c r="DJ47" s="2298"/>
      <c r="DK47" s="2298"/>
      <c r="DL47" s="2298"/>
      <c r="DM47" s="2298"/>
      <c r="DN47" s="2298"/>
      <c r="DO47" s="2298"/>
      <c r="DP47" s="2298"/>
      <c r="DQ47" s="2298"/>
      <c r="DR47" s="2298"/>
      <c r="DS47" s="2298"/>
      <c r="DT47" s="2298"/>
      <c r="DU47" s="2298"/>
      <c r="DV47" s="2298"/>
      <c r="DW47" s="2298"/>
      <c r="DX47" s="2298"/>
      <c r="DY47" s="2298"/>
      <c r="DZ47" s="2298"/>
      <c r="EA47" s="2298"/>
      <c r="EB47" s="2298"/>
      <c r="EC47" s="2298"/>
      <c r="ED47" s="2298"/>
      <c r="EE47" s="2298"/>
      <c r="EF47" s="2298"/>
      <c r="EG47" s="2298"/>
      <c r="EH47" s="2298"/>
      <c r="EI47" s="2298"/>
      <c r="EJ47" s="2298"/>
      <c r="EK47" s="2298"/>
      <c r="EL47" s="2298"/>
      <c r="EM47" s="2298"/>
      <c r="EN47" s="2298"/>
      <c r="EO47" s="2298"/>
      <c r="EP47" s="2298"/>
      <c r="EQ47" s="2298"/>
      <c r="ER47" s="2298"/>
      <c r="ES47" s="2298"/>
      <c r="ET47" s="2298"/>
      <c r="EU47" s="2298"/>
      <c r="EV47" s="2298"/>
      <c r="EW47" s="2298"/>
      <c r="EX47" s="2298"/>
      <c r="EY47" s="2298"/>
      <c r="EZ47" s="2298"/>
      <c r="FA47" s="2298"/>
      <c r="FB47" s="2298"/>
      <c r="FC47" s="2298"/>
      <c r="FD47" s="2298"/>
      <c r="FE47" s="2298"/>
      <c r="FF47" s="2298"/>
      <c r="FG47" s="2298"/>
      <c r="FH47" s="2298"/>
      <c r="FI47" s="2298"/>
      <c r="FJ47" s="2298"/>
      <c r="FK47" s="2298"/>
      <c r="FL47" s="2298"/>
      <c r="FM47" s="2298"/>
      <c r="FN47" s="2298"/>
      <c r="FO47" s="2298"/>
      <c r="FP47" s="2298"/>
      <c r="FQ47" s="2298"/>
      <c r="FR47" s="2298"/>
      <c r="FS47" s="2298"/>
      <c r="FT47" s="2298"/>
      <c r="FU47" s="2298"/>
      <c r="FV47" s="2298"/>
      <c r="FW47" s="2298"/>
      <c r="FX47" s="2298"/>
      <c r="FY47" s="2298"/>
      <c r="FZ47" s="2298"/>
    </row>
    <row r="48" spans="1:182" s="2285" customFormat="1" ht="30" customHeight="1">
      <c r="A48" s="2297">
        <v>2010</v>
      </c>
      <c r="B48" s="2128">
        <v>173.58</v>
      </c>
      <c r="C48" s="2128">
        <v>53.77</v>
      </c>
      <c r="D48" s="2128">
        <v>227.36</v>
      </c>
      <c r="E48" s="145"/>
      <c r="F48" s="2128">
        <v>2.73</v>
      </c>
      <c r="G48" s="2128">
        <v>99.98</v>
      </c>
      <c r="H48" s="2128">
        <v>0.57999999999999996</v>
      </c>
      <c r="I48" s="2128">
        <v>103.29</v>
      </c>
      <c r="J48" s="145"/>
      <c r="K48" s="2128">
        <v>1.1399999999999999</v>
      </c>
      <c r="L48" s="2128">
        <v>14.94</v>
      </c>
      <c r="M48" s="2128">
        <v>151.81</v>
      </c>
      <c r="N48" s="2128">
        <v>16.3</v>
      </c>
      <c r="O48" s="2128">
        <v>77.650000000000006</v>
      </c>
      <c r="P48" s="2128">
        <v>10.02</v>
      </c>
      <c r="Q48" s="2128">
        <v>271.87</v>
      </c>
      <c r="R48" s="145"/>
      <c r="S48" s="2128">
        <v>33.83</v>
      </c>
      <c r="T48" s="2128">
        <v>157.47999999999999</v>
      </c>
      <c r="U48" s="2128">
        <v>44.33</v>
      </c>
      <c r="V48" s="2128">
        <v>1460.82</v>
      </c>
      <c r="W48" s="2128">
        <v>281.98</v>
      </c>
      <c r="X48" s="2128">
        <v>398.13</v>
      </c>
      <c r="Y48" s="2128">
        <v>54.36</v>
      </c>
      <c r="Z48" s="2128">
        <v>170.93</v>
      </c>
      <c r="AA48" s="2128">
        <v>2601.87</v>
      </c>
      <c r="AB48" s="145"/>
      <c r="AC48" s="2128">
        <v>399.87</v>
      </c>
      <c r="AD48" s="2128">
        <v>97.17</v>
      </c>
      <c r="AE48" s="2128">
        <v>341.51</v>
      </c>
      <c r="AF48" s="2128">
        <v>177.54</v>
      </c>
      <c r="AG48" s="2128">
        <v>44.28</v>
      </c>
      <c r="AH48" s="2128">
        <v>1060.3699999999999</v>
      </c>
      <c r="AI48" s="2128"/>
      <c r="AJ48" s="2128">
        <v>186.16</v>
      </c>
      <c r="AK48" s="2128">
        <v>1.3</v>
      </c>
      <c r="AL48" s="2128">
        <v>1.53</v>
      </c>
      <c r="AM48" s="2128">
        <v>264.39999999999998</v>
      </c>
      <c r="AN48" s="2128">
        <v>14.68</v>
      </c>
      <c r="AO48" s="2128">
        <v>43.41</v>
      </c>
      <c r="AP48" s="2128">
        <v>2.5499999999999998</v>
      </c>
      <c r="AQ48" s="2128">
        <v>514.04</v>
      </c>
      <c r="AR48" s="2128"/>
      <c r="AS48" s="145">
        <v>778.42</v>
      </c>
      <c r="AT48" s="145">
        <v>1900.39</v>
      </c>
      <c r="AU48" s="2128">
        <v>3880.24</v>
      </c>
      <c r="AV48" s="2128">
        <v>861.68</v>
      </c>
      <c r="AW48" s="2298">
        <v>3017.53</v>
      </c>
      <c r="AX48" s="2128">
        <v>45.9</v>
      </c>
      <c r="AY48" s="2128">
        <v>191.89</v>
      </c>
      <c r="AZ48" s="2128">
        <v>812.08</v>
      </c>
      <c r="BA48" s="2128">
        <v>2.41</v>
      </c>
      <c r="BB48" s="2128">
        <v>1.02</v>
      </c>
      <c r="BC48" s="2128">
        <v>11491.56</v>
      </c>
      <c r="BD48" s="2128"/>
      <c r="BE48" s="2128">
        <v>149.46</v>
      </c>
      <c r="BF48" s="2128"/>
      <c r="BG48" s="2128">
        <v>194.37</v>
      </c>
      <c r="BH48" s="2128">
        <v>464.3</v>
      </c>
      <c r="BI48" s="2298">
        <v>658.67</v>
      </c>
      <c r="BJ48" s="2128"/>
      <c r="BK48" s="2128">
        <v>30.22</v>
      </c>
      <c r="BL48" s="2298">
        <v>6</v>
      </c>
      <c r="BM48" s="2128">
        <v>663.69</v>
      </c>
      <c r="BN48" s="2128">
        <v>699.9</v>
      </c>
      <c r="BO48" s="2128"/>
      <c r="BP48" s="2128">
        <v>58.46</v>
      </c>
      <c r="BQ48" s="2128">
        <v>126.07</v>
      </c>
      <c r="BR48" s="2128">
        <v>239.75</v>
      </c>
      <c r="BS48" s="2128">
        <v>8.4700000000000006</v>
      </c>
      <c r="BT48" s="2128">
        <v>432.76</v>
      </c>
      <c r="BU48" s="2128"/>
      <c r="BV48" s="145">
        <v>179.24</v>
      </c>
      <c r="BW48" s="2128">
        <v>733.21</v>
      </c>
      <c r="BX48" s="2128">
        <v>72.67</v>
      </c>
      <c r="BY48" s="2128">
        <v>727.95</v>
      </c>
      <c r="BZ48" s="2128">
        <v>923.62</v>
      </c>
      <c r="CA48" s="2128">
        <v>392.62</v>
      </c>
      <c r="CB48" s="2128">
        <v>3029.32</v>
      </c>
      <c r="CC48" s="2128">
        <v>0</v>
      </c>
      <c r="CD48" s="2128">
        <v>4820.6400000000003</v>
      </c>
      <c r="CE48" s="2128"/>
      <c r="CF48" s="145">
        <v>4.79</v>
      </c>
      <c r="CG48" s="145">
        <v>14.31</v>
      </c>
      <c r="CH48" s="1852">
        <v>1.81</v>
      </c>
      <c r="CI48" s="1852">
        <v>1.32</v>
      </c>
      <c r="CJ48" s="1852">
        <v>12.23</v>
      </c>
      <c r="CK48" s="1852">
        <v>154.51</v>
      </c>
      <c r="CL48" s="1852">
        <v>6.36</v>
      </c>
      <c r="CM48" s="1852">
        <v>70.55</v>
      </c>
      <c r="CN48" s="1852">
        <v>265.88</v>
      </c>
      <c r="CO48" s="2299"/>
      <c r="CP48" s="2300"/>
      <c r="CQ48" s="2300"/>
      <c r="CR48" s="2298"/>
      <c r="CS48" s="2298"/>
      <c r="CT48" s="2298"/>
      <c r="CU48" s="2298"/>
      <c r="CV48" s="2298"/>
      <c r="CW48" s="2298"/>
      <c r="CX48" s="2298"/>
      <c r="CY48" s="2298"/>
      <c r="CZ48" s="2298"/>
      <c r="DA48" s="2298"/>
      <c r="DB48" s="2298"/>
      <c r="DC48" s="2298"/>
      <c r="DD48" s="2298"/>
      <c r="DE48" s="2298"/>
      <c r="DF48" s="2298"/>
      <c r="DG48" s="2298"/>
      <c r="DH48" s="2298"/>
      <c r="DI48" s="2298"/>
      <c r="DJ48" s="2298"/>
      <c r="DK48" s="2298"/>
      <c r="DL48" s="2298"/>
      <c r="DM48" s="2298"/>
      <c r="DN48" s="2298"/>
      <c r="DO48" s="2298"/>
      <c r="DP48" s="2298"/>
      <c r="DQ48" s="2298"/>
      <c r="DR48" s="2298"/>
      <c r="DS48" s="2298"/>
      <c r="DT48" s="2298"/>
      <c r="DU48" s="2298"/>
      <c r="DV48" s="2298"/>
      <c r="DW48" s="2298"/>
      <c r="DX48" s="2298"/>
      <c r="DY48" s="2298"/>
      <c r="DZ48" s="2298"/>
      <c r="EA48" s="2298"/>
      <c r="EB48" s="2298"/>
      <c r="EC48" s="2298"/>
      <c r="ED48" s="2298"/>
      <c r="EE48" s="2298"/>
      <c r="EF48" s="2298"/>
      <c r="EG48" s="2298"/>
      <c r="EH48" s="2298"/>
      <c r="EI48" s="2298"/>
      <c r="EJ48" s="2298"/>
      <c r="EK48" s="2298"/>
      <c r="EL48" s="2298"/>
      <c r="EM48" s="2298"/>
      <c r="EN48" s="2298"/>
      <c r="EO48" s="2298"/>
      <c r="EP48" s="2298"/>
      <c r="EQ48" s="2298"/>
      <c r="ER48" s="2298"/>
      <c r="ES48" s="2298"/>
      <c r="ET48" s="2298"/>
      <c r="EU48" s="2298"/>
      <c r="EV48" s="2298"/>
      <c r="EW48" s="2298"/>
      <c r="EX48" s="2298"/>
      <c r="EY48" s="2298"/>
      <c r="EZ48" s="2298"/>
      <c r="FA48" s="2298"/>
      <c r="FB48" s="2298"/>
      <c r="FC48" s="2298"/>
      <c r="FD48" s="2298"/>
      <c r="FE48" s="2298"/>
      <c r="FF48" s="2298"/>
      <c r="FG48" s="2298"/>
      <c r="FH48" s="2298"/>
      <c r="FI48" s="2298"/>
      <c r="FJ48" s="2298"/>
      <c r="FK48" s="2298"/>
      <c r="FL48" s="2298"/>
      <c r="FM48" s="2298"/>
      <c r="FN48" s="2298"/>
      <c r="FO48" s="2298"/>
      <c r="FP48" s="2298"/>
      <c r="FQ48" s="2298"/>
      <c r="FR48" s="2298"/>
      <c r="FS48" s="2298"/>
      <c r="FT48" s="2298"/>
      <c r="FU48" s="2298"/>
      <c r="FV48" s="2298"/>
      <c r="FW48" s="2298"/>
      <c r="FX48" s="2298"/>
      <c r="FY48" s="2298"/>
      <c r="FZ48" s="2298"/>
    </row>
    <row r="49" spans="1:189" s="2285" customFormat="1" ht="11.25">
      <c r="A49" s="2297">
        <v>2011</v>
      </c>
      <c r="B49" s="2128">
        <v>157.06</v>
      </c>
      <c r="C49" s="2128">
        <v>58.56</v>
      </c>
      <c r="D49" s="2128">
        <v>215.62</v>
      </c>
      <c r="E49" s="145"/>
      <c r="F49" s="2128">
        <v>1</v>
      </c>
      <c r="G49" s="2128">
        <v>103.89</v>
      </c>
      <c r="H49" s="2298">
        <v>0.45</v>
      </c>
      <c r="I49" s="2128">
        <v>105.35</v>
      </c>
      <c r="J49" s="145"/>
      <c r="K49" s="2128">
        <v>1.1000000000000001</v>
      </c>
      <c r="L49" s="2128">
        <v>14.26</v>
      </c>
      <c r="M49" s="2128">
        <v>151.97999999999999</v>
      </c>
      <c r="N49" s="2128">
        <v>17.84</v>
      </c>
      <c r="O49" s="2128">
        <v>92.55</v>
      </c>
      <c r="P49" s="2128">
        <v>7.02</v>
      </c>
      <c r="Q49" s="2128">
        <v>284.75</v>
      </c>
      <c r="R49" s="145"/>
      <c r="S49" s="2128">
        <v>33.57</v>
      </c>
      <c r="T49" s="2128">
        <v>158.91</v>
      </c>
      <c r="U49" s="2128">
        <v>44.74</v>
      </c>
      <c r="V49" s="2128">
        <v>1473.54</v>
      </c>
      <c r="W49" s="2128">
        <v>281.06</v>
      </c>
      <c r="X49" s="2128">
        <v>393.24</v>
      </c>
      <c r="Y49" s="2128">
        <v>53.28</v>
      </c>
      <c r="Z49" s="2128">
        <v>171.78</v>
      </c>
      <c r="AA49" s="2128">
        <v>2610.12</v>
      </c>
      <c r="AB49" s="145"/>
      <c r="AC49" s="2128">
        <v>411.14</v>
      </c>
      <c r="AD49" s="2128">
        <v>99.24</v>
      </c>
      <c r="AE49" s="2128">
        <v>347.67</v>
      </c>
      <c r="AF49" s="2128">
        <v>175.4</v>
      </c>
      <c r="AG49" s="2128">
        <v>44.16</v>
      </c>
      <c r="AH49" s="2128">
        <v>1077.6099999999999</v>
      </c>
      <c r="AI49" s="2128"/>
      <c r="AJ49" s="2128">
        <v>188.83</v>
      </c>
      <c r="AK49" s="2128">
        <v>1.3</v>
      </c>
      <c r="AL49" s="2128">
        <v>1.58</v>
      </c>
      <c r="AM49" s="2128">
        <v>273.89</v>
      </c>
      <c r="AN49" s="2128">
        <v>13.48</v>
      </c>
      <c r="AO49" s="2128">
        <v>42.82</v>
      </c>
      <c r="AP49" s="2128">
        <v>2.2200000000000002</v>
      </c>
      <c r="AQ49" s="2128">
        <v>524.11</v>
      </c>
      <c r="AR49" s="2128"/>
      <c r="AS49" s="145">
        <v>778.03</v>
      </c>
      <c r="AT49" s="145">
        <v>1900.99</v>
      </c>
      <c r="AU49" s="2128">
        <v>3885.92</v>
      </c>
      <c r="AV49" s="2128">
        <v>863.19</v>
      </c>
      <c r="AW49" s="2298">
        <v>3023.92</v>
      </c>
      <c r="AX49" s="2128">
        <v>46.01</v>
      </c>
      <c r="AY49" s="2128">
        <v>193</v>
      </c>
      <c r="AZ49" s="2128">
        <v>817.08</v>
      </c>
      <c r="BA49" s="2128">
        <v>4.49</v>
      </c>
      <c r="BB49" s="2128">
        <v>1.91</v>
      </c>
      <c r="BC49" s="2128">
        <v>11514.53</v>
      </c>
      <c r="BD49" s="2128"/>
      <c r="BE49" s="2128">
        <v>150.46</v>
      </c>
      <c r="BF49" s="2128"/>
      <c r="BG49" s="2128">
        <v>249.77</v>
      </c>
      <c r="BH49" s="2128">
        <v>198.99</v>
      </c>
      <c r="BI49" s="2298">
        <v>448.75</v>
      </c>
      <c r="BJ49" s="2128"/>
      <c r="BK49" s="2128">
        <v>30.48</v>
      </c>
      <c r="BL49" s="2298">
        <v>6.08</v>
      </c>
      <c r="BM49" s="2128">
        <v>663.68</v>
      </c>
      <c r="BN49" s="2128">
        <v>700.25</v>
      </c>
      <c r="BO49" s="2128"/>
      <c r="BP49" s="2128">
        <v>44.67</v>
      </c>
      <c r="BQ49" s="2128">
        <v>130.94999999999999</v>
      </c>
      <c r="BR49" s="2128">
        <v>239.12</v>
      </c>
      <c r="BS49" s="2128">
        <v>8.52</v>
      </c>
      <c r="BT49" s="2128">
        <v>423.25</v>
      </c>
      <c r="BU49" s="2128"/>
      <c r="BV49" s="145">
        <v>145.4</v>
      </c>
      <c r="BW49" s="2128">
        <v>898.65</v>
      </c>
      <c r="BX49" s="2128">
        <v>29.9</v>
      </c>
      <c r="BY49" s="2128">
        <v>343.23</v>
      </c>
      <c r="BZ49" s="2128">
        <v>985.37</v>
      </c>
      <c r="CA49" s="2128">
        <v>467.53</v>
      </c>
      <c r="CB49" s="2128">
        <v>2870.08</v>
      </c>
      <c r="CC49" s="2128">
        <v>0</v>
      </c>
      <c r="CD49" s="2128">
        <v>4442.34</v>
      </c>
      <c r="CE49" s="2128"/>
      <c r="CF49" s="145">
        <v>4.8499999999999996</v>
      </c>
      <c r="CG49" s="145">
        <v>12.33</v>
      </c>
      <c r="CH49" s="1852">
        <v>2.21</v>
      </c>
      <c r="CI49" s="1852">
        <v>0.9</v>
      </c>
      <c r="CJ49" s="1852">
        <v>14.62</v>
      </c>
      <c r="CK49" s="1852">
        <v>155.43</v>
      </c>
      <c r="CL49" s="1852">
        <v>7.61</v>
      </c>
      <c r="CM49" s="1852">
        <v>67.42</v>
      </c>
      <c r="CN49" s="1852">
        <v>265.37</v>
      </c>
      <c r="CO49" s="2298"/>
      <c r="CP49" s="2298"/>
      <c r="CQ49" s="2298"/>
      <c r="CR49" s="2298"/>
      <c r="CS49" s="2298"/>
      <c r="CT49" s="2298"/>
      <c r="CU49" s="2298"/>
      <c r="CV49" s="2298"/>
      <c r="CW49" s="2298"/>
      <c r="CX49" s="2298"/>
      <c r="CY49" s="2298"/>
      <c r="CZ49" s="2298"/>
      <c r="DA49" s="2298"/>
      <c r="DB49" s="2298"/>
      <c r="DC49" s="2298"/>
      <c r="DD49" s="2298"/>
      <c r="DE49" s="2298"/>
      <c r="DF49" s="2298"/>
      <c r="DG49" s="2298"/>
      <c r="DH49" s="2298"/>
      <c r="DI49" s="2298"/>
      <c r="DJ49" s="2298"/>
      <c r="DK49" s="2298"/>
      <c r="DL49" s="2298"/>
      <c r="DM49" s="2298"/>
      <c r="DN49" s="2298"/>
      <c r="DO49" s="2298"/>
      <c r="DP49" s="2298"/>
      <c r="DQ49" s="2298"/>
      <c r="DR49" s="2298"/>
      <c r="DS49" s="2298"/>
      <c r="DT49" s="2298"/>
      <c r="DU49" s="2298"/>
      <c r="DV49" s="2298"/>
      <c r="DW49" s="2298"/>
      <c r="DX49" s="2298"/>
      <c r="DY49" s="2298"/>
      <c r="DZ49" s="2298"/>
      <c r="EA49" s="2298"/>
      <c r="EB49" s="2298"/>
      <c r="EC49" s="2298"/>
      <c r="ED49" s="2298"/>
      <c r="EE49" s="2298"/>
      <c r="EF49" s="2298"/>
      <c r="EG49" s="2298"/>
      <c r="EH49" s="2298"/>
      <c r="EI49" s="2298"/>
      <c r="EJ49" s="2298"/>
      <c r="EK49" s="2298"/>
      <c r="EL49" s="2298"/>
      <c r="EM49" s="2298"/>
      <c r="EN49" s="2298"/>
      <c r="EO49" s="2298"/>
      <c r="EP49" s="2298"/>
      <c r="EQ49" s="2298"/>
      <c r="ER49" s="2298"/>
      <c r="ES49" s="2298"/>
      <c r="ET49" s="2298"/>
      <c r="EU49" s="2298"/>
      <c r="EV49" s="2298"/>
      <c r="EW49" s="2298"/>
      <c r="EX49" s="2298"/>
      <c r="EY49" s="2298"/>
      <c r="EZ49" s="2298"/>
      <c r="FA49" s="2298"/>
      <c r="FB49" s="2298"/>
      <c r="FC49" s="2298"/>
      <c r="FD49" s="2298"/>
      <c r="FE49" s="2298"/>
      <c r="FF49" s="2298"/>
      <c r="FG49" s="2298"/>
      <c r="FH49" s="2298"/>
      <c r="FI49" s="2298"/>
      <c r="FJ49" s="2298"/>
      <c r="FK49" s="2298"/>
      <c r="FL49" s="2298"/>
      <c r="FM49" s="2298"/>
      <c r="FN49" s="2298"/>
      <c r="FO49" s="2298"/>
      <c r="FP49" s="2298"/>
      <c r="FQ49" s="2298"/>
      <c r="FR49" s="2298"/>
      <c r="FS49" s="2298"/>
      <c r="FT49" s="2298"/>
      <c r="FU49" s="2298"/>
      <c r="FV49" s="2298"/>
      <c r="FW49" s="2298"/>
      <c r="FX49" s="2298"/>
      <c r="FY49" s="2298"/>
      <c r="FZ49" s="2298"/>
    </row>
    <row r="50" spans="1:189" s="2285" customFormat="1" ht="11.25">
      <c r="A50" s="2297">
        <v>2012</v>
      </c>
      <c r="B50" s="2128">
        <v>137.65</v>
      </c>
      <c r="C50" s="2128">
        <v>61.27</v>
      </c>
      <c r="D50" s="2128">
        <v>198.93</v>
      </c>
      <c r="E50" s="145"/>
      <c r="F50" s="2298">
        <v>0.33</v>
      </c>
      <c r="G50" s="2128">
        <v>105.97</v>
      </c>
      <c r="H50" s="2298">
        <v>0.39</v>
      </c>
      <c r="I50" s="2128">
        <v>106.7</v>
      </c>
      <c r="J50" s="145"/>
      <c r="K50" s="2128">
        <v>1.05</v>
      </c>
      <c r="L50" s="2128">
        <v>13.54</v>
      </c>
      <c r="M50" s="2128">
        <v>150.44</v>
      </c>
      <c r="N50" s="2128">
        <v>19.48</v>
      </c>
      <c r="O50" s="2128">
        <v>104.54</v>
      </c>
      <c r="P50" s="2128">
        <v>4.71</v>
      </c>
      <c r="Q50" s="2128">
        <v>293.76</v>
      </c>
      <c r="R50" s="145"/>
      <c r="S50" s="2128">
        <v>33.31</v>
      </c>
      <c r="T50" s="2128">
        <v>160.34</v>
      </c>
      <c r="U50" s="2128">
        <v>45.14</v>
      </c>
      <c r="V50" s="2128">
        <v>1485.08</v>
      </c>
      <c r="W50" s="2128">
        <v>278.79000000000002</v>
      </c>
      <c r="X50" s="2128">
        <v>384.83</v>
      </c>
      <c r="Y50" s="2128">
        <v>52.73</v>
      </c>
      <c r="Z50" s="2128">
        <v>172.64</v>
      </c>
      <c r="AA50" s="2128">
        <v>2612.85</v>
      </c>
      <c r="AB50" s="145"/>
      <c r="AC50" s="2128">
        <v>422.82</v>
      </c>
      <c r="AD50" s="2128">
        <v>101.43</v>
      </c>
      <c r="AE50" s="2128">
        <v>355.7</v>
      </c>
      <c r="AF50" s="2128">
        <v>173.96</v>
      </c>
      <c r="AG50" s="2128">
        <v>43.95</v>
      </c>
      <c r="AH50" s="2128">
        <v>1097.8699999999999</v>
      </c>
      <c r="AI50" s="2128"/>
      <c r="AJ50" s="2128">
        <v>191.48</v>
      </c>
      <c r="AK50" s="2128">
        <v>1.3</v>
      </c>
      <c r="AL50" s="2128">
        <v>1.61</v>
      </c>
      <c r="AM50" s="2128">
        <v>289.85000000000002</v>
      </c>
      <c r="AN50" s="2128">
        <v>12.57</v>
      </c>
      <c r="AO50" s="2128">
        <v>42.16</v>
      </c>
      <c r="AP50" s="2128">
        <v>1.9</v>
      </c>
      <c r="AQ50" s="2128">
        <v>540.89</v>
      </c>
      <c r="AR50" s="2128"/>
      <c r="AS50" s="145">
        <v>776.44</v>
      </c>
      <c r="AT50" s="145">
        <v>1899.24</v>
      </c>
      <c r="AU50" s="2128">
        <v>3887.8</v>
      </c>
      <c r="AV50" s="2298">
        <v>864.07</v>
      </c>
      <c r="AW50" s="2298">
        <v>3029.1</v>
      </c>
      <c r="AX50" s="2128">
        <v>46.11</v>
      </c>
      <c r="AY50" s="2128">
        <v>194.15</v>
      </c>
      <c r="AZ50" s="2128">
        <v>822.21</v>
      </c>
      <c r="BA50" s="2128">
        <v>7.24</v>
      </c>
      <c r="BB50" s="2128">
        <v>3.08</v>
      </c>
      <c r="BC50" s="2128">
        <v>11529.44</v>
      </c>
      <c r="BD50" s="2128"/>
      <c r="BE50" s="2128">
        <v>151.41</v>
      </c>
      <c r="BF50" s="2128"/>
      <c r="BG50" s="2128">
        <v>286.08999999999997</v>
      </c>
      <c r="BH50" s="2298">
        <v>0</v>
      </c>
      <c r="BI50" s="2298">
        <v>286.08999999999997</v>
      </c>
      <c r="BJ50" s="2128"/>
      <c r="BK50" s="2128">
        <v>30.36</v>
      </c>
      <c r="BL50" s="2298">
        <v>6.43</v>
      </c>
      <c r="BM50" s="2128">
        <v>663.68</v>
      </c>
      <c r="BN50" s="2128">
        <v>700.48</v>
      </c>
      <c r="BO50" s="2128"/>
      <c r="BP50" s="2128">
        <v>32.51</v>
      </c>
      <c r="BQ50" s="2128">
        <v>135.29</v>
      </c>
      <c r="BR50" s="2128">
        <v>236.83</v>
      </c>
      <c r="BS50" s="2128">
        <v>8.58</v>
      </c>
      <c r="BT50" s="2128">
        <v>413.21</v>
      </c>
      <c r="BU50" s="2128"/>
      <c r="BV50" s="145">
        <v>116.95</v>
      </c>
      <c r="BW50" s="2128">
        <v>1090.97</v>
      </c>
      <c r="BX50" s="2128">
        <v>7.07</v>
      </c>
      <c r="BY50" s="2128">
        <v>97.14</v>
      </c>
      <c r="BZ50" s="2128">
        <v>948.59</v>
      </c>
      <c r="CA50" s="2128">
        <v>510.24</v>
      </c>
      <c r="CB50" s="2128">
        <v>2770.95</v>
      </c>
      <c r="CC50" s="2128">
        <v>0</v>
      </c>
      <c r="CD50" s="2128">
        <v>4170.7299999999996</v>
      </c>
      <c r="CE50" s="2128"/>
      <c r="CF50" s="145">
        <v>4.8899999999999997</v>
      </c>
      <c r="CG50" s="145">
        <v>10.52</v>
      </c>
      <c r="CH50" s="1852">
        <v>2.57</v>
      </c>
      <c r="CI50" s="1852">
        <v>0.57999999999999996</v>
      </c>
      <c r="CJ50" s="1852">
        <v>16.98</v>
      </c>
      <c r="CK50" s="1852">
        <v>156.32</v>
      </c>
      <c r="CL50" s="1852">
        <v>8.6199999999999992</v>
      </c>
      <c r="CM50" s="1852">
        <v>64.290000000000006</v>
      </c>
      <c r="CN50" s="1852">
        <v>264.77</v>
      </c>
      <c r="CO50" s="2298"/>
      <c r="CP50" s="2298"/>
      <c r="CQ50" s="2298"/>
      <c r="CR50" s="2298"/>
      <c r="CS50" s="2298"/>
      <c r="CT50" s="2298"/>
      <c r="CU50" s="2298"/>
      <c r="CV50" s="2298"/>
      <c r="CW50" s="2298"/>
      <c r="CX50" s="2298"/>
      <c r="CY50" s="2298"/>
      <c r="CZ50" s="2298"/>
      <c r="DA50" s="2298"/>
      <c r="DB50" s="2298"/>
      <c r="DC50" s="2298"/>
      <c r="DD50" s="2298"/>
      <c r="DE50" s="2298"/>
      <c r="DF50" s="2298"/>
      <c r="DG50" s="2298"/>
      <c r="DH50" s="2298"/>
      <c r="DI50" s="2298"/>
      <c r="DJ50" s="2298"/>
      <c r="DK50" s="2298"/>
      <c r="DL50" s="2298"/>
      <c r="DM50" s="2298"/>
      <c r="DN50" s="2298"/>
      <c r="DO50" s="2298"/>
      <c r="DP50" s="2298"/>
      <c r="DQ50" s="2298"/>
      <c r="DR50" s="2298"/>
      <c r="DS50" s="2298"/>
      <c r="DT50" s="2298"/>
      <c r="DU50" s="2298"/>
      <c r="DV50" s="2298"/>
      <c r="DW50" s="2298"/>
      <c r="DX50" s="2298"/>
      <c r="DY50" s="2298"/>
      <c r="DZ50" s="2298"/>
      <c r="EA50" s="2298"/>
      <c r="EB50" s="2298"/>
      <c r="EC50" s="2298"/>
      <c r="ED50" s="2298"/>
      <c r="EE50" s="2298"/>
      <c r="EF50" s="2298"/>
      <c r="EG50" s="2298"/>
      <c r="EH50" s="2298"/>
      <c r="EI50" s="2298"/>
      <c r="EJ50" s="2298"/>
      <c r="EK50" s="2298"/>
      <c r="EL50" s="2298"/>
      <c r="EM50" s="2298"/>
      <c r="EN50" s="2298"/>
      <c r="EO50" s="2298"/>
      <c r="EP50" s="2298"/>
      <c r="EQ50" s="2298"/>
      <c r="ER50" s="2298"/>
      <c r="ES50" s="2298"/>
      <c r="ET50" s="2298"/>
      <c r="EU50" s="2298"/>
      <c r="EV50" s="2298"/>
      <c r="EW50" s="2298"/>
      <c r="EX50" s="2298"/>
      <c r="EY50" s="2298"/>
      <c r="EZ50" s="2298"/>
      <c r="FA50" s="2298"/>
      <c r="FB50" s="2298"/>
      <c r="FC50" s="2298"/>
      <c r="FD50" s="2298"/>
      <c r="FE50" s="2298"/>
      <c r="FF50" s="2298"/>
      <c r="FG50" s="2298"/>
      <c r="FH50" s="2298"/>
      <c r="FI50" s="2298"/>
      <c r="FJ50" s="2298"/>
      <c r="FK50" s="2298"/>
      <c r="FL50" s="2298"/>
      <c r="FM50" s="2298"/>
      <c r="FN50" s="2298"/>
      <c r="FO50" s="2298"/>
      <c r="FP50" s="2298"/>
      <c r="FQ50" s="2298"/>
      <c r="FR50" s="2298"/>
      <c r="FS50" s="2298"/>
      <c r="FT50" s="2298"/>
      <c r="FU50" s="2298"/>
      <c r="FV50" s="2298"/>
      <c r="FW50" s="2298"/>
      <c r="FX50" s="2298"/>
      <c r="FY50" s="2298"/>
      <c r="FZ50" s="2298"/>
    </row>
    <row r="51" spans="1:189" s="1910" customFormat="1" ht="11.25">
      <c r="A51" s="1873">
        <v>2013</v>
      </c>
      <c r="B51" s="1181">
        <v>123.05</v>
      </c>
      <c r="C51" s="1181">
        <v>60.24</v>
      </c>
      <c r="D51" s="1181">
        <v>183.29</v>
      </c>
      <c r="E51" s="1796"/>
      <c r="F51" s="2298">
        <v>0.1</v>
      </c>
      <c r="G51" s="1181">
        <v>104.48</v>
      </c>
      <c r="H51" s="2298">
        <v>0.35</v>
      </c>
      <c r="I51" s="1181">
        <v>104.92</v>
      </c>
      <c r="J51" s="1796"/>
      <c r="K51" s="1181">
        <v>0.99</v>
      </c>
      <c r="L51" s="1181">
        <v>12.6</v>
      </c>
      <c r="M51" s="1181">
        <v>147.80000000000001</v>
      </c>
      <c r="N51" s="1181">
        <v>20.92</v>
      </c>
      <c r="O51" s="1181">
        <v>113.88</v>
      </c>
      <c r="P51" s="1181">
        <v>3.03</v>
      </c>
      <c r="Q51" s="1181">
        <v>299.24</v>
      </c>
      <c r="R51" s="1796"/>
      <c r="S51" s="1181">
        <v>33.049999999999997</v>
      </c>
      <c r="T51" s="1181">
        <v>161.76</v>
      </c>
      <c r="U51" s="1181">
        <v>45.54</v>
      </c>
      <c r="V51" s="1181">
        <v>1495.42</v>
      </c>
      <c r="W51" s="1181">
        <v>275.24</v>
      </c>
      <c r="X51" s="1181">
        <v>372.97</v>
      </c>
      <c r="Y51" s="1181">
        <v>52.22</v>
      </c>
      <c r="Z51" s="1181">
        <v>173.5</v>
      </c>
      <c r="AA51" s="1181">
        <v>2609.6999999999998</v>
      </c>
      <c r="AB51" s="1796"/>
      <c r="AC51" s="1181">
        <v>434.58</v>
      </c>
      <c r="AD51" s="1181">
        <v>103.36</v>
      </c>
      <c r="AE51" s="1181">
        <v>364.29</v>
      </c>
      <c r="AF51" s="1181">
        <v>173.04</v>
      </c>
      <c r="AG51" s="1181">
        <v>43.57</v>
      </c>
      <c r="AH51" s="1181">
        <v>1118.8399999999999</v>
      </c>
      <c r="AI51" s="1181"/>
      <c r="AJ51" s="1181">
        <v>192.24</v>
      </c>
      <c r="AK51" s="1181">
        <v>1.28</v>
      </c>
      <c r="AL51" s="1181">
        <v>1.63</v>
      </c>
      <c r="AM51" s="1181">
        <v>322.81</v>
      </c>
      <c r="AN51" s="1181">
        <v>11.78</v>
      </c>
      <c r="AO51" s="1181">
        <v>41.38</v>
      </c>
      <c r="AP51" s="1181">
        <v>1.61</v>
      </c>
      <c r="AQ51" s="1181">
        <v>572.73</v>
      </c>
      <c r="AR51" s="1181"/>
      <c r="AS51" s="1796">
        <v>774.89</v>
      </c>
      <c r="AT51" s="1796">
        <v>1897.51</v>
      </c>
      <c r="AU51" s="1181">
        <v>3889.75</v>
      </c>
      <c r="AV51" s="1181">
        <v>864.97</v>
      </c>
      <c r="AW51" s="2156">
        <v>3034.32</v>
      </c>
      <c r="AX51" s="1181">
        <v>46.21</v>
      </c>
      <c r="AY51" s="1181">
        <v>195.33</v>
      </c>
      <c r="AZ51" s="1181">
        <v>827.49</v>
      </c>
      <c r="BA51" s="1181">
        <v>10.71</v>
      </c>
      <c r="BB51" s="1181">
        <v>4.55</v>
      </c>
      <c r="BC51" s="1181">
        <v>11545.73</v>
      </c>
      <c r="BD51" s="1181"/>
      <c r="BE51" s="1181">
        <v>146.1</v>
      </c>
      <c r="BF51" s="1181"/>
      <c r="BG51" s="1181">
        <v>277.3</v>
      </c>
      <c r="BH51" s="2298">
        <v>0</v>
      </c>
      <c r="BI51" s="2156">
        <v>277.3</v>
      </c>
      <c r="BJ51" s="1181"/>
      <c r="BK51" s="1181">
        <v>30.36</v>
      </c>
      <c r="BL51" s="2156">
        <v>6.69</v>
      </c>
      <c r="BM51" s="1181">
        <v>663.68</v>
      </c>
      <c r="BN51" s="1181">
        <v>700.73</v>
      </c>
      <c r="BO51" s="1181"/>
      <c r="BP51" s="1181">
        <v>22.76</v>
      </c>
      <c r="BQ51" s="1181">
        <v>139</v>
      </c>
      <c r="BR51" s="1181">
        <v>234.86</v>
      </c>
      <c r="BS51" s="1181">
        <v>8.65</v>
      </c>
      <c r="BT51" s="1181">
        <v>405.27</v>
      </c>
      <c r="BU51" s="1181"/>
      <c r="BV51" s="1796">
        <v>93.64</v>
      </c>
      <c r="BW51" s="1181">
        <v>1258.81</v>
      </c>
      <c r="BX51" s="1181">
        <v>0.76</v>
      </c>
      <c r="BY51" s="1181">
        <v>11.6</v>
      </c>
      <c r="BZ51" s="1181">
        <v>853.65</v>
      </c>
      <c r="CA51" s="1181">
        <v>519.97</v>
      </c>
      <c r="CB51" s="1181">
        <v>2738.44</v>
      </c>
      <c r="CC51" s="1181">
        <v>0</v>
      </c>
      <c r="CD51" s="1181">
        <v>4121.74</v>
      </c>
      <c r="CE51" s="1181"/>
      <c r="CF51" s="1796">
        <v>4.9400000000000004</v>
      </c>
      <c r="CG51" s="1796">
        <v>9.3800000000000008</v>
      </c>
      <c r="CH51" s="1918">
        <v>2.66</v>
      </c>
      <c r="CI51" s="1918">
        <v>0.35</v>
      </c>
      <c r="CJ51" s="1918">
        <v>19.309999999999999</v>
      </c>
      <c r="CK51" s="1918">
        <v>157.27000000000001</v>
      </c>
      <c r="CL51" s="1918">
        <v>9.59</v>
      </c>
      <c r="CM51" s="1918">
        <v>61.26</v>
      </c>
      <c r="CN51" s="1918">
        <v>264.76</v>
      </c>
      <c r="CO51" s="2298"/>
      <c r="CP51" s="2298"/>
      <c r="CQ51" s="2298"/>
      <c r="CR51" s="2298"/>
      <c r="CS51" s="2298"/>
      <c r="CT51" s="2298"/>
      <c r="CU51" s="2298"/>
      <c r="CV51" s="2298"/>
      <c r="CW51" s="2298"/>
      <c r="CX51" s="2298"/>
      <c r="CY51" s="2298"/>
      <c r="CZ51" s="2298"/>
      <c r="DA51" s="2298"/>
      <c r="DB51" s="2298"/>
      <c r="DC51" s="2298"/>
      <c r="DD51" s="2298"/>
      <c r="DE51" s="2298"/>
      <c r="DF51" s="2298"/>
      <c r="DG51" s="2298"/>
      <c r="DH51" s="2298"/>
      <c r="DI51" s="2298"/>
      <c r="DJ51" s="2298"/>
      <c r="DK51" s="2298"/>
      <c r="DL51" s="2298"/>
      <c r="DM51" s="2298"/>
      <c r="DN51" s="2298"/>
      <c r="DO51" s="2298"/>
      <c r="DP51" s="2298"/>
      <c r="DQ51" s="2298"/>
      <c r="DR51" s="2298"/>
      <c r="DS51" s="2298"/>
      <c r="DT51" s="2298"/>
      <c r="DU51" s="2298"/>
      <c r="DV51" s="2298"/>
      <c r="DW51" s="2298"/>
      <c r="DX51" s="2298"/>
      <c r="DY51" s="2298"/>
      <c r="DZ51" s="2298"/>
      <c r="EA51" s="2298"/>
      <c r="EB51" s="2298"/>
      <c r="EC51" s="2298"/>
      <c r="ED51" s="2298"/>
      <c r="EE51" s="2298"/>
      <c r="EF51" s="2298"/>
      <c r="EG51" s="2298"/>
      <c r="EH51" s="2298"/>
      <c r="EI51" s="2298"/>
      <c r="EJ51" s="2298"/>
      <c r="EK51" s="2298"/>
      <c r="EL51" s="2298"/>
      <c r="EM51" s="2298"/>
      <c r="EN51" s="2298"/>
      <c r="EO51" s="2298"/>
      <c r="EP51" s="2298"/>
      <c r="EQ51" s="2298"/>
      <c r="ER51" s="2298"/>
      <c r="ES51" s="2298"/>
      <c r="ET51" s="2298"/>
      <c r="EU51" s="2298"/>
      <c r="EV51" s="2298"/>
      <c r="EW51" s="2298"/>
      <c r="EX51" s="2298"/>
      <c r="EY51" s="2298"/>
      <c r="EZ51" s="2298"/>
      <c r="FA51" s="2298"/>
      <c r="FB51" s="2298"/>
      <c r="FC51" s="2298"/>
      <c r="FD51" s="2298"/>
      <c r="FE51" s="2298"/>
      <c r="FF51" s="2298"/>
      <c r="FG51" s="2298"/>
      <c r="FH51" s="2298"/>
      <c r="FI51" s="2298"/>
      <c r="FJ51" s="2298"/>
      <c r="FK51" s="2298"/>
      <c r="FL51" s="2298"/>
      <c r="FM51" s="2298"/>
      <c r="FN51" s="2298"/>
      <c r="FO51" s="2298"/>
      <c r="FP51" s="2298"/>
      <c r="FQ51" s="2298"/>
      <c r="FR51" s="2298"/>
      <c r="FS51" s="2298"/>
      <c r="FT51" s="2298"/>
      <c r="FU51" s="2298"/>
      <c r="FV51" s="2298"/>
      <c r="FW51" s="2298"/>
      <c r="FX51" s="2298"/>
      <c r="FY51" s="2298"/>
      <c r="FZ51" s="2298"/>
      <c r="GA51" s="2285"/>
      <c r="GB51" s="2285"/>
      <c r="GC51" s="2285"/>
      <c r="GD51" s="2285"/>
      <c r="GE51" s="2285"/>
      <c r="GF51" s="2285"/>
      <c r="GG51" s="2285"/>
    </row>
    <row r="52" spans="1:189" s="1910" customFormat="1" ht="11.25">
      <c r="A52" s="1873">
        <v>2014</v>
      </c>
      <c r="B52" s="1181">
        <v>111.99</v>
      </c>
      <c r="C52" s="1181">
        <v>59.39</v>
      </c>
      <c r="D52" s="1181">
        <v>171.38</v>
      </c>
      <c r="E52" s="1796"/>
      <c r="F52" s="2298">
        <v>0.02</v>
      </c>
      <c r="G52" s="1181">
        <v>102.36</v>
      </c>
      <c r="H52" s="2298">
        <v>0.31</v>
      </c>
      <c r="I52" s="1181">
        <v>102.7</v>
      </c>
      <c r="J52" s="1796"/>
      <c r="K52" s="1181">
        <v>0.94</v>
      </c>
      <c r="L52" s="1181">
        <v>11.66</v>
      </c>
      <c r="M52" s="1181">
        <v>144.36000000000001</v>
      </c>
      <c r="N52" s="1181">
        <v>22.26</v>
      </c>
      <c r="O52" s="1181">
        <v>119.79</v>
      </c>
      <c r="P52" s="1181">
        <v>1.83</v>
      </c>
      <c r="Q52" s="1181">
        <v>300.83999999999997</v>
      </c>
      <c r="R52" s="1796"/>
      <c r="S52" s="1181">
        <v>32.79</v>
      </c>
      <c r="T52" s="1181">
        <v>163.19</v>
      </c>
      <c r="U52" s="1181">
        <v>45.94</v>
      </c>
      <c r="V52" s="1181">
        <v>1504.54</v>
      </c>
      <c r="W52" s="1181">
        <v>271.77999999999997</v>
      </c>
      <c r="X52" s="1181">
        <v>361.31</v>
      </c>
      <c r="Y52" s="1181">
        <v>52.24</v>
      </c>
      <c r="Z52" s="1181">
        <v>174.37</v>
      </c>
      <c r="AA52" s="1181">
        <v>2606.17</v>
      </c>
      <c r="AB52" s="1796"/>
      <c r="AC52" s="1181">
        <v>446.32</v>
      </c>
      <c r="AD52" s="1181">
        <v>105.19</v>
      </c>
      <c r="AE52" s="1181">
        <v>373.34</v>
      </c>
      <c r="AF52" s="1181">
        <v>173.01</v>
      </c>
      <c r="AG52" s="1181">
        <v>43.04</v>
      </c>
      <c r="AH52" s="1181">
        <v>1140.9100000000001</v>
      </c>
      <c r="AI52" s="1181"/>
      <c r="AJ52" s="1181">
        <v>192.8</v>
      </c>
      <c r="AK52" s="1181">
        <v>1.25</v>
      </c>
      <c r="AL52" s="1181">
        <v>1.62</v>
      </c>
      <c r="AM52" s="1181">
        <v>358.79</v>
      </c>
      <c r="AN52" s="1181">
        <v>11.25</v>
      </c>
      <c r="AO52" s="1181">
        <v>40.74</v>
      </c>
      <c r="AP52" s="1181">
        <v>1.36</v>
      </c>
      <c r="AQ52" s="1181">
        <v>607.82000000000005</v>
      </c>
      <c r="AR52" s="1181"/>
      <c r="AS52" s="1796">
        <v>773.29</v>
      </c>
      <c r="AT52" s="1796">
        <v>1895.6</v>
      </c>
      <c r="AU52" s="1181">
        <v>3890.42</v>
      </c>
      <c r="AV52" s="1181">
        <v>865.62</v>
      </c>
      <c r="AW52" s="2156">
        <v>3038.85</v>
      </c>
      <c r="AX52" s="1181">
        <v>46.31</v>
      </c>
      <c r="AY52" s="1181">
        <v>196.56</v>
      </c>
      <c r="AZ52" s="1181">
        <v>832.89</v>
      </c>
      <c r="BA52" s="1181">
        <v>15.57</v>
      </c>
      <c r="BB52" s="1181">
        <v>6.62</v>
      </c>
      <c r="BC52" s="1181">
        <v>11561.73</v>
      </c>
      <c r="BD52" s="1181"/>
      <c r="BE52" s="1181">
        <v>140.49</v>
      </c>
      <c r="BF52" s="1181"/>
      <c r="BG52" s="1181">
        <v>273.23</v>
      </c>
      <c r="BH52" s="2298">
        <v>0</v>
      </c>
      <c r="BI52" s="2156">
        <v>273.23</v>
      </c>
      <c r="BJ52" s="1181"/>
      <c r="BK52" s="1181">
        <v>30.36</v>
      </c>
      <c r="BL52" s="2156">
        <v>6.94</v>
      </c>
      <c r="BM52" s="1181">
        <v>663.68</v>
      </c>
      <c r="BN52" s="1181">
        <v>700.98</v>
      </c>
      <c r="BO52" s="1181"/>
      <c r="BP52" s="1181">
        <v>15.62</v>
      </c>
      <c r="BQ52" s="1181">
        <v>141.80000000000001</v>
      </c>
      <c r="BR52" s="1181">
        <v>233.05</v>
      </c>
      <c r="BS52" s="1181">
        <v>8.7200000000000006</v>
      </c>
      <c r="BT52" s="1181">
        <v>399.19</v>
      </c>
      <c r="BU52" s="1181"/>
      <c r="BV52" s="1796">
        <v>74.92</v>
      </c>
      <c r="BW52" s="1181">
        <v>1398.26</v>
      </c>
      <c r="BX52" s="1181">
        <v>0.03</v>
      </c>
      <c r="BY52" s="1181">
        <v>0.44</v>
      </c>
      <c r="BZ52" s="1181">
        <v>760.09</v>
      </c>
      <c r="CA52" s="1181">
        <v>501.34</v>
      </c>
      <c r="CB52" s="1181">
        <v>2735.08</v>
      </c>
      <c r="CC52" s="1181">
        <v>0</v>
      </c>
      <c r="CD52" s="1181">
        <v>4108.4799999999996</v>
      </c>
      <c r="CE52" s="1181"/>
      <c r="CF52" s="1796">
        <v>4.9800000000000004</v>
      </c>
      <c r="CG52" s="1796">
        <v>8.2100000000000009</v>
      </c>
      <c r="CH52" s="1918">
        <v>2.74</v>
      </c>
      <c r="CI52" s="1918">
        <v>0.19</v>
      </c>
      <c r="CJ52" s="1918">
        <v>21.62</v>
      </c>
      <c r="CK52" s="1918">
        <v>158.09</v>
      </c>
      <c r="CL52" s="1918">
        <v>10.53</v>
      </c>
      <c r="CM52" s="1918">
        <v>58.23</v>
      </c>
      <c r="CN52" s="1918">
        <v>264.60000000000002</v>
      </c>
      <c r="CO52" s="2298"/>
      <c r="CP52" s="2298"/>
      <c r="CQ52" s="2298"/>
      <c r="CR52" s="2298"/>
      <c r="CS52" s="2298"/>
      <c r="CT52" s="2298"/>
      <c r="CU52" s="2298"/>
      <c r="CV52" s="2298"/>
      <c r="CW52" s="2298"/>
      <c r="CX52" s="2298"/>
      <c r="CY52" s="2298"/>
      <c r="CZ52" s="2298"/>
      <c r="DA52" s="2298"/>
      <c r="DB52" s="2298"/>
      <c r="DC52" s="2298"/>
      <c r="DD52" s="2298"/>
      <c r="DE52" s="2298"/>
      <c r="DF52" s="2298"/>
      <c r="DG52" s="2298"/>
      <c r="DH52" s="2298"/>
      <c r="DI52" s="2298"/>
      <c r="DJ52" s="2298"/>
      <c r="DK52" s="2298"/>
      <c r="DL52" s="2298"/>
      <c r="DM52" s="2298"/>
      <c r="DN52" s="2298"/>
      <c r="DO52" s="2298"/>
      <c r="DP52" s="2298"/>
      <c r="DQ52" s="2298"/>
      <c r="DR52" s="2298"/>
      <c r="DS52" s="2298"/>
      <c r="DT52" s="2298"/>
      <c r="DU52" s="2298"/>
      <c r="DV52" s="2298"/>
      <c r="DW52" s="2298"/>
      <c r="DX52" s="2298"/>
      <c r="DY52" s="2298"/>
      <c r="DZ52" s="2298"/>
      <c r="EA52" s="2298"/>
      <c r="EB52" s="2298"/>
      <c r="EC52" s="2298"/>
      <c r="ED52" s="2298"/>
      <c r="EE52" s="2298"/>
      <c r="EF52" s="2298"/>
      <c r="EG52" s="2298"/>
      <c r="EH52" s="2298"/>
      <c r="EI52" s="2298"/>
      <c r="EJ52" s="2298"/>
      <c r="EK52" s="2298"/>
      <c r="EL52" s="2298"/>
      <c r="EM52" s="2298"/>
      <c r="EN52" s="2298"/>
      <c r="EO52" s="2298"/>
      <c r="EP52" s="2298"/>
      <c r="EQ52" s="2298"/>
      <c r="ER52" s="2298"/>
      <c r="ES52" s="2298"/>
      <c r="ET52" s="2298"/>
      <c r="EU52" s="2298"/>
      <c r="EV52" s="2298"/>
      <c r="EW52" s="2298"/>
      <c r="EX52" s="2298"/>
      <c r="EY52" s="2298"/>
      <c r="EZ52" s="2298"/>
      <c r="FA52" s="2298"/>
      <c r="FB52" s="2298"/>
      <c r="FC52" s="2298"/>
      <c r="FD52" s="2298"/>
      <c r="FE52" s="2298"/>
      <c r="FF52" s="2298"/>
      <c r="FG52" s="2298"/>
      <c r="FH52" s="2298"/>
      <c r="FI52" s="2298"/>
      <c r="FJ52" s="2298"/>
      <c r="FK52" s="2298"/>
      <c r="FL52" s="2298"/>
      <c r="FM52" s="2298"/>
      <c r="FN52" s="2298"/>
      <c r="FO52" s="2298"/>
      <c r="FP52" s="2298"/>
      <c r="FQ52" s="2298"/>
      <c r="FR52" s="2298"/>
      <c r="FS52" s="2298"/>
      <c r="FT52" s="2298"/>
      <c r="FU52" s="2298"/>
      <c r="FV52" s="2298"/>
      <c r="FW52" s="2298"/>
      <c r="FX52" s="2298"/>
      <c r="FY52" s="2298"/>
      <c r="FZ52" s="2298"/>
      <c r="GA52" s="2285"/>
      <c r="GB52" s="2285"/>
      <c r="GC52" s="2285"/>
      <c r="GD52" s="2285"/>
      <c r="GE52" s="2285"/>
      <c r="GF52" s="2285"/>
      <c r="GG52" s="2285"/>
    </row>
    <row r="53" spans="1:189" s="1910" customFormat="1" ht="11.25">
      <c r="A53" s="1873">
        <v>2015</v>
      </c>
      <c r="B53" s="1181">
        <v>104.11</v>
      </c>
      <c r="C53" s="1181">
        <v>59.68</v>
      </c>
      <c r="D53" s="1181">
        <v>163.78</v>
      </c>
      <c r="E53" s="1796"/>
      <c r="F53" s="2298">
        <v>0</v>
      </c>
      <c r="G53" s="1181">
        <v>99.85</v>
      </c>
      <c r="H53" s="2298">
        <v>0.27</v>
      </c>
      <c r="I53" s="1181">
        <v>100.13</v>
      </c>
      <c r="J53" s="1796"/>
      <c r="K53" s="1181">
        <v>0.88</v>
      </c>
      <c r="L53" s="1181">
        <v>10.81</v>
      </c>
      <c r="M53" s="1181">
        <v>140.43</v>
      </c>
      <c r="N53" s="1181">
        <v>23.46</v>
      </c>
      <c r="O53" s="1181">
        <v>122.08</v>
      </c>
      <c r="P53" s="1181">
        <v>1</v>
      </c>
      <c r="Q53" s="1181">
        <v>298.66000000000003</v>
      </c>
      <c r="R53" s="1796"/>
      <c r="S53" s="1181">
        <v>32.54</v>
      </c>
      <c r="T53" s="1181">
        <v>164.62</v>
      </c>
      <c r="U53" s="1181">
        <v>46.34</v>
      </c>
      <c r="V53" s="1181">
        <v>1512.43</v>
      </c>
      <c r="W53" s="1181">
        <v>268.42</v>
      </c>
      <c r="X53" s="1181">
        <v>349.98</v>
      </c>
      <c r="Y53" s="1181">
        <v>52.33</v>
      </c>
      <c r="Z53" s="1181">
        <v>175.24</v>
      </c>
      <c r="AA53" s="1181">
        <v>2601.91</v>
      </c>
      <c r="AB53" s="1796"/>
      <c r="AC53" s="1181">
        <v>459.11</v>
      </c>
      <c r="AD53" s="1181">
        <v>107.09</v>
      </c>
      <c r="AE53" s="1181">
        <v>383.31</v>
      </c>
      <c r="AF53" s="1181">
        <v>174</v>
      </c>
      <c r="AG53" s="1181">
        <v>42.42</v>
      </c>
      <c r="AH53" s="1181">
        <v>1165.93</v>
      </c>
      <c r="AI53" s="1181"/>
      <c r="AJ53" s="1181">
        <v>193.25</v>
      </c>
      <c r="AK53" s="1181">
        <v>1.21</v>
      </c>
      <c r="AL53" s="1181">
        <v>1.61</v>
      </c>
      <c r="AM53" s="1181">
        <v>397.32</v>
      </c>
      <c r="AN53" s="1181">
        <v>10.95</v>
      </c>
      <c r="AO53" s="1181">
        <v>40.32</v>
      </c>
      <c r="AP53" s="1181">
        <v>1.1399999999999999</v>
      </c>
      <c r="AQ53" s="1181">
        <v>645.79999999999995</v>
      </c>
      <c r="AR53" s="1181"/>
      <c r="AS53" s="1796">
        <v>770.92</v>
      </c>
      <c r="AT53" s="1796">
        <v>1891.7</v>
      </c>
      <c r="AU53" s="1181">
        <v>3884.89</v>
      </c>
      <c r="AV53" s="1181">
        <v>864.62</v>
      </c>
      <c r="AW53" s="2156">
        <v>3037.89</v>
      </c>
      <c r="AX53" s="1181">
        <v>46.33</v>
      </c>
      <c r="AY53" s="1181">
        <v>197.81</v>
      </c>
      <c r="AZ53" s="1181">
        <v>838.41</v>
      </c>
      <c r="BA53" s="1181">
        <v>21.94</v>
      </c>
      <c r="BB53" s="1181">
        <v>9.33</v>
      </c>
      <c r="BC53" s="1181">
        <v>11563.84</v>
      </c>
      <c r="BD53" s="1181"/>
      <c r="BE53" s="1181">
        <v>134.4</v>
      </c>
      <c r="BF53" s="1181"/>
      <c r="BG53" s="1181">
        <v>274.5</v>
      </c>
      <c r="BH53" s="2298">
        <v>0</v>
      </c>
      <c r="BI53" s="2156">
        <v>274.5</v>
      </c>
      <c r="BJ53" s="1181"/>
      <c r="BK53" s="1181">
        <v>30.36</v>
      </c>
      <c r="BL53" s="2156">
        <v>7.76</v>
      </c>
      <c r="BM53" s="1181">
        <v>663.68</v>
      </c>
      <c r="BN53" s="1181">
        <v>701.81</v>
      </c>
      <c r="BO53" s="1181"/>
      <c r="BP53" s="1181">
        <v>10.66</v>
      </c>
      <c r="BQ53" s="1181">
        <v>144.43</v>
      </c>
      <c r="BR53" s="1181">
        <v>232.75</v>
      </c>
      <c r="BS53" s="1181">
        <v>8.84</v>
      </c>
      <c r="BT53" s="1181">
        <v>396.68</v>
      </c>
      <c r="BU53" s="1181"/>
      <c r="BV53" s="1796">
        <v>59.94</v>
      </c>
      <c r="BW53" s="1181">
        <v>1507.87</v>
      </c>
      <c r="BX53" s="1181">
        <v>0</v>
      </c>
      <c r="BY53" s="1181">
        <v>0</v>
      </c>
      <c r="BZ53" s="1181">
        <v>716.92</v>
      </c>
      <c r="CA53" s="1181">
        <v>467.97</v>
      </c>
      <c r="CB53" s="1181">
        <v>2752.7</v>
      </c>
      <c r="CC53" s="1181">
        <v>0</v>
      </c>
      <c r="CD53" s="1181">
        <v>4125.6899999999996</v>
      </c>
      <c r="CE53" s="1181"/>
      <c r="CF53" s="1796">
        <v>5.0199999999999996</v>
      </c>
      <c r="CG53" s="1796">
        <v>6.95</v>
      </c>
      <c r="CH53" s="1918">
        <v>2.81</v>
      </c>
      <c r="CI53" s="1918">
        <v>0.09</v>
      </c>
      <c r="CJ53" s="1918">
        <v>23.9</v>
      </c>
      <c r="CK53" s="1918">
        <v>158.81</v>
      </c>
      <c r="CL53" s="1918">
        <v>11.46</v>
      </c>
      <c r="CM53" s="1918">
        <v>55.19</v>
      </c>
      <c r="CN53" s="1918">
        <v>264.23</v>
      </c>
      <c r="CO53" s="2298"/>
      <c r="CP53" s="2298"/>
      <c r="CQ53" s="2298"/>
      <c r="CR53" s="2298"/>
      <c r="CS53" s="2298"/>
      <c r="CT53" s="2298"/>
      <c r="CU53" s="2298"/>
      <c r="CV53" s="2298"/>
      <c r="CW53" s="2298"/>
      <c r="CX53" s="2298"/>
      <c r="CY53" s="2298"/>
      <c r="CZ53" s="2298"/>
      <c r="DA53" s="2298"/>
      <c r="DB53" s="2298"/>
      <c r="DC53" s="2298"/>
      <c r="DD53" s="2298"/>
      <c r="DE53" s="2298"/>
      <c r="DF53" s="2298"/>
      <c r="DG53" s="2298"/>
      <c r="DH53" s="2298"/>
      <c r="DI53" s="2298"/>
      <c r="DJ53" s="2298"/>
      <c r="DK53" s="2298"/>
      <c r="DL53" s="2298"/>
      <c r="DM53" s="2298"/>
      <c r="DN53" s="2298"/>
      <c r="DO53" s="2298"/>
      <c r="DP53" s="2298"/>
      <c r="DQ53" s="2298"/>
      <c r="DR53" s="2298"/>
      <c r="DS53" s="2298"/>
      <c r="DT53" s="2298"/>
      <c r="DU53" s="2298"/>
      <c r="DV53" s="2298"/>
      <c r="DW53" s="2298"/>
      <c r="DX53" s="2298"/>
      <c r="DY53" s="2298"/>
      <c r="DZ53" s="2298"/>
      <c r="EA53" s="2298"/>
      <c r="EB53" s="2298"/>
      <c r="EC53" s="2298"/>
      <c r="ED53" s="2298"/>
      <c r="EE53" s="2298"/>
      <c r="EF53" s="2298"/>
      <c r="EG53" s="2298"/>
      <c r="EH53" s="2298"/>
      <c r="EI53" s="2298"/>
      <c r="EJ53" s="2298"/>
      <c r="EK53" s="2298"/>
      <c r="EL53" s="2298"/>
      <c r="EM53" s="2298"/>
      <c r="EN53" s="2298"/>
      <c r="EO53" s="2298"/>
      <c r="EP53" s="2298"/>
      <c r="EQ53" s="2298"/>
      <c r="ER53" s="2298"/>
      <c r="ES53" s="2298"/>
      <c r="ET53" s="2298"/>
      <c r="EU53" s="2298"/>
      <c r="EV53" s="2298"/>
      <c r="EW53" s="2298"/>
      <c r="EX53" s="2298"/>
      <c r="EY53" s="2298"/>
      <c r="EZ53" s="2298"/>
      <c r="FA53" s="2298"/>
      <c r="FB53" s="2298"/>
      <c r="FC53" s="2298"/>
      <c r="FD53" s="2298"/>
      <c r="FE53" s="2298"/>
      <c r="FF53" s="2298"/>
      <c r="FG53" s="2298"/>
      <c r="FH53" s="2298"/>
      <c r="FI53" s="2298"/>
      <c r="FJ53" s="2298"/>
      <c r="FK53" s="2298"/>
      <c r="FL53" s="2298"/>
      <c r="FM53" s="2298"/>
      <c r="FN53" s="2298"/>
      <c r="FO53" s="2298"/>
      <c r="FP53" s="2298"/>
      <c r="FQ53" s="2298"/>
      <c r="FR53" s="2298"/>
      <c r="FS53" s="2298"/>
      <c r="FT53" s="2298"/>
      <c r="FU53" s="2298"/>
      <c r="FV53" s="2298"/>
      <c r="FW53" s="2298"/>
      <c r="FX53" s="2298"/>
      <c r="FY53" s="2298"/>
      <c r="FZ53" s="2298"/>
      <c r="GA53" s="2285"/>
      <c r="GB53" s="2285"/>
      <c r="GC53" s="2285"/>
      <c r="GD53" s="2285"/>
      <c r="GE53" s="2285"/>
      <c r="GF53" s="2285"/>
      <c r="GG53" s="2285"/>
    </row>
    <row r="54" spans="1:189" s="1910" customFormat="1" ht="11.25">
      <c r="A54" s="1873">
        <v>2016</v>
      </c>
      <c r="B54" s="1181">
        <v>96.26</v>
      </c>
      <c r="C54" s="1181">
        <v>60.03</v>
      </c>
      <c r="D54" s="1181">
        <v>156.29</v>
      </c>
      <c r="E54" s="1796"/>
      <c r="F54" s="2298">
        <v>0</v>
      </c>
      <c r="G54" s="1181">
        <v>97.18</v>
      </c>
      <c r="H54" s="2298">
        <v>0.23</v>
      </c>
      <c r="I54" s="1181">
        <v>97.41</v>
      </c>
      <c r="J54" s="1796"/>
      <c r="K54" s="1181">
        <v>0.83</v>
      </c>
      <c r="L54" s="1181">
        <v>10.050000000000001</v>
      </c>
      <c r="M54" s="1181">
        <v>136.27000000000001</v>
      </c>
      <c r="N54" s="1181">
        <v>24.52</v>
      </c>
      <c r="O54" s="1181">
        <v>120.96</v>
      </c>
      <c r="P54" s="1181">
        <v>0.47</v>
      </c>
      <c r="Q54" s="1181">
        <v>293.10000000000002</v>
      </c>
      <c r="R54" s="1796"/>
      <c r="S54" s="1181">
        <v>32.659999999999997</v>
      </c>
      <c r="T54" s="1181">
        <v>166.04</v>
      </c>
      <c r="U54" s="1181">
        <v>46.75</v>
      </c>
      <c r="V54" s="1181">
        <v>1519.46</v>
      </c>
      <c r="W54" s="1181">
        <v>265.2</v>
      </c>
      <c r="X54" s="1181">
        <v>339.18</v>
      </c>
      <c r="Y54" s="1181">
        <v>52.5</v>
      </c>
      <c r="Z54" s="1181">
        <v>176.12</v>
      </c>
      <c r="AA54" s="1181">
        <v>2597.91</v>
      </c>
      <c r="AB54" s="1796"/>
      <c r="AC54" s="1181">
        <v>472.87</v>
      </c>
      <c r="AD54" s="1181">
        <v>109.41</v>
      </c>
      <c r="AE54" s="1181">
        <v>394.22</v>
      </c>
      <c r="AF54" s="1181">
        <v>175.09</v>
      </c>
      <c r="AG54" s="1181">
        <v>41.79</v>
      </c>
      <c r="AH54" s="1181">
        <v>1193.3800000000001</v>
      </c>
      <c r="AI54" s="1181"/>
      <c r="AJ54" s="1181">
        <v>193.63</v>
      </c>
      <c r="AK54" s="1181">
        <v>1.17</v>
      </c>
      <c r="AL54" s="1181">
        <v>1.59</v>
      </c>
      <c r="AM54" s="1181">
        <v>437.72</v>
      </c>
      <c r="AN54" s="1181">
        <v>10.82</v>
      </c>
      <c r="AO54" s="1181">
        <v>40.18</v>
      </c>
      <c r="AP54" s="1181">
        <v>0.98</v>
      </c>
      <c r="AQ54" s="1181">
        <v>686.09</v>
      </c>
      <c r="AR54" s="1181"/>
      <c r="AS54" s="1796">
        <v>768.21</v>
      </c>
      <c r="AT54" s="1796">
        <v>1886.88</v>
      </c>
      <c r="AU54" s="1181">
        <v>3876.78</v>
      </c>
      <c r="AV54" s="1181">
        <v>863.22</v>
      </c>
      <c r="AW54" s="2156">
        <v>3035.47</v>
      </c>
      <c r="AX54" s="1181">
        <v>46.32</v>
      </c>
      <c r="AY54" s="1181">
        <v>199.1</v>
      </c>
      <c r="AZ54" s="1181">
        <v>844.04</v>
      </c>
      <c r="BA54" s="1181">
        <v>29.95</v>
      </c>
      <c r="BB54" s="1181">
        <v>12.74</v>
      </c>
      <c r="BC54" s="1181">
        <v>11562.7</v>
      </c>
      <c r="BD54" s="1181"/>
      <c r="BE54" s="1181">
        <v>127.88</v>
      </c>
      <c r="BF54" s="1181"/>
      <c r="BG54" s="1181">
        <v>276</v>
      </c>
      <c r="BH54" s="2298">
        <v>0</v>
      </c>
      <c r="BI54" s="2156">
        <v>276</v>
      </c>
      <c r="BJ54" s="1181"/>
      <c r="BK54" s="1181">
        <v>30.36</v>
      </c>
      <c r="BL54" s="2156">
        <v>8.09</v>
      </c>
      <c r="BM54" s="1181">
        <v>663.68</v>
      </c>
      <c r="BN54" s="1181">
        <v>702.14</v>
      </c>
      <c r="BO54" s="1181"/>
      <c r="BP54" s="1181">
        <v>6.65</v>
      </c>
      <c r="BQ54" s="1181">
        <v>144.94999999999999</v>
      </c>
      <c r="BR54" s="1181">
        <v>231.41</v>
      </c>
      <c r="BS54" s="1181">
        <v>8.91</v>
      </c>
      <c r="BT54" s="1181">
        <v>391.91</v>
      </c>
      <c r="BU54" s="1181"/>
      <c r="BV54" s="1796">
        <v>47.95</v>
      </c>
      <c r="BW54" s="1181">
        <v>1587.95</v>
      </c>
      <c r="BX54" s="1181">
        <v>0</v>
      </c>
      <c r="BY54" s="1181">
        <v>0</v>
      </c>
      <c r="BZ54" s="1181">
        <v>688.74</v>
      </c>
      <c r="CA54" s="1181">
        <v>432.54</v>
      </c>
      <c r="CB54" s="1181">
        <v>2757.18</v>
      </c>
      <c r="CC54" s="1181">
        <v>0</v>
      </c>
      <c r="CD54" s="1181">
        <v>4127.2299999999996</v>
      </c>
      <c r="CE54" s="1181"/>
      <c r="CF54" s="1796">
        <v>5.0599999999999996</v>
      </c>
      <c r="CG54" s="1796">
        <v>5.53</v>
      </c>
      <c r="CH54" s="1918">
        <v>2.88</v>
      </c>
      <c r="CI54" s="1918">
        <v>0.04</v>
      </c>
      <c r="CJ54" s="1918">
        <v>26.15</v>
      </c>
      <c r="CK54" s="1918">
        <v>159.44999999999999</v>
      </c>
      <c r="CL54" s="1918">
        <v>12.37</v>
      </c>
      <c r="CM54" s="1918">
        <v>52.16</v>
      </c>
      <c r="CN54" s="1918">
        <v>263.64999999999998</v>
      </c>
      <c r="CO54" s="2298"/>
      <c r="CP54" s="2298"/>
      <c r="CQ54" s="2298"/>
      <c r="CR54" s="2298"/>
      <c r="CS54" s="2298"/>
      <c r="CT54" s="2298"/>
      <c r="CU54" s="2298"/>
      <c r="CV54" s="2298"/>
      <c r="CW54" s="2298"/>
      <c r="CX54" s="2298"/>
      <c r="CY54" s="2298"/>
      <c r="CZ54" s="2298"/>
      <c r="DA54" s="2298"/>
      <c r="DB54" s="2298"/>
      <c r="DC54" s="2298"/>
      <c r="DD54" s="2298"/>
      <c r="DE54" s="2298"/>
      <c r="DF54" s="2298"/>
      <c r="DG54" s="2298"/>
      <c r="DH54" s="2298"/>
      <c r="DI54" s="2298"/>
      <c r="DJ54" s="2298"/>
      <c r="DK54" s="2298"/>
      <c r="DL54" s="2298"/>
      <c r="DM54" s="2298"/>
      <c r="DN54" s="2298"/>
      <c r="DO54" s="2298"/>
      <c r="DP54" s="2298"/>
      <c r="DQ54" s="2298"/>
      <c r="DR54" s="2298"/>
      <c r="DS54" s="2298"/>
      <c r="DT54" s="2298"/>
      <c r="DU54" s="2298"/>
      <c r="DV54" s="2298"/>
      <c r="DW54" s="2298"/>
      <c r="DX54" s="2298"/>
      <c r="DY54" s="2298"/>
      <c r="DZ54" s="2298"/>
      <c r="EA54" s="2298"/>
      <c r="EB54" s="2298"/>
      <c r="EC54" s="2298"/>
      <c r="ED54" s="2298"/>
      <c r="EE54" s="2298"/>
      <c r="EF54" s="2298"/>
      <c r="EG54" s="2298"/>
      <c r="EH54" s="2298"/>
      <c r="EI54" s="2298"/>
      <c r="EJ54" s="2298"/>
      <c r="EK54" s="2298"/>
      <c r="EL54" s="2298"/>
      <c r="EM54" s="2298"/>
      <c r="EN54" s="2298"/>
      <c r="EO54" s="2298"/>
      <c r="EP54" s="2298"/>
      <c r="EQ54" s="2298"/>
      <c r="ER54" s="2298"/>
      <c r="ES54" s="2298"/>
      <c r="ET54" s="2298"/>
      <c r="EU54" s="2298"/>
      <c r="EV54" s="2298"/>
      <c r="EW54" s="2298"/>
      <c r="EX54" s="2298"/>
      <c r="EY54" s="2298"/>
      <c r="EZ54" s="2298"/>
      <c r="FA54" s="2298"/>
      <c r="FB54" s="2298"/>
      <c r="FC54" s="2298"/>
      <c r="FD54" s="2298"/>
      <c r="FE54" s="2298"/>
      <c r="FF54" s="2298"/>
      <c r="FG54" s="2298"/>
      <c r="FH54" s="2298"/>
      <c r="FI54" s="2298"/>
      <c r="FJ54" s="2298"/>
      <c r="FK54" s="2298"/>
      <c r="FL54" s="2298"/>
      <c r="FM54" s="2298"/>
      <c r="FN54" s="2298"/>
      <c r="FO54" s="2298"/>
      <c r="FP54" s="2298"/>
      <c r="FQ54" s="2298"/>
      <c r="FR54" s="2298"/>
      <c r="FS54" s="2298"/>
      <c r="FT54" s="2298"/>
      <c r="FU54" s="2298"/>
      <c r="FV54" s="2298"/>
      <c r="FW54" s="2298"/>
      <c r="FX54" s="2298"/>
      <c r="FY54" s="2298"/>
      <c r="FZ54" s="2298"/>
      <c r="GA54" s="2285"/>
      <c r="GB54" s="2285"/>
      <c r="GC54" s="2285"/>
      <c r="GD54" s="2285"/>
      <c r="GE54" s="2285"/>
      <c r="GF54" s="2285"/>
      <c r="GG54" s="2285"/>
    </row>
    <row r="55" spans="1:189" s="1910" customFormat="1" ht="12" thickBot="1">
      <c r="A55" s="1928"/>
      <c r="B55" s="2301"/>
      <c r="C55" s="2301"/>
      <c r="D55" s="2301"/>
      <c r="E55" s="2302"/>
      <c r="F55" s="2303"/>
      <c r="G55" s="2301"/>
      <c r="H55" s="2303"/>
      <c r="I55" s="2301"/>
      <c r="J55" s="2302"/>
      <c r="K55" s="2301"/>
      <c r="L55" s="2301"/>
      <c r="M55" s="2301"/>
      <c r="N55" s="2301"/>
      <c r="O55" s="2301"/>
      <c r="P55" s="2301"/>
      <c r="Q55" s="2301"/>
      <c r="R55" s="2302"/>
      <c r="S55" s="2301"/>
      <c r="T55" s="2301"/>
      <c r="U55" s="2301"/>
      <c r="V55" s="2301"/>
      <c r="W55" s="2301"/>
      <c r="X55" s="2301"/>
      <c r="Y55" s="2301"/>
      <c r="Z55" s="2301"/>
      <c r="AA55" s="2301"/>
      <c r="AB55" s="2302"/>
      <c r="AC55" s="2301"/>
      <c r="AD55" s="2301"/>
      <c r="AE55" s="2301"/>
      <c r="AF55" s="2301"/>
      <c r="AG55" s="2301"/>
      <c r="AH55" s="2301"/>
      <c r="AI55" s="2301"/>
      <c r="AJ55" s="2301"/>
      <c r="AK55" s="2301"/>
      <c r="AL55" s="2301"/>
      <c r="AM55" s="2301"/>
      <c r="AN55" s="2301"/>
      <c r="AO55" s="2301"/>
      <c r="AP55" s="2301"/>
      <c r="AQ55" s="2301"/>
      <c r="AR55" s="2301"/>
      <c r="AS55" s="2302"/>
      <c r="AT55" s="2302"/>
      <c r="AU55" s="2301"/>
      <c r="AV55" s="2301"/>
      <c r="AW55" s="2172"/>
      <c r="AX55" s="2301"/>
      <c r="AY55" s="2301"/>
      <c r="AZ55" s="2301"/>
      <c r="BA55" s="2301"/>
      <c r="BB55" s="2301"/>
      <c r="BC55" s="2301"/>
      <c r="BD55" s="2301"/>
      <c r="BE55" s="2301"/>
      <c r="BF55" s="2301"/>
      <c r="BG55" s="2301"/>
      <c r="BH55" s="2303"/>
      <c r="BI55" s="2172"/>
      <c r="BJ55" s="2301"/>
      <c r="BK55" s="2301"/>
      <c r="BL55" s="2172"/>
      <c r="BM55" s="2301"/>
      <c r="BN55" s="2301"/>
      <c r="BO55" s="2301"/>
      <c r="BP55" s="2301"/>
      <c r="BQ55" s="2301"/>
      <c r="BR55" s="2301"/>
      <c r="BS55" s="2301"/>
      <c r="BT55" s="2301"/>
      <c r="BU55" s="2301"/>
      <c r="BV55" s="2302"/>
      <c r="BW55" s="2301"/>
      <c r="BX55" s="2301"/>
      <c r="BY55" s="2301"/>
      <c r="BZ55" s="2301"/>
      <c r="CA55" s="2301"/>
      <c r="CB55" s="2301"/>
      <c r="CC55" s="2301"/>
      <c r="CD55" s="2301"/>
      <c r="CE55" s="2301"/>
      <c r="CF55" s="2302"/>
      <c r="CG55" s="2302"/>
      <c r="CH55" s="2304"/>
      <c r="CI55" s="2304"/>
      <c r="CJ55" s="2304"/>
      <c r="CK55" s="2304"/>
      <c r="CL55" s="2304"/>
      <c r="CM55" s="2304"/>
      <c r="CN55" s="2304"/>
      <c r="CO55" s="2298"/>
      <c r="CP55" s="2298"/>
      <c r="CQ55" s="2298"/>
      <c r="CR55" s="2298"/>
      <c r="CS55" s="2298"/>
      <c r="CT55" s="2298"/>
      <c r="CU55" s="2298"/>
      <c r="CV55" s="2298"/>
      <c r="CW55" s="2298"/>
      <c r="CX55" s="2298"/>
      <c r="CY55" s="2298"/>
      <c r="CZ55" s="2298"/>
      <c r="DA55" s="2298"/>
      <c r="DB55" s="2298"/>
      <c r="DC55" s="2298"/>
      <c r="DD55" s="2298"/>
      <c r="DE55" s="2298"/>
      <c r="DF55" s="2298"/>
      <c r="DG55" s="2298"/>
      <c r="DH55" s="2298"/>
      <c r="DI55" s="2298"/>
      <c r="DJ55" s="2298"/>
      <c r="DK55" s="2298"/>
      <c r="DL55" s="2298"/>
      <c r="DM55" s="2298"/>
      <c r="DN55" s="2298"/>
      <c r="DO55" s="2298"/>
      <c r="DP55" s="2298"/>
      <c r="DQ55" s="2298"/>
      <c r="DR55" s="2298"/>
      <c r="DS55" s="2298"/>
      <c r="DT55" s="2298"/>
      <c r="DU55" s="2298"/>
      <c r="DV55" s="2298"/>
      <c r="DW55" s="2298"/>
      <c r="DX55" s="2298"/>
      <c r="DY55" s="2298"/>
      <c r="DZ55" s="2298"/>
      <c r="EA55" s="2298"/>
      <c r="EB55" s="2298"/>
      <c r="EC55" s="2298"/>
      <c r="ED55" s="2298"/>
      <c r="EE55" s="2298"/>
      <c r="EF55" s="2298"/>
      <c r="EG55" s="2298"/>
      <c r="EH55" s="2298"/>
      <c r="EI55" s="2298"/>
      <c r="EJ55" s="2298"/>
      <c r="EK55" s="2298"/>
      <c r="EL55" s="2298"/>
      <c r="EM55" s="2298"/>
      <c r="EN55" s="2298"/>
      <c r="EO55" s="2298"/>
      <c r="EP55" s="2298"/>
      <c r="EQ55" s="2298"/>
      <c r="ER55" s="2298"/>
      <c r="ES55" s="2298"/>
      <c r="ET55" s="2298"/>
      <c r="EU55" s="2298"/>
      <c r="EV55" s="2298"/>
      <c r="EW55" s="2298"/>
      <c r="EX55" s="2298"/>
      <c r="EY55" s="2298"/>
      <c r="EZ55" s="2298"/>
      <c r="FA55" s="2298"/>
      <c r="FB55" s="2298"/>
      <c r="FC55" s="2298"/>
      <c r="FD55" s="2298"/>
      <c r="FE55" s="2298"/>
      <c r="FF55" s="2298"/>
      <c r="FG55" s="2298"/>
      <c r="FH55" s="2298"/>
      <c r="FI55" s="2298"/>
      <c r="FJ55" s="2298"/>
      <c r="FK55" s="2298"/>
      <c r="FL55" s="2298"/>
      <c r="FM55" s="2298"/>
      <c r="FN55" s="2298"/>
      <c r="FO55" s="2298"/>
      <c r="FP55" s="2298"/>
      <c r="FQ55" s="2298"/>
      <c r="FR55" s="2298"/>
      <c r="FS55" s="2298"/>
      <c r="FT55" s="2298"/>
      <c r="FU55" s="2298"/>
      <c r="FV55" s="2298"/>
      <c r="FW55" s="2298"/>
      <c r="FX55" s="2298"/>
      <c r="FY55" s="2298"/>
      <c r="FZ55" s="2298"/>
      <c r="GA55" s="2285"/>
      <c r="GB55" s="2285"/>
      <c r="GC55" s="2285"/>
      <c r="GD55" s="2285"/>
      <c r="GE55" s="2285"/>
      <c r="GF55" s="2285"/>
      <c r="GG55" s="2285"/>
    </row>
    <row r="56" spans="1:189" s="2285" customFormat="1" ht="12" thickTop="1"/>
    <row r="57" spans="1:189" s="2285" customFormat="1" ht="11.25">
      <c r="A57" s="2297" t="s">
        <v>1396</v>
      </c>
    </row>
    <row r="58" spans="1:189" s="2285" customFormat="1" ht="11.25">
      <c r="A58" s="851" t="s">
        <v>1397</v>
      </c>
    </row>
    <row r="59" spans="1:189" s="2285" customFormat="1" ht="11.25">
      <c r="A59" s="2277" t="s">
        <v>1398</v>
      </c>
    </row>
    <row r="60" spans="1:189" s="2285" customFormat="1" ht="11.25">
      <c r="A60" s="2278" t="s">
        <v>1399</v>
      </c>
    </row>
    <row r="61" spans="1:189" s="2285" customFormat="1" ht="11.25">
      <c r="A61" s="2278" t="s">
        <v>393</v>
      </c>
    </row>
    <row r="62" spans="1:189" s="2285" customFormat="1" ht="11.25">
      <c r="A62" s="1818" t="s">
        <v>1400</v>
      </c>
    </row>
    <row r="63" spans="1:189" s="2285" customFormat="1" ht="11.25">
      <c r="A63" s="851" t="s">
        <v>1401</v>
      </c>
    </row>
    <row r="64" spans="1:189" s="2285" customFormat="1" ht="11.25">
      <c r="A64" s="1818" t="s">
        <v>1402</v>
      </c>
    </row>
    <row r="65" spans="1:5" s="2285" customFormat="1" ht="11.25">
      <c r="A65" s="1818" t="s">
        <v>1403</v>
      </c>
    </row>
    <row r="66" spans="1:5" s="2285" customFormat="1" ht="11.25">
      <c r="A66" s="1818"/>
      <c r="E66" s="2305"/>
    </row>
    <row r="67" spans="1:5" s="2285" customFormat="1" ht="11.25">
      <c r="A67" s="1509" t="s">
        <v>5</v>
      </c>
      <c r="E67" s="1070"/>
    </row>
    <row r="68" spans="1:5" s="2285" customFormat="1" ht="11.25">
      <c r="A68" s="773" t="s">
        <v>369</v>
      </c>
    </row>
    <row r="69" spans="1:5">
      <c r="A69" s="307"/>
    </row>
    <row r="77" spans="1:5">
      <c r="A77" s="359"/>
    </row>
  </sheetData>
  <mergeCells count="35">
    <mergeCell ref="AJ5:AQ5"/>
    <mergeCell ref="B5:D5"/>
    <mergeCell ref="F5:I5"/>
    <mergeCell ref="K5:Q5"/>
    <mergeCell ref="S5:AA5"/>
    <mergeCell ref="AC5:AH5"/>
    <mergeCell ref="CM6:CM7"/>
    <mergeCell ref="FR5:FZ5"/>
    <mergeCell ref="AS5:BC5"/>
    <mergeCell ref="BG5:CD5"/>
    <mergeCell ref="CF5:CN5"/>
    <mergeCell ref="CO5:CP5"/>
    <mergeCell ref="CR5:CU5"/>
    <mergeCell ref="CW5:DC5"/>
    <mergeCell ref="DE5:DM5"/>
    <mergeCell ref="DO5:DT5"/>
    <mergeCell ref="DV5:EC5"/>
    <mergeCell ref="EE5:EO5"/>
    <mergeCell ref="ES5:FP5"/>
    <mergeCell ref="CN6:CN7"/>
    <mergeCell ref="FB6:FF6"/>
    <mergeCell ref="FH6:FM6"/>
    <mergeCell ref="BG6:BI6"/>
    <mergeCell ref="BK6:BN6"/>
    <mergeCell ref="BP6:BT6"/>
    <mergeCell ref="BV6:CA6"/>
    <mergeCell ref="ES6:EU6"/>
    <mergeCell ref="EW6:EZ6"/>
    <mergeCell ref="CF6:CF7"/>
    <mergeCell ref="CG6:CG7"/>
    <mergeCell ref="CH6:CH7"/>
    <mergeCell ref="CI6:CI7"/>
    <mergeCell ref="CJ6:CJ7"/>
    <mergeCell ref="CK6:CK7"/>
    <mergeCell ref="CL6:CL7"/>
  </mergeCells>
  <hyperlinks>
    <hyperlink ref="A2" location="Title!A1" display="Return to Title page"/>
  </hyperlinks>
  <pageMargins left="0.70866141732283472" right="0.70866141732283472" top="0.74803149606299213" bottom="0.74803149606299213" header="0.31496062992125984" footer="0.31496062992125984"/>
  <pageSetup paperSize="9" scale="54" fitToWidth="0" orientation="landscape" verticalDpi="4" r:id="rId1"/>
  <rowBreaks count="1" manualBreakCount="1">
    <brk id="3" max="91" man="1"/>
  </rowBreaks>
  <colBreaks count="2" manualBreakCount="2">
    <brk id="18" max="67" man="1"/>
    <brk id="72" max="67"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6" tint="0.59999389629810485"/>
    <pageSetUpPr fitToPage="1"/>
  </sheetPr>
  <dimension ref="A1:CP77"/>
  <sheetViews>
    <sheetView showGridLines="0" zoomScaleNormal="100" zoomScaleSheetLayoutView="100" workbookViewId="0">
      <pane xSplit="1" ySplit="6" topLeftCell="B7"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49.140625" style="305" customWidth="1"/>
    <col min="2" max="2" width="16" style="305" bestFit="1" customWidth="1"/>
    <col min="3" max="3" width="11.42578125" style="305" customWidth="1"/>
    <col min="4" max="4" width="10.85546875" style="308" customWidth="1"/>
    <col min="5" max="5" width="3.7109375" style="305" customWidth="1"/>
    <col min="6" max="7" width="12.7109375" style="305" customWidth="1"/>
    <col min="8" max="8" width="11.7109375" style="305" customWidth="1"/>
    <col min="9" max="9" width="11.5703125" style="308" customWidth="1"/>
    <col min="10" max="10" width="3.85546875" style="305" customWidth="1"/>
    <col min="11" max="11" width="8.28515625" style="305" customWidth="1"/>
    <col min="12" max="12" width="7" style="305" customWidth="1"/>
    <col min="13" max="13" width="6.42578125" style="305" customWidth="1"/>
    <col min="14" max="14" width="15" style="305" customWidth="1"/>
    <col min="15" max="16" width="15.42578125" style="305" customWidth="1"/>
    <col min="17" max="17" width="9.5703125" style="308" customWidth="1"/>
    <col min="18" max="18" width="1.7109375" style="305" customWidth="1"/>
    <col min="19" max="19" width="8.140625" style="305" customWidth="1"/>
    <col min="20" max="20" width="12.7109375" style="305" customWidth="1"/>
    <col min="21" max="21" width="9.7109375" style="305" customWidth="1"/>
    <col min="22" max="22" width="11.28515625" style="305" customWidth="1"/>
    <col min="23" max="23" width="15.140625" style="305" customWidth="1"/>
    <col min="24" max="24" width="16.42578125" style="305" customWidth="1"/>
    <col min="25" max="25" width="11.5703125" style="305" customWidth="1"/>
    <col min="26" max="26" width="11.7109375" style="305" customWidth="1"/>
    <col min="27" max="27" width="9.28515625" style="308" customWidth="1"/>
    <col min="28" max="28" width="2.7109375" style="305" customWidth="1"/>
    <col min="29" max="29" width="10.5703125" style="305" customWidth="1"/>
    <col min="30" max="30" width="10.85546875" style="305" customWidth="1"/>
    <col min="31" max="31" width="7.5703125" style="305" customWidth="1"/>
    <col min="32" max="32" width="9.140625" style="305" customWidth="1"/>
    <col min="33" max="33" width="9.5703125" style="305" customWidth="1"/>
    <col min="34" max="34" width="9.28515625" style="308" customWidth="1"/>
    <col min="35" max="35" width="2.5703125" style="305" customWidth="1"/>
    <col min="36" max="36" width="8.5703125" style="305" customWidth="1"/>
    <col min="37" max="37" width="9.7109375" style="305" customWidth="1"/>
    <col min="38" max="38" width="7.7109375" style="305" customWidth="1"/>
    <col min="39" max="39" width="9.7109375" style="305" customWidth="1"/>
    <col min="40" max="40" width="10.42578125" style="305" customWidth="1"/>
    <col min="41" max="41" width="9.28515625" style="305" customWidth="1"/>
    <col min="42" max="42" width="8.42578125" style="305" customWidth="1"/>
    <col min="43" max="43" width="7.7109375" style="308" customWidth="1"/>
    <col min="44" max="44" width="3.140625" style="305" customWidth="1"/>
    <col min="45" max="54" width="9.5703125" style="305" customWidth="1"/>
    <col min="55" max="55" width="9.5703125" style="308" customWidth="1"/>
    <col min="56" max="56" width="4.42578125" style="305" customWidth="1"/>
    <col min="57" max="57" width="14" style="305" bestFit="1" customWidth="1"/>
    <col min="58" max="58" width="4.5703125" style="305" customWidth="1"/>
    <col min="59" max="59" width="19.28515625" style="305" customWidth="1"/>
    <col min="60" max="60" width="12.7109375" style="305" customWidth="1"/>
    <col min="61" max="61" width="9.5703125" style="308" customWidth="1"/>
    <col min="62" max="62" width="4" style="305" customWidth="1"/>
    <col min="63" max="65" width="12.7109375" style="305" customWidth="1"/>
    <col min="66" max="66" width="12.7109375" style="308" customWidth="1"/>
    <col min="67" max="67" width="4" style="305" customWidth="1"/>
    <col min="68" max="71" width="12.7109375" style="305" customWidth="1"/>
    <col min="72" max="72" width="12.7109375" style="308" customWidth="1"/>
    <col min="73" max="73" width="4.7109375" style="305" customWidth="1"/>
    <col min="74" max="74" width="8.28515625" style="305" customWidth="1"/>
    <col min="75" max="75" width="8.5703125" style="305" customWidth="1"/>
    <col min="76" max="76" width="8.85546875" style="305" customWidth="1"/>
    <col min="77" max="77" width="9.7109375" style="305" customWidth="1"/>
    <col min="78" max="78" width="9.28515625" style="305" customWidth="1"/>
    <col min="79" max="79" width="9" style="305" customWidth="1"/>
    <col min="80" max="80" width="10.85546875" style="308" customWidth="1"/>
    <col min="81" max="81" width="3.7109375" style="305" customWidth="1"/>
    <col min="82" max="82" width="9.85546875" style="308" customWidth="1"/>
    <col min="83" max="83" width="3" style="305" customWidth="1"/>
    <col min="84" max="84" width="11.42578125" style="305" customWidth="1"/>
    <col min="85" max="85" width="9.85546875" style="305" customWidth="1"/>
    <col min="86" max="86" width="7" style="305" customWidth="1"/>
    <col min="87" max="87" width="11.28515625" style="305" customWidth="1"/>
    <col min="88" max="88" width="9.7109375" style="305" customWidth="1"/>
    <col min="89" max="89" width="12.7109375" style="305" customWidth="1"/>
    <col min="90" max="90" width="15.5703125" style="305" customWidth="1"/>
    <col min="91" max="91" width="12.7109375" style="305" customWidth="1"/>
    <col min="92" max="92" width="8.5703125" style="308" customWidth="1"/>
    <col min="93" max="93" width="4.140625" style="305" customWidth="1"/>
    <col min="94" max="94" width="14.140625" style="360" customWidth="1"/>
    <col min="95" max="16384" width="9.140625" style="305"/>
  </cols>
  <sheetData>
    <row r="1" spans="1:94" ht="15.75">
      <c r="A1" s="322" t="s">
        <v>1661</v>
      </c>
      <c r="B1" s="357"/>
      <c r="C1" s="356"/>
      <c r="D1" s="356"/>
    </row>
    <row r="2" spans="1:94" ht="15">
      <c r="A2" s="251" t="s">
        <v>0</v>
      </c>
      <c r="B2" s="356"/>
      <c r="C2" s="356"/>
      <c r="D2" s="356"/>
      <c r="CN2" s="360"/>
      <c r="CP2" s="324"/>
    </row>
    <row r="3" spans="1:94" ht="13.5" thickBot="1">
      <c r="A3" s="188"/>
      <c r="Q3" s="306" t="s">
        <v>388</v>
      </c>
      <c r="AA3" s="306"/>
      <c r="AH3" s="306" t="s">
        <v>388</v>
      </c>
      <c r="BC3" s="306" t="s">
        <v>388</v>
      </c>
      <c r="BD3" s="361"/>
      <c r="BT3" s="306" t="s">
        <v>388</v>
      </c>
      <c r="CD3" s="306"/>
      <c r="CN3" s="306" t="s">
        <v>388</v>
      </c>
    </row>
    <row r="4" spans="1:94" s="2026" customFormat="1" ht="12" thickTop="1">
      <c r="A4" s="2282"/>
      <c r="B4" s="2596" t="s">
        <v>1923</v>
      </c>
      <c r="C4" s="2598"/>
      <c r="D4" s="2598"/>
      <c r="E4" s="2282"/>
      <c r="F4" s="2596" t="s">
        <v>1924</v>
      </c>
      <c r="G4" s="2598"/>
      <c r="H4" s="2598"/>
      <c r="I4" s="2598"/>
      <c r="J4" s="2282"/>
      <c r="K4" s="2597" t="s">
        <v>1925</v>
      </c>
      <c r="L4" s="2597"/>
      <c r="M4" s="2597"/>
      <c r="N4" s="2597"/>
      <c r="O4" s="2597"/>
      <c r="P4" s="2597"/>
      <c r="Q4" s="2597"/>
      <c r="R4" s="2282"/>
      <c r="S4" s="2597" t="s">
        <v>1334</v>
      </c>
      <c r="T4" s="2597"/>
      <c r="U4" s="2597"/>
      <c r="V4" s="2597"/>
      <c r="W4" s="2597"/>
      <c r="X4" s="2597"/>
      <c r="Y4" s="2597"/>
      <c r="Z4" s="2597"/>
      <c r="AA4" s="2597"/>
      <c r="AB4" s="2282"/>
      <c r="AC4" s="2597" t="s">
        <v>1335</v>
      </c>
      <c r="AD4" s="2597"/>
      <c r="AE4" s="2597"/>
      <c r="AF4" s="2597"/>
      <c r="AG4" s="2597"/>
      <c r="AH4" s="2597"/>
      <c r="AI4" s="2283"/>
      <c r="AJ4" s="2597" t="s">
        <v>1336</v>
      </c>
      <c r="AK4" s="2597"/>
      <c r="AL4" s="2597"/>
      <c r="AM4" s="2597"/>
      <c r="AN4" s="2597"/>
      <c r="AO4" s="2597"/>
      <c r="AP4" s="2597"/>
      <c r="AQ4" s="2597"/>
      <c r="AR4" s="2283"/>
      <c r="AS4" s="2596" t="s">
        <v>1926</v>
      </c>
      <c r="AT4" s="2596"/>
      <c r="AU4" s="2596"/>
      <c r="AV4" s="2596"/>
      <c r="AW4" s="2596"/>
      <c r="AX4" s="2596"/>
      <c r="AY4" s="2596"/>
      <c r="AZ4" s="2596"/>
      <c r="BA4" s="2596"/>
      <c r="BB4" s="2596"/>
      <c r="BC4" s="2596"/>
      <c r="BD4" s="2284"/>
      <c r="BE4" s="2283" t="s">
        <v>1337</v>
      </c>
      <c r="BF4" s="2282"/>
      <c r="BG4" s="2597" t="s">
        <v>1338</v>
      </c>
      <c r="BH4" s="2597"/>
      <c r="BI4" s="2597"/>
      <c r="BJ4" s="2597"/>
      <c r="BK4" s="2597"/>
      <c r="BL4" s="2597"/>
      <c r="BM4" s="2597"/>
      <c r="BN4" s="2597"/>
      <c r="BO4" s="2597"/>
      <c r="BP4" s="2597"/>
      <c r="BQ4" s="2597"/>
      <c r="BR4" s="2597"/>
      <c r="BS4" s="2597"/>
      <c r="BT4" s="2597"/>
      <c r="BU4" s="2597"/>
      <c r="BV4" s="2597"/>
      <c r="BW4" s="2597"/>
      <c r="BX4" s="2597"/>
      <c r="BY4" s="2597"/>
      <c r="BZ4" s="2597"/>
      <c r="CA4" s="2597"/>
      <c r="CB4" s="2597"/>
      <c r="CC4" s="2597"/>
      <c r="CD4" s="2597"/>
      <c r="CE4" s="2282"/>
      <c r="CF4" s="2597" t="s">
        <v>1339</v>
      </c>
      <c r="CG4" s="2597"/>
      <c r="CH4" s="2597"/>
      <c r="CI4" s="2597"/>
      <c r="CJ4" s="2597"/>
      <c r="CK4" s="2597"/>
      <c r="CL4" s="2597"/>
      <c r="CM4" s="2597"/>
      <c r="CN4" s="2597"/>
      <c r="CP4" s="2027"/>
    </row>
    <row r="5" spans="1:94" s="2256" customFormat="1" ht="42" customHeight="1">
      <c r="A5" s="2251"/>
      <c r="B5" s="2584" t="s">
        <v>1340</v>
      </c>
      <c r="C5" s="2584" t="s">
        <v>1341</v>
      </c>
      <c r="D5" s="2593" t="s">
        <v>11</v>
      </c>
      <c r="E5" s="2251"/>
      <c r="F5" s="2584" t="s">
        <v>1342</v>
      </c>
      <c r="G5" s="2584" t="s">
        <v>1343</v>
      </c>
      <c r="H5" s="2584" t="s">
        <v>1344</v>
      </c>
      <c r="I5" s="2593" t="s">
        <v>11</v>
      </c>
      <c r="J5" s="2251"/>
      <c r="K5" s="2584" t="s">
        <v>1345</v>
      </c>
      <c r="L5" s="2584" t="s">
        <v>1346</v>
      </c>
      <c r="M5" s="2584" t="s">
        <v>1347</v>
      </c>
      <c r="N5" s="2584" t="s">
        <v>1928</v>
      </c>
      <c r="O5" s="2584" t="s">
        <v>1927</v>
      </c>
      <c r="P5" s="2584" t="s">
        <v>1348</v>
      </c>
      <c r="Q5" s="2584" t="s">
        <v>330</v>
      </c>
      <c r="R5" s="2251"/>
      <c r="S5" s="2252" t="s">
        <v>1920</v>
      </c>
      <c r="T5" s="2252" t="s">
        <v>1349</v>
      </c>
      <c r="U5" s="2252" t="s">
        <v>1350</v>
      </c>
      <c r="V5" s="2252" t="s">
        <v>1351</v>
      </c>
      <c r="W5" s="2252" t="s">
        <v>1352</v>
      </c>
      <c r="X5" s="2252" t="s">
        <v>1353</v>
      </c>
      <c r="Y5" s="2252" t="s">
        <v>1354</v>
      </c>
      <c r="Z5" s="2252" t="s">
        <v>1355</v>
      </c>
      <c r="AA5" s="2252" t="s">
        <v>330</v>
      </c>
      <c r="AB5" s="2251"/>
      <c r="AC5" s="2252" t="s">
        <v>1356</v>
      </c>
      <c r="AD5" s="2252" t="s">
        <v>1357</v>
      </c>
      <c r="AE5" s="2252" t="s">
        <v>1358</v>
      </c>
      <c r="AF5" s="2252" t="s">
        <v>1359</v>
      </c>
      <c r="AG5" s="2252" t="s">
        <v>1360</v>
      </c>
      <c r="AH5" s="2252" t="s">
        <v>330</v>
      </c>
      <c r="AI5" s="2251"/>
      <c r="AJ5" s="2252" t="s">
        <v>1361</v>
      </c>
      <c r="AK5" s="2252" t="s">
        <v>1362</v>
      </c>
      <c r="AL5" s="2252" t="s">
        <v>1363</v>
      </c>
      <c r="AM5" s="2252" t="s">
        <v>1364</v>
      </c>
      <c r="AN5" s="2252" t="s">
        <v>1365</v>
      </c>
      <c r="AO5" s="2252" t="s">
        <v>1366</v>
      </c>
      <c r="AP5" s="2252" t="s">
        <v>1367</v>
      </c>
      <c r="AQ5" s="2252" t="s">
        <v>330</v>
      </c>
      <c r="AR5" s="2251"/>
      <c r="AS5" s="2251" t="s">
        <v>1368</v>
      </c>
      <c r="AT5" s="2251" t="s">
        <v>1369</v>
      </c>
      <c r="AU5" s="2251" t="s">
        <v>1370</v>
      </c>
      <c r="AV5" s="2251" t="s">
        <v>1371</v>
      </c>
      <c r="AW5" s="2251" t="s">
        <v>1372</v>
      </c>
      <c r="AX5" s="2251" t="s">
        <v>1373</v>
      </c>
      <c r="AY5" s="2251" t="s">
        <v>1374</v>
      </c>
      <c r="AZ5" s="2251" t="s">
        <v>1375</v>
      </c>
      <c r="BA5" s="2251" t="s">
        <v>1376</v>
      </c>
      <c r="BB5" s="2251" t="s">
        <v>1377</v>
      </c>
      <c r="BC5" s="2252" t="s">
        <v>330</v>
      </c>
      <c r="BD5" s="2251"/>
      <c r="BE5" s="2252" t="s">
        <v>1378</v>
      </c>
      <c r="BF5" s="2251"/>
      <c r="BG5" s="2578" t="s">
        <v>1379</v>
      </c>
      <c r="BH5" s="2579"/>
      <c r="BI5" s="2579"/>
      <c r="BJ5" s="2253"/>
      <c r="BK5" s="2580" t="s">
        <v>1380</v>
      </c>
      <c r="BL5" s="2581"/>
      <c r="BM5" s="2581"/>
      <c r="BN5" s="2581"/>
      <c r="BO5" s="2254"/>
      <c r="BP5" s="2578" t="s">
        <v>12</v>
      </c>
      <c r="BQ5" s="2579"/>
      <c r="BR5" s="2579"/>
      <c r="BS5" s="2579"/>
      <c r="BT5" s="2579"/>
      <c r="BU5" s="2253"/>
      <c r="BV5" s="2579" t="s">
        <v>1381</v>
      </c>
      <c r="BW5" s="2579"/>
      <c r="BX5" s="2579"/>
      <c r="BY5" s="2579"/>
      <c r="BZ5" s="2579"/>
      <c r="CA5" s="2579"/>
      <c r="CB5" s="2253"/>
      <c r="CC5" s="2255"/>
      <c r="CD5" s="2252" t="s">
        <v>330</v>
      </c>
      <c r="CE5" s="2251"/>
      <c r="CF5" s="2252" t="s">
        <v>1382</v>
      </c>
      <c r="CG5" s="2252" t="s">
        <v>332</v>
      </c>
      <c r="CH5" s="2252" t="s">
        <v>335</v>
      </c>
      <c r="CI5" s="2252" t="s">
        <v>1383</v>
      </c>
      <c r="CJ5" s="2252" t="s">
        <v>1384</v>
      </c>
      <c r="CK5" s="2252" t="s">
        <v>1385</v>
      </c>
      <c r="CL5" s="2252" t="s">
        <v>1921</v>
      </c>
      <c r="CM5" s="2252" t="s">
        <v>1386</v>
      </c>
      <c r="CN5" s="2252" t="s">
        <v>330</v>
      </c>
    </row>
    <row r="6" spans="1:94" s="2261" customFormat="1" ht="40.9" customHeight="1">
      <c r="A6" s="2257"/>
      <c r="B6" s="2585"/>
      <c r="C6" s="2585"/>
      <c r="D6" s="2595"/>
      <c r="E6" s="2258"/>
      <c r="F6" s="2585"/>
      <c r="G6" s="2585"/>
      <c r="H6" s="2585"/>
      <c r="I6" s="2594"/>
      <c r="J6" s="2258"/>
      <c r="K6" s="2585"/>
      <c r="L6" s="2585"/>
      <c r="M6" s="2585"/>
      <c r="N6" s="2585"/>
      <c r="O6" s="2585"/>
      <c r="P6" s="2585"/>
      <c r="Q6" s="2585"/>
      <c r="R6" s="2258"/>
      <c r="S6" s="2258"/>
      <c r="T6" s="2258"/>
      <c r="U6" s="2258"/>
      <c r="V6" s="2258"/>
      <c r="W6" s="2258"/>
      <c r="X6" s="2258"/>
      <c r="Y6" s="2258"/>
      <c r="Z6" s="2258"/>
      <c r="AA6" s="2258"/>
      <c r="AB6" s="2258"/>
      <c r="AC6" s="2258"/>
      <c r="AD6" s="2258"/>
      <c r="AE6" s="2258"/>
      <c r="AF6" s="2258"/>
      <c r="AG6" s="2258"/>
      <c r="AH6" s="2258"/>
      <c r="AI6" s="2258"/>
      <c r="AJ6" s="2258"/>
      <c r="AK6" s="2258"/>
      <c r="AL6" s="2258"/>
      <c r="AM6" s="2258"/>
      <c r="AN6" s="2258"/>
      <c r="AO6" s="2258"/>
      <c r="AP6" s="2258"/>
      <c r="AQ6" s="2258"/>
      <c r="AR6" s="2258"/>
      <c r="AS6" s="2259"/>
      <c r="AT6" s="2259"/>
      <c r="AU6" s="2259"/>
      <c r="AV6" s="2259"/>
      <c r="AW6" s="2259"/>
      <c r="AX6" s="2259"/>
      <c r="AY6" s="2259"/>
      <c r="AZ6" s="2259"/>
      <c r="BA6" s="2259"/>
      <c r="BB6" s="2259"/>
      <c r="BC6" s="2259"/>
      <c r="BD6" s="2259"/>
      <c r="BE6" s="2258"/>
      <c r="BF6" s="2258"/>
      <c r="BG6" s="2259" t="s">
        <v>1382</v>
      </c>
      <c r="BH6" s="2259" t="s">
        <v>1922</v>
      </c>
      <c r="BI6" s="2259" t="s">
        <v>330</v>
      </c>
      <c r="BJ6" s="2258"/>
      <c r="BK6" s="2258" t="s">
        <v>1387</v>
      </c>
      <c r="BL6" s="2258" t="s">
        <v>1388</v>
      </c>
      <c r="BM6" s="2258" t="s">
        <v>1389</v>
      </c>
      <c r="BN6" s="2258" t="s">
        <v>330</v>
      </c>
      <c r="BO6" s="2258"/>
      <c r="BP6" s="2259" t="s">
        <v>1383</v>
      </c>
      <c r="BQ6" s="2259" t="s">
        <v>1384</v>
      </c>
      <c r="BR6" s="2259" t="s">
        <v>1385</v>
      </c>
      <c r="BS6" s="2259" t="s">
        <v>1386</v>
      </c>
      <c r="BT6" s="2259" t="s">
        <v>330</v>
      </c>
      <c r="BU6" s="2258"/>
      <c r="BV6" s="2259" t="s">
        <v>1390</v>
      </c>
      <c r="BW6" s="2259" t="s">
        <v>1391</v>
      </c>
      <c r="BX6" s="2259" t="s">
        <v>1392</v>
      </c>
      <c r="BY6" s="2259" t="s">
        <v>1393</v>
      </c>
      <c r="BZ6" s="2259" t="s">
        <v>1394</v>
      </c>
      <c r="CA6" s="2259" t="s">
        <v>1395</v>
      </c>
      <c r="CB6" s="2260" t="s">
        <v>330</v>
      </c>
      <c r="CC6" s="2258"/>
      <c r="CD6" s="2258"/>
      <c r="CE6" s="2258"/>
      <c r="CF6" s="2258"/>
      <c r="CG6" s="2258"/>
      <c r="CH6" s="2258"/>
      <c r="CI6" s="2258"/>
      <c r="CJ6" s="2258"/>
      <c r="CK6" s="2258"/>
      <c r="CL6" s="2258"/>
      <c r="CM6" s="2258"/>
      <c r="CN6" s="2258"/>
      <c r="CO6" s="2256"/>
      <c r="CP6" s="2256"/>
    </row>
    <row r="7" spans="1:94" s="1818" customFormat="1" ht="11.25">
      <c r="A7" s="1134">
        <v>1970</v>
      </c>
      <c r="B7" s="2262">
        <v>0</v>
      </c>
      <c r="C7" s="2262">
        <v>0</v>
      </c>
      <c r="D7" s="2262">
        <v>0</v>
      </c>
      <c r="E7" s="2262"/>
      <c r="F7" s="2262">
        <v>0</v>
      </c>
      <c r="G7" s="2262">
        <v>0</v>
      </c>
      <c r="H7" s="2262">
        <v>0</v>
      </c>
      <c r="I7" s="2262">
        <v>0</v>
      </c>
      <c r="J7" s="2262"/>
      <c r="K7" s="2262">
        <v>0</v>
      </c>
      <c r="L7" s="2262">
        <v>0</v>
      </c>
      <c r="M7" s="2262">
        <v>0</v>
      </c>
      <c r="N7" s="2262">
        <v>0</v>
      </c>
      <c r="O7" s="2262">
        <v>0</v>
      </c>
      <c r="P7" s="2262">
        <v>148.78</v>
      </c>
      <c r="Q7" s="2262">
        <v>148.78</v>
      </c>
      <c r="R7" s="2263"/>
      <c r="S7" s="2264">
        <v>56.93</v>
      </c>
      <c r="T7" s="2264">
        <v>117.81</v>
      </c>
      <c r="U7" s="2264">
        <v>35.619999999999997</v>
      </c>
      <c r="V7" s="2264">
        <v>31.88</v>
      </c>
      <c r="W7" s="2264">
        <v>68.47</v>
      </c>
      <c r="X7" s="2264">
        <v>193.38</v>
      </c>
      <c r="Y7" s="2264">
        <v>9.5399999999999991</v>
      </c>
      <c r="Z7" s="2264">
        <v>134.05000000000001</v>
      </c>
      <c r="AA7" s="2264">
        <v>647.69000000000005</v>
      </c>
      <c r="AB7" s="2264"/>
      <c r="AC7" s="2264">
        <v>21.43</v>
      </c>
      <c r="AD7" s="2262">
        <v>0</v>
      </c>
      <c r="AE7" s="2262">
        <v>0</v>
      </c>
      <c r="AF7" s="2262">
        <v>0</v>
      </c>
      <c r="AG7" s="2264">
        <v>86.4</v>
      </c>
      <c r="AH7" s="2264">
        <v>107.83</v>
      </c>
      <c r="AI7" s="2264"/>
      <c r="AJ7" s="2262">
        <v>0</v>
      </c>
      <c r="AK7" s="2262">
        <v>0</v>
      </c>
      <c r="AL7" s="2262">
        <v>0</v>
      </c>
      <c r="AM7" s="2262">
        <v>0</v>
      </c>
      <c r="AN7" s="2262">
        <v>0</v>
      </c>
      <c r="AO7" s="2262">
        <v>0</v>
      </c>
      <c r="AP7" s="2262">
        <v>0</v>
      </c>
      <c r="AQ7" s="2262">
        <v>0</v>
      </c>
      <c r="AR7" s="2264"/>
      <c r="AS7" s="2262">
        <v>2039.94</v>
      </c>
      <c r="AT7" s="2262">
        <v>2699.67</v>
      </c>
      <c r="AU7" s="2262">
        <v>2843.17</v>
      </c>
      <c r="AV7" s="2262">
        <v>249.93</v>
      </c>
      <c r="AW7" s="2262">
        <v>245.75</v>
      </c>
      <c r="AX7" s="2262">
        <v>1.67</v>
      </c>
      <c r="AY7" s="2262">
        <v>713.83</v>
      </c>
      <c r="AZ7" s="2262">
        <v>29.74</v>
      </c>
      <c r="BA7" s="2262">
        <v>0</v>
      </c>
      <c r="BB7" s="2262">
        <v>0</v>
      </c>
      <c r="BC7" s="2264">
        <v>8823.7099999999991</v>
      </c>
      <c r="BD7" s="2264">
        <v>0</v>
      </c>
      <c r="BE7" s="2263">
        <v>1221.02</v>
      </c>
      <c r="BF7" s="2263"/>
      <c r="BG7" s="2262">
        <v>0</v>
      </c>
      <c r="BH7" s="2262">
        <v>35129.5</v>
      </c>
      <c r="BI7" s="2264">
        <v>35129.5</v>
      </c>
      <c r="BJ7" s="2264"/>
      <c r="BK7" s="2262">
        <v>0</v>
      </c>
      <c r="BL7" s="2262">
        <v>0</v>
      </c>
      <c r="BM7" s="2262">
        <v>0</v>
      </c>
      <c r="BN7" s="2262">
        <v>0</v>
      </c>
      <c r="BO7" s="2264"/>
      <c r="BP7" s="2264">
        <v>1124.1600000000001</v>
      </c>
      <c r="BQ7" s="2264">
        <v>327.43</v>
      </c>
      <c r="BR7" s="2264">
        <v>1960.18</v>
      </c>
      <c r="BS7" s="2264">
        <v>127.9</v>
      </c>
      <c r="BT7" s="2264">
        <v>3539.67</v>
      </c>
      <c r="BU7" s="2264"/>
      <c r="BV7" s="2262">
        <v>60000</v>
      </c>
      <c r="BW7" s="2262">
        <v>0</v>
      </c>
      <c r="BX7" s="2262">
        <v>0</v>
      </c>
      <c r="BY7" s="2262">
        <v>0</v>
      </c>
      <c r="BZ7" s="2262">
        <v>0</v>
      </c>
      <c r="CA7" s="2262">
        <v>0</v>
      </c>
      <c r="CB7" s="2264">
        <v>60000</v>
      </c>
      <c r="CC7" s="2264"/>
      <c r="CD7" s="2264">
        <v>98669.17</v>
      </c>
      <c r="CE7" s="2263"/>
      <c r="CF7" s="2262">
        <v>0</v>
      </c>
      <c r="CG7" s="2262">
        <v>150.94</v>
      </c>
      <c r="CH7" s="2262">
        <v>0</v>
      </c>
      <c r="CI7" s="2262">
        <v>642</v>
      </c>
      <c r="CJ7" s="2262">
        <v>0</v>
      </c>
      <c r="CK7" s="2262">
        <v>0</v>
      </c>
      <c r="CL7" s="2262">
        <v>0</v>
      </c>
      <c r="CM7" s="2262">
        <v>1822</v>
      </c>
      <c r="CN7" s="2262">
        <v>2614.94</v>
      </c>
      <c r="CO7" s="1852"/>
      <c r="CP7" s="2265"/>
    </row>
    <row r="8" spans="1:94" s="1818" customFormat="1" ht="11.25">
      <c r="A8" s="1134">
        <v>1971</v>
      </c>
      <c r="B8" s="2262">
        <v>0</v>
      </c>
      <c r="C8" s="2262">
        <v>0</v>
      </c>
      <c r="D8" s="2262">
        <v>0</v>
      </c>
      <c r="E8" s="2262"/>
      <c r="F8" s="2262">
        <v>0</v>
      </c>
      <c r="G8" s="2262">
        <v>0</v>
      </c>
      <c r="H8" s="2262">
        <v>0</v>
      </c>
      <c r="I8" s="2262">
        <v>0</v>
      </c>
      <c r="J8" s="2262"/>
      <c r="K8" s="2262">
        <v>0</v>
      </c>
      <c r="L8" s="2262">
        <v>0</v>
      </c>
      <c r="M8" s="2262">
        <v>0</v>
      </c>
      <c r="N8" s="2262">
        <v>0</v>
      </c>
      <c r="O8" s="2262">
        <v>0</v>
      </c>
      <c r="P8" s="2262">
        <v>221.2</v>
      </c>
      <c r="Q8" s="2262">
        <v>221.2</v>
      </c>
      <c r="R8" s="2263"/>
      <c r="S8" s="2264">
        <v>57.51</v>
      </c>
      <c r="T8" s="2264">
        <v>129.29</v>
      </c>
      <c r="U8" s="2264">
        <v>39.090000000000003</v>
      </c>
      <c r="V8" s="2264">
        <v>32.200000000000003</v>
      </c>
      <c r="W8" s="2264">
        <v>75.040000000000006</v>
      </c>
      <c r="X8" s="2264">
        <v>211.93</v>
      </c>
      <c r="Y8" s="2264">
        <v>9.92</v>
      </c>
      <c r="Z8" s="2264">
        <v>134.72999999999999</v>
      </c>
      <c r="AA8" s="2264">
        <v>689.73</v>
      </c>
      <c r="AB8" s="2264"/>
      <c r="AC8" s="2264">
        <v>25.58</v>
      </c>
      <c r="AD8" s="2262">
        <v>0</v>
      </c>
      <c r="AE8" s="2262">
        <v>0</v>
      </c>
      <c r="AF8" s="2262">
        <v>0</v>
      </c>
      <c r="AG8" s="2264">
        <v>102.79</v>
      </c>
      <c r="AH8" s="2264">
        <v>128.37</v>
      </c>
      <c r="AI8" s="2264"/>
      <c r="AJ8" s="2262">
        <v>0</v>
      </c>
      <c r="AK8" s="2262">
        <v>0</v>
      </c>
      <c r="AL8" s="2262">
        <v>0</v>
      </c>
      <c r="AM8" s="2262">
        <v>0</v>
      </c>
      <c r="AN8" s="2262">
        <v>0</v>
      </c>
      <c r="AO8" s="2262">
        <v>0</v>
      </c>
      <c r="AP8" s="2262">
        <v>0</v>
      </c>
      <c r="AQ8" s="2262">
        <v>0</v>
      </c>
      <c r="AR8" s="2264"/>
      <c r="AS8" s="2262">
        <v>2054.3200000000002</v>
      </c>
      <c r="AT8" s="2262">
        <v>2718.7</v>
      </c>
      <c r="AU8" s="2262">
        <v>2863.21</v>
      </c>
      <c r="AV8" s="2262">
        <v>251.69</v>
      </c>
      <c r="AW8" s="2262">
        <v>247.48</v>
      </c>
      <c r="AX8" s="2262">
        <v>1.68</v>
      </c>
      <c r="AY8" s="2262">
        <v>718.87</v>
      </c>
      <c r="AZ8" s="2262">
        <v>29.95</v>
      </c>
      <c r="BA8" s="2262">
        <v>0</v>
      </c>
      <c r="BB8" s="2262">
        <v>0</v>
      </c>
      <c r="BC8" s="2264">
        <v>8885.91</v>
      </c>
      <c r="BD8" s="2264">
        <v>0</v>
      </c>
      <c r="BE8" s="2263">
        <v>1238.3499999999999</v>
      </c>
      <c r="BF8" s="2263"/>
      <c r="BG8" s="2262">
        <v>0</v>
      </c>
      <c r="BH8" s="2262">
        <v>35704.230000000003</v>
      </c>
      <c r="BI8" s="2264">
        <v>35704.230000000003</v>
      </c>
      <c r="BJ8" s="2264"/>
      <c r="BK8" s="2262">
        <v>0</v>
      </c>
      <c r="BL8" s="2262">
        <v>0</v>
      </c>
      <c r="BM8" s="2262">
        <v>0</v>
      </c>
      <c r="BN8" s="2262">
        <v>0</v>
      </c>
      <c r="BO8" s="2264"/>
      <c r="BP8" s="2264">
        <v>1143.47</v>
      </c>
      <c r="BQ8" s="2264">
        <v>333.05</v>
      </c>
      <c r="BR8" s="2264">
        <v>1993.86</v>
      </c>
      <c r="BS8" s="2264">
        <v>130.1</v>
      </c>
      <c r="BT8" s="2264">
        <v>3600.48</v>
      </c>
      <c r="BU8" s="2264"/>
      <c r="BV8" s="2262">
        <v>60000</v>
      </c>
      <c r="BW8" s="2262">
        <v>0</v>
      </c>
      <c r="BX8" s="2262">
        <v>0</v>
      </c>
      <c r="BY8" s="2262">
        <v>0</v>
      </c>
      <c r="BZ8" s="2262">
        <v>0</v>
      </c>
      <c r="CA8" s="2262">
        <v>0</v>
      </c>
      <c r="CB8" s="2264">
        <v>60000</v>
      </c>
      <c r="CC8" s="2264"/>
      <c r="CD8" s="2264">
        <v>99304.71</v>
      </c>
      <c r="CE8" s="2263"/>
      <c r="CF8" s="2262">
        <v>0</v>
      </c>
      <c r="CG8" s="2262">
        <v>152.46</v>
      </c>
      <c r="CH8" s="2262">
        <v>0</v>
      </c>
      <c r="CI8" s="2262">
        <v>706.2</v>
      </c>
      <c r="CJ8" s="2262">
        <v>0</v>
      </c>
      <c r="CK8" s="2262">
        <v>0</v>
      </c>
      <c r="CL8" s="2262">
        <v>0</v>
      </c>
      <c r="CM8" s="2262">
        <v>2004.2</v>
      </c>
      <c r="CN8" s="2262">
        <v>2862.86</v>
      </c>
      <c r="CO8" s="1852"/>
      <c r="CP8" s="2265"/>
    </row>
    <row r="9" spans="1:94" s="1818" customFormat="1" ht="11.25">
      <c r="A9" s="1134">
        <v>1972</v>
      </c>
      <c r="B9" s="2262">
        <v>0</v>
      </c>
      <c r="C9" s="2262">
        <v>0</v>
      </c>
      <c r="D9" s="2262">
        <v>0</v>
      </c>
      <c r="E9" s="2262"/>
      <c r="F9" s="2262">
        <v>0</v>
      </c>
      <c r="G9" s="2262">
        <v>0</v>
      </c>
      <c r="H9" s="2262">
        <v>0</v>
      </c>
      <c r="I9" s="2262">
        <v>0</v>
      </c>
      <c r="J9" s="2262"/>
      <c r="K9" s="2262">
        <v>0</v>
      </c>
      <c r="L9" s="2262">
        <v>0</v>
      </c>
      <c r="M9" s="2262">
        <v>0</v>
      </c>
      <c r="N9" s="2262">
        <v>0</v>
      </c>
      <c r="O9" s="2262">
        <v>0</v>
      </c>
      <c r="P9" s="2262">
        <v>304.3</v>
      </c>
      <c r="Q9" s="2262">
        <v>304.3</v>
      </c>
      <c r="R9" s="2263"/>
      <c r="S9" s="2264">
        <v>58.09</v>
      </c>
      <c r="T9" s="2264">
        <v>140.69999999999999</v>
      </c>
      <c r="U9" s="2264">
        <v>42.54</v>
      </c>
      <c r="V9" s="2264">
        <v>32.53</v>
      </c>
      <c r="W9" s="2264">
        <v>81.540000000000006</v>
      </c>
      <c r="X9" s="2264">
        <v>230.28</v>
      </c>
      <c r="Y9" s="2264">
        <v>10.32</v>
      </c>
      <c r="Z9" s="2264">
        <v>135.4</v>
      </c>
      <c r="AA9" s="2264">
        <v>731.4</v>
      </c>
      <c r="AB9" s="2264"/>
      <c r="AC9" s="2264">
        <v>30.08</v>
      </c>
      <c r="AD9" s="2262">
        <v>0</v>
      </c>
      <c r="AE9" s="2262">
        <v>0</v>
      </c>
      <c r="AF9" s="2262">
        <v>0</v>
      </c>
      <c r="AG9" s="2264">
        <v>120.41</v>
      </c>
      <c r="AH9" s="2264">
        <v>150.47999999999999</v>
      </c>
      <c r="AI9" s="2264"/>
      <c r="AJ9" s="2262">
        <v>0</v>
      </c>
      <c r="AK9" s="2262">
        <v>0</v>
      </c>
      <c r="AL9" s="2262">
        <v>0</v>
      </c>
      <c r="AM9" s="2262">
        <v>0</v>
      </c>
      <c r="AN9" s="2262">
        <v>0</v>
      </c>
      <c r="AO9" s="2262">
        <v>0</v>
      </c>
      <c r="AP9" s="2262">
        <v>0</v>
      </c>
      <c r="AQ9" s="2262">
        <v>0</v>
      </c>
      <c r="AR9" s="2264"/>
      <c r="AS9" s="2262">
        <v>2068.81</v>
      </c>
      <c r="AT9" s="2262">
        <v>2737.86</v>
      </c>
      <c r="AU9" s="2262">
        <v>2883.4</v>
      </c>
      <c r="AV9" s="2262">
        <v>253.47</v>
      </c>
      <c r="AW9" s="2262">
        <v>249.23</v>
      </c>
      <c r="AX9" s="2262">
        <v>1.69</v>
      </c>
      <c r="AY9" s="2262">
        <v>723.93</v>
      </c>
      <c r="AZ9" s="2262">
        <v>30.16</v>
      </c>
      <c r="BA9" s="2262">
        <v>0</v>
      </c>
      <c r="BB9" s="2262">
        <v>0</v>
      </c>
      <c r="BC9" s="2264">
        <v>8948.5499999999993</v>
      </c>
      <c r="BD9" s="2264">
        <v>0</v>
      </c>
      <c r="BE9" s="2263">
        <v>1255.94</v>
      </c>
      <c r="BF9" s="2263"/>
      <c r="BG9" s="2262">
        <v>0</v>
      </c>
      <c r="BH9" s="2262">
        <v>36278.959999999999</v>
      </c>
      <c r="BI9" s="2264">
        <v>36278.959999999999</v>
      </c>
      <c r="BJ9" s="2264"/>
      <c r="BK9" s="2262">
        <v>0</v>
      </c>
      <c r="BL9" s="2262">
        <v>0</v>
      </c>
      <c r="BM9" s="2262">
        <v>0</v>
      </c>
      <c r="BN9" s="2262">
        <v>0</v>
      </c>
      <c r="BO9" s="2264"/>
      <c r="BP9" s="2264">
        <v>1162.78</v>
      </c>
      <c r="BQ9" s="2264">
        <v>338.68</v>
      </c>
      <c r="BR9" s="2264">
        <v>2027.53</v>
      </c>
      <c r="BS9" s="2264">
        <v>132.30000000000001</v>
      </c>
      <c r="BT9" s="2264">
        <v>3661.29</v>
      </c>
      <c r="BU9" s="2264"/>
      <c r="BV9" s="2262">
        <v>60000</v>
      </c>
      <c r="BW9" s="2262">
        <v>0</v>
      </c>
      <c r="BX9" s="2262">
        <v>0</v>
      </c>
      <c r="BY9" s="2262">
        <v>0</v>
      </c>
      <c r="BZ9" s="2262">
        <v>0</v>
      </c>
      <c r="CA9" s="2262">
        <v>0</v>
      </c>
      <c r="CB9" s="2264">
        <v>60000</v>
      </c>
      <c r="CC9" s="2264"/>
      <c r="CD9" s="2264">
        <v>99940.24</v>
      </c>
      <c r="CE9" s="2263"/>
      <c r="CF9" s="2262">
        <v>0</v>
      </c>
      <c r="CG9" s="2262">
        <v>154</v>
      </c>
      <c r="CH9" s="2262">
        <v>0</v>
      </c>
      <c r="CI9" s="2262">
        <v>770.4</v>
      </c>
      <c r="CJ9" s="2262">
        <v>0</v>
      </c>
      <c r="CK9" s="2262">
        <v>0</v>
      </c>
      <c r="CL9" s="2262">
        <v>0</v>
      </c>
      <c r="CM9" s="2262">
        <v>2186.4</v>
      </c>
      <c r="CN9" s="2262">
        <v>3110.8</v>
      </c>
      <c r="CO9" s="1852"/>
      <c r="CP9" s="2265"/>
    </row>
    <row r="10" spans="1:94" s="1818" customFormat="1" ht="11.25">
      <c r="A10" s="1134">
        <v>1973</v>
      </c>
      <c r="B10" s="2262">
        <v>0</v>
      </c>
      <c r="C10" s="2262">
        <v>0</v>
      </c>
      <c r="D10" s="2262">
        <v>0</v>
      </c>
      <c r="E10" s="2262"/>
      <c r="F10" s="2262">
        <v>0</v>
      </c>
      <c r="G10" s="2262">
        <v>0</v>
      </c>
      <c r="H10" s="2262">
        <v>0</v>
      </c>
      <c r="I10" s="2262">
        <v>0</v>
      </c>
      <c r="J10" s="2262"/>
      <c r="K10" s="2262">
        <v>0</v>
      </c>
      <c r="L10" s="2262">
        <v>0</v>
      </c>
      <c r="M10" s="2262">
        <v>0</v>
      </c>
      <c r="N10" s="2262">
        <v>0</v>
      </c>
      <c r="O10" s="2262">
        <v>0</v>
      </c>
      <c r="P10" s="2262">
        <v>393.68</v>
      </c>
      <c r="Q10" s="2262">
        <v>393.68</v>
      </c>
      <c r="R10" s="2263"/>
      <c r="S10" s="2264">
        <v>58.67</v>
      </c>
      <c r="T10" s="2264">
        <v>152.03</v>
      </c>
      <c r="U10" s="2264">
        <v>45.97</v>
      </c>
      <c r="V10" s="2264">
        <v>32.86</v>
      </c>
      <c r="W10" s="2264">
        <v>87.95</v>
      </c>
      <c r="X10" s="2264">
        <v>248.38</v>
      </c>
      <c r="Y10" s="2264">
        <v>10.73</v>
      </c>
      <c r="Z10" s="2264">
        <v>136.09</v>
      </c>
      <c r="AA10" s="2264">
        <v>772.68</v>
      </c>
      <c r="AB10" s="2264"/>
      <c r="AC10" s="2264">
        <v>34.92</v>
      </c>
      <c r="AD10" s="2262">
        <v>0</v>
      </c>
      <c r="AE10" s="2262">
        <v>0</v>
      </c>
      <c r="AF10" s="2262">
        <v>0</v>
      </c>
      <c r="AG10" s="2264">
        <v>139.13</v>
      </c>
      <c r="AH10" s="2264">
        <v>174.06</v>
      </c>
      <c r="AI10" s="2264"/>
      <c r="AJ10" s="2262">
        <v>0</v>
      </c>
      <c r="AK10" s="2262">
        <v>0</v>
      </c>
      <c r="AL10" s="2262">
        <v>0</v>
      </c>
      <c r="AM10" s="2262">
        <v>0</v>
      </c>
      <c r="AN10" s="2262">
        <v>0</v>
      </c>
      <c r="AO10" s="2262">
        <v>0</v>
      </c>
      <c r="AP10" s="2262">
        <v>0</v>
      </c>
      <c r="AQ10" s="2262">
        <v>0</v>
      </c>
      <c r="AR10" s="2264"/>
      <c r="AS10" s="2262">
        <v>2083.39</v>
      </c>
      <c r="AT10" s="2262">
        <v>2757.16</v>
      </c>
      <c r="AU10" s="2262">
        <v>2903.72</v>
      </c>
      <c r="AV10" s="2262">
        <v>255.25</v>
      </c>
      <c r="AW10" s="2262">
        <v>250.98</v>
      </c>
      <c r="AX10" s="2262">
        <v>1.7</v>
      </c>
      <c r="AY10" s="2262">
        <v>729.04</v>
      </c>
      <c r="AZ10" s="2262">
        <v>30.37</v>
      </c>
      <c r="BA10" s="2262">
        <v>0</v>
      </c>
      <c r="BB10" s="2262">
        <v>0</v>
      </c>
      <c r="BC10" s="2264">
        <v>9011.6299999999992</v>
      </c>
      <c r="BD10" s="2264">
        <v>0</v>
      </c>
      <c r="BE10" s="2263">
        <v>1273.77</v>
      </c>
      <c r="BF10" s="2263"/>
      <c r="BG10" s="2262">
        <v>0</v>
      </c>
      <c r="BH10" s="2262">
        <v>36853.68</v>
      </c>
      <c r="BI10" s="2264">
        <v>36853.68</v>
      </c>
      <c r="BJ10" s="2264"/>
      <c r="BK10" s="2262">
        <v>0</v>
      </c>
      <c r="BL10" s="2262">
        <v>0</v>
      </c>
      <c r="BM10" s="2262">
        <v>0</v>
      </c>
      <c r="BN10" s="2262">
        <v>0</v>
      </c>
      <c r="BO10" s="2264"/>
      <c r="BP10" s="2264">
        <v>1182.0899999999999</v>
      </c>
      <c r="BQ10" s="2264">
        <v>344.3</v>
      </c>
      <c r="BR10" s="2264">
        <v>2061.21</v>
      </c>
      <c r="BS10" s="2264">
        <v>134.49</v>
      </c>
      <c r="BT10" s="2264">
        <v>3722.1</v>
      </c>
      <c r="BU10" s="2264"/>
      <c r="BV10" s="2262">
        <v>60000</v>
      </c>
      <c r="BW10" s="2262">
        <v>0</v>
      </c>
      <c r="BX10" s="2262">
        <v>0</v>
      </c>
      <c r="BY10" s="2262">
        <v>0</v>
      </c>
      <c r="BZ10" s="2262">
        <v>0</v>
      </c>
      <c r="CA10" s="2262">
        <v>0</v>
      </c>
      <c r="CB10" s="2264">
        <v>60000</v>
      </c>
      <c r="CC10" s="2264"/>
      <c r="CD10" s="2264">
        <v>100575.78</v>
      </c>
      <c r="CE10" s="2263"/>
      <c r="CF10" s="2262">
        <v>0</v>
      </c>
      <c r="CG10" s="2262">
        <v>155.56</v>
      </c>
      <c r="CH10" s="2262">
        <v>0</v>
      </c>
      <c r="CI10" s="2262">
        <v>834.6</v>
      </c>
      <c r="CJ10" s="2262">
        <v>0</v>
      </c>
      <c r="CK10" s="2262">
        <v>0</v>
      </c>
      <c r="CL10" s="2262">
        <v>0</v>
      </c>
      <c r="CM10" s="2262">
        <v>2368.6</v>
      </c>
      <c r="CN10" s="2262">
        <v>3358.76</v>
      </c>
      <c r="CO10" s="1852"/>
      <c r="CP10" s="2265"/>
    </row>
    <row r="11" spans="1:94" s="1818" customFormat="1" ht="11.25">
      <c r="A11" s="1134">
        <v>1974</v>
      </c>
      <c r="B11" s="2262">
        <v>0</v>
      </c>
      <c r="C11" s="2262">
        <v>0</v>
      </c>
      <c r="D11" s="2262">
        <v>0</v>
      </c>
      <c r="E11" s="2262"/>
      <c r="F11" s="2262">
        <v>0</v>
      </c>
      <c r="G11" s="2262">
        <v>0</v>
      </c>
      <c r="H11" s="2262">
        <v>0</v>
      </c>
      <c r="I11" s="2262">
        <v>0</v>
      </c>
      <c r="J11" s="2262"/>
      <c r="K11" s="2262">
        <v>0</v>
      </c>
      <c r="L11" s="2262">
        <v>0</v>
      </c>
      <c r="M11" s="2262">
        <v>0</v>
      </c>
      <c r="N11" s="2262">
        <v>0</v>
      </c>
      <c r="O11" s="2262">
        <v>0</v>
      </c>
      <c r="P11" s="2262">
        <v>484.92</v>
      </c>
      <c r="Q11" s="2262">
        <v>484.92</v>
      </c>
      <c r="R11" s="2263"/>
      <c r="S11" s="2264">
        <v>59.27</v>
      </c>
      <c r="T11" s="2264">
        <v>163.26</v>
      </c>
      <c r="U11" s="2264">
        <v>49.36</v>
      </c>
      <c r="V11" s="2264">
        <v>33.200000000000003</v>
      </c>
      <c r="W11" s="2264">
        <v>94.27</v>
      </c>
      <c r="X11" s="2264">
        <v>266.23</v>
      </c>
      <c r="Y11" s="2264">
        <v>11.27</v>
      </c>
      <c r="Z11" s="2264">
        <v>136.77000000000001</v>
      </c>
      <c r="AA11" s="2264">
        <v>813.63</v>
      </c>
      <c r="AB11" s="2264"/>
      <c r="AC11" s="2264">
        <v>40.090000000000003</v>
      </c>
      <c r="AD11" s="2262">
        <v>0</v>
      </c>
      <c r="AE11" s="2262">
        <v>0</v>
      </c>
      <c r="AF11" s="2262">
        <v>0</v>
      </c>
      <c r="AG11" s="2264">
        <v>158.85</v>
      </c>
      <c r="AH11" s="2264">
        <v>198.94</v>
      </c>
      <c r="AI11" s="2264"/>
      <c r="AJ11" s="2262">
        <v>0</v>
      </c>
      <c r="AK11" s="2262">
        <v>0</v>
      </c>
      <c r="AL11" s="2262">
        <v>0</v>
      </c>
      <c r="AM11" s="2262">
        <v>0</v>
      </c>
      <c r="AN11" s="2262">
        <v>0</v>
      </c>
      <c r="AO11" s="2262">
        <v>0</v>
      </c>
      <c r="AP11" s="2262">
        <v>0</v>
      </c>
      <c r="AQ11" s="2262">
        <v>0</v>
      </c>
      <c r="AR11" s="2264"/>
      <c r="AS11" s="2262">
        <v>2098.08</v>
      </c>
      <c r="AT11" s="2262">
        <v>2776.6</v>
      </c>
      <c r="AU11" s="2262">
        <v>2924.19</v>
      </c>
      <c r="AV11" s="2262">
        <v>257.05</v>
      </c>
      <c r="AW11" s="2262">
        <v>252.75</v>
      </c>
      <c r="AX11" s="2262">
        <v>1.72</v>
      </c>
      <c r="AY11" s="2262">
        <v>734.18</v>
      </c>
      <c r="AZ11" s="2262">
        <v>30.59</v>
      </c>
      <c r="BA11" s="2262">
        <v>0</v>
      </c>
      <c r="BB11" s="2262">
        <v>0</v>
      </c>
      <c r="BC11" s="2264">
        <v>9075.15</v>
      </c>
      <c r="BD11" s="2264">
        <v>0</v>
      </c>
      <c r="BE11" s="2263">
        <v>1291.8599999999999</v>
      </c>
      <c r="BF11" s="2263"/>
      <c r="BG11" s="2262">
        <v>0</v>
      </c>
      <c r="BH11" s="2262">
        <v>37428.410000000003</v>
      </c>
      <c r="BI11" s="2264">
        <v>37428.410000000003</v>
      </c>
      <c r="BJ11" s="2264"/>
      <c r="BK11" s="2262">
        <v>0</v>
      </c>
      <c r="BL11" s="2262">
        <v>0</v>
      </c>
      <c r="BM11" s="2262">
        <v>0</v>
      </c>
      <c r="BN11" s="2262">
        <v>0</v>
      </c>
      <c r="BO11" s="2264"/>
      <c r="BP11" s="2264">
        <v>1201.4100000000001</v>
      </c>
      <c r="BQ11" s="2264">
        <v>349.93</v>
      </c>
      <c r="BR11" s="2264">
        <v>2094.88</v>
      </c>
      <c r="BS11" s="2264">
        <v>136.69</v>
      </c>
      <c r="BT11" s="2264">
        <v>3782.91</v>
      </c>
      <c r="BU11" s="2264"/>
      <c r="BV11" s="2262">
        <v>60000</v>
      </c>
      <c r="BW11" s="2262">
        <v>0</v>
      </c>
      <c r="BX11" s="2262">
        <v>0</v>
      </c>
      <c r="BY11" s="2262">
        <v>0</v>
      </c>
      <c r="BZ11" s="2262">
        <v>0</v>
      </c>
      <c r="CA11" s="2262">
        <v>0</v>
      </c>
      <c r="CB11" s="2264">
        <v>60000</v>
      </c>
      <c r="CC11" s="2264"/>
      <c r="CD11" s="2264">
        <v>101211.32</v>
      </c>
      <c r="CE11" s="2263"/>
      <c r="CF11" s="2262">
        <v>0</v>
      </c>
      <c r="CG11" s="2262">
        <v>157.13</v>
      </c>
      <c r="CH11" s="2262">
        <v>0</v>
      </c>
      <c r="CI11" s="2262">
        <v>898.8</v>
      </c>
      <c r="CJ11" s="2262">
        <v>0</v>
      </c>
      <c r="CK11" s="2262">
        <v>0</v>
      </c>
      <c r="CL11" s="2262">
        <v>0</v>
      </c>
      <c r="CM11" s="2262">
        <v>2550.8000000000002</v>
      </c>
      <c r="CN11" s="2262">
        <v>3606.73</v>
      </c>
      <c r="CO11" s="1852"/>
      <c r="CP11" s="2265"/>
    </row>
    <row r="12" spans="1:94" s="1818" customFormat="1" ht="11.25">
      <c r="A12" s="1134">
        <v>1975</v>
      </c>
      <c r="B12" s="2262">
        <v>0</v>
      </c>
      <c r="C12" s="2262">
        <v>0</v>
      </c>
      <c r="D12" s="2262">
        <v>0</v>
      </c>
      <c r="E12" s="2262"/>
      <c r="F12" s="2262">
        <v>0</v>
      </c>
      <c r="G12" s="2262">
        <v>0</v>
      </c>
      <c r="H12" s="2262">
        <v>0</v>
      </c>
      <c r="I12" s="2262">
        <v>0</v>
      </c>
      <c r="J12" s="2262"/>
      <c r="K12" s="2262">
        <v>0</v>
      </c>
      <c r="L12" s="2262">
        <v>0</v>
      </c>
      <c r="M12" s="2262">
        <v>0</v>
      </c>
      <c r="N12" s="2262">
        <v>0</v>
      </c>
      <c r="O12" s="2262">
        <v>0</v>
      </c>
      <c r="P12" s="2262">
        <v>575.28</v>
      </c>
      <c r="Q12" s="2262">
        <v>575.28</v>
      </c>
      <c r="R12" s="2263"/>
      <c r="S12" s="2264">
        <v>59.86</v>
      </c>
      <c r="T12" s="2264">
        <v>174.4</v>
      </c>
      <c r="U12" s="2264">
        <v>52.73</v>
      </c>
      <c r="V12" s="2264">
        <v>33.54</v>
      </c>
      <c r="W12" s="2264">
        <v>100.49</v>
      </c>
      <c r="X12" s="2264">
        <v>283.81</v>
      </c>
      <c r="Y12" s="2264">
        <v>11.94</v>
      </c>
      <c r="Z12" s="2264">
        <v>137.46</v>
      </c>
      <c r="AA12" s="2264">
        <v>854.24</v>
      </c>
      <c r="AB12" s="2264"/>
      <c r="AC12" s="2264">
        <v>45.56</v>
      </c>
      <c r="AD12" s="2262">
        <v>0</v>
      </c>
      <c r="AE12" s="2262">
        <v>0</v>
      </c>
      <c r="AF12" s="2262">
        <v>0</v>
      </c>
      <c r="AG12" s="2264">
        <v>179.41</v>
      </c>
      <c r="AH12" s="2264">
        <v>224.98</v>
      </c>
      <c r="AI12" s="2264"/>
      <c r="AJ12" s="2262">
        <v>0</v>
      </c>
      <c r="AK12" s="2262">
        <v>0</v>
      </c>
      <c r="AL12" s="2262">
        <v>0</v>
      </c>
      <c r="AM12" s="2262">
        <v>0</v>
      </c>
      <c r="AN12" s="2262">
        <v>0</v>
      </c>
      <c r="AO12" s="2262">
        <v>0</v>
      </c>
      <c r="AP12" s="2262">
        <v>0</v>
      </c>
      <c r="AQ12" s="2262">
        <v>0</v>
      </c>
      <c r="AR12" s="2264"/>
      <c r="AS12" s="2262">
        <v>2112.87</v>
      </c>
      <c r="AT12" s="2262">
        <v>2796.17</v>
      </c>
      <c r="AU12" s="2262">
        <v>2944.8</v>
      </c>
      <c r="AV12" s="2262">
        <v>258.86</v>
      </c>
      <c r="AW12" s="2262">
        <v>254.54</v>
      </c>
      <c r="AX12" s="2262">
        <v>1.73</v>
      </c>
      <c r="AY12" s="2262">
        <v>739.35</v>
      </c>
      <c r="AZ12" s="2262">
        <v>30.8</v>
      </c>
      <c r="BA12" s="2262">
        <v>0</v>
      </c>
      <c r="BB12" s="2262">
        <v>0</v>
      </c>
      <c r="BC12" s="2264">
        <v>9139.1299999999992</v>
      </c>
      <c r="BD12" s="2264">
        <v>0</v>
      </c>
      <c r="BE12" s="2263">
        <v>1310.2</v>
      </c>
      <c r="BF12" s="2263"/>
      <c r="BG12" s="2262">
        <v>0</v>
      </c>
      <c r="BH12" s="2262">
        <v>38003.14</v>
      </c>
      <c r="BI12" s="2264">
        <v>38003.14</v>
      </c>
      <c r="BJ12" s="2264"/>
      <c r="BK12" s="2262">
        <v>0</v>
      </c>
      <c r="BL12" s="2262">
        <v>0</v>
      </c>
      <c r="BM12" s="2262">
        <v>0</v>
      </c>
      <c r="BN12" s="2262">
        <v>0</v>
      </c>
      <c r="BO12" s="2264"/>
      <c r="BP12" s="2264">
        <v>1220.72</v>
      </c>
      <c r="BQ12" s="2264">
        <v>355.55</v>
      </c>
      <c r="BR12" s="2264">
        <v>2128.56</v>
      </c>
      <c r="BS12" s="2264">
        <v>138.88999999999999</v>
      </c>
      <c r="BT12" s="2264">
        <v>3843.72</v>
      </c>
      <c r="BU12" s="2264"/>
      <c r="BV12" s="2262">
        <v>60000</v>
      </c>
      <c r="BW12" s="2262">
        <v>0</v>
      </c>
      <c r="BX12" s="2262">
        <v>0</v>
      </c>
      <c r="BY12" s="2262">
        <v>0</v>
      </c>
      <c r="BZ12" s="2262">
        <v>0</v>
      </c>
      <c r="CA12" s="2262">
        <v>0</v>
      </c>
      <c r="CB12" s="2264">
        <v>60000</v>
      </c>
      <c r="CC12" s="2264"/>
      <c r="CD12" s="2264">
        <v>101846.85</v>
      </c>
      <c r="CE12" s="2263"/>
      <c r="CF12" s="2262">
        <v>0</v>
      </c>
      <c r="CG12" s="2262">
        <v>158.72</v>
      </c>
      <c r="CH12" s="2262">
        <v>0</v>
      </c>
      <c r="CI12" s="2262">
        <v>963</v>
      </c>
      <c r="CJ12" s="2262">
        <v>0</v>
      </c>
      <c r="CK12" s="2262">
        <v>0</v>
      </c>
      <c r="CL12" s="2262">
        <v>0</v>
      </c>
      <c r="CM12" s="2262">
        <v>2733</v>
      </c>
      <c r="CN12" s="2262">
        <v>3854.72</v>
      </c>
      <c r="CO12" s="1852"/>
      <c r="CP12" s="2265"/>
    </row>
    <row r="13" spans="1:94" s="1818" customFormat="1" ht="11.25">
      <c r="A13" s="1134">
        <v>1976</v>
      </c>
      <c r="B13" s="2262">
        <v>0</v>
      </c>
      <c r="C13" s="2262">
        <v>0</v>
      </c>
      <c r="D13" s="2262">
        <v>0</v>
      </c>
      <c r="E13" s="2262"/>
      <c r="F13" s="2262">
        <v>0</v>
      </c>
      <c r="G13" s="2262">
        <v>0</v>
      </c>
      <c r="H13" s="2262">
        <v>0</v>
      </c>
      <c r="I13" s="2262">
        <v>0</v>
      </c>
      <c r="J13" s="2262"/>
      <c r="K13" s="2262">
        <v>0</v>
      </c>
      <c r="L13" s="2262">
        <v>0</v>
      </c>
      <c r="M13" s="2262">
        <v>0</v>
      </c>
      <c r="N13" s="2262">
        <v>0</v>
      </c>
      <c r="O13" s="2262">
        <v>0</v>
      </c>
      <c r="P13" s="2262">
        <v>663.59</v>
      </c>
      <c r="Q13" s="2262">
        <v>663.59</v>
      </c>
      <c r="R13" s="2263"/>
      <c r="S13" s="2264">
        <v>60.47</v>
      </c>
      <c r="T13" s="2264">
        <v>185.42</v>
      </c>
      <c r="U13" s="2264">
        <v>56.07</v>
      </c>
      <c r="V13" s="2264">
        <v>33.89</v>
      </c>
      <c r="W13" s="2264">
        <v>106.61</v>
      </c>
      <c r="X13" s="2264">
        <v>301.10000000000002</v>
      </c>
      <c r="Y13" s="2264">
        <v>12.9</v>
      </c>
      <c r="Z13" s="2264">
        <v>138.15</v>
      </c>
      <c r="AA13" s="2264">
        <v>894.61</v>
      </c>
      <c r="AB13" s="2264"/>
      <c r="AC13" s="2264">
        <v>51.31</v>
      </c>
      <c r="AD13" s="2262">
        <v>0</v>
      </c>
      <c r="AE13" s="2262">
        <v>0</v>
      </c>
      <c r="AF13" s="2262">
        <v>0</v>
      </c>
      <c r="AG13" s="2264">
        <v>200.67</v>
      </c>
      <c r="AH13" s="2264">
        <v>251.99</v>
      </c>
      <c r="AI13" s="2264"/>
      <c r="AJ13" s="2262">
        <v>0</v>
      </c>
      <c r="AK13" s="2262">
        <v>0</v>
      </c>
      <c r="AL13" s="2262">
        <v>0</v>
      </c>
      <c r="AM13" s="2262">
        <v>0</v>
      </c>
      <c r="AN13" s="2262">
        <v>0</v>
      </c>
      <c r="AO13" s="2262">
        <v>0</v>
      </c>
      <c r="AP13" s="2262">
        <v>0</v>
      </c>
      <c r="AQ13" s="2262">
        <v>0</v>
      </c>
      <c r="AR13" s="2264"/>
      <c r="AS13" s="2262">
        <v>2127.7600000000002</v>
      </c>
      <c r="AT13" s="2262">
        <v>2815.88</v>
      </c>
      <c r="AU13" s="2262">
        <v>2965.56</v>
      </c>
      <c r="AV13" s="2262">
        <v>260.69</v>
      </c>
      <c r="AW13" s="2262">
        <v>256.33</v>
      </c>
      <c r="AX13" s="2262">
        <v>1.74</v>
      </c>
      <c r="AY13" s="2262">
        <v>744.56</v>
      </c>
      <c r="AZ13" s="2262">
        <v>31.02</v>
      </c>
      <c r="BA13" s="2262">
        <v>0</v>
      </c>
      <c r="BB13" s="2262">
        <v>0</v>
      </c>
      <c r="BC13" s="2264">
        <v>9203.5499999999993</v>
      </c>
      <c r="BD13" s="2264">
        <v>0</v>
      </c>
      <c r="BE13" s="2263">
        <v>1328.8</v>
      </c>
      <c r="BF13" s="2263"/>
      <c r="BG13" s="2262">
        <v>0</v>
      </c>
      <c r="BH13" s="2262">
        <v>38577.86</v>
      </c>
      <c r="BI13" s="2264">
        <v>38577.86</v>
      </c>
      <c r="BJ13" s="2264"/>
      <c r="BK13" s="2262">
        <v>0</v>
      </c>
      <c r="BL13" s="2262">
        <v>0</v>
      </c>
      <c r="BM13" s="2262">
        <v>0</v>
      </c>
      <c r="BN13" s="2262">
        <v>0</v>
      </c>
      <c r="BO13" s="2264"/>
      <c r="BP13" s="2264">
        <v>1240.03</v>
      </c>
      <c r="BQ13" s="2264">
        <v>361.18</v>
      </c>
      <c r="BR13" s="2264">
        <v>2162.23</v>
      </c>
      <c r="BS13" s="2264">
        <v>141.08000000000001</v>
      </c>
      <c r="BT13" s="2264">
        <v>3904.53</v>
      </c>
      <c r="BU13" s="2264"/>
      <c r="BV13" s="2262">
        <v>60000</v>
      </c>
      <c r="BW13" s="2262">
        <v>0</v>
      </c>
      <c r="BX13" s="2262">
        <v>0</v>
      </c>
      <c r="BY13" s="2262">
        <v>0</v>
      </c>
      <c r="BZ13" s="2262">
        <v>0</v>
      </c>
      <c r="CA13" s="2262">
        <v>0</v>
      </c>
      <c r="CB13" s="2264">
        <v>60000</v>
      </c>
      <c r="CC13" s="2264"/>
      <c r="CD13" s="2264">
        <v>102482.39</v>
      </c>
      <c r="CE13" s="2263"/>
      <c r="CF13" s="2262">
        <v>0</v>
      </c>
      <c r="CG13" s="2262">
        <v>160.32</v>
      </c>
      <c r="CH13" s="2262">
        <v>0</v>
      </c>
      <c r="CI13" s="2262">
        <v>1027.2</v>
      </c>
      <c r="CJ13" s="2262">
        <v>0</v>
      </c>
      <c r="CK13" s="2262">
        <v>0</v>
      </c>
      <c r="CL13" s="2262">
        <v>0</v>
      </c>
      <c r="CM13" s="2262">
        <v>2915.2</v>
      </c>
      <c r="CN13" s="2262">
        <v>4102.72</v>
      </c>
      <c r="CO13" s="1852"/>
      <c r="CP13" s="2265"/>
    </row>
    <row r="14" spans="1:94" s="1818" customFormat="1" ht="11.25">
      <c r="A14" s="1134">
        <v>1977</v>
      </c>
      <c r="B14" s="2262">
        <v>0</v>
      </c>
      <c r="C14" s="2262">
        <v>0</v>
      </c>
      <c r="D14" s="2262">
        <v>0</v>
      </c>
      <c r="E14" s="2262"/>
      <c r="F14" s="2262">
        <v>0</v>
      </c>
      <c r="G14" s="2262">
        <v>0</v>
      </c>
      <c r="H14" s="2262">
        <v>0</v>
      </c>
      <c r="I14" s="2262">
        <v>0</v>
      </c>
      <c r="J14" s="2262"/>
      <c r="K14" s="2262">
        <v>0</v>
      </c>
      <c r="L14" s="2262">
        <v>0</v>
      </c>
      <c r="M14" s="2262">
        <v>0</v>
      </c>
      <c r="N14" s="2262">
        <v>0</v>
      </c>
      <c r="O14" s="2262">
        <v>0</v>
      </c>
      <c r="P14" s="2262">
        <v>749.33</v>
      </c>
      <c r="Q14" s="2262">
        <v>749.33</v>
      </c>
      <c r="R14" s="2263"/>
      <c r="S14" s="2264">
        <v>61.08</v>
      </c>
      <c r="T14" s="2264">
        <v>196.34</v>
      </c>
      <c r="U14" s="2264">
        <v>59.37</v>
      </c>
      <c r="V14" s="2264">
        <v>34.25</v>
      </c>
      <c r="W14" s="2264">
        <v>112.62</v>
      </c>
      <c r="X14" s="2264">
        <v>318.07</v>
      </c>
      <c r="Y14" s="2264">
        <v>14.19</v>
      </c>
      <c r="Z14" s="2264">
        <v>138.84</v>
      </c>
      <c r="AA14" s="2264">
        <v>934.75</v>
      </c>
      <c r="AB14" s="2264"/>
      <c r="AC14" s="2264">
        <v>57.31</v>
      </c>
      <c r="AD14" s="2262">
        <v>0</v>
      </c>
      <c r="AE14" s="2262">
        <v>0</v>
      </c>
      <c r="AF14" s="2262">
        <v>0</v>
      </c>
      <c r="AG14" s="2264">
        <v>222.49</v>
      </c>
      <c r="AH14" s="2264">
        <v>279.8</v>
      </c>
      <c r="AI14" s="2264"/>
      <c r="AJ14" s="2262">
        <v>0</v>
      </c>
      <c r="AK14" s="2262">
        <v>0</v>
      </c>
      <c r="AL14" s="2262">
        <v>0</v>
      </c>
      <c r="AM14" s="2262">
        <v>0</v>
      </c>
      <c r="AN14" s="2262">
        <v>0</v>
      </c>
      <c r="AO14" s="2262">
        <v>0</v>
      </c>
      <c r="AP14" s="2262">
        <v>0</v>
      </c>
      <c r="AQ14" s="2262">
        <v>0</v>
      </c>
      <c r="AR14" s="2264"/>
      <c r="AS14" s="2262">
        <v>2142.7600000000002</v>
      </c>
      <c r="AT14" s="2262">
        <v>2835.73</v>
      </c>
      <c r="AU14" s="2262">
        <v>2986.47</v>
      </c>
      <c r="AV14" s="2262">
        <v>262.52999999999997</v>
      </c>
      <c r="AW14" s="2262">
        <v>258.14</v>
      </c>
      <c r="AX14" s="2262">
        <v>1.75</v>
      </c>
      <c r="AY14" s="2262">
        <v>749.81</v>
      </c>
      <c r="AZ14" s="2262">
        <v>31.24</v>
      </c>
      <c r="BA14" s="2262">
        <v>0</v>
      </c>
      <c r="BB14" s="2262">
        <v>0</v>
      </c>
      <c r="BC14" s="2264">
        <v>9268.43</v>
      </c>
      <c r="BD14" s="2264">
        <v>0</v>
      </c>
      <c r="BE14" s="2263">
        <v>1347.67</v>
      </c>
      <c r="BF14" s="2263"/>
      <c r="BG14" s="2262">
        <v>0</v>
      </c>
      <c r="BH14" s="2262">
        <v>39152.589999999997</v>
      </c>
      <c r="BI14" s="2264">
        <v>39152.589999999997</v>
      </c>
      <c r="BJ14" s="2264"/>
      <c r="BK14" s="2262">
        <v>0</v>
      </c>
      <c r="BL14" s="2262">
        <v>0</v>
      </c>
      <c r="BM14" s="2262">
        <v>0</v>
      </c>
      <c r="BN14" s="2262">
        <v>0</v>
      </c>
      <c r="BO14" s="2264"/>
      <c r="BP14" s="2264">
        <v>1259.3399999999999</v>
      </c>
      <c r="BQ14" s="2264">
        <v>366.8</v>
      </c>
      <c r="BR14" s="2264">
        <v>2195.91</v>
      </c>
      <c r="BS14" s="2264">
        <v>143.28</v>
      </c>
      <c r="BT14" s="2264">
        <v>3965.34</v>
      </c>
      <c r="BU14" s="2264"/>
      <c r="BV14" s="2262">
        <v>60000</v>
      </c>
      <c r="BW14" s="2262">
        <v>0</v>
      </c>
      <c r="BX14" s="2262">
        <v>0</v>
      </c>
      <c r="BY14" s="2262">
        <v>0</v>
      </c>
      <c r="BZ14" s="2262">
        <v>0</v>
      </c>
      <c r="CA14" s="2262">
        <v>0</v>
      </c>
      <c r="CB14" s="2264">
        <v>60000</v>
      </c>
      <c r="CC14" s="2264"/>
      <c r="CD14" s="2264">
        <v>103117.93</v>
      </c>
      <c r="CE14" s="2263"/>
      <c r="CF14" s="2262">
        <v>0</v>
      </c>
      <c r="CG14" s="2262">
        <v>161.94</v>
      </c>
      <c r="CH14" s="2262">
        <v>0</v>
      </c>
      <c r="CI14" s="2262">
        <v>1091.4000000000001</v>
      </c>
      <c r="CJ14" s="2262">
        <v>0</v>
      </c>
      <c r="CK14" s="2262">
        <v>0</v>
      </c>
      <c r="CL14" s="2262">
        <v>0</v>
      </c>
      <c r="CM14" s="2262">
        <v>3097.4</v>
      </c>
      <c r="CN14" s="2262">
        <v>4350.74</v>
      </c>
      <c r="CO14" s="1852"/>
      <c r="CP14" s="2265"/>
    </row>
    <row r="15" spans="1:94" s="1818" customFormat="1" ht="11.25">
      <c r="A15" s="1134">
        <v>1978</v>
      </c>
      <c r="B15" s="2262">
        <v>0</v>
      </c>
      <c r="C15" s="2262">
        <v>0</v>
      </c>
      <c r="D15" s="2262">
        <v>0</v>
      </c>
      <c r="E15" s="2262"/>
      <c r="F15" s="2262">
        <v>0</v>
      </c>
      <c r="G15" s="2262">
        <v>0</v>
      </c>
      <c r="H15" s="2262">
        <v>0</v>
      </c>
      <c r="I15" s="2262">
        <v>0</v>
      </c>
      <c r="J15" s="2262"/>
      <c r="K15" s="2262">
        <v>0</v>
      </c>
      <c r="L15" s="2262">
        <v>0</v>
      </c>
      <c r="M15" s="2262">
        <v>0</v>
      </c>
      <c r="N15" s="2262">
        <v>0</v>
      </c>
      <c r="O15" s="2262">
        <v>0</v>
      </c>
      <c r="P15" s="2262">
        <v>832.09</v>
      </c>
      <c r="Q15" s="2262">
        <v>832.09</v>
      </c>
      <c r="R15" s="2263"/>
      <c r="S15" s="2264">
        <v>61.7</v>
      </c>
      <c r="T15" s="2264">
        <v>207.13</v>
      </c>
      <c r="U15" s="2264">
        <v>62.63</v>
      </c>
      <c r="V15" s="2264">
        <v>34.61</v>
      </c>
      <c r="W15" s="2264">
        <v>118.52</v>
      </c>
      <c r="X15" s="2264">
        <v>334.71</v>
      </c>
      <c r="Y15" s="2264">
        <v>15.89</v>
      </c>
      <c r="Z15" s="2264">
        <v>139.54</v>
      </c>
      <c r="AA15" s="2264">
        <v>974.72</v>
      </c>
      <c r="AB15" s="2264"/>
      <c r="AC15" s="2264">
        <v>63.52</v>
      </c>
      <c r="AD15" s="2262">
        <v>0</v>
      </c>
      <c r="AE15" s="2262">
        <v>0</v>
      </c>
      <c r="AF15" s="2262">
        <v>0</v>
      </c>
      <c r="AG15" s="2264">
        <v>244.73</v>
      </c>
      <c r="AH15" s="2264">
        <v>308.25</v>
      </c>
      <c r="AI15" s="2264"/>
      <c r="AJ15" s="2262">
        <v>0</v>
      </c>
      <c r="AK15" s="2262">
        <v>0</v>
      </c>
      <c r="AL15" s="2262">
        <v>0</v>
      </c>
      <c r="AM15" s="2262">
        <v>0</v>
      </c>
      <c r="AN15" s="2262">
        <v>0</v>
      </c>
      <c r="AO15" s="2262">
        <v>0</v>
      </c>
      <c r="AP15" s="2262">
        <v>0</v>
      </c>
      <c r="AQ15" s="2262">
        <v>0</v>
      </c>
      <c r="AR15" s="2264"/>
      <c r="AS15" s="2262">
        <v>2157.86</v>
      </c>
      <c r="AT15" s="2262">
        <v>2855.72</v>
      </c>
      <c r="AU15" s="2262">
        <v>3007.52</v>
      </c>
      <c r="AV15" s="2262">
        <v>264.38</v>
      </c>
      <c r="AW15" s="2262">
        <v>259.95999999999998</v>
      </c>
      <c r="AX15" s="2262">
        <v>1.77</v>
      </c>
      <c r="AY15" s="2262">
        <v>755.1</v>
      </c>
      <c r="AZ15" s="2262">
        <v>31.46</v>
      </c>
      <c r="BA15" s="2262">
        <v>0</v>
      </c>
      <c r="BB15" s="2262">
        <v>0</v>
      </c>
      <c r="BC15" s="2264">
        <v>9333.77</v>
      </c>
      <c r="BD15" s="2264"/>
      <c r="BE15" s="2263">
        <v>1366.81</v>
      </c>
      <c r="BF15" s="2263"/>
      <c r="BG15" s="2262">
        <v>0</v>
      </c>
      <c r="BH15" s="2262">
        <v>39727.32</v>
      </c>
      <c r="BI15" s="2264">
        <v>39727.32</v>
      </c>
      <c r="BJ15" s="2264"/>
      <c r="BK15" s="2262">
        <v>0</v>
      </c>
      <c r="BL15" s="2262">
        <v>0</v>
      </c>
      <c r="BM15" s="2262">
        <v>0</v>
      </c>
      <c r="BN15" s="2262">
        <v>0</v>
      </c>
      <c r="BO15" s="2264"/>
      <c r="BP15" s="2264">
        <v>1278.6600000000001</v>
      </c>
      <c r="BQ15" s="2264">
        <v>372.43</v>
      </c>
      <c r="BR15" s="2264">
        <v>2229.58</v>
      </c>
      <c r="BS15" s="2264">
        <v>145.47999999999999</v>
      </c>
      <c r="BT15" s="2264">
        <v>4026.15</v>
      </c>
      <c r="BU15" s="2264"/>
      <c r="BV15" s="2262">
        <v>60000</v>
      </c>
      <c r="BW15" s="2262">
        <v>0</v>
      </c>
      <c r="BX15" s="2262">
        <v>0</v>
      </c>
      <c r="BY15" s="2262">
        <v>0</v>
      </c>
      <c r="BZ15" s="2262">
        <v>0</v>
      </c>
      <c r="CA15" s="2262">
        <v>0</v>
      </c>
      <c r="CB15" s="2264">
        <v>60000</v>
      </c>
      <c r="CC15" s="2264"/>
      <c r="CD15" s="2264">
        <v>103753.47</v>
      </c>
      <c r="CE15" s="2263"/>
      <c r="CF15" s="2262">
        <v>0</v>
      </c>
      <c r="CG15" s="2262">
        <v>163.57</v>
      </c>
      <c r="CH15" s="2262">
        <v>0</v>
      </c>
      <c r="CI15" s="2262">
        <v>1155.5999999999999</v>
      </c>
      <c r="CJ15" s="2262">
        <v>0</v>
      </c>
      <c r="CK15" s="2262">
        <v>0</v>
      </c>
      <c r="CL15" s="2262">
        <v>0</v>
      </c>
      <c r="CM15" s="2262">
        <v>3279.6</v>
      </c>
      <c r="CN15" s="2262">
        <v>4598.7700000000004</v>
      </c>
      <c r="CO15" s="1852"/>
      <c r="CP15" s="2265"/>
    </row>
    <row r="16" spans="1:94" s="1818" customFormat="1" ht="11.25">
      <c r="A16" s="1134">
        <v>1979</v>
      </c>
      <c r="B16" s="2262">
        <v>0</v>
      </c>
      <c r="C16" s="2262">
        <v>0</v>
      </c>
      <c r="D16" s="2262">
        <v>0</v>
      </c>
      <c r="E16" s="2262"/>
      <c r="F16" s="2262">
        <v>0</v>
      </c>
      <c r="G16" s="2262">
        <v>0</v>
      </c>
      <c r="H16" s="2262">
        <v>0</v>
      </c>
      <c r="I16" s="2262">
        <v>0</v>
      </c>
      <c r="J16" s="2262"/>
      <c r="K16" s="2262">
        <v>0</v>
      </c>
      <c r="L16" s="2262">
        <v>0</v>
      </c>
      <c r="M16" s="2262">
        <v>0</v>
      </c>
      <c r="N16" s="2262">
        <v>0</v>
      </c>
      <c r="O16" s="2262">
        <v>0</v>
      </c>
      <c r="P16" s="2262">
        <v>911.53</v>
      </c>
      <c r="Q16" s="2262">
        <v>911.53</v>
      </c>
      <c r="R16" s="2263"/>
      <c r="S16" s="2264">
        <v>62.32</v>
      </c>
      <c r="T16" s="2264">
        <v>217.8</v>
      </c>
      <c r="U16" s="2264">
        <v>65.849999999999994</v>
      </c>
      <c r="V16" s="2264">
        <v>34.97</v>
      </c>
      <c r="W16" s="2264">
        <v>124.28</v>
      </c>
      <c r="X16" s="2264">
        <v>351</v>
      </c>
      <c r="Y16" s="2264">
        <v>18.12</v>
      </c>
      <c r="Z16" s="2264">
        <v>140.24</v>
      </c>
      <c r="AA16" s="2264">
        <v>1014.58</v>
      </c>
      <c r="AB16" s="2264"/>
      <c r="AC16" s="2264">
        <v>69.900000000000006</v>
      </c>
      <c r="AD16" s="2262">
        <v>0</v>
      </c>
      <c r="AE16" s="2262">
        <v>0</v>
      </c>
      <c r="AF16" s="2262">
        <v>0</v>
      </c>
      <c r="AG16" s="2264">
        <v>267.27999999999997</v>
      </c>
      <c r="AH16" s="2264">
        <v>337.18</v>
      </c>
      <c r="AI16" s="2264"/>
      <c r="AJ16" s="2262">
        <v>0</v>
      </c>
      <c r="AK16" s="2262">
        <v>0</v>
      </c>
      <c r="AL16" s="2262">
        <v>0</v>
      </c>
      <c r="AM16" s="2262">
        <v>0</v>
      </c>
      <c r="AN16" s="2262">
        <v>0</v>
      </c>
      <c r="AO16" s="2262">
        <v>0</v>
      </c>
      <c r="AP16" s="2262">
        <v>0</v>
      </c>
      <c r="AQ16" s="2262">
        <v>0</v>
      </c>
      <c r="AR16" s="2264"/>
      <c r="AS16" s="2262">
        <v>2173.08</v>
      </c>
      <c r="AT16" s="2262">
        <v>2875.85</v>
      </c>
      <c r="AU16" s="2262">
        <v>3028.72</v>
      </c>
      <c r="AV16" s="2262">
        <v>266.24</v>
      </c>
      <c r="AW16" s="2262">
        <v>261.79000000000002</v>
      </c>
      <c r="AX16" s="2262">
        <v>1.78</v>
      </c>
      <c r="AY16" s="2262">
        <v>760.42</v>
      </c>
      <c r="AZ16" s="2262">
        <v>31.68</v>
      </c>
      <c r="BA16" s="2262">
        <v>0</v>
      </c>
      <c r="BB16" s="2262">
        <v>0</v>
      </c>
      <c r="BC16" s="2264">
        <v>9399.56</v>
      </c>
      <c r="BD16" s="2264"/>
      <c r="BE16" s="2263">
        <v>1386.21</v>
      </c>
      <c r="BF16" s="2263"/>
      <c r="BG16" s="2262">
        <v>0</v>
      </c>
      <c r="BH16" s="2262">
        <v>40302.050000000003</v>
      </c>
      <c r="BI16" s="2264">
        <v>40302.050000000003</v>
      </c>
      <c r="BJ16" s="2264"/>
      <c r="BK16" s="2262">
        <v>0</v>
      </c>
      <c r="BL16" s="2262">
        <v>0</v>
      </c>
      <c r="BM16" s="2262">
        <v>0</v>
      </c>
      <c r="BN16" s="2262">
        <v>0</v>
      </c>
      <c r="BO16" s="2264"/>
      <c r="BP16" s="2264">
        <v>1297.97</v>
      </c>
      <c r="BQ16" s="2264">
        <v>378.05</v>
      </c>
      <c r="BR16" s="2264">
        <v>2263.2600000000002</v>
      </c>
      <c r="BS16" s="2264">
        <v>147.68</v>
      </c>
      <c r="BT16" s="2264">
        <v>4086.96</v>
      </c>
      <c r="BU16" s="2264"/>
      <c r="BV16" s="2262">
        <v>60000</v>
      </c>
      <c r="BW16" s="2262">
        <v>0</v>
      </c>
      <c r="BX16" s="2262">
        <v>0</v>
      </c>
      <c r="BY16" s="2262">
        <v>0</v>
      </c>
      <c r="BZ16" s="2262">
        <v>0</v>
      </c>
      <c r="CA16" s="2262">
        <v>0</v>
      </c>
      <c r="CB16" s="2264">
        <v>60000</v>
      </c>
      <c r="CC16" s="2264"/>
      <c r="CD16" s="2264">
        <v>104389</v>
      </c>
      <c r="CE16" s="2263"/>
      <c r="CF16" s="2262">
        <v>0</v>
      </c>
      <c r="CG16" s="2262">
        <v>165.23</v>
      </c>
      <c r="CH16" s="2262">
        <v>0</v>
      </c>
      <c r="CI16" s="2262">
        <v>1219.8</v>
      </c>
      <c r="CJ16" s="2262">
        <v>0</v>
      </c>
      <c r="CK16" s="2262">
        <v>0</v>
      </c>
      <c r="CL16" s="2262">
        <v>0</v>
      </c>
      <c r="CM16" s="2262">
        <v>3461.8</v>
      </c>
      <c r="CN16" s="2262">
        <v>4846.83</v>
      </c>
      <c r="CO16" s="1852"/>
      <c r="CP16" s="2265"/>
    </row>
    <row r="17" spans="1:94" s="1876" customFormat="1" ht="30" customHeight="1">
      <c r="A17" s="1134">
        <v>1980</v>
      </c>
      <c r="B17" s="2266">
        <v>0</v>
      </c>
      <c r="C17" s="2266">
        <v>0</v>
      </c>
      <c r="D17" s="2266">
        <v>0</v>
      </c>
      <c r="E17" s="2266"/>
      <c r="F17" s="2266">
        <v>0</v>
      </c>
      <c r="G17" s="2266">
        <v>0</v>
      </c>
      <c r="H17" s="2266">
        <v>0</v>
      </c>
      <c r="I17" s="2266">
        <v>0</v>
      </c>
      <c r="J17" s="2266"/>
      <c r="K17" s="2266">
        <v>0</v>
      </c>
      <c r="L17" s="2266">
        <v>0</v>
      </c>
      <c r="M17" s="2266">
        <v>0</v>
      </c>
      <c r="N17" s="2266">
        <v>0</v>
      </c>
      <c r="O17" s="2266">
        <v>0</v>
      </c>
      <c r="P17" s="2266">
        <v>987.26</v>
      </c>
      <c r="Q17" s="2266">
        <v>987.26</v>
      </c>
      <c r="R17" s="2267"/>
      <c r="S17" s="2268">
        <v>62.95</v>
      </c>
      <c r="T17" s="2268">
        <v>228.33</v>
      </c>
      <c r="U17" s="2268">
        <v>69.040000000000006</v>
      </c>
      <c r="V17" s="2268">
        <v>35.35</v>
      </c>
      <c r="W17" s="2268">
        <v>129.91999999999999</v>
      </c>
      <c r="X17" s="2268">
        <v>366.91</v>
      </c>
      <c r="Y17" s="2268">
        <v>21.02</v>
      </c>
      <c r="Z17" s="2268">
        <v>140.94</v>
      </c>
      <c r="AA17" s="2268">
        <v>1054.45</v>
      </c>
      <c r="AB17" s="2268"/>
      <c r="AC17" s="2268">
        <v>76.430000000000007</v>
      </c>
      <c r="AD17" s="2266">
        <v>0.04</v>
      </c>
      <c r="AE17" s="2268">
        <v>1.53</v>
      </c>
      <c r="AF17" s="2266">
        <v>0.28000000000000003</v>
      </c>
      <c r="AG17" s="2268">
        <v>290.04000000000002</v>
      </c>
      <c r="AH17" s="2268">
        <v>368.31</v>
      </c>
      <c r="AI17" s="2268"/>
      <c r="AJ17" s="2266">
        <v>0</v>
      </c>
      <c r="AK17" s="2266">
        <v>0.2</v>
      </c>
      <c r="AL17" s="2266">
        <v>0</v>
      </c>
      <c r="AM17" s="2266">
        <v>5.21</v>
      </c>
      <c r="AN17" s="2266">
        <v>0</v>
      </c>
      <c r="AO17" s="2266">
        <v>0.9</v>
      </c>
      <c r="AP17" s="2266">
        <v>3</v>
      </c>
      <c r="AQ17" s="2266">
        <v>9.31</v>
      </c>
      <c r="AR17" s="2268"/>
      <c r="AS17" s="2266">
        <v>2188.39</v>
      </c>
      <c r="AT17" s="2266">
        <v>2896.13</v>
      </c>
      <c r="AU17" s="2266">
        <v>3050.07</v>
      </c>
      <c r="AV17" s="2266">
        <v>268.12</v>
      </c>
      <c r="AW17" s="2266">
        <v>263.63</v>
      </c>
      <c r="AX17" s="2266">
        <v>1.79</v>
      </c>
      <c r="AY17" s="2266">
        <v>765.78</v>
      </c>
      <c r="AZ17" s="2266">
        <v>31.91</v>
      </c>
      <c r="BA17" s="2266">
        <v>0</v>
      </c>
      <c r="BB17" s="2266">
        <v>0</v>
      </c>
      <c r="BC17" s="2268">
        <v>9465.83</v>
      </c>
      <c r="BD17" s="2268"/>
      <c r="BE17" s="2267">
        <v>1405.89</v>
      </c>
      <c r="BF17" s="2267"/>
      <c r="BG17" s="2266">
        <v>0</v>
      </c>
      <c r="BH17" s="2266">
        <v>40876.769999999997</v>
      </c>
      <c r="BI17" s="2268">
        <v>40876.769999999997</v>
      </c>
      <c r="BJ17" s="2268"/>
      <c r="BK17" s="2266">
        <v>0</v>
      </c>
      <c r="BL17" s="2266">
        <v>0</v>
      </c>
      <c r="BM17" s="2266">
        <v>0</v>
      </c>
      <c r="BN17" s="2266">
        <v>0</v>
      </c>
      <c r="BO17" s="2268"/>
      <c r="BP17" s="2268">
        <v>1317.28</v>
      </c>
      <c r="BQ17" s="2268">
        <v>383.68</v>
      </c>
      <c r="BR17" s="2268">
        <v>2296.9299999999998</v>
      </c>
      <c r="BS17" s="2268">
        <v>149.87</v>
      </c>
      <c r="BT17" s="2268">
        <v>4147.7700000000004</v>
      </c>
      <c r="BU17" s="2268"/>
      <c r="BV17" s="2266">
        <v>60000</v>
      </c>
      <c r="BW17" s="2266">
        <v>0</v>
      </c>
      <c r="BX17" s="2266">
        <v>0</v>
      </c>
      <c r="BY17" s="2266">
        <v>0</v>
      </c>
      <c r="BZ17" s="2266">
        <v>0</v>
      </c>
      <c r="CA17" s="2266">
        <v>0</v>
      </c>
      <c r="CB17" s="2268">
        <v>60000</v>
      </c>
      <c r="CC17" s="2268"/>
      <c r="CD17" s="2268">
        <v>105024.54</v>
      </c>
      <c r="CE17" s="2267"/>
      <c r="CF17" s="2266">
        <v>0</v>
      </c>
      <c r="CG17" s="2266">
        <v>166.89</v>
      </c>
      <c r="CH17" s="2266">
        <v>0</v>
      </c>
      <c r="CI17" s="2266">
        <v>1284</v>
      </c>
      <c r="CJ17" s="2266">
        <v>0</v>
      </c>
      <c r="CK17" s="2266">
        <v>0</v>
      </c>
      <c r="CL17" s="2266">
        <v>0</v>
      </c>
      <c r="CM17" s="2266">
        <v>3644</v>
      </c>
      <c r="CN17" s="2266">
        <v>5094.8900000000003</v>
      </c>
      <c r="CO17" s="2269"/>
      <c r="CP17" s="2270"/>
    </row>
    <row r="18" spans="1:94" s="1818" customFormat="1" ht="11.25">
      <c r="A18" s="1134">
        <v>1981</v>
      </c>
      <c r="B18" s="2262">
        <v>0</v>
      </c>
      <c r="C18" s="2262">
        <v>0</v>
      </c>
      <c r="D18" s="2262">
        <v>0</v>
      </c>
      <c r="E18" s="2262"/>
      <c r="F18" s="2262">
        <v>0</v>
      </c>
      <c r="G18" s="2262">
        <v>0</v>
      </c>
      <c r="H18" s="2262">
        <v>0</v>
      </c>
      <c r="I18" s="2262">
        <v>0</v>
      </c>
      <c r="J18" s="2262"/>
      <c r="K18" s="2262">
        <v>0</v>
      </c>
      <c r="L18" s="2262">
        <v>0</v>
      </c>
      <c r="M18" s="2262">
        <v>0</v>
      </c>
      <c r="N18" s="2262">
        <v>0</v>
      </c>
      <c r="O18" s="2262">
        <v>0</v>
      </c>
      <c r="P18" s="2262">
        <v>1058.94</v>
      </c>
      <c r="Q18" s="2262">
        <v>1058.94</v>
      </c>
      <c r="R18" s="2263"/>
      <c r="S18" s="2264">
        <v>63.59</v>
      </c>
      <c r="T18" s="2264">
        <v>238.72</v>
      </c>
      <c r="U18" s="2264">
        <v>72.180000000000007</v>
      </c>
      <c r="V18" s="2264">
        <v>35.729999999999997</v>
      </c>
      <c r="W18" s="2264">
        <v>135.41999999999999</v>
      </c>
      <c r="X18" s="2264">
        <v>382.44</v>
      </c>
      <c r="Y18" s="2264">
        <v>24.8</v>
      </c>
      <c r="Z18" s="2264">
        <v>141.65</v>
      </c>
      <c r="AA18" s="2264">
        <v>1094.51</v>
      </c>
      <c r="AB18" s="2264"/>
      <c r="AC18" s="2264">
        <v>83.06</v>
      </c>
      <c r="AD18" s="2262">
        <v>0.08</v>
      </c>
      <c r="AE18" s="2264">
        <v>3.06</v>
      </c>
      <c r="AF18" s="2264">
        <v>0.55000000000000004</v>
      </c>
      <c r="AG18" s="2264">
        <v>312.93</v>
      </c>
      <c r="AH18" s="2264">
        <v>399.68</v>
      </c>
      <c r="AI18" s="2264"/>
      <c r="AJ18" s="2262">
        <v>1</v>
      </c>
      <c r="AK18" s="2262">
        <v>0.4</v>
      </c>
      <c r="AL18" s="2262">
        <v>0.05</v>
      </c>
      <c r="AM18" s="2262">
        <v>10.38</v>
      </c>
      <c r="AN18" s="2262">
        <v>1</v>
      </c>
      <c r="AO18" s="2262">
        <v>1.8</v>
      </c>
      <c r="AP18" s="2262">
        <v>5.97</v>
      </c>
      <c r="AQ18" s="2262">
        <v>20.59</v>
      </c>
      <c r="AR18" s="2264"/>
      <c r="AS18" s="2262">
        <v>2203.8200000000002</v>
      </c>
      <c r="AT18" s="2262">
        <v>2916.54</v>
      </c>
      <c r="AU18" s="2262">
        <v>3071.57</v>
      </c>
      <c r="AV18" s="2262">
        <v>270.01</v>
      </c>
      <c r="AW18" s="2262">
        <v>265.49</v>
      </c>
      <c r="AX18" s="2262">
        <v>1.8</v>
      </c>
      <c r="AY18" s="2262">
        <v>771.18</v>
      </c>
      <c r="AZ18" s="2262">
        <v>32.130000000000003</v>
      </c>
      <c r="BA18" s="2262">
        <v>0</v>
      </c>
      <c r="BB18" s="2262">
        <v>0</v>
      </c>
      <c r="BC18" s="2264">
        <v>9532.5499999999993</v>
      </c>
      <c r="BD18" s="2264"/>
      <c r="BE18" s="2263">
        <v>1425.86</v>
      </c>
      <c r="BF18" s="2263"/>
      <c r="BG18" s="2262">
        <v>857.14</v>
      </c>
      <c r="BH18" s="2262">
        <v>41451.5</v>
      </c>
      <c r="BI18" s="2264">
        <v>42308.639999999999</v>
      </c>
      <c r="BJ18" s="2264"/>
      <c r="BK18" s="2262">
        <v>0</v>
      </c>
      <c r="BL18" s="2262">
        <v>0</v>
      </c>
      <c r="BM18" s="2262">
        <v>0</v>
      </c>
      <c r="BN18" s="2262">
        <v>0</v>
      </c>
      <c r="BO18" s="2264"/>
      <c r="BP18" s="2264">
        <v>1336.6</v>
      </c>
      <c r="BQ18" s="2264">
        <v>389.3</v>
      </c>
      <c r="BR18" s="2264">
        <v>2330.61</v>
      </c>
      <c r="BS18" s="2264">
        <v>152.07</v>
      </c>
      <c r="BT18" s="2264">
        <v>4208.58</v>
      </c>
      <c r="BU18" s="2264"/>
      <c r="BV18" s="2262">
        <v>60000</v>
      </c>
      <c r="BW18" s="2262">
        <v>0</v>
      </c>
      <c r="BX18" s="2262">
        <v>0</v>
      </c>
      <c r="BY18" s="2262">
        <v>0</v>
      </c>
      <c r="BZ18" s="2262">
        <v>0</v>
      </c>
      <c r="CA18" s="2262">
        <v>0</v>
      </c>
      <c r="CB18" s="2264">
        <v>60000</v>
      </c>
      <c r="CC18" s="2264"/>
      <c r="CD18" s="2264">
        <v>106517.22</v>
      </c>
      <c r="CE18" s="2263"/>
      <c r="CF18" s="2262">
        <v>47.8</v>
      </c>
      <c r="CG18" s="2262">
        <v>168.58</v>
      </c>
      <c r="CH18" s="2262">
        <v>0</v>
      </c>
      <c r="CI18" s="2262">
        <v>1234</v>
      </c>
      <c r="CJ18" s="2262">
        <v>0</v>
      </c>
      <c r="CK18" s="2262">
        <v>38</v>
      </c>
      <c r="CL18" s="2262">
        <v>0</v>
      </c>
      <c r="CM18" s="2262">
        <v>3659</v>
      </c>
      <c r="CN18" s="2262">
        <v>5147.38</v>
      </c>
      <c r="CO18" s="1852"/>
      <c r="CP18" s="2265"/>
    </row>
    <row r="19" spans="1:94" s="1818" customFormat="1" ht="11.25">
      <c r="A19" s="1134">
        <v>1982</v>
      </c>
      <c r="B19" s="2262">
        <v>0</v>
      </c>
      <c r="C19" s="2262">
        <v>0</v>
      </c>
      <c r="D19" s="2262">
        <v>0</v>
      </c>
      <c r="E19" s="2262"/>
      <c r="F19" s="2262">
        <v>0</v>
      </c>
      <c r="G19" s="2262">
        <v>0</v>
      </c>
      <c r="H19" s="2262">
        <v>0</v>
      </c>
      <c r="I19" s="2262">
        <v>0</v>
      </c>
      <c r="J19" s="2262"/>
      <c r="K19" s="2262">
        <v>7.0000000000000007E-2</v>
      </c>
      <c r="L19" s="2262">
        <v>2.0699999999999998</v>
      </c>
      <c r="M19" s="2262">
        <v>0</v>
      </c>
      <c r="N19" s="2262">
        <v>0</v>
      </c>
      <c r="O19" s="2262">
        <v>0</v>
      </c>
      <c r="P19" s="2262">
        <v>1126.18</v>
      </c>
      <c r="Q19" s="2262">
        <v>1128.32</v>
      </c>
      <c r="R19" s="2263"/>
      <c r="S19" s="2264">
        <v>64.23</v>
      </c>
      <c r="T19" s="2264">
        <v>248.96</v>
      </c>
      <c r="U19" s="2264">
        <v>75.28</v>
      </c>
      <c r="V19" s="2264">
        <v>36.11</v>
      </c>
      <c r="W19" s="2264">
        <v>140.77000000000001</v>
      </c>
      <c r="X19" s="2264">
        <v>397.55</v>
      </c>
      <c r="Y19" s="2264">
        <v>29.76</v>
      </c>
      <c r="Z19" s="2264">
        <v>142.36000000000001</v>
      </c>
      <c r="AA19" s="2264">
        <v>1135.02</v>
      </c>
      <c r="AB19" s="2264"/>
      <c r="AC19" s="2264">
        <v>89.76</v>
      </c>
      <c r="AD19" s="2262">
        <v>0.12</v>
      </c>
      <c r="AE19" s="2264">
        <v>4.5999999999999996</v>
      </c>
      <c r="AF19" s="2264">
        <v>0.83</v>
      </c>
      <c r="AG19" s="2264">
        <v>335.92</v>
      </c>
      <c r="AH19" s="2264">
        <v>431.22</v>
      </c>
      <c r="AI19" s="2264"/>
      <c r="AJ19" s="2262">
        <v>3</v>
      </c>
      <c r="AK19" s="2262">
        <v>0.6</v>
      </c>
      <c r="AL19" s="2262">
        <v>0.1</v>
      </c>
      <c r="AM19" s="2262">
        <v>15.47</v>
      </c>
      <c r="AN19" s="2262">
        <v>2.98</v>
      </c>
      <c r="AO19" s="2262">
        <v>2.69</v>
      </c>
      <c r="AP19" s="2262">
        <v>8.9</v>
      </c>
      <c r="AQ19" s="2262">
        <v>33.74</v>
      </c>
      <c r="AR19" s="2264"/>
      <c r="AS19" s="2262">
        <v>2219.36</v>
      </c>
      <c r="AT19" s="2262">
        <v>2937.1</v>
      </c>
      <c r="AU19" s="2262">
        <v>3093.23</v>
      </c>
      <c r="AV19" s="2262">
        <v>271.91000000000003</v>
      </c>
      <c r="AW19" s="2262">
        <v>267.36</v>
      </c>
      <c r="AX19" s="2262">
        <v>1.82</v>
      </c>
      <c r="AY19" s="2262">
        <v>776.62</v>
      </c>
      <c r="AZ19" s="2262">
        <v>32.36</v>
      </c>
      <c r="BA19" s="2262">
        <v>0</v>
      </c>
      <c r="BB19" s="2262">
        <v>0</v>
      </c>
      <c r="BC19" s="2264">
        <v>9599.75</v>
      </c>
      <c r="BD19" s="2264"/>
      <c r="BE19" s="2263">
        <v>1446.1</v>
      </c>
      <c r="BF19" s="2263"/>
      <c r="BG19" s="2262">
        <v>1714.29</v>
      </c>
      <c r="BH19" s="2262">
        <v>42026.23</v>
      </c>
      <c r="BI19" s="2264">
        <v>43740.51</v>
      </c>
      <c r="BJ19" s="2264"/>
      <c r="BK19" s="2262">
        <v>0</v>
      </c>
      <c r="BL19" s="2262">
        <v>0</v>
      </c>
      <c r="BM19" s="2262">
        <v>0</v>
      </c>
      <c r="BN19" s="2262">
        <v>0</v>
      </c>
      <c r="BO19" s="2264"/>
      <c r="BP19" s="2264">
        <v>1355.91</v>
      </c>
      <c r="BQ19" s="2264">
        <v>394.93</v>
      </c>
      <c r="BR19" s="2264">
        <v>2364.2800000000002</v>
      </c>
      <c r="BS19" s="2264">
        <v>154.27000000000001</v>
      </c>
      <c r="BT19" s="2264">
        <v>4269.3900000000003</v>
      </c>
      <c r="BU19" s="2264"/>
      <c r="BV19" s="2262">
        <v>60000</v>
      </c>
      <c r="BW19" s="2262">
        <v>0</v>
      </c>
      <c r="BX19" s="2262">
        <v>0</v>
      </c>
      <c r="BY19" s="2262">
        <v>0</v>
      </c>
      <c r="BZ19" s="2262">
        <v>0</v>
      </c>
      <c r="CA19" s="2262">
        <v>0</v>
      </c>
      <c r="CB19" s="2264">
        <v>60000</v>
      </c>
      <c r="CC19" s="2264"/>
      <c r="CD19" s="2264">
        <v>108009.9</v>
      </c>
      <c r="CE19" s="2263"/>
      <c r="CF19" s="2262">
        <v>95.6</v>
      </c>
      <c r="CG19" s="2262">
        <v>170.28</v>
      </c>
      <c r="CH19" s="2262">
        <v>0</v>
      </c>
      <c r="CI19" s="2262">
        <v>1184</v>
      </c>
      <c r="CJ19" s="2262">
        <v>0</v>
      </c>
      <c r="CK19" s="2262">
        <v>118</v>
      </c>
      <c r="CL19" s="2262">
        <v>0</v>
      </c>
      <c r="CM19" s="2262">
        <v>3674</v>
      </c>
      <c r="CN19" s="2262">
        <v>5241.88</v>
      </c>
      <c r="CO19" s="1852"/>
      <c r="CP19" s="2265"/>
    </row>
    <row r="20" spans="1:94" s="1818" customFormat="1" ht="11.25">
      <c r="A20" s="1134">
        <v>1983</v>
      </c>
      <c r="B20" s="2262">
        <v>0</v>
      </c>
      <c r="C20" s="2262">
        <v>0</v>
      </c>
      <c r="D20" s="2262">
        <v>0</v>
      </c>
      <c r="E20" s="2262"/>
      <c r="F20" s="2262">
        <v>0</v>
      </c>
      <c r="G20" s="2262">
        <v>0</v>
      </c>
      <c r="H20" s="2262">
        <v>0</v>
      </c>
      <c r="I20" s="2262">
        <v>0</v>
      </c>
      <c r="J20" s="2262"/>
      <c r="K20" s="2262">
        <v>6.71</v>
      </c>
      <c r="L20" s="2262">
        <v>209.48</v>
      </c>
      <c r="M20" s="2262">
        <v>13.51</v>
      </c>
      <c r="N20" s="2262">
        <v>0</v>
      </c>
      <c r="O20" s="2262">
        <v>0</v>
      </c>
      <c r="P20" s="2262">
        <v>1188.6300000000001</v>
      </c>
      <c r="Q20" s="2262">
        <v>1418.33</v>
      </c>
      <c r="R20" s="2263"/>
      <c r="S20" s="2264">
        <v>64.88</v>
      </c>
      <c r="T20" s="2264">
        <v>259.04000000000002</v>
      </c>
      <c r="U20" s="2264">
        <v>78.319999999999993</v>
      </c>
      <c r="V20" s="2264">
        <v>36.51</v>
      </c>
      <c r="W20" s="2264">
        <v>145.97</v>
      </c>
      <c r="X20" s="2264">
        <v>412.24</v>
      </c>
      <c r="Y20" s="2264">
        <v>35.71</v>
      </c>
      <c r="Z20" s="2264">
        <v>143.08000000000001</v>
      </c>
      <c r="AA20" s="2264">
        <v>1175.74</v>
      </c>
      <c r="AB20" s="2264"/>
      <c r="AC20" s="2264">
        <v>96.52</v>
      </c>
      <c r="AD20" s="2262">
        <v>0.16</v>
      </c>
      <c r="AE20" s="2264">
        <v>6.13</v>
      </c>
      <c r="AF20" s="2264">
        <v>1.1000000000000001</v>
      </c>
      <c r="AG20" s="2264">
        <v>358.95</v>
      </c>
      <c r="AH20" s="2264">
        <v>462.87</v>
      </c>
      <c r="AI20" s="2264"/>
      <c r="AJ20" s="2262">
        <v>5.99</v>
      </c>
      <c r="AK20" s="2262">
        <v>0.8</v>
      </c>
      <c r="AL20" s="2262">
        <v>0.15</v>
      </c>
      <c r="AM20" s="2262">
        <v>26.34</v>
      </c>
      <c r="AN20" s="2262">
        <v>5.9</v>
      </c>
      <c r="AO20" s="2262">
        <v>3.58</v>
      </c>
      <c r="AP20" s="2262">
        <v>11.76</v>
      </c>
      <c r="AQ20" s="2262">
        <v>54.51</v>
      </c>
      <c r="AR20" s="2264"/>
      <c r="AS20" s="2262">
        <v>2235</v>
      </c>
      <c r="AT20" s="2262">
        <v>2957.81</v>
      </c>
      <c r="AU20" s="2262">
        <v>3115.03</v>
      </c>
      <c r="AV20" s="2262">
        <v>273.83</v>
      </c>
      <c r="AW20" s="2262">
        <v>269.25</v>
      </c>
      <c r="AX20" s="2262">
        <v>1.83</v>
      </c>
      <c r="AY20" s="2262">
        <v>782.09</v>
      </c>
      <c r="AZ20" s="2262">
        <v>32.590000000000003</v>
      </c>
      <c r="BA20" s="2262">
        <v>0</v>
      </c>
      <c r="BB20" s="2262">
        <v>0</v>
      </c>
      <c r="BC20" s="2264">
        <v>9667.42</v>
      </c>
      <c r="BD20" s="2264"/>
      <c r="BE20" s="2263">
        <v>1466.64</v>
      </c>
      <c r="BF20" s="2263"/>
      <c r="BG20" s="2262">
        <v>2571.4299999999998</v>
      </c>
      <c r="BH20" s="2262">
        <v>42600.95</v>
      </c>
      <c r="BI20" s="2264">
        <v>45172.38</v>
      </c>
      <c r="BJ20" s="2264"/>
      <c r="BK20" s="2262">
        <v>0</v>
      </c>
      <c r="BL20" s="2262">
        <v>0</v>
      </c>
      <c r="BM20" s="2262">
        <v>0</v>
      </c>
      <c r="BN20" s="2262">
        <v>0</v>
      </c>
      <c r="BO20" s="2264"/>
      <c r="BP20" s="2264">
        <v>1375.22</v>
      </c>
      <c r="BQ20" s="2264">
        <v>400.55</v>
      </c>
      <c r="BR20" s="2264">
        <v>2397.96</v>
      </c>
      <c r="BS20" s="2264">
        <v>156.47</v>
      </c>
      <c r="BT20" s="2264">
        <v>4330.2</v>
      </c>
      <c r="BU20" s="2264"/>
      <c r="BV20" s="2262">
        <v>60000</v>
      </c>
      <c r="BW20" s="2262">
        <v>0</v>
      </c>
      <c r="BX20" s="2262">
        <v>0</v>
      </c>
      <c r="BY20" s="2262">
        <v>0</v>
      </c>
      <c r="BZ20" s="2262">
        <v>0</v>
      </c>
      <c r="CA20" s="2262">
        <v>0</v>
      </c>
      <c r="CB20" s="2264">
        <v>60000</v>
      </c>
      <c r="CC20" s="2264"/>
      <c r="CD20" s="2264">
        <v>109502.58</v>
      </c>
      <c r="CE20" s="2263"/>
      <c r="CF20" s="2262">
        <v>143.4</v>
      </c>
      <c r="CG20" s="2262">
        <v>172</v>
      </c>
      <c r="CH20" s="2262">
        <v>0</v>
      </c>
      <c r="CI20" s="2262">
        <v>1134</v>
      </c>
      <c r="CJ20" s="2262">
        <v>0</v>
      </c>
      <c r="CK20" s="2262">
        <v>198</v>
      </c>
      <c r="CL20" s="2262">
        <v>0</v>
      </c>
      <c r="CM20" s="2262">
        <v>3689</v>
      </c>
      <c r="CN20" s="2262">
        <v>5336.4</v>
      </c>
      <c r="CO20" s="1852"/>
      <c r="CP20" s="2265"/>
    </row>
    <row r="21" spans="1:94" s="1818" customFormat="1" ht="11.25">
      <c r="A21" s="1134">
        <v>1984</v>
      </c>
      <c r="B21" s="2262">
        <v>683.38</v>
      </c>
      <c r="C21" s="2262">
        <v>0</v>
      </c>
      <c r="D21" s="2262">
        <v>683.38</v>
      </c>
      <c r="E21" s="2262"/>
      <c r="F21" s="2262">
        <v>683.38</v>
      </c>
      <c r="G21" s="2262">
        <v>0</v>
      </c>
      <c r="H21" s="2262">
        <v>0</v>
      </c>
      <c r="I21" s="2262">
        <v>683.38</v>
      </c>
      <c r="J21" s="2262"/>
      <c r="K21" s="2262">
        <v>19.98</v>
      </c>
      <c r="L21" s="2262">
        <v>612.21</v>
      </c>
      <c r="M21" s="2262">
        <v>40.869999999999997</v>
      </c>
      <c r="N21" s="2262">
        <v>0</v>
      </c>
      <c r="O21" s="2262">
        <v>0</v>
      </c>
      <c r="P21" s="2262">
        <v>1245.92</v>
      </c>
      <c r="Q21" s="2262">
        <v>1918.98</v>
      </c>
      <c r="R21" s="2263"/>
      <c r="S21" s="2264">
        <v>65.53</v>
      </c>
      <c r="T21" s="2264">
        <v>268.95999999999998</v>
      </c>
      <c r="U21" s="2264">
        <v>81.319999999999993</v>
      </c>
      <c r="V21" s="2264">
        <v>36.9</v>
      </c>
      <c r="W21" s="2264">
        <v>151.01</v>
      </c>
      <c r="X21" s="2264">
        <v>426.47</v>
      </c>
      <c r="Y21" s="2264">
        <v>42.85</v>
      </c>
      <c r="Z21" s="2264">
        <v>143.80000000000001</v>
      </c>
      <c r="AA21" s="2264">
        <v>1216.8499999999999</v>
      </c>
      <c r="AB21" s="2264"/>
      <c r="AC21" s="2264">
        <v>103.32</v>
      </c>
      <c r="AD21" s="2262">
        <v>0.2</v>
      </c>
      <c r="AE21" s="2264">
        <v>7.66</v>
      </c>
      <c r="AF21" s="2264">
        <v>1.38</v>
      </c>
      <c r="AG21" s="2264">
        <v>382.02</v>
      </c>
      <c r="AH21" s="2264">
        <v>494.57</v>
      </c>
      <c r="AI21" s="2264"/>
      <c r="AJ21" s="2262">
        <v>9.9700000000000006</v>
      </c>
      <c r="AK21" s="2262">
        <v>1</v>
      </c>
      <c r="AL21" s="2262">
        <v>0.2</v>
      </c>
      <c r="AM21" s="2262">
        <v>42.82</v>
      </c>
      <c r="AN21" s="2262">
        <v>9.7100000000000009</v>
      </c>
      <c r="AO21" s="2262">
        <v>4.46</v>
      </c>
      <c r="AP21" s="2262">
        <v>14.49</v>
      </c>
      <c r="AQ21" s="2262">
        <v>82.64</v>
      </c>
      <c r="AR21" s="2264"/>
      <c r="AS21" s="2262">
        <v>2250.7600000000002</v>
      </c>
      <c r="AT21" s="2262">
        <v>2978.66</v>
      </c>
      <c r="AU21" s="2262">
        <v>3136.99</v>
      </c>
      <c r="AV21" s="2262">
        <v>275.76</v>
      </c>
      <c r="AW21" s="2262">
        <v>271.14999999999998</v>
      </c>
      <c r="AX21" s="2262">
        <v>1.84</v>
      </c>
      <c r="AY21" s="2262">
        <v>787.6</v>
      </c>
      <c r="AZ21" s="2262">
        <v>32.82</v>
      </c>
      <c r="BA21" s="2262">
        <v>0</v>
      </c>
      <c r="BB21" s="2262">
        <v>0</v>
      </c>
      <c r="BC21" s="2264">
        <v>9735.57</v>
      </c>
      <c r="BD21" s="2264"/>
      <c r="BE21" s="2263">
        <v>1487.46</v>
      </c>
      <c r="BF21" s="2263"/>
      <c r="BG21" s="2262">
        <v>3428.57</v>
      </c>
      <c r="BH21" s="2262">
        <v>43175.68</v>
      </c>
      <c r="BI21" s="2264">
        <v>46604.25</v>
      </c>
      <c r="BJ21" s="2264"/>
      <c r="BK21" s="2262">
        <v>0</v>
      </c>
      <c r="BL21" s="2262">
        <v>0</v>
      </c>
      <c r="BM21" s="2262">
        <v>0</v>
      </c>
      <c r="BN21" s="2262">
        <v>0</v>
      </c>
      <c r="BO21" s="2264"/>
      <c r="BP21" s="2264">
        <v>1394.53</v>
      </c>
      <c r="BQ21" s="2264">
        <v>406.18</v>
      </c>
      <c r="BR21" s="2264">
        <v>2431.63</v>
      </c>
      <c r="BS21" s="2264">
        <v>158.66</v>
      </c>
      <c r="BT21" s="2264">
        <v>4391.01</v>
      </c>
      <c r="BU21" s="2264"/>
      <c r="BV21" s="2262">
        <v>60000</v>
      </c>
      <c r="BW21" s="2262">
        <v>0</v>
      </c>
      <c r="BX21" s="2262">
        <v>0</v>
      </c>
      <c r="BY21" s="2262">
        <v>0</v>
      </c>
      <c r="BZ21" s="2262">
        <v>0</v>
      </c>
      <c r="CA21" s="2262">
        <v>0</v>
      </c>
      <c r="CB21" s="2264">
        <v>60000</v>
      </c>
      <c r="CC21" s="2264"/>
      <c r="CD21" s="2264">
        <v>110995.26</v>
      </c>
      <c r="CE21" s="2263"/>
      <c r="CF21" s="2262">
        <v>191.2</v>
      </c>
      <c r="CG21" s="2262">
        <v>173.74</v>
      </c>
      <c r="CH21" s="2262">
        <v>0</v>
      </c>
      <c r="CI21" s="2262">
        <v>1084</v>
      </c>
      <c r="CJ21" s="2262">
        <v>0</v>
      </c>
      <c r="CK21" s="2262">
        <v>278</v>
      </c>
      <c r="CL21" s="2262">
        <v>0</v>
      </c>
      <c r="CM21" s="2262">
        <v>3704</v>
      </c>
      <c r="CN21" s="2262">
        <v>5430.94</v>
      </c>
      <c r="CO21" s="1852"/>
      <c r="CP21" s="2265"/>
    </row>
    <row r="22" spans="1:94" s="1818" customFormat="1" ht="11.25">
      <c r="A22" s="1134">
        <v>1985</v>
      </c>
      <c r="B22" s="2262">
        <v>1377.95</v>
      </c>
      <c r="C22" s="2262">
        <v>0</v>
      </c>
      <c r="D22" s="2262">
        <v>1377.95</v>
      </c>
      <c r="E22" s="2262"/>
      <c r="F22" s="2262">
        <v>1377.95</v>
      </c>
      <c r="G22" s="2262">
        <v>0</v>
      </c>
      <c r="H22" s="2262">
        <v>0</v>
      </c>
      <c r="I22" s="2262">
        <v>1377.95</v>
      </c>
      <c r="J22" s="2262"/>
      <c r="K22" s="2262">
        <v>39.72</v>
      </c>
      <c r="L22" s="2262">
        <v>1194.6500000000001</v>
      </c>
      <c r="M22" s="2262">
        <v>82.31</v>
      </c>
      <c r="N22" s="2262">
        <v>0</v>
      </c>
      <c r="O22" s="2262">
        <v>0</v>
      </c>
      <c r="P22" s="2262">
        <v>1297.68</v>
      </c>
      <c r="Q22" s="2262">
        <v>2614.36</v>
      </c>
      <c r="R22" s="2263"/>
      <c r="S22" s="2264">
        <v>66.19</v>
      </c>
      <c r="T22" s="2264">
        <v>278.70999999999998</v>
      </c>
      <c r="U22" s="2264">
        <v>84.27</v>
      </c>
      <c r="V22" s="2264">
        <v>37.31</v>
      </c>
      <c r="W22" s="2264">
        <v>155.88</v>
      </c>
      <c r="X22" s="2264">
        <v>440.23</v>
      </c>
      <c r="Y22" s="2264">
        <v>51.43</v>
      </c>
      <c r="Z22" s="2264">
        <v>144.52000000000001</v>
      </c>
      <c r="AA22" s="2264">
        <v>1258.55</v>
      </c>
      <c r="AB22" s="2264"/>
      <c r="AC22" s="2264">
        <v>110.13</v>
      </c>
      <c r="AD22" s="2262">
        <v>0.23</v>
      </c>
      <c r="AE22" s="2264">
        <v>9.19</v>
      </c>
      <c r="AF22" s="2264">
        <v>1.65</v>
      </c>
      <c r="AG22" s="2264">
        <v>405.1</v>
      </c>
      <c r="AH22" s="2264">
        <v>526.32000000000005</v>
      </c>
      <c r="AI22" s="2264"/>
      <c r="AJ22" s="2262">
        <v>14.92</v>
      </c>
      <c r="AK22" s="2262">
        <v>1.2</v>
      </c>
      <c r="AL22" s="2262">
        <v>0.25</v>
      </c>
      <c r="AM22" s="2262">
        <v>64.72</v>
      </c>
      <c r="AN22" s="2262">
        <v>14.3</v>
      </c>
      <c r="AO22" s="2262">
        <v>5.32</v>
      </c>
      <c r="AP22" s="2262">
        <v>17.010000000000002</v>
      </c>
      <c r="AQ22" s="2262">
        <v>117.73</v>
      </c>
      <c r="AR22" s="2264"/>
      <c r="AS22" s="2262">
        <v>2266.62</v>
      </c>
      <c r="AT22" s="2262">
        <v>2999.66</v>
      </c>
      <c r="AU22" s="2262">
        <v>3159.1</v>
      </c>
      <c r="AV22" s="2262">
        <v>277.7</v>
      </c>
      <c r="AW22" s="2262">
        <v>273.06</v>
      </c>
      <c r="AX22" s="2262">
        <v>1.85</v>
      </c>
      <c r="AY22" s="2262">
        <v>793.16</v>
      </c>
      <c r="AZ22" s="2262">
        <v>33.049999999999997</v>
      </c>
      <c r="BA22" s="2262">
        <v>0</v>
      </c>
      <c r="BB22" s="2262">
        <v>0</v>
      </c>
      <c r="BC22" s="2264">
        <v>9804.2000000000007</v>
      </c>
      <c r="BD22" s="2264"/>
      <c r="BE22" s="2263">
        <v>1508.58</v>
      </c>
      <c r="BF22" s="2263"/>
      <c r="BG22" s="2262">
        <v>4285.71</v>
      </c>
      <c r="BH22" s="2262">
        <v>43750.41</v>
      </c>
      <c r="BI22" s="2264">
        <v>48036.12</v>
      </c>
      <c r="BJ22" s="2264"/>
      <c r="BK22" s="2262">
        <v>0</v>
      </c>
      <c r="BL22" s="2262">
        <v>0</v>
      </c>
      <c r="BM22" s="2262">
        <v>0</v>
      </c>
      <c r="BN22" s="2262">
        <v>0</v>
      </c>
      <c r="BO22" s="2264"/>
      <c r="BP22" s="2264">
        <v>1413.85</v>
      </c>
      <c r="BQ22" s="2264">
        <v>411.8</v>
      </c>
      <c r="BR22" s="2264">
        <v>2465.31</v>
      </c>
      <c r="BS22" s="2264">
        <v>160.86000000000001</v>
      </c>
      <c r="BT22" s="2264">
        <v>4451.82</v>
      </c>
      <c r="BU22" s="2264"/>
      <c r="BV22" s="2262">
        <v>60000</v>
      </c>
      <c r="BW22" s="2262">
        <v>0</v>
      </c>
      <c r="BX22" s="2262">
        <v>0</v>
      </c>
      <c r="BY22" s="2262">
        <v>0</v>
      </c>
      <c r="BZ22" s="2262">
        <v>0</v>
      </c>
      <c r="CA22" s="2262">
        <v>0</v>
      </c>
      <c r="CB22" s="2264">
        <v>60000</v>
      </c>
      <c r="CC22" s="2264"/>
      <c r="CD22" s="2264">
        <v>112487.94</v>
      </c>
      <c r="CE22" s="2263"/>
      <c r="CF22" s="2262">
        <v>239</v>
      </c>
      <c r="CG22" s="2262">
        <v>175.5</v>
      </c>
      <c r="CH22" s="2262">
        <v>0</v>
      </c>
      <c r="CI22" s="2262">
        <v>1034</v>
      </c>
      <c r="CJ22" s="2262">
        <v>0</v>
      </c>
      <c r="CK22" s="2262">
        <v>358</v>
      </c>
      <c r="CL22" s="2262">
        <v>0</v>
      </c>
      <c r="CM22" s="2262">
        <v>3719</v>
      </c>
      <c r="CN22" s="2262">
        <v>5525.5</v>
      </c>
      <c r="CO22" s="1852"/>
      <c r="CP22" s="2265"/>
    </row>
    <row r="23" spans="1:94" s="1818" customFormat="1" ht="11.25">
      <c r="A23" s="1134">
        <v>1986</v>
      </c>
      <c r="B23" s="2262">
        <v>2076.4</v>
      </c>
      <c r="C23" s="2262">
        <v>0</v>
      </c>
      <c r="D23" s="2262">
        <v>2076.4</v>
      </c>
      <c r="E23" s="2262"/>
      <c r="F23" s="2262">
        <v>2076.4</v>
      </c>
      <c r="G23" s="2262">
        <v>0</v>
      </c>
      <c r="H23" s="2262">
        <v>0</v>
      </c>
      <c r="I23" s="2262">
        <v>2076.4</v>
      </c>
      <c r="J23" s="2262"/>
      <c r="K23" s="2262">
        <v>64.97</v>
      </c>
      <c r="L23" s="2262">
        <v>1916.52</v>
      </c>
      <c r="M23" s="2262">
        <v>138.27000000000001</v>
      </c>
      <c r="N23" s="2262">
        <v>0</v>
      </c>
      <c r="O23" s="2262">
        <v>0</v>
      </c>
      <c r="P23" s="2262">
        <v>1343.54</v>
      </c>
      <c r="Q23" s="2262">
        <v>3463.29</v>
      </c>
      <c r="R23" s="2263"/>
      <c r="S23" s="2264">
        <v>66.86</v>
      </c>
      <c r="T23" s="2264">
        <v>288.27999999999997</v>
      </c>
      <c r="U23" s="2264">
        <v>87.17</v>
      </c>
      <c r="V23" s="2264">
        <v>37.72</v>
      </c>
      <c r="W23" s="2264">
        <v>160.58000000000001</v>
      </c>
      <c r="X23" s="2264">
        <v>453.51</v>
      </c>
      <c r="Y23" s="2264">
        <v>61.71</v>
      </c>
      <c r="Z23" s="2264">
        <v>145.25</v>
      </c>
      <c r="AA23" s="2264">
        <v>1301.08</v>
      </c>
      <c r="AB23" s="2264"/>
      <c r="AC23" s="2264">
        <v>116.96</v>
      </c>
      <c r="AD23" s="2262">
        <v>0.27</v>
      </c>
      <c r="AE23" s="2264">
        <v>10.73</v>
      </c>
      <c r="AF23" s="2264">
        <v>1.93</v>
      </c>
      <c r="AG23" s="2264">
        <v>428.19</v>
      </c>
      <c r="AH23" s="2264">
        <v>558.08000000000004</v>
      </c>
      <c r="AI23" s="2264"/>
      <c r="AJ23" s="2262">
        <v>20.84</v>
      </c>
      <c r="AK23" s="2262">
        <v>1.39</v>
      </c>
      <c r="AL23" s="2262">
        <v>0.3</v>
      </c>
      <c r="AM23" s="2262">
        <v>91.75</v>
      </c>
      <c r="AN23" s="2262">
        <v>19.55</v>
      </c>
      <c r="AO23" s="2262">
        <v>6.16</v>
      </c>
      <c r="AP23" s="2262">
        <v>19.25</v>
      </c>
      <c r="AQ23" s="2262">
        <v>159.25</v>
      </c>
      <c r="AR23" s="2264"/>
      <c r="AS23" s="2262">
        <v>2282.6</v>
      </c>
      <c r="AT23" s="2262">
        <v>3020.8</v>
      </c>
      <c r="AU23" s="2262">
        <v>3181.37</v>
      </c>
      <c r="AV23" s="2262">
        <v>279.66000000000003</v>
      </c>
      <c r="AW23" s="2262">
        <v>274.98</v>
      </c>
      <c r="AX23" s="2262">
        <v>1.87</v>
      </c>
      <c r="AY23" s="2262">
        <v>798.75</v>
      </c>
      <c r="AZ23" s="2262">
        <v>33.28</v>
      </c>
      <c r="BA23" s="2262">
        <v>0</v>
      </c>
      <c r="BB23" s="2262">
        <v>0</v>
      </c>
      <c r="BC23" s="2264">
        <v>9873.32</v>
      </c>
      <c r="BD23" s="2264"/>
      <c r="BE23" s="2263">
        <v>1530</v>
      </c>
      <c r="BF23" s="2263"/>
      <c r="BG23" s="2262">
        <v>5142.8599999999997</v>
      </c>
      <c r="BH23" s="2262">
        <v>44325.13</v>
      </c>
      <c r="BI23" s="2264">
        <v>49467.99</v>
      </c>
      <c r="BJ23" s="2264"/>
      <c r="BK23" s="2262">
        <v>0</v>
      </c>
      <c r="BL23" s="2262">
        <v>0</v>
      </c>
      <c r="BM23" s="2262">
        <v>1013.86</v>
      </c>
      <c r="BN23" s="2262">
        <v>1013.86</v>
      </c>
      <c r="BO23" s="2264"/>
      <c r="BP23" s="2264">
        <v>1433.16</v>
      </c>
      <c r="BQ23" s="2264">
        <v>417.43</v>
      </c>
      <c r="BR23" s="2264">
        <v>2498.98</v>
      </c>
      <c r="BS23" s="2264">
        <v>163.06</v>
      </c>
      <c r="BT23" s="2264">
        <v>4512.63</v>
      </c>
      <c r="BU23" s="2264"/>
      <c r="BV23" s="2262">
        <v>60000</v>
      </c>
      <c r="BW23" s="2262">
        <v>0</v>
      </c>
      <c r="BX23" s="2262">
        <v>0</v>
      </c>
      <c r="BY23" s="2262">
        <v>0</v>
      </c>
      <c r="BZ23" s="2262">
        <v>0</v>
      </c>
      <c r="CA23" s="2262">
        <v>0</v>
      </c>
      <c r="CB23" s="2264">
        <v>60000</v>
      </c>
      <c r="CC23" s="2264"/>
      <c r="CD23" s="2264">
        <v>114994.48</v>
      </c>
      <c r="CE23" s="2263"/>
      <c r="CF23" s="2262">
        <v>302</v>
      </c>
      <c r="CG23" s="2262">
        <v>177.52</v>
      </c>
      <c r="CH23" s="2262">
        <v>0</v>
      </c>
      <c r="CI23" s="2262">
        <v>984</v>
      </c>
      <c r="CJ23" s="2262">
        <v>0</v>
      </c>
      <c r="CK23" s="2262">
        <v>438</v>
      </c>
      <c r="CL23" s="2262">
        <v>0</v>
      </c>
      <c r="CM23" s="2262">
        <v>3734</v>
      </c>
      <c r="CN23" s="2262">
        <v>5635.52</v>
      </c>
      <c r="CO23" s="1852"/>
      <c r="CP23" s="2265"/>
    </row>
    <row r="24" spans="1:94" s="1818" customFormat="1" ht="11.25">
      <c r="A24" s="1134">
        <v>1987</v>
      </c>
      <c r="B24" s="2262">
        <v>2793.9</v>
      </c>
      <c r="C24" s="2262">
        <v>0</v>
      </c>
      <c r="D24" s="2262">
        <v>2793.9</v>
      </c>
      <c r="E24" s="2262"/>
      <c r="F24" s="2262">
        <v>2793.9</v>
      </c>
      <c r="G24" s="2262">
        <v>0</v>
      </c>
      <c r="H24" s="2262">
        <v>0</v>
      </c>
      <c r="I24" s="2262">
        <v>2793.9</v>
      </c>
      <c r="J24" s="2262"/>
      <c r="K24" s="2262">
        <v>93.37</v>
      </c>
      <c r="L24" s="2262">
        <v>2696.05</v>
      </c>
      <c r="M24" s="2262">
        <v>209.13</v>
      </c>
      <c r="N24" s="2262">
        <v>0</v>
      </c>
      <c r="O24" s="2262">
        <v>0</v>
      </c>
      <c r="P24" s="2262">
        <v>1383.15</v>
      </c>
      <c r="Q24" s="2262">
        <v>4381.7</v>
      </c>
      <c r="R24" s="2263"/>
      <c r="S24" s="2264">
        <v>67.540000000000006</v>
      </c>
      <c r="T24" s="2264">
        <v>297.67</v>
      </c>
      <c r="U24" s="2264">
        <v>90</v>
      </c>
      <c r="V24" s="2264">
        <v>38.14</v>
      </c>
      <c r="W24" s="2264">
        <v>165.1</v>
      </c>
      <c r="X24" s="2264">
        <v>466.27</v>
      </c>
      <c r="Y24" s="2264">
        <v>71.58</v>
      </c>
      <c r="Z24" s="2264">
        <v>145.97999999999999</v>
      </c>
      <c r="AA24" s="2264">
        <v>1342.29</v>
      </c>
      <c r="AB24" s="2264"/>
      <c r="AC24" s="2264">
        <v>123.43</v>
      </c>
      <c r="AD24" s="2262">
        <v>0.31</v>
      </c>
      <c r="AE24" s="2264">
        <v>12.26</v>
      </c>
      <c r="AF24" s="2264">
        <v>2.2000000000000002</v>
      </c>
      <c r="AG24" s="2264">
        <v>449.8</v>
      </c>
      <c r="AH24" s="2264">
        <v>588.01</v>
      </c>
      <c r="AI24" s="2264"/>
      <c r="AJ24" s="2262">
        <v>27.69</v>
      </c>
      <c r="AK24" s="2262">
        <v>1.58</v>
      </c>
      <c r="AL24" s="2262">
        <v>0.34</v>
      </c>
      <c r="AM24" s="2262">
        <v>123.54</v>
      </c>
      <c r="AN24" s="2262">
        <v>25.3</v>
      </c>
      <c r="AO24" s="2262">
        <v>6.97</v>
      </c>
      <c r="AP24" s="2262">
        <v>21.14</v>
      </c>
      <c r="AQ24" s="2262">
        <v>206.57</v>
      </c>
      <c r="AR24" s="2264"/>
      <c r="AS24" s="2262">
        <v>2298.69</v>
      </c>
      <c r="AT24" s="2262">
        <v>3042.1</v>
      </c>
      <c r="AU24" s="2262">
        <v>3203.8</v>
      </c>
      <c r="AV24" s="2262">
        <v>281.63</v>
      </c>
      <c r="AW24" s="2262">
        <v>276.92</v>
      </c>
      <c r="AX24" s="2262">
        <v>1.88</v>
      </c>
      <c r="AY24" s="2262">
        <v>804.38</v>
      </c>
      <c r="AZ24" s="2262">
        <v>33.51</v>
      </c>
      <c r="BA24" s="2262">
        <v>0</v>
      </c>
      <c r="BB24" s="2262">
        <v>0</v>
      </c>
      <c r="BC24" s="2264">
        <v>9942.92</v>
      </c>
      <c r="BD24" s="2264"/>
      <c r="BE24" s="2263">
        <v>1551.72</v>
      </c>
      <c r="BF24" s="2263"/>
      <c r="BG24" s="2262">
        <v>6000</v>
      </c>
      <c r="BH24" s="2262">
        <v>44899.86</v>
      </c>
      <c r="BI24" s="2264">
        <v>50899.86</v>
      </c>
      <c r="BJ24" s="2264"/>
      <c r="BK24" s="2262">
        <v>0</v>
      </c>
      <c r="BL24" s="2262">
        <v>0</v>
      </c>
      <c r="BM24" s="2262">
        <v>2816.27</v>
      </c>
      <c r="BN24" s="2262">
        <v>2816.27</v>
      </c>
      <c r="BO24" s="2264"/>
      <c r="BP24" s="2264">
        <v>1452.47</v>
      </c>
      <c r="BQ24" s="2264">
        <v>423.05</v>
      </c>
      <c r="BR24" s="2264">
        <v>2532.66</v>
      </c>
      <c r="BS24" s="2264">
        <v>165.25</v>
      </c>
      <c r="BT24" s="2264">
        <v>4573.4399999999996</v>
      </c>
      <c r="BU24" s="2264"/>
      <c r="BV24" s="2262">
        <v>60000</v>
      </c>
      <c r="BW24" s="2262">
        <v>0</v>
      </c>
      <c r="BX24" s="2262">
        <v>1125</v>
      </c>
      <c r="BY24" s="2262">
        <v>10625</v>
      </c>
      <c r="BZ24" s="2262">
        <v>0</v>
      </c>
      <c r="CA24" s="2262">
        <v>0</v>
      </c>
      <c r="CB24" s="2264">
        <v>71750</v>
      </c>
      <c r="CC24" s="2264"/>
      <c r="CD24" s="2264">
        <v>130039.57</v>
      </c>
      <c r="CE24" s="2263"/>
      <c r="CF24" s="2262">
        <v>365</v>
      </c>
      <c r="CG24" s="2262">
        <v>178.75</v>
      </c>
      <c r="CH24" s="2262">
        <v>0</v>
      </c>
      <c r="CI24" s="2262">
        <v>935</v>
      </c>
      <c r="CJ24" s="2262">
        <v>0</v>
      </c>
      <c r="CK24" s="2262">
        <v>518</v>
      </c>
      <c r="CL24" s="2262">
        <v>0</v>
      </c>
      <c r="CM24" s="2262">
        <v>3749</v>
      </c>
      <c r="CN24" s="2262">
        <v>5745.75</v>
      </c>
      <c r="CO24" s="1852"/>
      <c r="CP24" s="2265"/>
    </row>
    <row r="25" spans="1:94" s="1818" customFormat="1" ht="11.25">
      <c r="A25" s="1134">
        <v>1988</v>
      </c>
      <c r="B25" s="2262">
        <v>3535.51</v>
      </c>
      <c r="C25" s="2262">
        <v>0</v>
      </c>
      <c r="D25" s="2262">
        <v>3535.51</v>
      </c>
      <c r="E25" s="2262"/>
      <c r="F25" s="2262">
        <v>3535.51</v>
      </c>
      <c r="G25" s="2262">
        <v>0</v>
      </c>
      <c r="H25" s="2262">
        <v>0</v>
      </c>
      <c r="I25" s="2262">
        <v>3535.51</v>
      </c>
      <c r="J25" s="2262"/>
      <c r="K25" s="2262">
        <v>122.53</v>
      </c>
      <c r="L25" s="2262">
        <v>3454.49</v>
      </c>
      <c r="M25" s="2262">
        <v>293.94</v>
      </c>
      <c r="N25" s="2262">
        <v>0</v>
      </c>
      <c r="O25" s="2262">
        <v>0</v>
      </c>
      <c r="P25" s="2262">
        <v>1416.13</v>
      </c>
      <c r="Q25" s="2262">
        <v>5287.09</v>
      </c>
      <c r="R25" s="2263"/>
      <c r="S25" s="2264">
        <v>68.22</v>
      </c>
      <c r="T25" s="2264">
        <v>306.87</v>
      </c>
      <c r="U25" s="2264">
        <v>92.79</v>
      </c>
      <c r="V25" s="2264">
        <v>38.57</v>
      </c>
      <c r="W25" s="2264">
        <v>169.43</v>
      </c>
      <c r="X25" s="2264">
        <v>478.51</v>
      </c>
      <c r="Y25" s="2264">
        <v>81.61</v>
      </c>
      <c r="Z25" s="2264">
        <v>146.71</v>
      </c>
      <c r="AA25" s="2264">
        <v>1382.71</v>
      </c>
      <c r="AB25" s="2264"/>
      <c r="AC25" s="2264">
        <v>129.53</v>
      </c>
      <c r="AD25" s="2262">
        <v>0.35</v>
      </c>
      <c r="AE25" s="2264">
        <v>13.79</v>
      </c>
      <c r="AF25" s="2264">
        <v>2.48</v>
      </c>
      <c r="AG25" s="2264">
        <v>469.94</v>
      </c>
      <c r="AH25" s="2264">
        <v>616.1</v>
      </c>
      <c r="AI25" s="2264"/>
      <c r="AJ25" s="2262">
        <v>35.43</v>
      </c>
      <c r="AK25" s="2262">
        <v>1.76</v>
      </c>
      <c r="AL25" s="2262">
        <v>0.39</v>
      </c>
      <c r="AM25" s="2262">
        <v>159.61000000000001</v>
      </c>
      <c r="AN25" s="2262">
        <v>31.4</v>
      </c>
      <c r="AO25" s="2262">
        <v>7.73</v>
      </c>
      <c r="AP25" s="2262">
        <v>22.64</v>
      </c>
      <c r="AQ25" s="2262">
        <v>258.95999999999998</v>
      </c>
      <c r="AR25" s="2264"/>
      <c r="AS25" s="2262">
        <v>2314.9</v>
      </c>
      <c r="AT25" s="2262">
        <v>3063.54</v>
      </c>
      <c r="AU25" s="2262">
        <v>3226.39</v>
      </c>
      <c r="AV25" s="2262">
        <v>283.62</v>
      </c>
      <c r="AW25" s="2262">
        <v>278.87</v>
      </c>
      <c r="AX25" s="2262">
        <v>1.89</v>
      </c>
      <c r="AY25" s="2262">
        <v>810.05</v>
      </c>
      <c r="AZ25" s="2262">
        <v>33.75</v>
      </c>
      <c r="BA25" s="2262">
        <v>0</v>
      </c>
      <c r="BB25" s="2262">
        <v>0</v>
      </c>
      <c r="BC25" s="2264">
        <v>10013.01</v>
      </c>
      <c r="BD25" s="2264"/>
      <c r="BE25" s="2263">
        <v>1573.76</v>
      </c>
      <c r="BF25" s="2263"/>
      <c r="BG25" s="2262">
        <v>6857.14</v>
      </c>
      <c r="BH25" s="2262">
        <v>45474.59</v>
      </c>
      <c r="BI25" s="2264">
        <v>52331.73</v>
      </c>
      <c r="BJ25" s="2264"/>
      <c r="BK25" s="2262">
        <v>0</v>
      </c>
      <c r="BL25" s="2262">
        <v>0</v>
      </c>
      <c r="BM25" s="2262">
        <v>4616.84</v>
      </c>
      <c r="BN25" s="2262">
        <v>4616.84</v>
      </c>
      <c r="BO25" s="2264"/>
      <c r="BP25" s="2264">
        <v>1471.78</v>
      </c>
      <c r="BQ25" s="2264">
        <v>428.68</v>
      </c>
      <c r="BR25" s="2264">
        <v>2566.34</v>
      </c>
      <c r="BS25" s="2264">
        <v>167.45</v>
      </c>
      <c r="BT25" s="2264">
        <v>4634.25</v>
      </c>
      <c r="BU25" s="2264"/>
      <c r="BV25" s="2262">
        <v>60000</v>
      </c>
      <c r="BW25" s="2262">
        <v>0</v>
      </c>
      <c r="BX25" s="2262">
        <v>2250</v>
      </c>
      <c r="BY25" s="2262">
        <v>21250</v>
      </c>
      <c r="BZ25" s="2262">
        <v>0</v>
      </c>
      <c r="CA25" s="2262">
        <v>0</v>
      </c>
      <c r="CB25" s="2264">
        <v>83500</v>
      </c>
      <c r="CC25" s="2264"/>
      <c r="CD25" s="2264">
        <v>145082.82</v>
      </c>
      <c r="CE25" s="2263"/>
      <c r="CF25" s="2262">
        <v>428</v>
      </c>
      <c r="CG25" s="2262">
        <v>181.19</v>
      </c>
      <c r="CH25" s="2262">
        <v>0</v>
      </c>
      <c r="CI25" s="2262">
        <v>886</v>
      </c>
      <c r="CJ25" s="2262">
        <v>0</v>
      </c>
      <c r="CK25" s="2262">
        <v>598</v>
      </c>
      <c r="CL25" s="2262">
        <v>0</v>
      </c>
      <c r="CM25" s="2262">
        <v>3764</v>
      </c>
      <c r="CN25" s="2262">
        <v>5857.19</v>
      </c>
      <c r="CO25" s="1852"/>
      <c r="CP25" s="2265"/>
    </row>
    <row r="26" spans="1:94" s="1818" customFormat="1" ht="11.25">
      <c r="A26" s="1134">
        <v>1989</v>
      </c>
      <c r="B26" s="2262">
        <v>4298.71</v>
      </c>
      <c r="C26" s="2262">
        <v>0</v>
      </c>
      <c r="D26" s="2262">
        <v>4298.71</v>
      </c>
      <c r="E26" s="2262"/>
      <c r="F26" s="2262">
        <v>4298.71</v>
      </c>
      <c r="G26" s="2262">
        <v>0</v>
      </c>
      <c r="H26" s="2262">
        <v>0</v>
      </c>
      <c r="I26" s="2262">
        <v>4298.71</v>
      </c>
      <c r="J26" s="2262"/>
      <c r="K26" s="2262">
        <v>151.34</v>
      </c>
      <c r="L26" s="2262">
        <v>4158.18</v>
      </c>
      <c r="M26" s="2262">
        <v>389.16</v>
      </c>
      <c r="N26" s="2262">
        <v>0</v>
      </c>
      <c r="O26" s="2262">
        <v>0</v>
      </c>
      <c r="P26" s="2262">
        <v>1442.12</v>
      </c>
      <c r="Q26" s="2262">
        <v>6140.79</v>
      </c>
      <c r="R26" s="2263"/>
      <c r="S26" s="2264">
        <v>68.91</v>
      </c>
      <c r="T26" s="2264">
        <v>315.86</v>
      </c>
      <c r="U26" s="2264">
        <v>95.51</v>
      </c>
      <c r="V26" s="2264">
        <v>39</v>
      </c>
      <c r="W26" s="2264">
        <v>173.57</v>
      </c>
      <c r="X26" s="2264">
        <v>490.2</v>
      </c>
      <c r="Y26" s="2264">
        <v>93.03</v>
      </c>
      <c r="Z26" s="2264">
        <v>147.44999999999999</v>
      </c>
      <c r="AA26" s="2264">
        <v>1423.54</v>
      </c>
      <c r="AB26" s="2264"/>
      <c r="AC26" s="2264">
        <v>135.27000000000001</v>
      </c>
      <c r="AD26" s="2262">
        <v>0.39</v>
      </c>
      <c r="AE26" s="2264">
        <v>15.32</v>
      </c>
      <c r="AF26" s="2264">
        <v>2.76</v>
      </c>
      <c r="AG26" s="2264">
        <v>488.62</v>
      </c>
      <c r="AH26" s="2264">
        <v>642.36</v>
      </c>
      <c r="AI26" s="2264"/>
      <c r="AJ26" s="2262">
        <v>43.21</v>
      </c>
      <c r="AK26" s="2262">
        <v>1.93</v>
      </c>
      <c r="AL26" s="2262">
        <v>0.43</v>
      </c>
      <c r="AM26" s="2262">
        <v>199.41</v>
      </c>
      <c r="AN26" s="2262">
        <v>37.47</v>
      </c>
      <c r="AO26" s="2262">
        <v>8.42</v>
      </c>
      <c r="AP26" s="2262">
        <v>23.75</v>
      </c>
      <c r="AQ26" s="2262">
        <v>314.63</v>
      </c>
      <c r="AR26" s="2264"/>
      <c r="AS26" s="2262">
        <v>2331.2199999999998</v>
      </c>
      <c r="AT26" s="2262">
        <v>3085.14</v>
      </c>
      <c r="AU26" s="2262">
        <v>3249.13</v>
      </c>
      <c r="AV26" s="2262">
        <v>285.62</v>
      </c>
      <c r="AW26" s="2262">
        <v>280.83999999999997</v>
      </c>
      <c r="AX26" s="2262">
        <v>1.91</v>
      </c>
      <c r="AY26" s="2262">
        <v>815.76</v>
      </c>
      <c r="AZ26" s="2262">
        <v>33.99</v>
      </c>
      <c r="BA26" s="2262">
        <v>0</v>
      </c>
      <c r="BB26" s="2262">
        <v>0</v>
      </c>
      <c r="BC26" s="2264">
        <v>10083.59</v>
      </c>
      <c r="BD26" s="2264"/>
      <c r="BE26" s="2263">
        <v>1596.1</v>
      </c>
      <c r="BF26" s="2263"/>
      <c r="BG26" s="2262">
        <v>7714.29</v>
      </c>
      <c r="BH26" s="2262">
        <v>46049.31</v>
      </c>
      <c r="BI26" s="2264">
        <v>53763.6</v>
      </c>
      <c r="BJ26" s="2264"/>
      <c r="BK26" s="2262">
        <v>0</v>
      </c>
      <c r="BL26" s="2262">
        <v>0</v>
      </c>
      <c r="BM26" s="2262">
        <v>6412.28</v>
      </c>
      <c r="BN26" s="2262">
        <v>6412.28</v>
      </c>
      <c r="BO26" s="2264"/>
      <c r="BP26" s="2264">
        <v>1491.1</v>
      </c>
      <c r="BQ26" s="2264">
        <v>434.3</v>
      </c>
      <c r="BR26" s="2264">
        <v>2600.0100000000002</v>
      </c>
      <c r="BS26" s="2264">
        <v>169.65</v>
      </c>
      <c r="BT26" s="2264">
        <v>4695.0600000000004</v>
      </c>
      <c r="BU26" s="2264"/>
      <c r="BV26" s="2262">
        <v>60000</v>
      </c>
      <c r="BW26" s="2262">
        <v>0</v>
      </c>
      <c r="BX26" s="2262">
        <v>3375</v>
      </c>
      <c r="BY26" s="2262">
        <v>31875</v>
      </c>
      <c r="BZ26" s="2262">
        <v>0</v>
      </c>
      <c r="CA26" s="2262">
        <v>0</v>
      </c>
      <c r="CB26" s="2264">
        <v>95250</v>
      </c>
      <c r="CC26" s="2264"/>
      <c r="CD26" s="2264">
        <v>160120.94</v>
      </c>
      <c r="CE26" s="2263"/>
      <c r="CF26" s="2262">
        <v>491</v>
      </c>
      <c r="CG26" s="2262">
        <v>182.87</v>
      </c>
      <c r="CH26" s="2262">
        <v>0</v>
      </c>
      <c r="CI26" s="2262">
        <v>836</v>
      </c>
      <c r="CJ26" s="2262">
        <v>0</v>
      </c>
      <c r="CK26" s="2262">
        <v>678</v>
      </c>
      <c r="CL26" s="2262">
        <v>0</v>
      </c>
      <c r="CM26" s="2262">
        <v>3779</v>
      </c>
      <c r="CN26" s="2262">
        <v>5966.87</v>
      </c>
      <c r="CO26" s="1852"/>
      <c r="CP26" s="2265"/>
    </row>
    <row r="27" spans="1:94" s="1876" customFormat="1" ht="30" customHeight="1">
      <c r="A27" s="1134">
        <v>1990</v>
      </c>
      <c r="B27" s="2266">
        <v>4960.33</v>
      </c>
      <c r="C27" s="2266">
        <v>73.98</v>
      </c>
      <c r="D27" s="2266">
        <v>5034.3100000000004</v>
      </c>
      <c r="E27" s="2266"/>
      <c r="F27" s="2266">
        <v>4978.82</v>
      </c>
      <c r="G27" s="2266">
        <v>0</v>
      </c>
      <c r="H27" s="2266">
        <v>0</v>
      </c>
      <c r="I27" s="2266">
        <v>4978.82</v>
      </c>
      <c r="J27" s="2266"/>
      <c r="K27" s="2266">
        <v>179.41</v>
      </c>
      <c r="L27" s="2266">
        <v>4798.3999999999996</v>
      </c>
      <c r="M27" s="2266">
        <v>491.29</v>
      </c>
      <c r="N27" s="2266">
        <v>0</v>
      </c>
      <c r="O27" s="2266">
        <v>0</v>
      </c>
      <c r="P27" s="2266">
        <v>1460.75</v>
      </c>
      <c r="Q27" s="2266">
        <v>6929.84</v>
      </c>
      <c r="R27" s="2267"/>
      <c r="S27" s="2268">
        <v>69.599999999999994</v>
      </c>
      <c r="T27" s="2268">
        <v>324.66000000000003</v>
      </c>
      <c r="U27" s="2268">
        <v>98.16</v>
      </c>
      <c r="V27" s="2268">
        <v>39.450000000000003</v>
      </c>
      <c r="W27" s="2268">
        <v>177.51</v>
      </c>
      <c r="X27" s="2268">
        <v>501.32</v>
      </c>
      <c r="Y27" s="2268">
        <v>104.19</v>
      </c>
      <c r="Z27" s="2268">
        <v>148.19</v>
      </c>
      <c r="AA27" s="2268">
        <v>1463.09</v>
      </c>
      <c r="AB27" s="2268"/>
      <c r="AC27" s="2268">
        <v>142.54</v>
      </c>
      <c r="AD27" s="2266">
        <v>0.43</v>
      </c>
      <c r="AE27" s="2268">
        <v>17.04</v>
      </c>
      <c r="AF27" s="2268">
        <v>3.06</v>
      </c>
      <c r="AG27" s="2268">
        <v>524.1</v>
      </c>
      <c r="AH27" s="2268">
        <v>687.18</v>
      </c>
      <c r="AI27" s="2268"/>
      <c r="AJ27" s="2266">
        <v>49.58</v>
      </c>
      <c r="AK27" s="2266">
        <v>2.08</v>
      </c>
      <c r="AL27" s="2266">
        <v>0.47</v>
      </c>
      <c r="AM27" s="2266">
        <v>242.33</v>
      </c>
      <c r="AN27" s="2266">
        <v>42.4</v>
      </c>
      <c r="AO27" s="2266">
        <v>9.0399999999999991</v>
      </c>
      <c r="AP27" s="2266">
        <v>24.51</v>
      </c>
      <c r="AQ27" s="2266">
        <v>370.4</v>
      </c>
      <c r="AR27" s="2268"/>
      <c r="AS27" s="2266">
        <v>2347.65</v>
      </c>
      <c r="AT27" s="2266">
        <v>3106.88</v>
      </c>
      <c r="AU27" s="2266">
        <v>3272.03</v>
      </c>
      <c r="AV27" s="2266">
        <v>287.63</v>
      </c>
      <c r="AW27" s="2266">
        <v>282.82</v>
      </c>
      <c r="AX27" s="2266">
        <v>1.92</v>
      </c>
      <c r="AY27" s="2266">
        <v>821.51</v>
      </c>
      <c r="AZ27" s="2266">
        <v>34.229999999999997</v>
      </c>
      <c r="BA27" s="2266">
        <v>0</v>
      </c>
      <c r="BB27" s="2266">
        <v>0</v>
      </c>
      <c r="BC27" s="2268">
        <v>10154.67</v>
      </c>
      <c r="BD27" s="2268"/>
      <c r="BE27" s="2267">
        <v>1618.76</v>
      </c>
      <c r="BF27" s="2267"/>
      <c r="BG27" s="2266">
        <v>8571.43</v>
      </c>
      <c r="BH27" s="2266">
        <v>46624.04</v>
      </c>
      <c r="BI27" s="2268">
        <v>55195.47</v>
      </c>
      <c r="BJ27" s="2268"/>
      <c r="BK27" s="2266">
        <v>0</v>
      </c>
      <c r="BL27" s="2266">
        <v>0</v>
      </c>
      <c r="BM27" s="2266">
        <v>8220.8700000000008</v>
      </c>
      <c r="BN27" s="2266">
        <v>8220.8700000000008</v>
      </c>
      <c r="BO27" s="2268"/>
      <c r="BP27" s="2268">
        <v>1510.41</v>
      </c>
      <c r="BQ27" s="2268">
        <v>439.93</v>
      </c>
      <c r="BR27" s="2268">
        <v>2633.69</v>
      </c>
      <c r="BS27" s="2268">
        <v>171.85</v>
      </c>
      <c r="BT27" s="2268">
        <v>4755.87</v>
      </c>
      <c r="BU27" s="2268"/>
      <c r="BV27" s="2266">
        <v>60000</v>
      </c>
      <c r="BW27" s="2266">
        <v>280</v>
      </c>
      <c r="BX27" s="2266">
        <v>4500</v>
      </c>
      <c r="BY27" s="2266">
        <v>42500</v>
      </c>
      <c r="BZ27" s="2266">
        <v>1200</v>
      </c>
      <c r="CA27" s="2266">
        <v>2180</v>
      </c>
      <c r="CB27" s="2268">
        <v>110660</v>
      </c>
      <c r="CC27" s="2268"/>
      <c r="CD27" s="2268">
        <v>178832.21</v>
      </c>
      <c r="CE27" s="2267"/>
      <c r="CF27" s="2266">
        <v>554</v>
      </c>
      <c r="CG27" s="2266">
        <v>185.54</v>
      </c>
      <c r="CH27" s="2266">
        <v>0</v>
      </c>
      <c r="CI27" s="2266">
        <v>787</v>
      </c>
      <c r="CJ27" s="2266">
        <v>0</v>
      </c>
      <c r="CK27" s="2266">
        <v>758</v>
      </c>
      <c r="CL27" s="2266">
        <v>0</v>
      </c>
      <c r="CM27" s="2266">
        <v>3794</v>
      </c>
      <c r="CN27" s="2266">
        <v>6078.54</v>
      </c>
      <c r="CO27" s="2269"/>
      <c r="CP27" s="2270"/>
    </row>
    <row r="28" spans="1:94" s="1818" customFormat="1" ht="11.25">
      <c r="A28" s="1134">
        <v>1991</v>
      </c>
      <c r="B28" s="2262">
        <v>5560.57</v>
      </c>
      <c r="C28" s="2262">
        <v>169.45</v>
      </c>
      <c r="D28" s="2262">
        <v>5730.02</v>
      </c>
      <c r="E28" s="2262"/>
      <c r="F28" s="2262">
        <v>5605.26</v>
      </c>
      <c r="G28" s="2262">
        <v>0</v>
      </c>
      <c r="H28" s="2262">
        <v>0</v>
      </c>
      <c r="I28" s="2262">
        <v>5605.26</v>
      </c>
      <c r="J28" s="2262"/>
      <c r="K28" s="2262">
        <v>206.48</v>
      </c>
      <c r="L28" s="2262">
        <v>5371.2</v>
      </c>
      <c r="M28" s="2262">
        <v>599.71</v>
      </c>
      <c r="N28" s="2262">
        <v>0</v>
      </c>
      <c r="O28" s="2262">
        <v>0</v>
      </c>
      <c r="P28" s="2262">
        <v>1471.66</v>
      </c>
      <c r="Q28" s="2262">
        <v>7649.05</v>
      </c>
      <c r="R28" s="2263"/>
      <c r="S28" s="2264">
        <v>70.31</v>
      </c>
      <c r="T28" s="2264">
        <v>333.23</v>
      </c>
      <c r="U28" s="2264">
        <v>100.76</v>
      </c>
      <c r="V28" s="2264">
        <v>39.89</v>
      </c>
      <c r="W28" s="2264">
        <v>181.24</v>
      </c>
      <c r="X28" s="2264">
        <v>511.86</v>
      </c>
      <c r="Y28" s="2264">
        <v>114.61</v>
      </c>
      <c r="Z28" s="2264">
        <v>148.93</v>
      </c>
      <c r="AA28" s="2264">
        <v>1500.84</v>
      </c>
      <c r="AB28" s="2264"/>
      <c r="AC28" s="2264">
        <v>147.75</v>
      </c>
      <c r="AD28" s="2262">
        <v>0.47</v>
      </c>
      <c r="AE28" s="2264">
        <v>18.59</v>
      </c>
      <c r="AF28" s="2264">
        <v>3.34</v>
      </c>
      <c r="AG28" s="2264">
        <v>543.29999999999995</v>
      </c>
      <c r="AH28" s="2264">
        <v>713.46</v>
      </c>
      <c r="AI28" s="2264"/>
      <c r="AJ28" s="2262">
        <v>55.14</v>
      </c>
      <c r="AK28" s="2262">
        <v>2.21</v>
      </c>
      <c r="AL28" s="2262">
        <v>0.5</v>
      </c>
      <c r="AM28" s="2262">
        <v>287.7</v>
      </c>
      <c r="AN28" s="2262">
        <v>46.41</v>
      </c>
      <c r="AO28" s="2262">
        <v>9.58</v>
      </c>
      <c r="AP28" s="2262">
        <v>25.45</v>
      </c>
      <c r="AQ28" s="2262">
        <v>427</v>
      </c>
      <c r="AR28" s="2264"/>
      <c r="AS28" s="2262">
        <v>2364.1999999999998</v>
      </c>
      <c r="AT28" s="2262">
        <v>3128.79</v>
      </c>
      <c r="AU28" s="2262">
        <v>3295.1</v>
      </c>
      <c r="AV28" s="2262">
        <v>289.66000000000003</v>
      </c>
      <c r="AW28" s="2262">
        <v>284.81</v>
      </c>
      <c r="AX28" s="2262">
        <v>1.93</v>
      </c>
      <c r="AY28" s="2262">
        <v>827.3</v>
      </c>
      <c r="AZ28" s="2262">
        <v>34.47</v>
      </c>
      <c r="BA28" s="2262">
        <v>0</v>
      </c>
      <c r="BB28" s="2262">
        <v>0</v>
      </c>
      <c r="BC28" s="2264">
        <v>10226.26</v>
      </c>
      <c r="BD28" s="2264"/>
      <c r="BE28" s="2263">
        <v>1641.75</v>
      </c>
      <c r="BF28" s="2263"/>
      <c r="BG28" s="2262">
        <v>9428.57</v>
      </c>
      <c r="BH28" s="2262">
        <v>47198.77</v>
      </c>
      <c r="BI28" s="2264">
        <v>56627.34</v>
      </c>
      <c r="BJ28" s="2264"/>
      <c r="BK28" s="2262">
        <v>0</v>
      </c>
      <c r="BL28" s="2262">
        <v>0</v>
      </c>
      <c r="BM28" s="2262">
        <v>10025.450000000001</v>
      </c>
      <c r="BN28" s="2262">
        <v>10025.450000000001</v>
      </c>
      <c r="BO28" s="2264"/>
      <c r="BP28" s="2264">
        <v>1529.72</v>
      </c>
      <c r="BQ28" s="2264">
        <v>445.55</v>
      </c>
      <c r="BR28" s="2264">
        <v>2667.36</v>
      </c>
      <c r="BS28" s="2264">
        <v>174.04</v>
      </c>
      <c r="BT28" s="2264">
        <v>4816.68</v>
      </c>
      <c r="BU28" s="2264"/>
      <c r="BV28" s="2262">
        <v>60000</v>
      </c>
      <c r="BW28" s="2262">
        <v>560</v>
      </c>
      <c r="BX28" s="2262">
        <v>5625</v>
      </c>
      <c r="BY28" s="2262">
        <v>53125</v>
      </c>
      <c r="BZ28" s="2262">
        <v>2400</v>
      </c>
      <c r="CA28" s="2262">
        <v>4360</v>
      </c>
      <c r="CB28" s="2264">
        <v>126070</v>
      </c>
      <c r="CC28" s="2264"/>
      <c r="CD28" s="2264">
        <v>197539.47</v>
      </c>
      <c r="CE28" s="2263"/>
      <c r="CF28" s="2262">
        <v>617</v>
      </c>
      <c r="CG28" s="2262">
        <v>187.45</v>
      </c>
      <c r="CH28" s="2262">
        <v>0</v>
      </c>
      <c r="CI28" s="2262">
        <v>738</v>
      </c>
      <c r="CJ28" s="2262">
        <v>0</v>
      </c>
      <c r="CK28" s="2262">
        <v>838</v>
      </c>
      <c r="CL28" s="2262">
        <v>0</v>
      </c>
      <c r="CM28" s="2262">
        <v>3809</v>
      </c>
      <c r="CN28" s="2262">
        <v>6189.45</v>
      </c>
      <c r="CO28" s="1852"/>
      <c r="CP28" s="2265"/>
    </row>
    <row r="29" spans="1:94" s="1818" customFormat="1" ht="11.25">
      <c r="A29" s="1134">
        <v>1992</v>
      </c>
      <c r="B29" s="2262">
        <v>6077.71</v>
      </c>
      <c r="C29" s="2262">
        <v>283.75</v>
      </c>
      <c r="D29" s="2262">
        <v>6361.46</v>
      </c>
      <c r="E29" s="2262"/>
      <c r="F29" s="2262">
        <v>6156.45</v>
      </c>
      <c r="G29" s="2262">
        <v>0</v>
      </c>
      <c r="H29" s="2262">
        <v>0</v>
      </c>
      <c r="I29" s="2262">
        <v>6156.45</v>
      </c>
      <c r="J29" s="2262"/>
      <c r="K29" s="2262">
        <v>232.31</v>
      </c>
      <c r="L29" s="2262">
        <v>5873.44</v>
      </c>
      <c r="M29" s="2262">
        <v>715.39</v>
      </c>
      <c r="N29" s="2262">
        <v>0</v>
      </c>
      <c r="O29" s="2262">
        <v>0</v>
      </c>
      <c r="P29" s="2262">
        <v>1474.49</v>
      </c>
      <c r="Q29" s="2262">
        <v>8295.6200000000008</v>
      </c>
      <c r="R29" s="2263"/>
      <c r="S29" s="2264">
        <v>71.02</v>
      </c>
      <c r="T29" s="2264">
        <v>341.59</v>
      </c>
      <c r="U29" s="2264">
        <v>103.28</v>
      </c>
      <c r="V29" s="2264">
        <v>40.35</v>
      </c>
      <c r="W29" s="2264">
        <v>184.76</v>
      </c>
      <c r="X29" s="2264">
        <v>521.79</v>
      </c>
      <c r="Y29" s="2264">
        <v>126.07</v>
      </c>
      <c r="Z29" s="2264">
        <v>149.68</v>
      </c>
      <c r="AA29" s="2264">
        <v>1538.54</v>
      </c>
      <c r="AB29" s="2264"/>
      <c r="AC29" s="2264">
        <v>151.74</v>
      </c>
      <c r="AD29" s="2264">
        <v>0.51</v>
      </c>
      <c r="AE29" s="2264">
        <v>19.95</v>
      </c>
      <c r="AF29" s="2264">
        <v>3.59</v>
      </c>
      <c r="AG29" s="2264">
        <v>548.89</v>
      </c>
      <c r="AH29" s="2264">
        <v>724.67</v>
      </c>
      <c r="AI29" s="2264"/>
      <c r="AJ29" s="2262">
        <v>58.31</v>
      </c>
      <c r="AK29" s="2262">
        <v>2.31</v>
      </c>
      <c r="AL29" s="2262">
        <v>0.53</v>
      </c>
      <c r="AM29" s="2262">
        <v>329.01</v>
      </c>
      <c r="AN29" s="2262">
        <v>49.53</v>
      </c>
      <c r="AO29" s="2262">
        <v>10.029999999999999</v>
      </c>
      <c r="AP29" s="2262">
        <v>26.27</v>
      </c>
      <c r="AQ29" s="2262">
        <v>476</v>
      </c>
      <c r="AR29" s="2264"/>
      <c r="AS29" s="2262">
        <v>2380.86</v>
      </c>
      <c r="AT29" s="2262">
        <v>3150.84</v>
      </c>
      <c r="AU29" s="2262">
        <v>3318.33</v>
      </c>
      <c r="AV29" s="2262">
        <v>291.7</v>
      </c>
      <c r="AW29" s="2262">
        <v>286.82</v>
      </c>
      <c r="AX29" s="2262">
        <v>1.95</v>
      </c>
      <c r="AY29" s="2262">
        <v>833.13</v>
      </c>
      <c r="AZ29" s="2262">
        <v>34.71</v>
      </c>
      <c r="BA29" s="2262">
        <v>0</v>
      </c>
      <c r="BB29" s="2262">
        <v>0</v>
      </c>
      <c r="BC29" s="2264">
        <v>10298.35</v>
      </c>
      <c r="BD29" s="2264"/>
      <c r="BE29" s="2263">
        <v>1665.06</v>
      </c>
      <c r="BF29" s="2263"/>
      <c r="BG29" s="2262">
        <v>10285.709999999999</v>
      </c>
      <c r="BH29" s="2262">
        <v>47773.5</v>
      </c>
      <c r="BI29" s="2264">
        <v>58059.21</v>
      </c>
      <c r="BJ29" s="2264"/>
      <c r="BK29" s="2262">
        <v>0</v>
      </c>
      <c r="BL29" s="2262">
        <v>0</v>
      </c>
      <c r="BM29" s="2262">
        <v>11794.65</v>
      </c>
      <c r="BN29" s="2262">
        <v>11794.65</v>
      </c>
      <c r="BO29" s="2264"/>
      <c r="BP29" s="2264">
        <v>1549.03</v>
      </c>
      <c r="BQ29" s="2264">
        <v>451.18</v>
      </c>
      <c r="BR29" s="2264">
        <v>2701.04</v>
      </c>
      <c r="BS29" s="2264">
        <v>176.24</v>
      </c>
      <c r="BT29" s="2264">
        <v>4877.49</v>
      </c>
      <c r="BU29" s="2264"/>
      <c r="BV29" s="2262">
        <v>60000</v>
      </c>
      <c r="BW29" s="2262">
        <v>840</v>
      </c>
      <c r="BX29" s="2262">
        <v>6750</v>
      </c>
      <c r="BY29" s="2262">
        <v>63750</v>
      </c>
      <c r="BZ29" s="2262">
        <v>3600</v>
      </c>
      <c r="CA29" s="2262">
        <v>6540</v>
      </c>
      <c r="CB29" s="2264">
        <v>141480</v>
      </c>
      <c r="CC29" s="2264"/>
      <c r="CD29" s="2264">
        <v>216211.35</v>
      </c>
      <c r="CE29" s="2263"/>
      <c r="CF29" s="2262">
        <v>680</v>
      </c>
      <c r="CG29" s="2262">
        <v>190.58</v>
      </c>
      <c r="CH29" s="2262">
        <v>0</v>
      </c>
      <c r="CI29" s="2262">
        <v>688</v>
      </c>
      <c r="CJ29" s="2262">
        <v>0</v>
      </c>
      <c r="CK29" s="2262">
        <v>918</v>
      </c>
      <c r="CL29" s="2262">
        <v>0</v>
      </c>
      <c r="CM29" s="2262">
        <v>3824</v>
      </c>
      <c r="CN29" s="2262">
        <v>6300.58</v>
      </c>
      <c r="CO29" s="1852"/>
      <c r="CP29" s="2265"/>
    </row>
    <row r="30" spans="1:94" s="1818" customFormat="1" ht="11.25">
      <c r="A30" s="1134">
        <v>1993</v>
      </c>
      <c r="B30" s="2262">
        <v>6599.77</v>
      </c>
      <c r="C30" s="2262">
        <v>420.29</v>
      </c>
      <c r="D30" s="2262">
        <v>7020.06</v>
      </c>
      <c r="E30" s="2262"/>
      <c r="F30" s="2262">
        <v>6722.18</v>
      </c>
      <c r="G30" s="2262">
        <v>0</v>
      </c>
      <c r="H30" s="2262">
        <v>0</v>
      </c>
      <c r="I30" s="2262">
        <v>6722.18</v>
      </c>
      <c r="J30" s="2262"/>
      <c r="K30" s="2262">
        <v>256.62</v>
      </c>
      <c r="L30" s="2262">
        <v>6302.5</v>
      </c>
      <c r="M30" s="2262">
        <v>839.55</v>
      </c>
      <c r="N30" s="2262">
        <v>0</v>
      </c>
      <c r="O30" s="2262">
        <v>0</v>
      </c>
      <c r="P30" s="2262">
        <v>1468.85</v>
      </c>
      <c r="Q30" s="2262">
        <v>8867.52</v>
      </c>
      <c r="R30" s="2263"/>
      <c r="S30" s="2264">
        <v>71.739999999999995</v>
      </c>
      <c r="T30" s="2264">
        <v>349.72</v>
      </c>
      <c r="U30" s="2264">
        <v>105.74</v>
      </c>
      <c r="V30" s="2264">
        <v>40.81</v>
      </c>
      <c r="W30" s="2264">
        <v>188.05</v>
      </c>
      <c r="X30" s="2264">
        <v>531.09</v>
      </c>
      <c r="Y30" s="2264">
        <v>138.68</v>
      </c>
      <c r="Z30" s="2264">
        <v>150.44</v>
      </c>
      <c r="AA30" s="2264">
        <v>1576.27</v>
      </c>
      <c r="AB30" s="2264"/>
      <c r="AC30" s="2264">
        <v>155.06</v>
      </c>
      <c r="AD30" s="2264">
        <v>0.55000000000000004</v>
      </c>
      <c r="AE30" s="2264">
        <v>21.39</v>
      </c>
      <c r="AF30" s="2264">
        <v>3.85</v>
      </c>
      <c r="AG30" s="2264">
        <v>553.5</v>
      </c>
      <c r="AH30" s="2264">
        <v>734.34</v>
      </c>
      <c r="AI30" s="2264"/>
      <c r="AJ30" s="2262">
        <v>61.12</v>
      </c>
      <c r="AK30" s="2262">
        <v>2.38</v>
      </c>
      <c r="AL30" s="2262">
        <v>0.56000000000000005</v>
      </c>
      <c r="AM30" s="2262">
        <v>366.71</v>
      </c>
      <c r="AN30" s="2262">
        <v>51.72</v>
      </c>
      <c r="AO30" s="2262">
        <v>10.49</v>
      </c>
      <c r="AP30" s="2262">
        <v>26.46</v>
      </c>
      <c r="AQ30" s="2262">
        <v>519.44000000000005</v>
      </c>
      <c r="AR30" s="2264"/>
      <c r="AS30" s="2262">
        <v>2397.65</v>
      </c>
      <c r="AT30" s="2262">
        <v>3173.05</v>
      </c>
      <c r="AU30" s="2262">
        <v>3341.72</v>
      </c>
      <c r="AV30" s="2262">
        <v>293.76</v>
      </c>
      <c r="AW30" s="2262">
        <v>288.83999999999997</v>
      </c>
      <c r="AX30" s="2262">
        <v>1.96</v>
      </c>
      <c r="AY30" s="2262">
        <v>839.01</v>
      </c>
      <c r="AZ30" s="2262">
        <v>34.96</v>
      </c>
      <c r="BA30" s="2262">
        <v>0</v>
      </c>
      <c r="BB30" s="2262">
        <v>0</v>
      </c>
      <c r="BC30" s="2264">
        <v>10370.94</v>
      </c>
      <c r="BD30" s="2264"/>
      <c r="BE30" s="2263">
        <v>1688.7</v>
      </c>
      <c r="BF30" s="2263"/>
      <c r="BG30" s="2262">
        <v>11142.86</v>
      </c>
      <c r="BH30" s="2262">
        <v>48348.22</v>
      </c>
      <c r="BI30" s="2264">
        <v>59491.08</v>
      </c>
      <c r="BJ30" s="2264"/>
      <c r="BK30" s="2262">
        <v>0</v>
      </c>
      <c r="BL30" s="2262">
        <v>0</v>
      </c>
      <c r="BM30" s="2262">
        <v>13557.07</v>
      </c>
      <c r="BN30" s="2262">
        <v>13557.07</v>
      </c>
      <c r="BO30" s="2264"/>
      <c r="BP30" s="2264">
        <v>1568.35</v>
      </c>
      <c r="BQ30" s="2264">
        <v>456.8</v>
      </c>
      <c r="BR30" s="2264">
        <v>2734.71</v>
      </c>
      <c r="BS30" s="2264">
        <v>178.44</v>
      </c>
      <c r="BT30" s="2264">
        <v>4938.3</v>
      </c>
      <c r="BU30" s="2264"/>
      <c r="BV30" s="2262">
        <v>60000</v>
      </c>
      <c r="BW30" s="2262">
        <v>1120</v>
      </c>
      <c r="BX30" s="2262">
        <v>7875</v>
      </c>
      <c r="BY30" s="2262">
        <v>74375</v>
      </c>
      <c r="BZ30" s="2262">
        <v>4800</v>
      </c>
      <c r="CA30" s="2262">
        <v>8720</v>
      </c>
      <c r="CB30" s="2264">
        <v>156890</v>
      </c>
      <c r="CC30" s="2264"/>
      <c r="CD30" s="2264">
        <v>234876.45</v>
      </c>
      <c r="CE30" s="2263"/>
      <c r="CF30" s="2262">
        <v>743</v>
      </c>
      <c r="CG30" s="2262">
        <v>192.97</v>
      </c>
      <c r="CH30" s="2262">
        <v>0</v>
      </c>
      <c r="CI30" s="2262">
        <v>639</v>
      </c>
      <c r="CJ30" s="2262">
        <v>0</v>
      </c>
      <c r="CK30" s="2262">
        <v>998</v>
      </c>
      <c r="CL30" s="2262">
        <v>0</v>
      </c>
      <c r="CM30" s="2262">
        <v>3840</v>
      </c>
      <c r="CN30" s="2262">
        <v>6412.97</v>
      </c>
      <c r="CO30" s="1852"/>
      <c r="CP30" s="2265"/>
    </row>
    <row r="31" spans="1:94" s="1818" customFormat="1" ht="11.25">
      <c r="A31" s="1134">
        <v>1994</v>
      </c>
      <c r="B31" s="2262">
        <v>7131.15</v>
      </c>
      <c r="C31" s="2262">
        <v>581.89</v>
      </c>
      <c r="D31" s="2262">
        <v>7713.04</v>
      </c>
      <c r="E31" s="2262"/>
      <c r="F31" s="2262">
        <v>7308.62</v>
      </c>
      <c r="G31" s="2262">
        <v>0</v>
      </c>
      <c r="H31" s="2262">
        <v>0</v>
      </c>
      <c r="I31" s="2262">
        <v>7308.62</v>
      </c>
      <c r="J31" s="2262"/>
      <c r="K31" s="2262">
        <v>279.14999999999998</v>
      </c>
      <c r="L31" s="2262">
        <v>6656.29</v>
      </c>
      <c r="M31" s="2262">
        <v>973.36</v>
      </c>
      <c r="N31" s="2262">
        <v>0</v>
      </c>
      <c r="O31" s="2262">
        <v>0</v>
      </c>
      <c r="P31" s="2262">
        <v>1454.4</v>
      </c>
      <c r="Q31" s="2262">
        <v>9363.2000000000007</v>
      </c>
      <c r="R31" s="2263"/>
      <c r="S31" s="2264">
        <v>72.459999999999994</v>
      </c>
      <c r="T31" s="2264">
        <v>357.62</v>
      </c>
      <c r="U31" s="2264">
        <v>108.13</v>
      </c>
      <c r="V31" s="2264">
        <v>41.29</v>
      </c>
      <c r="W31" s="2264">
        <v>191.11</v>
      </c>
      <c r="X31" s="2264">
        <v>539.74</v>
      </c>
      <c r="Y31" s="2264">
        <v>149.78</v>
      </c>
      <c r="Z31" s="2264">
        <v>151.19</v>
      </c>
      <c r="AA31" s="2264">
        <v>1611.32</v>
      </c>
      <c r="AB31" s="2264"/>
      <c r="AC31" s="2264">
        <v>158.68</v>
      </c>
      <c r="AD31" s="2264">
        <v>0.57999999999999996</v>
      </c>
      <c r="AE31" s="2264">
        <v>22.72</v>
      </c>
      <c r="AF31" s="2264">
        <v>4.09</v>
      </c>
      <c r="AG31" s="2264">
        <v>556.41999999999996</v>
      </c>
      <c r="AH31" s="2264">
        <v>742.49</v>
      </c>
      <c r="AI31" s="2264"/>
      <c r="AJ31" s="2262">
        <v>62.98</v>
      </c>
      <c r="AK31" s="2262">
        <v>2.4300000000000002</v>
      </c>
      <c r="AL31" s="2262">
        <v>0.57999999999999996</v>
      </c>
      <c r="AM31" s="2262">
        <v>425.02</v>
      </c>
      <c r="AN31" s="2262">
        <v>55.57</v>
      </c>
      <c r="AO31" s="2262">
        <v>10.97</v>
      </c>
      <c r="AP31" s="2262">
        <v>27.42</v>
      </c>
      <c r="AQ31" s="2262">
        <v>584.97</v>
      </c>
      <c r="AR31" s="2264"/>
      <c r="AS31" s="2262">
        <v>2414.5500000000002</v>
      </c>
      <c r="AT31" s="2262">
        <v>3195.42</v>
      </c>
      <c r="AU31" s="2262">
        <v>3365.28</v>
      </c>
      <c r="AV31" s="2262">
        <v>295.83</v>
      </c>
      <c r="AW31" s="2262">
        <v>290.88</v>
      </c>
      <c r="AX31" s="2262">
        <v>1.98</v>
      </c>
      <c r="AY31" s="2262">
        <v>844.92</v>
      </c>
      <c r="AZ31" s="2262">
        <v>35.200000000000003</v>
      </c>
      <c r="BA31" s="2262">
        <v>0</v>
      </c>
      <c r="BB31" s="2262">
        <v>0</v>
      </c>
      <c r="BC31" s="2264">
        <v>10444.049999999999</v>
      </c>
      <c r="BD31" s="2264"/>
      <c r="BE31" s="2263">
        <v>1712.68</v>
      </c>
      <c r="BF31" s="2263"/>
      <c r="BG31" s="2262">
        <v>12000</v>
      </c>
      <c r="BH31" s="2262">
        <v>49300</v>
      </c>
      <c r="BI31" s="2264">
        <v>61300</v>
      </c>
      <c r="BJ31" s="2264"/>
      <c r="BK31" s="2262">
        <v>0</v>
      </c>
      <c r="BL31" s="2262">
        <v>0</v>
      </c>
      <c r="BM31" s="2262">
        <v>15405.76</v>
      </c>
      <c r="BN31" s="2262">
        <v>15405.76</v>
      </c>
      <c r="BO31" s="2264"/>
      <c r="BP31" s="2264">
        <v>1594.1</v>
      </c>
      <c r="BQ31" s="2264">
        <v>464.3</v>
      </c>
      <c r="BR31" s="2264">
        <v>2779.61</v>
      </c>
      <c r="BS31" s="2264">
        <v>181.37</v>
      </c>
      <c r="BT31" s="2264">
        <v>5019.38</v>
      </c>
      <c r="BU31" s="2264"/>
      <c r="BV31" s="2262">
        <v>60000</v>
      </c>
      <c r="BW31" s="2262">
        <v>1400</v>
      </c>
      <c r="BX31" s="2262">
        <v>9000</v>
      </c>
      <c r="BY31" s="2262">
        <v>85000</v>
      </c>
      <c r="BZ31" s="2262">
        <v>6000</v>
      </c>
      <c r="CA31" s="2262">
        <v>10900</v>
      </c>
      <c r="CB31" s="2264">
        <v>172300</v>
      </c>
      <c r="CC31" s="2264"/>
      <c r="CD31" s="2264">
        <v>254025.14</v>
      </c>
      <c r="CE31" s="2263"/>
      <c r="CF31" s="2262">
        <v>806</v>
      </c>
      <c r="CG31" s="2262">
        <v>196.6</v>
      </c>
      <c r="CH31" s="2262">
        <v>0</v>
      </c>
      <c r="CI31" s="2262">
        <v>589</v>
      </c>
      <c r="CJ31" s="2262">
        <v>0</v>
      </c>
      <c r="CK31" s="2262">
        <v>1176</v>
      </c>
      <c r="CL31" s="2262">
        <v>0</v>
      </c>
      <c r="CM31" s="2262">
        <v>3858</v>
      </c>
      <c r="CN31" s="2262">
        <v>6625.6</v>
      </c>
      <c r="CO31" s="1852"/>
      <c r="CP31" s="2265"/>
    </row>
    <row r="32" spans="1:94" s="1818" customFormat="1" ht="11.25">
      <c r="A32" s="1134">
        <v>1995</v>
      </c>
      <c r="B32" s="2262">
        <v>7645.42</v>
      </c>
      <c r="C32" s="2262">
        <v>769.1</v>
      </c>
      <c r="D32" s="2262">
        <v>8414.52</v>
      </c>
      <c r="E32" s="2262"/>
      <c r="F32" s="2262">
        <v>7890.57</v>
      </c>
      <c r="G32" s="2262">
        <v>0</v>
      </c>
      <c r="H32" s="2262">
        <v>0</v>
      </c>
      <c r="I32" s="2262">
        <v>7890.57</v>
      </c>
      <c r="J32" s="2262"/>
      <c r="K32" s="2262">
        <v>299.63</v>
      </c>
      <c r="L32" s="2262">
        <v>6933.24</v>
      </c>
      <c r="M32" s="2262">
        <v>1117.93</v>
      </c>
      <c r="N32" s="2262">
        <v>0</v>
      </c>
      <c r="O32" s="2262">
        <v>12.12</v>
      </c>
      <c r="P32" s="2262">
        <v>1430.75</v>
      </c>
      <c r="Q32" s="2262">
        <v>9793.67</v>
      </c>
      <c r="R32" s="2263"/>
      <c r="S32" s="2264">
        <v>73.19</v>
      </c>
      <c r="T32" s="2264">
        <v>365.27</v>
      </c>
      <c r="U32" s="2264">
        <v>110.44</v>
      </c>
      <c r="V32" s="2264">
        <v>41.77</v>
      </c>
      <c r="W32" s="2264">
        <v>193.94</v>
      </c>
      <c r="X32" s="2264">
        <v>547.73</v>
      </c>
      <c r="Y32" s="2264">
        <v>160.26</v>
      </c>
      <c r="Z32" s="2264">
        <v>151.94999999999999</v>
      </c>
      <c r="AA32" s="2264">
        <v>1644.56</v>
      </c>
      <c r="AB32" s="2264"/>
      <c r="AC32" s="2264">
        <v>163.78</v>
      </c>
      <c r="AD32" s="2264">
        <v>0.62</v>
      </c>
      <c r="AE32" s="2264">
        <v>22.91</v>
      </c>
      <c r="AF32" s="2264">
        <v>4.4000000000000004</v>
      </c>
      <c r="AG32" s="2264">
        <v>569.83000000000004</v>
      </c>
      <c r="AH32" s="2264">
        <v>761.54</v>
      </c>
      <c r="AI32" s="2264"/>
      <c r="AJ32" s="2262">
        <v>64.150000000000006</v>
      </c>
      <c r="AK32" s="2262">
        <v>2.46</v>
      </c>
      <c r="AL32" s="2262">
        <v>0.59</v>
      </c>
      <c r="AM32" s="2262">
        <v>485.84</v>
      </c>
      <c r="AN32" s="2262">
        <v>65.39</v>
      </c>
      <c r="AO32" s="2262">
        <v>11.47</v>
      </c>
      <c r="AP32" s="2262">
        <v>29.4</v>
      </c>
      <c r="AQ32" s="2262">
        <v>659.32</v>
      </c>
      <c r="AR32" s="2264"/>
      <c r="AS32" s="2262">
        <v>2431.5700000000002</v>
      </c>
      <c r="AT32" s="2262">
        <v>3217.95</v>
      </c>
      <c r="AU32" s="2262">
        <v>3389</v>
      </c>
      <c r="AV32" s="2262">
        <v>297.91000000000003</v>
      </c>
      <c r="AW32" s="2262">
        <v>292.93</v>
      </c>
      <c r="AX32" s="2262">
        <v>1.99</v>
      </c>
      <c r="AY32" s="2262">
        <v>850.88</v>
      </c>
      <c r="AZ32" s="2262">
        <v>35.450000000000003</v>
      </c>
      <c r="BA32" s="2262">
        <v>0</v>
      </c>
      <c r="BB32" s="2262">
        <v>0</v>
      </c>
      <c r="BC32" s="2264">
        <v>10517.68</v>
      </c>
      <c r="BD32" s="2264"/>
      <c r="BE32" s="2263">
        <v>1737</v>
      </c>
      <c r="BF32" s="2263"/>
      <c r="BG32" s="2262">
        <v>12451.01</v>
      </c>
      <c r="BH32" s="2262">
        <v>49749.25</v>
      </c>
      <c r="BI32" s="2264">
        <v>62200.27</v>
      </c>
      <c r="BJ32" s="2264"/>
      <c r="BK32" s="2262">
        <v>0</v>
      </c>
      <c r="BL32" s="2262">
        <v>0</v>
      </c>
      <c r="BM32" s="2262">
        <v>15632.01</v>
      </c>
      <c r="BN32" s="2262">
        <v>15632.01</v>
      </c>
      <c r="BO32" s="2264"/>
      <c r="BP32" s="2264">
        <v>1617.51</v>
      </c>
      <c r="BQ32" s="2264">
        <v>471.12</v>
      </c>
      <c r="BR32" s="2264">
        <v>2820.43</v>
      </c>
      <c r="BS32" s="2264">
        <v>184.03</v>
      </c>
      <c r="BT32" s="2264">
        <v>5093.09</v>
      </c>
      <c r="BU32" s="2264"/>
      <c r="BV32" s="2262">
        <v>60881.17</v>
      </c>
      <c r="BW32" s="2262">
        <v>1926.26</v>
      </c>
      <c r="BX32" s="2262">
        <v>9132.18</v>
      </c>
      <c r="BY32" s="2262">
        <v>85742.63</v>
      </c>
      <c r="BZ32" s="2262">
        <v>6088.12</v>
      </c>
      <c r="CA32" s="2262">
        <v>11060.08</v>
      </c>
      <c r="CB32" s="2264">
        <v>174830.44</v>
      </c>
      <c r="CC32" s="2264"/>
      <c r="CD32" s="2264">
        <v>257755.81</v>
      </c>
      <c r="CE32" s="2263"/>
      <c r="CF32" s="2262">
        <v>869</v>
      </c>
      <c r="CG32" s="2262">
        <v>202.51</v>
      </c>
      <c r="CH32" s="2262">
        <v>0</v>
      </c>
      <c r="CI32" s="2262">
        <v>539</v>
      </c>
      <c r="CJ32" s="2262">
        <v>0</v>
      </c>
      <c r="CK32" s="2262">
        <v>1355.84</v>
      </c>
      <c r="CL32" s="2262">
        <v>0</v>
      </c>
      <c r="CM32" s="2262">
        <v>3819.42</v>
      </c>
      <c r="CN32" s="2262">
        <v>6785.77</v>
      </c>
      <c r="CO32" s="1852"/>
      <c r="CP32" s="2265"/>
    </row>
    <row r="33" spans="1:94" s="1818" customFormat="1" ht="11.25">
      <c r="A33" s="1134">
        <v>1996</v>
      </c>
      <c r="B33" s="2262">
        <v>8174.08</v>
      </c>
      <c r="C33" s="2262">
        <v>987.88</v>
      </c>
      <c r="D33" s="2262">
        <v>9161.9500000000007</v>
      </c>
      <c r="E33" s="2262"/>
      <c r="F33" s="2262">
        <v>8502.5499999999993</v>
      </c>
      <c r="G33" s="2262">
        <v>0</v>
      </c>
      <c r="H33" s="2262">
        <v>0</v>
      </c>
      <c r="I33" s="2262">
        <v>8502.5499999999993</v>
      </c>
      <c r="J33" s="2262"/>
      <c r="K33" s="2262">
        <v>317.76</v>
      </c>
      <c r="L33" s="2262">
        <v>7132.29</v>
      </c>
      <c r="M33" s="2262">
        <v>1274.28</v>
      </c>
      <c r="N33" s="2262">
        <v>0</v>
      </c>
      <c r="O33" s="2262">
        <v>36.159999999999997</v>
      </c>
      <c r="P33" s="2262">
        <v>1397.56</v>
      </c>
      <c r="Q33" s="2262">
        <v>10158.049999999999</v>
      </c>
      <c r="R33" s="2263"/>
      <c r="S33" s="2264">
        <v>73.930000000000007</v>
      </c>
      <c r="T33" s="2264">
        <v>372.67</v>
      </c>
      <c r="U33" s="2264">
        <v>112.68</v>
      </c>
      <c r="V33" s="2264">
        <v>42.25</v>
      </c>
      <c r="W33" s="2264">
        <v>196.53</v>
      </c>
      <c r="X33" s="2264">
        <v>555.03</v>
      </c>
      <c r="Y33" s="2264">
        <v>169.88</v>
      </c>
      <c r="Z33" s="2264">
        <v>152.71</v>
      </c>
      <c r="AA33" s="2264">
        <v>1675.7</v>
      </c>
      <c r="AB33" s="2264"/>
      <c r="AC33" s="2264">
        <v>168.45</v>
      </c>
      <c r="AD33" s="2264">
        <v>0.67</v>
      </c>
      <c r="AE33" s="2264">
        <v>23.21</v>
      </c>
      <c r="AF33" s="2264">
        <v>4.72</v>
      </c>
      <c r="AG33" s="2264">
        <v>588.37</v>
      </c>
      <c r="AH33" s="2264">
        <v>785.43</v>
      </c>
      <c r="AI33" s="2264"/>
      <c r="AJ33" s="2262">
        <v>64.430000000000007</v>
      </c>
      <c r="AK33" s="2262">
        <v>2.48</v>
      </c>
      <c r="AL33" s="2262">
        <v>0.62</v>
      </c>
      <c r="AM33" s="2262">
        <v>554.36</v>
      </c>
      <c r="AN33" s="2262">
        <v>82.77</v>
      </c>
      <c r="AO33" s="2262">
        <v>12.12</v>
      </c>
      <c r="AP33" s="2262">
        <v>30.13</v>
      </c>
      <c r="AQ33" s="2262">
        <v>746.91</v>
      </c>
      <c r="AR33" s="2264"/>
      <c r="AS33" s="2262">
        <v>2448.71</v>
      </c>
      <c r="AT33" s="2262">
        <v>3240.63</v>
      </c>
      <c r="AU33" s="2262">
        <v>3412.89</v>
      </c>
      <c r="AV33" s="2262">
        <v>300.01</v>
      </c>
      <c r="AW33" s="2262">
        <v>295</v>
      </c>
      <c r="AX33" s="2262">
        <v>2</v>
      </c>
      <c r="AY33" s="2262">
        <v>856.87</v>
      </c>
      <c r="AZ33" s="2262">
        <v>35.700000000000003</v>
      </c>
      <c r="BA33" s="2262">
        <v>0</v>
      </c>
      <c r="BB33" s="2262">
        <v>0</v>
      </c>
      <c r="BC33" s="2264">
        <v>10591.82</v>
      </c>
      <c r="BD33" s="2264"/>
      <c r="BE33" s="2263">
        <v>1761.66</v>
      </c>
      <c r="BF33" s="2263"/>
      <c r="BG33" s="2262">
        <v>12971.9</v>
      </c>
      <c r="BH33" s="2262">
        <v>50128.63</v>
      </c>
      <c r="BI33" s="2264">
        <v>63100.53</v>
      </c>
      <c r="BJ33" s="2264"/>
      <c r="BK33" s="2262">
        <v>0</v>
      </c>
      <c r="BL33" s="2262">
        <v>0</v>
      </c>
      <c r="BM33" s="2262">
        <v>15858.27</v>
      </c>
      <c r="BN33" s="2262">
        <v>15858.27</v>
      </c>
      <c r="BO33" s="2264"/>
      <c r="BP33" s="2264">
        <v>1640.81</v>
      </c>
      <c r="BQ33" s="2264">
        <v>478.04</v>
      </c>
      <c r="BR33" s="2264">
        <v>2861.26</v>
      </c>
      <c r="BS33" s="2264">
        <v>186.7</v>
      </c>
      <c r="BT33" s="2264">
        <v>5166.8100000000004</v>
      </c>
      <c r="BU33" s="2264"/>
      <c r="BV33" s="2262">
        <v>62052.77</v>
      </c>
      <c r="BW33" s="2262">
        <v>2487.1</v>
      </c>
      <c r="BX33" s="2262">
        <v>9264.35</v>
      </c>
      <c r="BY33" s="2262">
        <v>86160.26</v>
      </c>
      <c r="BZ33" s="2262">
        <v>6176.23</v>
      </c>
      <c r="CA33" s="2262">
        <v>11220.16</v>
      </c>
      <c r="CB33" s="2264">
        <v>177360.87</v>
      </c>
      <c r="CC33" s="2264"/>
      <c r="CD33" s="2264">
        <v>261486.48</v>
      </c>
      <c r="CE33" s="2263"/>
      <c r="CF33" s="2262">
        <v>932</v>
      </c>
      <c r="CG33" s="2262">
        <v>209.69</v>
      </c>
      <c r="CH33" s="2262">
        <v>0</v>
      </c>
      <c r="CI33" s="2262">
        <v>469</v>
      </c>
      <c r="CJ33" s="2262">
        <v>0</v>
      </c>
      <c r="CK33" s="2262">
        <v>1556.98</v>
      </c>
      <c r="CL33" s="2262">
        <v>0</v>
      </c>
      <c r="CM33" s="2262">
        <v>3781.23</v>
      </c>
      <c r="CN33" s="2262">
        <v>6948.89</v>
      </c>
      <c r="CO33" s="1852"/>
      <c r="CP33" s="2265"/>
    </row>
    <row r="34" spans="1:94" s="1818" customFormat="1" ht="11.25">
      <c r="A34" s="1134">
        <v>1997</v>
      </c>
      <c r="B34" s="2262">
        <v>8680.2800000000007</v>
      </c>
      <c r="C34" s="2262">
        <v>1237.6099999999999</v>
      </c>
      <c r="D34" s="2262">
        <v>9917.89</v>
      </c>
      <c r="E34" s="2262"/>
      <c r="F34" s="2262">
        <v>9108.7999999999993</v>
      </c>
      <c r="G34" s="2262">
        <v>0</v>
      </c>
      <c r="H34" s="2262">
        <v>0</v>
      </c>
      <c r="I34" s="2262">
        <v>9108.7999999999993</v>
      </c>
      <c r="J34" s="2262"/>
      <c r="K34" s="2262">
        <v>333.26</v>
      </c>
      <c r="L34" s="2262">
        <v>7252.93</v>
      </c>
      <c r="M34" s="2262">
        <v>1443.37</v>
      </c>
      <c r="N34" s="2262">
        <v>0</v>
      </c>
      <c r="O34" s="2262">
        <v>71.91</v>
      </c>
      <c r="P34" s="2262">
        <v>1354.45</v>
      </c>
      <c r="Q34" s="2262">
        <v>10455.92</v>
      </c>
      <c r="R34" s="2263"/>
      <c r="S34" s="2264">
        <v>74.680000000000007</v>
      </c>
      <c r="T34" s="2264">
        <v>379.82</v>
      </c>
      <c r="U34" s="2264">
        <v>114.85</v>
      </c>
      <c r="V34" s="2264">
        <v>42.75</v>
      </c>
      <c r="W34" s="2264">
        <v>198.87</v>
      </c>
      <c r="X34" s="2264">
        <v>561.63</v>
      </c>
      <c r="Y34" s="2264">
        <v>178.37</v>
      </c>
      <c r="Z34" s="2264">
        <v>153.47999999999999</v>
      </c>
      <c r="AA34" s="2264">
        <v>1704.45</v>
      </c>
      <c r="AB34" s="2264"/>
      <c r="AC34" s="2264">
        <v>171.31</v>
      </c>
      <c r="AD34" s="2264">
        <v>0.72</v>
      </c>
      <c r="AE34" s="2264">
        <v>23.66</v>
      </c>
      <c r="AF34" s="2264">
        <v>4.97</v>
      </c>
      <c r="AG34" s="2264">
        <v>627.75</v>
      </c>
      <c r="AH34" s="2264">
        <v>828.41</v>
      </c>
      <c r="AI34" s="2264"/>
      <c r="AJ34" s="2262">
        <v>65.3</v>
      </c>
      <c r="AK34" s="2262">
        <v>2.4900000000000002</v>
      </c>
      <c r="AL34" s="2262">
        <v>1.58</v>
      </c>
      <c r="AM34" s="2262">
        <v>625.76</v>
      </c>
      <c r="AN34" s="2262">
        <v>104.74</v>
      </c>
      <c r="AO34" s="2262">
        <v>12.81</v>
      </c>
      <c r="AP34" s="2262">
        <v>30.81</v>
      </c>
      <c r="AQ34" s="2262">
        <v>843.49</v>
      </c>
      <c r="AR34" s="2264"/>
      <c r="AS34" s="2262">
        <v>2465.9699999999998</v>
      </c>
      <c r="AT34" s="2262">
        <v>3263.48</v>
      </c>
      <c r="AU34" s="2262">
        <v>3436.95</v>
      </c>
      <c r="AV34" s="2262">
        <v>302.13</v>
      </c>
      <c r="AW34" s="2262">
        <v>297.07</v>
      </c>
      <c r="AX34" s="2262">
        <v>2.02</v>
      </c>
      <c r="AY34" s="2262">
        <v>862.91</v>
      </c>
      <c r="AZ34" s="2262">
        <v>35.950000000000003</v>
      </c>
      <c r="BA34" s="2262">
        <v>0</v>
      </c>
      <c r="BB34" s="2262">
        <v>0</v>
      </c>
      <c r="BC34" s="2264">
        <v>10666.48</v>
      </c>
      <c r="BD34" s="2264"/>
      <c r="BE34" s="2263">
        <v>1786.67</v>
      </c>
      <c r="BF34" s="2263"/>
      <c r="BG34" s="2262">
        <v>13318.17</v>
      </c>
      <c r="BH34" s="2262">
        <v>50682.63</v>
      </c>
      <c r="BI34" s="2264">
        <v>64000.800000000003</v>
      </c>
      <c r="BJ34" s="2264"/>
      <c r="BK34" s="2262">
        <v>100</v>
      </c>
      <c r="BL34" s="2262">
        <v>0</v>
      </c>
      <c r="BM34" s="2262">
        <v>15984.52</v>
      </c>
      <c r="BN34" s="2262">
        <v>16084.52</v>
      </c>
      <c r="BO34" s="2264"/>
      <c r="BP34" s="2264">
        <v>1667.73</v>
      </c>
      <c r="BQ34" s="2264">
        <v>481.35</v>
      </c>
      <c r="BR34" s="2264">
        <v>2902.08</v>
      </c>
      <c r="BS34" s="2264">
        <v>189.36</v>
      </c>
      <c r="BT34" s="2264">
        <v>5240.5200000000004</v>
      </c>
      <c r="BU34" s="2264"/>
      <c r="BV34" s="2262">
        <v>61764.86</v>
      </c>
      <c r="BW34" s="2262">
        <v>3077.76</v>
      </c>
      <c r="BX34" s="2262">
        <v>9396.5300000000007</v>
      </c>
      <c r="BY34" s="2262">
        <v>88007.58</v>
      </c>
      <c r="BZ34" s="2262">
        <v>6264.35</v>
      </c>
      <c r="CA34" s="2262">
        <v>11380.24</v>
      </c>
      <c r="CB34" s="2264">
        <v>179891.31</v>
      </c>
      <c r="CC34" s="2264"/>
      <c r="CD34" s="2264">
        <v>265217.15000000002</v>
      </c>
      <c r="CE34" s="2263"/>
      <c r="CF34" s="2262">
        <v>995</v>
      </c>
      <c r="CG34" s="2262">
        <v>217.16</v>
      </c>
      <c r="CH34" s="2262">
        <v>0</v>
      </c>
      <c r="CI34" s="2262">
        <v>399</v>
      </c>
      <c r="CJ34" s="2262">
        <v>0</v>
      </c>
      <c r="CK34" s="2262">
        <v>1759.46</v>
      </c>
      <c r="CL34" s="2262">
        <v>0</v>
      </c>
      <c r="CM34" s="2262">
        <v>3743.41</v>
      </c>
      <c r="CN34" s="2262">
        <v>7114.03</v>
      </c>
      <c r="CO34" s="1852"/>
      <c r="CP34" s="2265"/>
    </row>
    <row r="35" spans="1:94" s="1818" customFormat="1" ht="11.25">
      <c r="A35" s="1134">
        <v>1998</v>
      </c>
      <c r="B35" s="2262">
        <v>9115.09</v>
      </c>
      <c r="C35" s="2262">
        <v>1513.08</v>
      </c>
      <c r="D35" s="2262">
        <v>10628.18</v>
      </c>
      <c r="E35" s="2262"/>
      <c r="F35" s="2262">
        <v>9659.7999999999993</v>
      </c>
      <c r="G35" s="2262">
        <v>0</v>
      </c>
      <c r="H35" s="2262">
        <v>0</v>
      </c>
      <c r="I35" s="2262">
        <v>9659.7999999999993</v>
      </c>
      <c r="J35" s="2262"/>
      <c r="K35" s="2262">
        <v>345.83</v>
      </c>
      <c r="L35" s="2262">
        <v>7295.15</v>
      </c>
      <c r="M35" s="2262">
        <v>1626.1</v>
      </c>
      <c r="N35" s="2262">
        <v>0</v>
      </c>
      <c r="O35" s="2262">
        <v>119.15</v>
      </c>
      <c r="P35" s="2262">
        <v>1301.05</v>
      </c>
      <c r="Q35" s="2262">
        <v>10687.28</v>
      </c>
      <c r="R35" s="2263"/>
      <c r="S35" s="2264">
        <v>75.430000000000007</v>
      </c>
      <c r="T35" s="2264">
        <v>386.71</v>
      </c>
      <c r="U35" s="2264">
        <v>116.93</v>
      </c>
      <c r="V35" s="2264">
        <v>43.26</v>
      </c>
      <c r="W35" s="2264">
        <v>200.95</v>
      </c>
      <c r="X35" s="2264">
        <v>567.51</v>
      </c>
      <c r="Y35" s="2264">
        <v>185.51</v>
      </c>
      <c r="Z35" s="2264">
        <v>154.25</v>
      </c>
      <c r="AA35" s="2264">
        <v>1730.54</v>
      </c>
      <c r="AB35" s="2264"/>
      <c r="AC35" s="2264">
        <v>173.07</v>
      </c>
      <c r="AD35" s="2264">
        <v>0.74</v>
      </c>
      <c r="AE35" s="2264">
        <v>24.24</v>
      </c>
      <c r="AF35" s="2264">
        <v>4.95</v>
      </c>
      <c r="AG35" s="2264">
        <v>688.63</v>
      </c>
      <c r="AH35" s="2264">
        <v>891.63</v>
      </c>
      <c r="AI35" s="2264"/>
      <c r="AJ35" s="2262">
        <v>66.63</v>
      </c>
      <c r="AK35" s="2262">
        <v>2.5</v>
      </c>
      <c r="AL35" s="2262">
        <v>2.73</v>
      </c>
      <c r="AM35" s="2262">
        <v>703.26</v>
      </c>
      <c r="AN35" s="2262">
        <v>132.56</v>
      </c>
      <c r="AO35" s="2262">
        <v>13.56</v>
      </c>
      <c r="AP35" s="2262">
        <v>31.45</v>
      </c>
      <c r="AQ35" s="2262">
        <v>952.68</v>
      </c>
      <c r="AR35" s="2264"/>
      <c r="AS35" s="2262">
        <v>2483.36</v>
      </c>
      <c r="AT35" s="2262">
        <v>3286.48</v>
      </c>
      <c r="AU35" s="2262">
        <v>3461.18</v>
      </c>
      <c r="AV35" s="2262">
        <v>304.26</v>
      </c>
      <c r="AW35" s="2262">
        <v>299.17</v>
      </c>
      <c r="AX35" s="2262">
        <v>2.0299999999999998</v>
      </c>
      <c r="AY35" s="2262">
        <v>869</v>
      </c>
      <c r="AZ35" s="2262">
        <v>36.21</v>
      </c>
      <c r="BA35" s="2262">
        <v>0</v>
      </c>
      <c r="BB35" s="2262">
        <v>0</v>
      </c>
      <c r="BC35" s="2264">
        <v>10741.68</v>
      </c>
      <c r="BD35" s="2264"/>
      <c r="BE35" s="2263">
        <v>1812.04</v>
      </c>
      <c r="BF35" s="2263"/>
      <c r="BG35" s="2262">
        <v>13170.83</v>
      </c>
      <c r="BH35" s="2262">
        <v>51730.23</v>
      </c>
      <c r="BI35" s="2264">
        <v>64901.06</v>
      </c>
      <c r="BJ35" s="2264"/>
      <c r="BK35" s="2262">
        <v>295.88</v>
      </c>
      <c r="BL35" s="2262">
        <v>0</v>
      </c>
      <c r="BM35" s="2262">
        <v>16014.89</v>
      </c>
      <c r="BN35" s="2262">
        <v>16310.77</v>
      </c>
      <c r="BO35" s="2264"/>
      <c r="BP35" s="2264">
        <v>1710.57</v>
      </c>
      <c r="BQ35" s="2264">
        <v>468.75</v>
      </c>
      <c r="BR35" s="2264">
        <v>2942.9</v>
      </c>
      <c r="BS35" s="2264">
        <v>192.02</v>
      </c>
      <c r="BT35" s="2264">
        <v>5314.24</v>
      </c>
      <c r="BU35" s="2264"/>
      <c r="BV35" s="2262">
        <v>59802.16</v>
      </c>
      <c r="BW35" s="2262">
        <v>3693.05</v>
      </c>
      <c r="BX35" s="2262">
        <v>9528.7000000000007</v>
      </c>
      <c r="BY35" s="2262">
        <v>88443.12</v>
      </c>
      <c r="BZ35" s="2262">
        <v>9414.39</v>
      </c>
      <c r="CA35" s="2262">
        <v>11540.32</v>
      </c>
      <c r="CB35" s="2264">
        <v>182421.75</v>
      </c>
      <c r="CC35" s="2264"/>
      <c r="CD35" s="2264">
        <v>268947.82</v>
      </c>
      <c r="CE35" s="2263"/>
      <c r="CF35" s="2262">
        <v>1053</v>
      </c>
      <c r="CG35" s="2262">
        <v>224.92</v>
      </c>
      <c r="CH35" s="2262">
        <v>0</v>
      </c>
      <c r="CI35" s="2262">
        <v>329</v>
      </c>
      <c r="CJ35" s="2262">
        <v>0</v>
      </c>
      <c r="CK35" s="2262">
        <v>1963.31</v>
      </c>
      <c r="CL35" s="2262">
        <v>0</v>
      </c>
      <c r="CM35" s="2262">
        <v>3705.98</v>
      </c>
      <c r="CN35" s="2262">
        <v>7276.21</v>
      </c>
      <c r="CO35" s="1852"/>
      <c r="CP35" s="2265"/>
    </row>
    <row r="36" spans="1:94" s="1818" customFormat="1" ht="11.25">
      <c r="A36" s="1134">
        <v>1999</v>
      </c>
      <c r="B36" s="2262">
        <v>9620.4599999999991</v>
      </c>
      <c r="C36" s="2262">
        <v>1841.18</v>
      </c>
      <c r="D36" s="2262">
        <v>11461.64</v>
      </c>
      <c r="E36" s="2262"/>
      <c r="F36" s="2262">
        <v>10268.25</v>
      </c>
      <c r="G36" s="2262">
        <v>40.35</v>
      </c>
      <c r="H36" s="2262">
        <v>0</v>
      </c>
      <c r="I36" s="2262">
        <v>10308.6</v>
      </c>
      <c r="J36" s="2262"/>
      <c r="K36" s="2262">
        <v>355.17</v>
      </c>
      <c r="L36" s="2262">
        <v>7259.46</v>
      </c>
      <c r="M36" s="2262">
        <v>1823.28</v>
      </c>
      <c r="N36" s="2262">
        <v>0</v>
      </c>
      <c r="O36" s="2262">
        <v>177.42</v>
      </c>
      <c r="P36" s="2262">
        <v>1237</v>
      </c>
      <c r="Q36" s="2262">
        <v>10852.33</v>
      </c>
      <c r="R36" s="2263"/>
      <c r="S36" s="2264">
        <v>76.19</v>
      </c>
      <c r="T36" s="2264">
        <v>393.33</v>
      </c>
      <c r="U36" s="2264">
        <v>118.93</v>
      </c>
      <c r="V36" s="2264">
        <v>43.77</v>
      </c>
      <c r="W36" s="2264">
        <v>202.76</v>
      </c>
      <c r="X36" s="2264">
        <v>572.64</v>
      </c>
      <c r="Y36" s="2264">
        <v>191.07</v>
      </c>
      <c r="Z36" s="2264">
        <v>155.03</v>
      </c>
      <c r="AA36" s="2264">
        <v>1753.71</v>
      </c>
      <c r="AB36" s="2264"/>
      <c r="AC36" s="2264">
        <v>174.27</v>
      </c>
      <c r="AD36" s="2264">
        <v>0.75</v>
      </c>
      <c r="AE36" s="2264">
        <v>24.57</v>
      </c>
      <c r="AF36" s="2264">
        <v>4.91</v>
      </c>
      <c r="AG36" s="2264">
        <v>755.1</v>
      </c>
      <c r="AH36" s="2264">
        <v>959.59</v>
      </c>
      <c r="AI36" s="2264"/>
      <c r="AJ36" s="2262">
        <v>68.5</v>
      </c>
      <c r="AK36" s="2262">
        <v>2.5099999999999998</v>
      </c>
      <c r="AL36" s="2262">
        <v>3.98</v>
      </c>
      <c r="AM36" s="2262">
        <v>785.55</v>
      </c>
      <c r="AN36" s="2262">
        <v>166.53</v>
      </c>
      <c r="AO36" s="2262">
        <v>14.38</v>
      </c>
      <c r="AP36" s="2262">
        <v>32.01</v>
      </c>
      <c r="AQ36" s="2262">
        <v>1073.45</v>
      </c>
      <c r="AR36" s="2264"/>
      <c r="AS36" s="2262">
        <v>2500.86</v>
      </c>
      <c r="AT36" s="2262">
        <v>3309.65</v>
      </c>
      <c r="AU36" s="2262">
        <v>3485.58</v>
      </c>
      <c r="AV36" s="2262">
        <v>306.39999999999998</v>
      </c>
      <c r="AW36" s="2262">
        <v>301.27999999999997</v>
      </c>
      <c r="AX36" s="2262">
        <v>2.0499999999999998</v>
      </c>
      <c r="AY36" s="2262">
        <v>875.12</v>
      </c>
      <c r="AZ36" s="2262">
        <v>36.46</v>
      </c>
      <c r="BA36" s="2262">
        <v>0</v>
      </c>
      <c r="BB36" s="2262">
        <v>0</v>
      </c>
      <c r="BC36" s="2264">
        <v>10817.4</v>
      </c>
      <c r="BD36" s="2264"/>
      <c r="BE36" s="2263">
        <v>1837.77</v>
      </c>
      <c r="BF36" s="2263"/>
      <c r="BG36" s="2262">
        <v>13239.87</v>
      </c>
      <c r="BH36" s="2262">
        <v>52561.46</v>
      </c>
      <c r="BI36" s="2264">
        <v>65801.33</v>
      </c>
      <c r="BJ36" s="2264"/>
      <c r="BK36" s="2262">
        <v>541.52</v>
      </c>
      <c r="BL36" s="2262">
        <v>0</v>
      </c>
      <c r="BM36" s="2262">
        <v>15995.5</v>
      </c>
      <c r="BN36" s="2262">
        <v>16537.02</v>
      </c>
      <c r="BO36" s="2264"/>
      <c r="BP36" s="2264">
        <v>1731.02</v>
      </c>
      <c r="BQ36" s="2264">
        <v>478.53</v>
      </c>
      <c r="BR36" s="2264">
        <v>2983.72</v>
      </c>
      <c r="BS36" s="2264">
        <v>194.69</v>
      </c>
      <c r="BT36" s="2264">
        <v>5387.96</v>
      </c>
      <c r="BU36" s="2264"/>
      <c r="BV36" s="2262">
        <v>55060.18</v>
      </c>
      <c r="BW36" s="2262">
        <v>4426.3599999999997</v>
      </c>
      <c r="BX36" s="2262">
        <v>9660.8799999999992</v>
      </c>
      <c r="BY36" s="2262">
        <v>91449.44</v>
      </c>
      <c r="BZ36" s="2262">
        <v>12654.92</v>
      </c>
      <c r="CA36" s="2262">
        <v>11700.4</v>
      </c>
      <c r="CB36" s="2264">
        <v>184952.19</v>
      </c>
      <c r="CC36" s="2264"/>
      <c r="CD36" s="2264">
        <v>272678.5</v>
      </c>
      <c r="CE36" s="2263"/>
      <c r="CF36" s="2262">
        <v>1073</v>
      </c>
      <c r="CG36" s="2262">
        <v>233</v>
      </c>
      <c r="CH36" s="2262">
        <v>0</v>
      </c>
      <c r="CI36" s="2262">
        <v>259</v>
      </c>
      <c r="CJ36" s="2262">
        <v>0</v>
      </c>
      <c r="CK36" s="2262">
        <v>2156.48</v>
      </c>
      <c r="CL36" s="2262">
        <v>0</v>
      </c>
      <c r="CM36" s="2262">
        <v>3668.92</v>
      </c>
      <c r="CN36" s="2262">
        <v>7390.4</v>
      </c>
      <c r="CO36" s="1852"/>
      <c r="CP36" s="2265"/>
    </row>
    <row r="37" spans="1:94" s="1876" customFormat="1" ht="30" customHeight="1">
      <c r="A37" s="1134">
        <v>2000</v>
      </c>
      <c r="B37" s="2266">
        <v>10079.969999999999</v>
      </c>
      <c r="C37" s="2266">
        <v>2207.92</v>
      </c>
      <c r="D37" s="2266">
        <v>12287.89</v>
      </c>
      <c r="E37" s="2266"/>
      <c r="F37" s="2266">
        <v>10698.82</v>
      </c>
      <c r="G37" s="2266">
        <v>236.35</v>
      </c>
      <c r="H37" s="2266">
        <v>0.37</v>
      </c>
      <c r="I37" s="2266">
        <v>10935.53</v>
      </c>
      <c r="J37" s="2266"/>
      <c r="K37" s="2266">
        <v>360.98</v>
      </c>
      <c r="L37" s="2266">
        <v>7146.92</v>
      </c>
      <c r="M37" s="2266">
        <v>2035.64</v>
      </c>
      <c r="N37" s="2266">
        <v>0</v>
      </c>
      <c r="O37" s="2266">
        <v>244.86</v>
      </c>
      <c r="P37" s="2266">
        <v>1161.93</v>
      </c>
      <c r="Q37" s="2266">
        <v>10950.34</v>
      </c>
      <c r="R37" s="2267"/>
      <c r="S37" s="2268">
        <v>76.959999999999994</v>
      </c>
      <c r="T37" s="2268">
        <v>399.66</v>
      </c>
      <c r="U37" s="2268">
        <v>120.84</v>
      </c>
      <c r="V37" s="2268">
        <v>44.29</v>
      </c>
      <c r="W37" s="2268">
        <v>204.31</v>
      </c>
      <c r="X37" s="2268">
        <v>577</v>
      </c>
      <c r="Y37" s="2268">
        <v>194.89</v>
      </c>
      <c r="Z37" s="2268">
        <v>155.81</v>
      </c>
      <c r="AA37" s="2268">
        <v>1773.77</v>
      </c>
      <c r="AB37" s="2268"/>
      <c r="AC37" s="2268">
        <v>177.04</v>
      </c>
      <c r="AD37" s="2268">
        <v>0.76</v>
      </c>
      <c r="AE37" s="2268">
        <v>25.2</v>
      </c>
      <c r="AF37" s="2268">
        <v>4.8899999999999997</v>
      </c>
      <c r="AG37" s="2268">
        <v>838.28</v>
      </c>
      <c r="AH37" s="2268">
        <v>1046.18</v>
      </c>
      <c r="AI37" s="2268"/>
      <c r="AJ37" s="2266">
        <v>71.33</v>
      </c>
      <c r="AK37" s="2266">
        <v>2.54</v>
      </c>
      <c r="AL37" s="2266">
        <v>5.34</v>
      </c>
      <c r="AM37" s="2266">
        <v>871.92</v>
      </c>
      <c r="AN37" s="2266">
        <v>205.61</v>
      </c>
      <c r="AO37" s="2266">
        <v>15.27</v>
      </c>
      <c r="AP37" s="2266">
        <v>32.47</v>
      </c>
      <c r="AQ37" s="2266">
        <v>1204.48</v>
      </c>
      <c r="AR37" s="2268"/>
      <c r="AS37" s="2266">
        <v>2518.4899999999998</v>
      </c>
      <c r="AT37" s="2266">
        <v>3332.98</v>
      </c>
      <c r="AU37" s="2266">
        <v>3510.15</v>
      </c>
      <c r="AV37" s="2266">
        <v>308.56</v>
      </c>
      <c r="AW37" s="2266">
        <v>303.39999999999998</v>
      </c>
      <c r="AX37" s="2266">
        <v>2.06</v>
      </c>
      <c r="AY37" s="2266">
        <v>881.29</v>
      </c>
      <c r="AZ37" s="2266">
        <v>36.72</v>
      </c>
      <c r="BA37" s="2266">
        <v>0</v>
      </c>
      <c r="BB37" s="2266">
        <v>0</v>
      </c>
      <c r="BC37" s="2268">
        <v>10893.65</v>
      </c>
      <c r="BD37" s="2268"/>
      <c r="BE37" s="2267">
        <v>1863.87</v>
      </c>
      <c r="BF37" s="2267"/>
      <c r="BG37" s="2266">
        <v>13674.94</v>
      </c>
      <c r="BH37" s="2266">
        <v>53026.65</v>
      </c>
      <c r="BI37" s="2268">
        <v>66701.600000000006</v>
      </c>
      <c r="BJ37" s="2268"/>
      <c r="BK37" s="2266">
        <v>856.1</v>
      </c>
      <c r="BL37" s="2266">
        <v>0</v>
      </c>
      <c r="BM37" s="2266">
        <v>15907.18</v>
      </c>
      <c r="BN37" s="2266">
        <v>16763.28</v>
      </c>
      <c r="BO37" s="2268"/>
      <c r="BP37" s="2268">
        <v>1714.57</v>
      </c>
      <c r="BQ37" s="2268">
        <v>525.20000000000005</v>
      </c>
      <c r="BR37" s="2268">
        <v>3024.54</v>
      </c>
      <c r="BS37" s="2268">
        <v>197.35</v>
      </c>
      <c r="BT37" s="2268">
        <v>5461.67</v>
      </c>
      <c r="BU37" s="2268"/>
      <c r="BV37" s="2266">
        <v>48275.37</v>
      </c>
      <c r="BW37" s="2266">
        <v>5256.02</v>
      </c>
      <c r="BX37" s="2266">
        <v>9793.06</v>
      </c>
      <c r="BY37" s="2266">
        <v>97132.03</v>
      </c>
      <c r="BZ37" s="2266">
        <v>15165.67</v>
      </c>
      <c r="CA37" s="2266">
        <v>11860.48</v>
      </c>
      <c r="CB37" s="2268">
        <v>187482.62</v>
      </c>
      <c r="CC37" s="2268"/>
      <c r="CD37" s="2268">
        <v>276409.17</v>
      </c>
      <c r="CE37" s="2267"/>
      <c r="CF37" s="2266">
        <v>1093</v>
      </c>
      <c r="CG37" s="2266">
        <v>970.68</v>
      </c>
      <c r="CH37" s="2266">
        <v>0</v>
      </c>
      <c r="CI37" s="2266">
        <v>189</v>
      </c>
      <c r="CJ37" s="2266">
        <v>0</v>
      </c>
      <c r="CK37" s="2266">
        <v>2350.88</v>
      </c>
      <c r="CL37" s="2266">
        <v>0</v>
      </c>
      <c r="CM37" s="2266">
        <v>3632.23</v>
      </c>
      <c r="CN37" s="2266">
        <v>8235.7900000000009</v>
      </c>
      <c r="CO37" s="2269"/>
      <c r="CP37" s="2270"/>
    </row>
    <row r="38" spans="1:94" s="1818" customFormat="1" ht="11.25">
      <c r="A38" s="1134">
        <v>2001</v>
      </c>
      <c r="B38" s="2262">
        <v>10432.36</v>
      </c>
      <c r="C38" s="2262">
        <v>2601.17</v>
      </c>
      <c r="D38" s="2262">
        <v>13033.53</v>
      </c>
      <c r="E38" s="2262"/>
      <c r="F38" s="2262">
        <v>10821.55</v>
      </c>
      <c r="G38" s="2262">
        <v>652.25</v>
      </c>
      <c r="H38" s="2262">
        <v>2.2799999999999998</v>
      </c>
      <c r="I38" s="2262">
        <v>11476.08</v>
      </c>
      <c r="J38" s="2262"/>
      <c r="K38" s="2262">
        <v>362.94</v>
      </c>
      <c r="L38" s="2262">
        <v>6959.09</v>
      </c>
      <c r="M38" s="2262">
        <v>2263.87</v>
      </c>
      <c r="N38" s="2262">
        <v>0</v>
      </c>
      <c r="O38" s="2262">
        <v>317.17</v>
      </c>
      <c r="P38" s="2262">
        <v>1075.49</v>
      </c>
      <c r="Q38" s="2262">
        <v>10978.55</v>
      </c>
      <c r="R38" s="2263"/>
      <c r="S38" s="2264">
        <v>77.739999999999995</v>
      </c>
      <c r="T38" s="2264">
        <v>405.72</v>
      </c>
      <c r="U38" s="2264">
        <v>122.67</v>
      </c>
      <c r="V38" s="2264">
        <v>44.82</v>
      </c>
      <c r="W38" s="2264">
        <v>205.58</v>
      </c>
      <c r="X38" s="2264">
        <v>580.59</v>
      </c>
      <c r="Y38" s="2264">
        <v>196.84</v>
      </c>
      <c r="Z38" s="2264">
        <v>156.59</v>
      </c>
      <c r="AA38" s="2264">
        <v>1790.55</v>
      </c>
      <c r="AB38" s="2264"/>
      <c r="AC38" s="2264">
        <v>180.24</v>
      </c>
      <c r="AD38" s="2264">
        <v>0.78</v>
      </c>
      <c r="AE38" s="2264">
        <v>25.78</v>
      </c>
      <c r="AF38" s="2264">
        <v>4.87</v>
      </c>
      <c r="AG38" s="2264">
        <v>887.89</v>
      </c>
      <c r="AH38" s="2264">
        <v>1099.57</v>
      </c>
      <c r="AI38" s="2264"/>
      <c r="AJ38" s="2262">
        <v>74.849999999999994</v>
      </c>
      <c r="AK38" s="2262">
        <v>2.57</v>
      </c>
      <c r="AL38" s="2262">
        <v>7.02</v>
      </c>
      <c r="AM38" s="2262">
        <v>954.05</v>
      </c>
      <c r="AN38" s="2262">
        <v>241.83</v>
      </c>
      <c r="AO38" s="2262">
        <v>17.329999999999998</v>
      </c>
      <c r="AP38" s="2262">
        <v>32.81</v>
      </c>
      <c r="AQ38" s="2262">
        <v>1330.47</v>
      </c>
      <c r="AR38" s="2264"/>
      <c r="AS38" s="2262">
        <v>2536.25</v>
      </c>
      <c r="AT38" s="2262">
        <v>3356.47</v>
      </c>
      <c r="AU38" s="2262">
        <v>3534.89</v>
      </c>
      <c r="AV38" s="2262">
        <v>310.74</v>
      </c>
      <c r="AW38" s="2262">
        <v>305.54000000000002</v>
      </c>
      <c r="AX38" s="2262">
        <v>2.0699999999999998</v>
      </c>
      <c r="AY38" s="2262">
        <v>887.51</v>
      </c>
      <c r="AZ38" s="2262">
        <v>36.979999999999997</v>
      </c>
      <c r="BA38" s="2262">
        <v>0</v>
      </c>
      <c r="BB38" s="2262">
        <v>0</v>
      </c>
      <c r="BC38" s="2264">
        <v>10970.45</v>
      </c>
      <c r="BD38" s="2264"/>
      <c r="BE38" s="2263">
        <v>1890.33</v>
      </c>
      <c r="BF38" s="2263"/>
      <c r="BG38" s="2262">
        <v>14090.66</v>
      </c>
      <c r="BH38" s="2262">
        <v>53328.78</v>
      </c>
      <c r="BI38" s="2264">
        <v>67419.45</v>
      </c>
      <c r="BJ38" s="2264"/>
      <c r="BK38" s="2262">
        <v>1130.21</v>
      </c>
      <c r="BL38" s="2262">
        <v>0</v>
      </c>
      <c r="BM38" s="2262">
        <v>15916.08</v>
      </c>
      <c r="BN38" s="2262">
        <v>17046.28</v>
      </c>
      <c r="BO38" s="2264"/>
      <c r="BP38" s="2264">
        <v>1655.96</v>
      </c>
      <c r="BQ38" s="2264">
        <v>610.37</v>
      </c>
      <c r="BR38" s="2264">
        <v>3060.4</v>
      </c>
      <c r="BS38" s="2264">
        <v>199.69</v>
      </c>
      <c r="BT38" s="2264">
        <v>5526.41</v>
      </c>
      <c r="BU38" s="2264"/>
      <c r="BV38" s="2262">
        <v>40037.919999999998</v>
      </c>
      <c r="BW38" s="2262">
        <v>6158.42</v>
      </c>
      <c r="BX38" s="2262">
        <v>9894.9599999999991</v>
      </c>
      <c r="BY38" s="2262">
        <v>101140.28</v>
      </c>
      <c r="BZ38" s="2262">
        <v>20218.09</v>
      </c>
      <c r="CA38" s="2262">
        <v>11983.9</v>
      </c>
      <c r="CB38" s="2264">
        <v>189433.58</v>
      </c>
      <c r="CC38" s="2264"/>
      <c r="CD38" s="2264">
        <v>279425.73</v>
      </c>
      <c r="CE38" s="2263"/>
      <c r="CF38" s="2262">
        <v>1108.69</v>
      </c>
      <c r="CG38" s="2262">
        <v>999.8</v>
      </c>
      <c r="CH38" s="2262">
        <v>0</v>
      </c>
      <c r="CI38" s="2262">
        <v>170.54</v>
      </c>
      <c r="CJ38" s="2262">
        <v>0</v>
      </c>
      <c r="CK38" s="2262">
        <v>2530.19</v>
      </c>
      <c r="CL38" s="2262">
        <v>0</v>
      </c>
      <c r="CM38" s="2262">
        <v>3523.26</v>
      </c>
      <c r="CN38" s="2262">
        <v>8332.48</v>
      </c>
      <c r="CO38" s="1852"/>
      <c r="CP38" s="2265"/>
    </row>
    <row r="39" spans="1:94" s="1818" customFormat="1" ht="11.25">
      <c r="A39" s="1134">
        <v>2002</v>
      </c>
      <c r="B39" s="2262">
        <v>10827.55</v>
      </c>
      <c r="C39" s="2262">
        <v>3060.92</v>
      </c>
      <c r="D39" s="2262">
        <v>13888.47</v>
      </c>
      <c r="E39" s="2262"/>
      <c r="F39" s="2262">
        <v>10555.86</v>
      </c>
      <c r="G39" s="2262">
        <v>1538.15</v>
      </c>
      <c r="H39" s="2262">
        <v>3.83</v>
      </c>
      <c r="I39" s="2262">
        <v>12097.84</v>
      </c>
      <c r="J39" s="2262"/>
      <c r="K39" s="2262">
        <v>360.73</v>
      </c>
      <c r="L39" s="2262">
        <v>6698.05</v>
      </c>
      <c r="M39" s="2262">
        <v>2508.5500000000002</v>
      </c>
      <c r="N39" s="2262">
        <v>260.92</v>
      </c>
      <c r="O39" s="2262">
        <v>390.1</v>
      </c>
      <c r="P39" s="2262">
        <v>977.29</v>
      </c>
      <c r="Q39" s="2262">
        <v>11195.64</v>
      </c>
      <c r="R39" s="2263"/>
      <c r="S39" s="2264">
        <v>78.53</v>
      </c>
      <c r="T39" s="2264">
        <v>411.48</v>
      </c>
      <c r="U39" s="2264">
        <v>124.42</v>
      </c>
      <c r="V39" s="2264">
        <v>45.36</v>
      </c>
      <c r="W39" s="2264">
        <v>206.56</v>
      </c>
      <c r="X39" s="2264">
        <v>583.37</v>
      </c>
      <c r="Y39" s="2264">
        <v>198.81</v>
      </c>
      <c r="Z39" s="2264">
        <v>157.38</v>
      </c>
      <c r="AA39" s="2264">
        <v>1805.9</v>
      </c>
      <c r="AB39" s="2264"/>
      <c r="AC39" s="2264">
        <v>187.86</v>
      </c>
      <c r="AD39" s="2264">
        <v>0.83</v>
      </c>
      <c r="AE39" s="2264">
        <v>26.56</v>
      </c>
      <c r="AF39" s="2264">
        <v>4.9000000000000004</v>
      </c>
      <c r="AG39" s="2264">
        <v>958.37</v>
      </c>
      <c r="AH39" s="2264">
        <v>1178.53</v>
      </c>
      <c r="AI39" s="2264"/>
      <c r="AJ39" s="2262">
        <v>76.42</v>
      </c>
      <c r="AK39" s="2262">
        <v>2.6</v>
      </c>
      <c r="AL39" s="2262">
        <v>9.01</v>
      </c>
      <c r="AM39" s="2262">
        <v>1022.86</v>
      </c>
      <c r="AN39" s="2262">
        <v>272.68</v>
      </c>
      <c r="AO39" s="2262">
        <v>19.07</v>
      </c>
      <c r="AP39" s="2262">
        <v>33.43</v>
      </c>
      <c r="AQ39" s="2262">
        <v>1436.06</v>
      </c>
      <c r="AR39" s="2264"/>
      <c r="AS39" s="2262">
        <v>2554.12</v>
      </c>
      <c r="AT39" s="2262">
        <v>3380.14</v>
      </c>
      <c r="AU39" s="2262">
        <v>3559.81</v>
      </c>
      <c r="AV39" s="2262">
        <v>312.93</v>
      </c>
      <c r="AW39" s="2262">
        <v>307.69</v>
      </c>
      <c r="AX39" s="2262">
        <v>2.09</v>
      </c>
      <c r="AY39" s="2262">
        <v>893.76</v>
      </c>
      <c r="AZ39" s="2262">
        <v>37.24</v>
      </c>
      <c r="BA39" s="2262">
        <v>0</v>
      </c>
      <c r="BB39" s="2262">
        <v>0</v>
      </c>
      <c r="BC39" s="2264">
        <v>11047.78</v>
      </c>
      <c r="BD39" s="2264"/>
      <c r="BE39" s="2263">
        <v>1917.17</v>
      </c>
      <c r="BF39" s="2263"/>
      <c r="BG39" s="2262">
        <v>14548.17</v>
      </c>
      <c r="BH39" s="2262">
        <v>53589.13</v>
      </c>
      <c r="BI39" s="2264">
        <v>68137.3</v>
      </c>
      <c r="BJ39" s="2264"/>
      <c r="BK39" s="2262">
        <v>1358.2</v>
      </c>
      <c r="BL39" s="2262">
        <v>0</v>
      </c>
      <c r="BM39" s="2262">
        <v>15971.09</v>
      </c>
      <c r="BN39" s="2262">
        <v>17329.29</v>
      </c>
      <c r="BO39" s="2264"/>
      <c r="BP39" s="2264">
        <v>1539.33</v>
      </c>
      <c r="BQ39" s="2264">
        <v>753.55</v>
      </c>
      <c r="BR39" s="2264">
        <v>3096.25</v>
      </c>
      <c r="BS39" s="2264">
        <v>202.03</v>
      </c>
      <c r="BT39" s="2264">
        <v>5591.16</v>
      </c>
      <c r="BU39" s="2264"/>
      <c r="BV39" s="2262">
        <v>32327.88</v>
      </c>
      <c r="BW39" s="2262">
        <v>7308.15</v>
      </c>
      <c r="BX39" s="2262">
        <v>9996.8700000000008</v>
      </c>
      <c r="BY39" s="2262">
        <v>103291.93</v>
      </c>
      <c r="BZ39" s="2262">
        <v>26352.39</v>
      </c>
      <c r="CA39" s="2262">
        <v>12107.32</v>
      </c>
      <c r="CB39" s="2264">
        <v>191384.54</v>
      </c>
      <c r="CC39" s="2264"/>
      <c r="CD39" s="2264">
        <v>282442.28999999998</v>
      </c>
      <c r="CE39" s="2263"/>
      <c r="CF39" s="2262">
        <v>1124.17</v>
      </c>
      <c r="CG39" s="2262">
        <v>1028.92</v>
      </c>
      <c r="CH39" s="2262">
        <v>0</v>
      </c>
      <c r="CI39" s="2262">
        <v>153.06</v>
      </c>
      <c r="CJ39" s="2262">
        <v>0</v>
      </c>
      <c r="CK39" s="2262">
        <v>2709.34</v>
      </c>
      <c r="CL39" s="2262">
        <v>0</v>
      </c>
      <c r="CM39" s="2262">
        <v>3414.3</v>
      </c>
      <c r="CN39" s="2262">
        <v>8429.7900000000009</v>
      </c>
      <c r="CO39" s="1852"/>
      <c r="CP39" s="2265"/>
    </row>
    <row r="40" spans="1:94" s="1818" customFormat="1" ht="11.25">
      <c r="A40" s="1134">
        <v>2003</v>
      </c>
      <c r="B40" s="2262">
        <v>11106.13</v>
      </c>
      <c r="C40" s="2262">
        <v>3634.65</v>
      </c>
      <c r="D40" s="2262">
        <v>14740.78</v>
      </c>
      <c r="E40" s="2262"/>
      <c r="F40" s="2262">
        <v>9293.83</v>
      </c>
      <c r="G40" s="2262">
        <v>3343.62</v>
      </c>
      <c r="H40" s="2262">
        <v>27.03</v>
      </c>
      <c r="I40" s="2262">
        <v>12664.49</v>
      </c>
      <c r="J40" s="2262"/>
      <c r="K40" s="2262">
        <v>354.01</v>
      </c>
      <c r="L40" s="2262">
        <v>6366.42</v>
      </c>
      <c r="M40" s="2262">
        <v>2777.55</v>
      </c>
      <c r="N40" s="2262">
        <v>688.24</v>
      </c>
      <c r="O40" s="2262">
        <v>466.74</v>
      </c>
      <c r="P40" s="2262">
        <v>868.52</v>
      </c>
      <c r="Q40" s="2262">
        <v>11521.47</v>
      </c>
      <c r="R40" s="2263"/>
      <c r="S40" s="2264">
        <v>79.319999999999993</v>
      </c>
      <c r="T40" s="2264">
        <v>416.94</v>
      </c>
      <c r="U40" s="2264">
        <v>126.07</v>
      </c>
      <c r="V40" s="2264">
        <v>45.91</v>
      </c>
      <c r="W40" s="2264">
        <v>207.26</v>
      </c>
      <c r="X40" s="2264">
        <v>585.32000000000005</v>
      </c>
      <c r="Y40" s="2264">
        <v>198.81</v>
      </c>
      <c r="Z40" s="2264">
        <v>158.16999999999999</v>
      </c>
      <c r="AA40" s="2264">
        <v>1817.8</v>
      </c>
      <c r="AB40" s="2264"/>
      <c r="AC40" s="2264">
        <v>193.52</v>
      </c>
      <c r="AD40" s="2264">
        <v>0.81</v>
      </c>
      <c r="AE40" s="2264">
        <v>27.02</v>
      </c>
      <c r="AF40" s="2264">
        <v>4.8899999999999997</v>
      </c>
      <c r="AG40" s="2264">
        <v>996.39</v>
      </c>
      <c r="AH40" s="2264">
        <v>1222.6300000000001</v>
      </c>
      <c r="AI40" s="2264"/>
      <c r="AJ40" s="2262">
        <v>75.16</v>
      </c>
      <c r="AK40" s="2262">
        <v>2.78</v>
      </c>
      <c r="AL40" s="2262">
        <v>18.14</v>
      </c>
      <c r="AM40" s="2262">
        <v>1090.6600000000001</v>
      </c>
      <c r="AN40" s="2262">
        <v>313.62</v>
      </c>
      <c r="AO40" s="2262">
        <v>21.66</v>
      </c>
      <c r="AP40" s="2262">
        <v>34.450000000000003</v>
      </c>
      <c r="AQ40" s="2262">
        <v>1556.47</v>
      </c>
      <c r="AR40" s="2264"/>
      <c r="AS40" s="2262">
        <v>2572.13</v>
      </c>
      <c r="AT40" s="2262">
        <v>3403.96</v>
      </c>
      <c r="AU40" s="2262">
        <v>3584.9</v>
      </c>
      <c r="AV40" s="2262">
        <v>315.13</v>
      </c>
      <c r="AW40" s="2262">
        <v>309.86</v>
      </c>
      <c r="AX40" s="2262">
        <v>2.1</v>
      </c>
      <c r="AY40" s="2262">
        <v>900.06</v>
      </c>
      <c r="AZ40" s="2262">
        <v>37.5</v>
      </c>
      <c r="BA40" s="2262">
        <v>0</v>
      </c>
      <c r="BB40" s="2262">
        <v>0</v>
      </c>
      <c r="BC40" s="2264">
        <v>11125.66</v>
      </c>
      <c r="BD40" s="2264"/>
      <c r="BE40" s="2263">
        <v>1944.39</v>
      </c>
      <c r="BF40" s="2263"/>
      <c r="BG40" s="2262">
        <v>16169.73</v>
      </c>
      <c r="BH40" s="2262">
        <v>52685.43</v>
      </c>
      <c r="BI40" s="2264">
        <v>68855.16</v>
      </c>
      <c r="BJ40" s="2264"/>
      <c r="BK40" s="2262">
        <v>1812.51</v>
      </c>
      <c r="BL40" s="2262">
        <v>0</v>
      </c>
      <c r="BM40" s="2262">
        <v>15799.79</v>
      </c>
      <c r="BN40" s="2262">
        <v>17612.3</v>
      </c>
      <c r="BO40" s="2264"/>
      <c r="BP40" s="2264">
        <v>1406.23</v>
      </c>
      <c r="BQ40" s="2264">
        <v>913.2</v>
      </c>
      <c r="BR40" s="2264">
        <v>3132.1</v>
      </c>
      <c r="BS40" s="2264">
        <v>204.37</v>
      </c>
      <c r="BT40" s="2264">
        <v>5655.9</v>
      </c>
      <c r="BU40" s="2264"/>
      <c r="BV40" s="2262">
        <v>26175.97</v>
      </c>
      <c r="BW40" s="2262">
        <v>9048.81</v>
      </c>
      <c r="BX40" s="2262">
        <v>10098.780000000001</v>
      </c>
      <c r="BY40" s="2262">
        <v>103545.14</v>
      </c>
      <c r="BZ40" s="2262">
        <v>32236.05</v>
      </c>
      <c r="CA40" s="2262">
        <v>12230.74</v>
      </c>
      <c r="CB40" s="2264">
        <v>193335.5</v>
      </c>
      <c r="CC40" s="2264"/>
      <c r="CD40" s="2264">
        <v>285458.84999999998</v>
      </c>
      <c r="CE40" s="2263"/>
      <c r="CF40" s="2262">
        <v>1139.44</v>
      </c>
      <c r="CG40" s="2262">
        <v>1058.04</v>
      </c>
      <c r="CH40" s="2262">
        <v>0</v>
      </c>
      <c r="CI40" s="2262">
        <v>139.1</v>
      </c>
      <c r="CJ40" s="2262">
        <v>0</v>
      </c>
      <c r="CK40" s="2262">
        <v>2885.83</v>
      </c>
      <c r="CL40" s="2262">
        <v>0</v>
      </c>
      <c r="CM40" s="2262">
        <v>3305.33</v>
      </c>
      <c r="CN40" s="2262">
        <v>8527.74</v>
      </c>
      <c r="CO40" s="1852"/>
      <c r="CP40" s="2265"/>
    </row>
    <row r="41" spans="1:94" s="1818" customFormat="1" ht="11.25">
      <c r="A41" s="1134">
        <v>2004</v>
      </c>
      <c r="B41" s="2262">
        <v>12000.53</v>
      </c>
      <c r="C41" s="2262">
        <v>4336.34</v>
      </c>
      <c r="D41" s="2262">
        <v>16336.87</v>
      </c>
      <c r="E41" s="2262"/>
      <c r="F41" s="2262">
        <v>7728.11</v>
      </c>
      <c r="G41" s="2262">
        <v>6139.94</v>
      </c>
      <c r="H41" s="2262">
        <v>51.31</v>
      </c>
      <c r="I41" s="2262">
        <v>13919.36</v>
      </c>
      <c r="J41" s="2262"/>
      <c r="K41" s="2262">
        <v>343.28</v>
      </c>
      <c r="L41" s="2262">
        <v>5961.29</v>
      </c>
      <c r="M41" s="2262">
        <v>3063.21</v>
      </c>
      <c r="N41" s="2262">
        <v>1261.4100000000001</v>
      </c>
      <c r="O41" s="2262">
        <v>560.65</v>
      </c>
      <c r="P41" s="2262">
        <v>752.58</v>
      </c>
      <c r="Q41" s="2262">
        <v>11942.42</v>
      </c>
      <c r="R41" s="2263"/>
      <c r="S41" s="2264">
        <v>80.12</v>
      </c>
      <c r="T41" s="2264">
        <v>422.1</v>
      </c>
      <c r="U41" s="2264">
        <v>127.63</v>
      </c>
      <c r="V41" s="2264">
        <v>46.47</v>
      </c>
      <c r="W41" s="2264">
        <v>207.65</v>
      </c>
      <c r="X41" s="2264">
        <v>586.44000000000005</v>
      </c>
      <c r="Y41" s="2264">
        <v>198.61</v>
      </c>
      <c r="Z41" s="2264">
        <v>158.96</v>
      </c>
      <c r="AA41" s="2264">
        <v>1827.98</v>
      </c>
      <c r="AB41" s="2264"/>
      <c r="AC41" s="2264">
        <v>200.71</v>
      </c>
      <c r="AD41" s="2264">
        <v>0.78</v>
      </c>
      <c r="AE41" s="2264">
        <v>27.56</v>
      </c>
      <c r="AF41" s="2264">
        <v>4.9400000000000004</v>
      </c>
      <c r="AG41" s="2264">
        <v>1020.83</v>
      </c>
      <c r="AH41" s="2264">
        <v>1254.82</v>
      </c>
      <c r="AI41" s="2264"/>
      <c r="AJ41" s="2262">
        <v>76.349999999999994</v>
      </c>
      <c r="AK41" s="2262">
        <v>2.95</v>
      </c>
      <c r="AL41" s="2262">
        <v>27.56</v>
      </c>
      <c r="AM41" s="2262">
        <v>1181.93</v>
      </c>
      <c r="AN41" s="2262">
        <v>382.94</v>
      </c>
      <c r="AO41" s="2262">
        <v>22.49</v>
      </c>
      <c r="AP41" s="2262">
        <v>35.49</v>
      </c>
      <c r="AQ41" s="2262">
        <v>1729.71</v>
      </c>
      <c r="AR41" s="2264"/>
      <c r="AS41" s="2262">
        <v>2590.13</v>
      </c>
      <c r="AT41" s="2262">
        <v>3427.79</v>
      </c>
      <c r="AU41" s="2262">
        <v>3610</v>
      </c>
      <c r="AV41" s="2262">
        <v>317.33999999999997</v>
      </c>
      <c r="AW41" s="2262">
        <v>312.02999999999997</v>
      </c>
      <c r="AX41" s="2262">
        <v>2.12</v>
      </c>
      <c r="AY41" s="2262">
        <v>906.36</v>
      </c>
      <c r="AZ41" s="2262">
        <v>37.76</v>
      </c>
      <c r="BA41" s="2262">
        <v>0</v>
      </c>
      <c r="BB41" s="2262">
        <v>0</v>
      </c>
      <c r="BC41" s="2264">
        <v>11203.54</v>
      </c>
      <c r="BD41" s="2264"/>
      <c r="BE41" s="2263">
        <v>1972</v>
      </c>
      <c r="BF41" s="2263"/>
      <c r="BG41" s="2262">
        <v>17405.11</v>
      </c>
      <c r="BH41" s="2262">
        <v>51473.31</v>
      </c>
      <c r="BI41" s="2264">
        <v>68878.42</v>
      </c>
      <c r="BJ41" s="2264"/>
      <c r="BK41" s="2262">
        <v>2479.56</v>
      </c>
      <c r="BL41" s="2262">
        <v>0</v>
      </c>
      <c r="BM41" s="2262">
        <v>15216.64</v>
      </c>
      <c r="BN41" s="2262">
        <v>17696.2</v>
      </c>
      <c r="BO41" s="2264"/>
      <c r="BP41" s="2264">
        <v>1253.79</v>
      </c>
      <c r="BQ41" s="2264">
        <v>1080.5</v>
      </c>
      <c r="BR41" s="2264">
        <v>3152.16</v>
      </c>
      <c r="BS41" s="2264">
        <v>205.68</v>
      </c>
      <c r="BT41" s="2264">
        <v>5692.13</v>
      </c>
      <c r="BU41" s="2264"/>
      <c r="BV41" s="2262">
        <v>21537.49</v>
      </c>
      <c r="BW41" s="2262">
        <v>11483.57</v>
      </c>
      <c r="BX41" s="2262">
        <v>10111.549999999999</v>
      </c>
      <c r="BY41" s="2262">
        <v>100641.66</v>
      </c>
      <c r="BZ41" s="2262">
        <v>37559.49</v>
      </c>
      <c r="CA41" s="2262">
        <v>12246.21</v>
      </c>
      <c r="CB41" s="2264">
        <v>193579.96</v>
      </c>
      <c r="CC41" s="2264"/>
      <c r="CD41" s="2264">
        <v>285846.71000000002</v>
      </c>
      <c r="CE41" s="2263"/>
      <c r="CF41" s="2262">
        <v>1154.51</v>
      </c>
      <c r="CG41" s="2262">
        <v>1008.17</v>
      </c>
      <c r="CH41" s="2262">
        <v>78.989999999999995</v>
      </c>
      <c r="CI41" s="2262">
        <v>124.86</v>
      </c>
      <c r="CJ41" s="2262">
        <v>0</v>
      </c>
      <c r="CK41" s="2262">
        <v>3063.44</v>
      </c>
      <c r="CL41" s="2262">
        <v>0</v>
      </c>
      <c r="CM41" s="2262">
        <v>3196.36</v>
      </c>
      <c r="CN41" s="2262">
        <v>8626.33</v>
      </c>
      <c r="CO41" s="1852"/>
      <c r="CP41" s="2265"/>
    </row>
    <row r="42" spans="1:94" s="1818" customFormat="1" ht="11.25">
      <c r="A42" s="1134">
        <v>2005</v>
      </c>
      <c r="B42" s="2262">
        <v>12696.59</v>
      </c>
      <c r="C42" s="2262">
        <v>5194.3100000000004</v>
      </c>
      <c r="D42" s="2262">
        <v>17890.900000000001</v>
      </c>
      <c r="E42" s="2262"/>
      <c r="F42" s="2262">
        <v>5661.28</v>
      </c>
      <c r="G42" s="2262">
        <v>9343.43</v>
      </c>
      <c r="H42" s="2262">
        <v>61.78</v>
      </c>
      <c r="I42" s="2262">
        <v>15066.49</v>
      </c>
      <c r="J42" s="2262"/>
      <c r="K42" s="2262">
        <v>329.53</v>
      </c>
      <c r="L42" s="2262">
        <v>5503.23</v>
      </c>
      <c r="M42" s="2262">
        <v>3344.2</v>
      </c>
      <c r="N42" s="2262">
        <v>1905.67</v>
      </c>
      <c r="O42" s="2262">
        <v>656.32</v>
      </c>
      <c r="P42" s="2262">
        <v>635.30999999999995</v>
      </c>
      <c r="Q42" s="2262">
        <v>12374.26</v>
      </c>
      <c r="R42" s="2263"/>
      <c r="S42" s="2264">
        <v>80.930000000000007</v>
      </c>
      <c r="T42" s="2264">
        <v>426.94</v>
      </c>
      <c r="U42" s="2264">
        <v>129.09</v>
      </c>
      <c r="V42" s="2264">
        <v>47.03</v>
      </c>
      <c r="W42" s="2264">
        <v>207.74</v>
      </c>
      <c r="X42" s="2264">
        <v>586.69000000000005</v>
      </c>
      <c r="Y42" s="2264">
        <v>197</v>
      </c>
      <c r="Z42" s="2264">
        <v>159.76</v>
      </c>
      <c r="AA42" s="2264">
        <v>1835.2</v>
      </c>
      <c r="AB42" s="2264"/>
      <c r="AC42" s="2264">
        <v>205.1</v>
      </c>
      <c r="AD42" s="2264">
        <v>0.75</v>
      </c>
      <c r="AE42" s="2264">
        <v>28.23</v>
      </c>
      <c r="AF42" s="2264">
        <v>5.12</v>
      </c>
      <c r="AG42" s="2264">
        <v>1040.05</v>
      </c>
      <c r="AH42" s="2264">
        <v>1279.24</v>
      </c>
      <c r="AI42" s="2264"/>
      <c r="AJ42" s="2262">
        <v>76.459999999999994</v>
      </c>
      <c r="AK42" s="2262">
        <v>3.08</v>
      </c>
      <c r="AL42" s="2262">
        <v>34.17</v>
      </c>
      <c r="AM42" s="2262">
        <v>1256.8800000000001</v>
      </c>
      <c r="AN42" s="2262">
        <v>433.16</v>
      </c>
      <c r="AO42" s="2262">
        <v>22.67</v>
      </c>
      <c r="AP42" s="2262">
        <v>36.26</v>
      </c>
      <c r="AQ42" s="2262">
        <v>1862.66</v>
      </c>
      <c r="AR42" s="2264"/>
      <c r="AS42" s="2262">
        <v>2608.27</v>
      </c>
      <c r="AT42" s="2262">
        <v>3451.79</v>
      </c>
      <c r="AU42" s="2262">
        <v>3635.27</v>
      </c>
      <c r="AV42" s="2262">
        <v>319.56</v>
      </c>
      <c r="AW42" s="2262">
        <v>314.22000000000003</v>
      </c>
      <c r="AX42" s="2262">
        <v>2.13</v>
      </c>
      <c r="AY42" s="2262">
        <v>912.71</v>
      </c>
      <c r="AZ42" s="2262">
        <v>38.03</v>
      </c>
      <c r="BA42" s="2262">
        <v>0</v>
      </c>
      <c r="BB42" s="2262">
        <v>0</v>
      </c>
      <c r="BC42" s="2264">
        <v>11281.96</v>
      </c>
      <c r="BD42" s="2264"/>
      <c r="BE42" s="2263">
        <v>2000</v>
      </c>
      <c r="BF42" s="2263"/>
      <c r="BG42" s="2262">
        <v>18313.28</v>
      </c>
      <c r="BH42" s="2262">
        <v>50224.1</v>
      </c>
      <c r="BI42" s="2264">
        <v>68537.37</v>
      </c>
      <c r="BJ42" s="2264"/>
      <c r="BK42" s="2262">
        <v>2722.07</v>
      </c>
      <c r="BL42" s="2262">
        <v>0</v>
      </c>
      <c r="BM42" s="2262">
        <v>15120.67</v>
      </c>
      <c r="BN42" s="2262">
        <v>17842.740000000002</v>
      </c>
      <c r="BO42" s="2264"/>
      <c r="BP42" s="2264">
        <v>1095.3399999999999</v>
      </c>
      <c r="BQ42" s="2264">
        <v>1190.94</v>
      </c>
      <c r="BR42" s="2264">
        <v>3086.55</v>
      </c>
      <c r="BS42" s="2264">
        <v>200.81</v>
      </c>
      <c r="BT42" s="2264">
        <v>5573.65</v>
      </c>
      <c r="BU42" s="2264"/>
      <c r="BV42" s="2262">
        <v>17918.099999999999</v>
      </c>
      <c r="BW42" s="2262">
        <v>14625.72</v>
      </c>
      <c r="BX42" s="2262">
        <v>10032.799999999999</v>
      </c>
      <c r="BY42" s="2262">
        <v>96522.64</v>
      </c>
      <c r="BZ42" s="2262">
        <v>40822.22</v>
      </c>
      <c r="CA42" s="2262">
        <v>12150.83</v>
      </c>
      <c r="CB42" s="2264">
        <v>192072.3</v>
      </c>
      <c r="CC42" s="2264"/>
      <c r="CD42" s="2264">
        <v>284026.06</v>
      </c>
      <c r="CE42" s="2263"/>
      <c r="CF42" s="2262">
        <v>1169.3800000000001</v>
      </c>
      <c r="CG42" s="2262">
        <v>958.85</v>
      </c>
      <c r="CH42" s="2262">
        <v>157.43</v>
      </c>
      <c r="CI42" s="2262">
        <v>110.32</v>
      </c>
      <c r="CJ42" s="2262">
        <v>0</v>
      </c>
      <c r="CK42" s="2262">
        <v>3242.18</v>
      </c>
      <c r="CL42" s="2262">
        <v>0</v>
      </c>
      <c r="CM42" s="2262">
        <v>3087.4</v>
      </c>
      <c r="CN42" s="2262">
        <v>8725.56</v>
      </c>
      <c r="CO42" s="1852"/>
      <c r="CP42" s="2265"/>
    </row>
    <row r="43" spans="1:94" s="1818" customFormat="1" ht="11.25">
      <c r="A43" s="1134">
        <v>2006</v>
      </c>
      <c r="B43" s="2262">
        <v>13259.15</v>
      </c>
      <c r="C43" s="2262">
        <v>6290.66</v>
      </c>
      <c r="D43" s="2262">
        <v>19549.810000000001</v>
      </c>
      <c r="E43" s="2262"/>
      <c r="F43" s="2262">
        <v>3728.5</v>
      </c>
      <c r="G43" s="2262">
        <v>12432.48</v>
      </c>
      <c r="H43" s="2262">
        <v>54.78</v>
      </c>
      <c r="I43" s="2262">
        <v>16215.76</v>
      </c>
      <c r="J43" s="2262"/>
      <c r="K43" s="2262">
        <v>312.11</v>
      </c>
      <c r="L43" s="2262">
        <v>4995.12</v>
      </c>
      <c r="M43" s="2262">
        <v>3606.98</v>
      </c>
      <c r="N43" s="2262">
        <v>2515.34</v>
      </c>
      <c r="O43" s="2262">
        <v>765.3</v>
      </c>
      <c r="P43" s="2262">
        <v>521.88</v>
      </c>
      <c r="Q43" s="2262">
        <v>12716.74</v>
      </c>
      <c r="R43" s="2263"/>
      <c r="S43" s="2264">
        <v>81.75</v>
      </c>
      <c r="T43" s="2264">
        <v>431.53</v>
      </c>
      <c r="U43" s="2264">
        <v>130.47999999999999</v>
      </c>
      <c r="V43" s="2264">
        <v>47.61</v>
      </c>
      <c r="W43" s="2264">
        <v>207.58</v>
      </c>
      <c r="X43" s="2264">
        <v>586.23</v>
      </c>
      <c r="Y43" s="2264">
        <v>196.06</v>
      </c>
      <c r="Z43" s="2264">
        <v>160.56</v>
      </c>
      <c r="AA43" s="2264">
        <v>1841.8</v>
      </c>
      <c r="AB43" s="2264"/>
      <c r="AC43" s="2264">
        <v>211.13</v>
      </c>
      <c r="AD43" s="2264">
        <v>0.8</v>
      </c>
      <c r="AE43" s="2264">
        <v>28.99</v>
      </c>
      <c r="AF43" s="2264">
        <v>5.29</v>
      </c>
      <c r="AG43" s="2264">
        <v>1056.23</v>
      </c>
      <c r="AH43" s="2264">
        <v>1302.43</v>
      </c>
      <c r="AI43" s="2264"/>
      <c r="AJ43" s="2262">
        <v>77.27</v>
      </c>
      <c r="AK43" s="2262">
        <v>3.33</v>
      </c>
      <c r="AL43" s="2262">
        <v>40.78</v>
      </c>
      <c r="AM43" s="2262">
        <v>1359.59</v>
      </c>
      <c r="AN43" s="2262">
        <v>434.78</v>
      </c>
      <c r="AO43" s="2262">
        <v>23.36</v>
      </c>
      <c r="AP43" s="2262">
        <v>37.29</v>
      </c>
      <c r="AQ43" s="2262">
        <v>1976.4</v>
      </c>
      <c r="AR43" s="2264"/>
      <c r="AS43" s="2262">
        <v>2626.52</v>
      </c>
      <c r="AT43" s="2262">
        <v>3475.95</v>
      </c>
      <c r="AU43" s="2262">
        <v>3660.72</v>
      </c>
      <c r="AV43" s="2262">
        <v>321.8</v>
      </c>
      <c r="AW43" s="2262">
        <v>316.42</v>
      </c>
      <c r="AX43" s="2262">
        <v>2.15</v>
      </c>
      <c r="AY43" s="2262">
        <v>919.1</v>
      </c>
      <c r="AZ43" s="2262">
        <v>38.29</v>
      </c>
      <c r="BA43" s="2262">
        <v>0</v>
      </c>
      <c r="BB43" s="2262">
        <v>0</v>
      </c>
      <c r="BC43" s="2264">
        <v>11360.94</v>
      </c>
      <c r="BD43" s="2264"/>
      <c r="BE43" s="2263">
        <v>2028</v>
      </c>
      <c r="BF43" s="2263"/>
      <c r="BG43" s="2262">
        <v>20714.669999999998</v>
      </c>
      <c r="BH43" s="2262">
        <v>48052.75</v>
      </c>
      <c r="BI43" s="2264">
        <v>68767.42</v>
      </c>
      <c r="BJ43" s="2264"/>
      <c r="BK43" s="2262">
        <v>2833.39</v>
      </c>
      <c r="BL43" s="2262">
        <v>0</v>
      </c>
      <c r="BM43" s="2262">
        <v>15143.35</v>
      </c>
      <c r="BN43" s="2262">
        <v>17976.740000000002</v>
      </c>
      <c r="BO43" s="2264"/>
      <c r="BP43" s="2264">
        <v>935.43</v>
      </c>
      <c r="BQ43" s="2264">
        <v>1362.65</v>
      </c>
      <c r="BR43" s="2264">
        <v>3101.85</v>
      </c>
      <c r="BS43" s="2264">
        <v>201.35</v>
      </c>
      <c r="BT43" s="2264">
        <v>5601.27</v>
      </c>
      <c r="BU43" s="2264"/>
      <c r="BV43" s="2262">
        <v>14118.01</v>
      </c>
      <c r="BW43" s="2262">
        <v>18777.66</v>
      </c>
      <c r="BX43" s="2262">
        <v>10066.66</v>
      </c>
      <c r="BY43" s="2262">
        <v>95286.21</v>
      </c>
      <c r="BZ43" s="2262">
        <v>42280.28</v>
      </c>
      <c r="CA43" s="2262">
        <v>12191.85</v>
      </c>
      <c r="CB43" s="2264">
        <v>192720.68</v>
      </c>
      <c r="CC43" s="2264"/>
      <c r="CD43" s="2264">
        <v>285066.11</v>
      </c>
      <c r="CE43" s="2263"/>
      <c r="CF43" s="2262">
        <v>1184.05</v>
      </c>
      <c r="CG43" s="2262">
        <v>910.25</v>
      </c>
      <c r="CH43" s="2262">
        <v>235.15</v>
      </c>
      <c r="CI43" s="2262">
        <v>93.11</v>
      </c>
      <c r="CJ43" s="2262">
        <v>108.77</v>
      </c>
      <c r="CK43" s="2262">
        <v>3286.78</v>
      </c>
      <c r="CL43" s="2262">
        <v>28.91</v>
      </c>
      <c r="CM43" s="2262">
        <v>2978.43</v>
      </c>
      <c r="CN43" s="2262">
        <v>8825.4500000000007</v>
      </c>
      <c r="CO43" s="1852"/>
      <c r="CP43" s="2265"/>
    </row>
    <row r="44" spans="1:94" s="1818" customFormat="1" ht="11.25">
      <c r="A44" s="1134">
        <v>2007</v>
      </c>
      <c r="B44" s="2262">
        <v>13540.82</v>
      </c>
      <c r="C44" s="2262">
        <v>7760.48</v>
      </c>
      <c r="D44" s="2262">
        <v>21301.31</v>
      </c>
      <c r="E44" s="2262"/>
      <c r="F44" s="2262">
        <v>2193.79</v>
      </c>
      <c r="G44" s="2262">
        <v>15057.76</v>
      </c>
      <c r="H44" s="2262">
        <v>43.41</v>
      </c>
      <c r="I44" s="2262">
        <v>17294.96</v>
      </c>
      <c r="J44" s="2262"/>
      <c r="K44" s="2262">
        <v>295.05</v>
      </c>
      <c r="L44" s="2262">
        <v>4394.33</v>
      </c>
      <c r="M44" s="2262">
        <v>3837.15</v>
      </c>
      <c r="N44" s="2262">
        <v>3076.14</v>
      </c>
      <c r="O44" s="2262">
        <v>927.75</v>
      </c>
      <c r="P44" s="2262">
        <v>416.43</v>
      </c>
      <c r="Q44" s="2262">
        <v>12946.86</v>
      </c>
      <c r="R44" s="2263"/>
      <c r="S44" s="2264">
        <v>82.57</v>
      </c>
      <c r="T44" s="2264">
        <v>435.9</v>
      </c>
      <c r="U44" s="2264">
        <v>131.80000000000001</v>
      </c>
      <c r="V44" s="2264">
        <v>48.2</v>
      </c>
      <c r="W44" s="2264">
        <v>207.21</v>
      </c>
      <c r="X44" s="2264">
        <v>585.19000000000005</v>
      </c>
      <c r="Y44" s="2264">
        <v>191.51</v>
      </c>
      <c r="Z44" s="2264">
        <v>161.37</v>
      </c>
      <c r="AA44" s="2264">
        <v>1843.75</v>
      </c>
      <c r="AB44" s="2264"/>
      <c r="AC44" s="2264">
        <v>216.6</v>
      </c>
      <c r="AD44" s="2264">
        <v>0.82</v>
      </c>
      <c r="AE44" s="2264">
        <v>30.31</v>
      </c>
      <c r="AF44" s="2264">
        <v>5.43</v>
      </c>
      <c r="AG44" s="2264">
        <v>1080.42</v>
      </c>
      <c r="AH44" s="2264">
        <v>1333.57</v>
      </c>
      <c r="AI44" s="2264"/>
      <c r="AJ44" s="2262">
        <v>79.91</v>
      </c>
      <c r="AK44" s="2262">
        <v>3.51</v>
      </c>
      <c r="AL44" s="2262">
        <v>46.1</v>
      </c>
      <c r="AM44" s="2262">
        <v>1451.96</v>
      </c>
      <c r="AN44" s="2262">
        <v>468.35</v>
      </c>
      <c r="AO44" s="2262">
        <v>24.26</v>
      </c>
      <c r="AP44" s="2262">
        <v>35.36</v>
      </c>
      <c r="AQ44" s="2262">
        <v>2109.44</v>
      </c>
      <c r="AR44" s="2264"/>
      <c r="AS44" s="2262">
        <v>2644.91</v>
      </c>
      <c r="AT44" s="2262">
        <v>3500.28</v>
      </c>
      <c r="AU44" s="2262">
        <v>3686.34</v>
      </c>
      <c r="AV44" s="2262">
        <v>324.05</v>
      </c>
      <c r="AW44" s="2262">
        <v>318.63</v>
      </c>
      <c r="AX44" s="2262">
        <v>2.16</v>
      </c>
      <c r="AY44" s="2262">
        <v>925.53</v>
      </c>
      <c r="AZ44" s="2262">
        <v>38.56</v>
      </c>
      <c r="BA44" s="2262">
        <v>0</v>
      </c>
      <c r="BB44" s="2262">
        <v>0</v>
      </c>
      <c r="BC44" s="2264">
        <v>11440.46</v>
      </c>
      <c r="BD44" s="2264"/>
      <c r="BE44" s="2263">
        <v>2056.39</v>
      </c>
      <c r="BF44" s="2263"/>
      <c r="BG44" s="2262">
        <v>23066.38</v>
      </c>
      <c r="BH44" s="2262">
        <v>45827.41</v>
      </c>
      <c r="BI44" s="2264">
        <v>68893.789999999994</v>
      </c>
      <c r="BJ44" s="2264"/>
      <c r="BK44" s="2262">
        <v>2942.44</v>
      </c>
      <c r="BL44" s="2262">
        <v>0</v>
      </c>
      <c r="BM44" s="2262">
        <v>15141.36</v>
      </c>
      <c r="BN44" s="2262">
        <v>18083.79</v>
      </c>
      <c r="BO44" s="2264"/>
      <c r="BP44" s="2264">
        <v>834.58</v>
      </c>
      <c r="BQ44" s="2264">
        <v>1471.88</v>
      </c>
      <c r="BR44" s="2264">
        <v>3112.48</v>
      </c>
      <c r="BS44" s="2264">
        <v>201.53</v>
      </c>
      <c r="BT44" s="2264">
        <v>5620.47</v>
      </c>
      <c r="BU44" s="2264"/>
      <c r="BV44" s="2262">
        <v>11361.33</v>
      </c>
      <c r="BW44" s="2262">
        <v>24147.41</v>
      </c>
      <c r="BX44" s="2262">
        <v>10085.34</v>
      </c>
      <c r="BY44" s="2262">
        <v>84388.35</v>
      </c>
      <c r="BZ44" s="2262">
        <v>50881.41</v>
      </c>
      <c r="CA44" s="2262">
        <v>12214.47</v>
      </c>
      <c r="CB44" s="2264">
        <v>193078.32</v>
      </c>
      <c r="CC44" s="2264"/>
      <c r="CD44" s="2264">
        <v>285676.37</v>
      </c>
      <c r="CE44" s="2263"/>
      <c r="CF44" s="2262">
        <v>1198.52</v>
      </c>
      <c r="CG44" s="2262">
        <v>931.41</v>
      </c>
      <c r="CH44" s="2262">
        <v>243.12</v>
      </c>
      <c r="CI44" s="2262">
        <v>72.33</v>
      </c>
      <c r="CJ44" s="2262">
        <v>217.74</v>
      </c>
      <c r="CK44" s="2262">
        <v>3335.54</v>
      </c>
      <c r="CL44" s="2262">
        <v>57.88</v>
      </c>
      <c r="CM44" s="2262">
        <v>2869.46</v>
      </c>
      <c r="CN44" s="2262">
        <v>8925.99</v>
      </c>
      <c r="CO44" s="1852"/>
      <c r="CP44" s="2265"/>
    </row>
    <row r="45" spans="1:94" s="1818" customFormat="1" ht="11.25">
      <c r="A45" s="1134">
        <v>2008</v>
      </c>
      <c r="B45" s="2262">
        <v>13393.49</v>
      </c>
      <c r="C45" s="2262">
        <v>9841.1299999999992</v>
      </c>
      <c r="D45" s="2262">
        <v>23234.61</v>
      </c>
      <c r="E45" s="2262"/>
      <c r="F45" s="2262">
        <v>1154.23</v>
      </c>
      <c r="G45" s="2262">
        <v>17105.45</v>
      </c>
      <c r="H45" s="2262">
        <v>29.77</v>
      </c>
      <c r="I45" s="2262">
        <v>18289.45</v>
      </c>
      <c r="J45" s="2262"/>
      <c r="K45" s="2262">
        <v>280.08</v>
      </c>
      <c r="L45" s="2262">
        <v>4237</v>
      </c>
      <c r="M45" s="2262">
        <v>4026.02</v>
      </c>
      <c r="N45" s="2262">
        <v>3589.28</v>
      </c>
      <c r="O45" s="2262">
        <v>1150.8699999999999</v>
      </c>
      <c r="P45" s="2262">
        <v>322.72000000000003</v>
      </c>
      <c r="Q45" s="2262">
        <v>13605.98</v>
      </c>
      <c r="R45" s="2263"/>
      <c r="S45" s="2264">
        <v>83.41</v>
      </c>
      <c r="T45" s="2264">
        <v>440.12</v>
      </c>
      <c r="U45" s="2264">
        <v>133.08000000000001</v>
      </c>
      <c r="V45" s="2264">
        <v>48.75</v>
      </c>
      <c r="W45" s="2264">
        <v>206.69</v>
      </c>
      <c r="X45" s="2264">
        <v>583.72</v>
      </c>
      <c r="Y45" s="2264">
        <v>187.68</v>
      </c>
      <c r="Z45" s="2264">
        <v>162.18</v>
      </c>
      <c r="AA45" s="2264">
        <v>1845.62</v>
      </c>
      <c r="AB45" s="2264"/>
      <c r="AC45" s="2264">
        <v>220.14</v>
      </c>
      <c r="AD45" s="2264">
        <v>0.85</v>
      </c>
      <c r="AE45" s="2264">
        <v>31.28</v>
      </c>
      <c r="AF45" s="2264">
        <v>5.55</v>
      </c>
      <c r="AG45" s="2264">
        <v>1095.3399999999999</v>
      </c>
      <c r="AH45" s="2264">
        <v>1353.16</v>
      </c>
      <c r="AI45" s="2264"/>
      <c r="AJ45" s="2262">
        <v>83.65</v>
      </c>
      <c r="AK45" s="2262">
        <v>3.59</v>
      </c>
      <c r="AL45" s="2262">
        <v>49.99</v>
      </c>
      <c r="AM45" s="2262">
        <v>1482.01</v>
      </c>
      <c r="AN45" s="2262">
        <v>459.21</v>
      </c>
      <c r="AO45" s="2262">
        <v>24.81</v>
      </c>
      <c r="AP45" s="2262">
        <v>32.85</v>
      </c>
      <c r="AQ45" s="2262">
        <v>2136.1</v>
      </c>
      <c r="AR45" s="2264"/>
      <c r="AS45" s="2262">
        <v>2663.42</v>
      </c>
      <c r="AT45" s="2262">
        <v>3524.78</v>
      </c>
      <c r="AU45" s="2262">
        <v>3712.15</v>
      </c>
      <c r="AV45" s="2262">
        <v>326.32</v>
      </c>
      <c r="AW45" s="2262">
        <v>320.86</v>
      </c>
      <c r="AX45" s="2262">
        <v>2.1800000000000002</v>
      </c>
      <c r="AY45" s="2262">
        <v>932.01</v>
      </c>
      <c r="AZ45" s="2262">
        <v>38.83</v>
      </c>
      <c r="BA45" s="2262">
        <v>0</v>
      </c>
      <c r="BB45" s="2262">
        <v>0</v>
      </c>
      <c r="BC45" s="2264">
        <v>11520.55</v>
      </c>
      <c r="BD45" s="2264"/>
      <c r="BE45" s="2263">
        <v>2085.1799999999998</v>
      </c>
      <c r="BF45" s="2263"/>
      <c r="BG45" s="2262">
        <v>25467.14</v>
      </c>
      <c r="BH45" s="2262">
        <v>43556.54</v>
      </c>
      <c r="BI45" s="2264">
        <v>69023.679999999993</v>
      </c>
      <c r="BJ45" s="2264"/>
      <c r="BK45" s="2262">
        <v>3229.59</v>
      </c>
      <c r="BL45" s="2262">
        <v>162.16</v>
      </c>
      <c r="BM45" s="2262">
        <v>14800.06</v>
      </c>
      <c r="BN45" s="2262">
        <v>18191.810000000001</v>
      </c>
      <c r="BO45" s="2264"/>
      <c r="BP45" s="2264">
        <v>713.96</v>
      </c>
      <c r="BQ45" s="2264">
        <v>1600.5</v>
      </c>
      <c r="BR45" s="2264">
        <v>3123.28</v>
      </c>
      <c r="BS45" s="2264">
        <v>202.23</v>
      </c>
      <c r="BT45" s="2264">
        <v>5639.96</v>
      </c>
      <c r="BU45" s="2264"/>
      <c r="BV45" s="2262">
        <v>9091.3799999999992</v>
      </c>
      <c r="BW45" s="2262">
        <v>34346.400000000001</v>
      </c>
      <c r="BX45" s="2262">
        <v>10104.530000000001</v>
      </c>
      <c r="BY45" s="2262">
        <v>72862.17</v>
      </c>
      <c r="BZ45" s="2262">
        <v>54803.46</v>
      </c>
      <c r="CA45" s="2262">
        <v>12237.71</v>
      </c>
      <c r="CB45" s="2264">
        <v>193445.65</v>
      </c>
      <c r="CC45" s="2264"/>
      <c r="CD45" s="2264">
        <v>286301.09000000003</v>
      </c>
      <c r="CE45" s="2263"/>
      <c r="CF45" s="2262">
        <v>1212.79</v>
      </c>
      <c r="CG45" s="2262">
        <v>952.58</v>
      </c>
      <c r="CH45" s="2262">
        <v>251.07</v>
      </c>
      <c r="CI45" s="2262">
        <v>54.21</v>
      </c>
      <c r="CJ45" s="2262">
        <v>326.94</v>
      </c>
      <c r="CK45" s="2262">
        <v>3382.21</v>
      </c>
      <c r="CL45" s="2262">
        <v>86.91</v>
      </c>
      <c r="CM45" s="2262">
        <v>2760.5</v>
      </c>
      <c r="CN45" s="2262">
        <v>9027.2000000000007</v>
      </c>
      <c r="CO45" s="1852"/>
      <c r="CP45" s="2265"/>
    </row>
    <row r="46" spans="1:94" s="1818" customFormat="1" ht="11.25">
      <c r="A46" s="1134">
        <v>2009</v>
      </c>
      <c r="B46" s="2262">
        <v>13054.47</v>
      </c>
      <c r="C46" s="2262">
        <v>12172.63</v>
      </c>
      <c r="D46" s="2262">
        <v>25227.1</v>
      </c>
      <c r="E46" s="2262"/>
      <c r="F46" s="2262">
        <v>528.73</v>
      </c>
      <c r="G46" s="2262">
        <v>18730.32</v>
      </c>
      <c r="H46" s="2262">
        <v>18.68</v>
      </c>
      <c r="I46" s="2262">
        <v>19277.73</v>
      </c>
      <c r="J46" s="2262"/>
      <c r="K46" s="2262">
        <v>267.73</v>
      </c>
      <c r="L46" s="2262">
        <v>4091.7</v>
      </c>
      <c r="M46" s="2262">
        <v>4167.3999999999996</v>
      </c>
      <c r="N46" s="2262">
        <v>4103.6499999999996</v>
      </c>
      <c r="O46" s="2262">
        <v>1434.06</v>
      </c>
      <c r="P46" s="2262">
        <v>243</v>
      </c>
      <c r="Q46" s="2262">
        <v>14307.53</v>
      </c>
      <c r="R46" s="2263"/>
      <c r="S46" s="2264">
        <v>84.25</v>
      </c>
      <c r="T46" s="2264">
        <v>444.24</v>
      </c>
      <c r="U46" s="2264">
        <v>134.32</v>
      </c>
      <c r="V46" s="2264">
        <v>49.26</v>
      </c>
      <c r="W46" s="2264">
        <v>206.06</v>
      </c>
      <c r="X46" s="2264">
        <v>581.96</v>
      </c>
      <c r="Y46" s="2264">
        <v>185.8</v>
      </c>
      <c r="Z46" s="2264">
        <v>163</v>
      </c>
      <c r="AA46" s="2264">
        <v>1848.89</v>
      </c>
      <c r="AB46" s="2264"/>
      <c r="AC46" s="2264">
        <v>222.27</v>
      </c>
      <c r="AD46" s="2264">
        <v>0.88</v>
      </c>
      <c r="AE46" s="2264">
        <v>31.82</v>
      </c>
      <c r="AF46" s="2264">
        <v>5.62</v>
      </c>
      <c r="AG46" s="2264">
        <v>1099.8399999999999</v>
      </c>
      <c r="AH46" s="2264">
        <v>1360.43</v>
      </c>
      <c r="AI46" s="2264"/>
      <c r="AJ46" s="2262">
        <v>85.4</v>
      </c>
      <c r="AK46" s="2262">
        <v>3.62</v>
      </c>
      <c r="AL46" s="2262">
        <v>52.84</v>
      </c>
      <c r="AM46" s="2262">
        <v>1484.84</v>
      </c>
      <c r="AN46" s="2262">
        <v>439.61</v>
      </c>
      <c r="AO46" s="2262">
        <v>24.85</v>
      </c>
      <c r="AP46" s="2262">
        <v>30.23</v>
      </c>
      <c r="AQ46" s="2262">
        <v>2121.4</v>
      </c>
      <c r="AR46" s="2264"/>
      <c r="AS46" s="2262">
        <v>2681.61</v>
      </c>
      <c r="AT46" s="2262">
        <v>3548.85</v>
      </c>
      <c r="AU46" s="2262">
        <v>3737.49</v>
      </c>
      <c r="AV46" s="2262">
        <v>328.55</v>
      </c>
      <c r="AW46" s="2262">
        <v>323.05</v>
      </c>
      <c r="AX46" s="2262">
        <v>2.19</v>
      </c>
      <c r="AY46" s="2262">
        <v>938.53</v>
      </c>
      <c r="AZ46" s="2262">
        <v>39.1</v>
      </c>
      <c r="BA46" s="2262">
        <v>1.76</v>
      </c>
      <c r="BB46" s="2262">
        <v>0.06</v>
      </c>
      <c r="BC46" s="2264">
        <v>11601.19</v>
      </c>
      <c r="BD46" s="2264"/>
      <c r="BE46" s="2263">
        <v>2114.37</v>
      </c>
      <c r="BF46" s="2263"/>
      <c r="BG46" s="2262">
        <v>35597.699999999997</v>
      </c>
      <c r="BH46" s="2262">
        <v>33538.57</v>
      </c>
      <c r="BI46" s="2264">
        <v>69136.27</v>
      </c>
      <c r="BJ46" s="2264"/>
      <c r="BK46" s="2262">
        <v>3326.42</v>
      </c>
      <c r="BL46" s="2262">
        <v>368.81</v>
      </c>
      <c r="BM46" s="2262">
        <v>14600.05</v>
      </c>
      <c r="BN46" s="2262">
        <v>18295.28</v>
      </c>
      <c r="BO46" s="2264"/>
      <c r="BP46" s="2264">
        <v>589.07000000000005</v>
      </c>
      <c r="BQ46" s="2264">
        <v>1731.24</v>
      </c>
      <c r="BR46" s="2264">
        <v>3133.29</v>
      </c>
      <c r="BS46" s="2264">
        <v>204.45</v>
      </c>
      <c r="BT46" s="2264">
        <v>5658.04</v>
      </c>
      <c r="BU46" s="2264"/>
      <c r="BV46" s="2262">
        <v>7572.78</v>
      </c>
      <c r="BW46" s="2262">
        <v>44042.06</v>
      </c>
      <c r="BX46" s="2262">
        <v>7920.7</v>
      </c>
      <c r="BY46" s="2262">
        <v>58076.639999999999</v>
      </c>
      <c r="BZ46" s="2262">
        <v>56027.81</v>
      </c>
      <c r="CA46" s="2262">
        <v>20124.34</v>
      </c>
      <c r="CB46" s="2264">
        <v>193764.33</v>
      </c>
      <c r="CC46" s="2264"/>
      <c r="CD46" s="2264">
        <v>286853.92</v>
      </c>
      <c r="CE46" s="2263"/>
      <c r="CF46" s="2262">
        <v>1226.1099999999999</v>
      </c>
      <c r="CG46" s="2262">
        <v>890.53</v>
      </c>
      <c r="CH46" s="2262">
        <v>342.23</v>
      </c>
      <c r="CI46" s="2262">
        <v>40.96</v>
      </c>
      <c r="CJ46" s="2262">
        <v>436.34</v>
      </c>
      <c r="CK46" s="2262">
        <v>3419.89</v>
      </c>
      <c r="CL46" s="2262">
        <v>115.99</v>
      </c>
      <c r="CM46" s="2262">
        <v>2647.27</v>
      </c>
      <c r="CN46" s="2262">
        <v>9119.33</v>
      </c>
      <c r="CO46" s="1852"/>
      <c r="CP46" s="2265"/>
    </row>
    <row r="47" spans="1:94" s="1876" customFormat="1" ht="30" customHeight="1">
      <c r="A47" s="1134">
        <v>2010</v>
      </c>
      <c r="B47" s="2266">
        <v>12668.71</v>
      </c>
      <c r="C47" s="2266">
        <v>14456.94</v>
      </c>
      <c r="D47" s="2266">
        <v>27125.65</v>
      </c>
      <c r="E47" s="2266"/>
      <c r="F47" s="2266">
        <v>213.48</v>
      </c>
      <c r="G47" s="2266">
        <v>20033.04</v>
      </c>
      <c r="H47" s="2266">
        <v>12.08</v>
      </c>
      <c r="I47" s="2266">
        <v>20258.61</v>
      </c>
      <c r="J47" s="2266"/>
      <c r="K47" s="2266">
        <v>256.91000000000003</v>
      </c>
      <c r="L47" s="2266">
        <v>3988.25</v>
      </c>
      <c r="M47" s="2266">
        <v>4261.24</v>
      </c>
      <c r="N47" s="2266">
        <v>4645.8100000000004</v>
      </c>
      <c r="O47" s="2266">
        <v>1786.39</v>
      </c>
      <c r="P47" s="2266">
        <v>177.31</v>
      </c>
      <c r="Q47" s="2266">
        <v>15115.91</v>
      </c>
      <c r="R47" s="2267"/>
      <c r="S47" s="2268">
        <v>82.26</v>
      </c>
      <c r="T47" s="2268">
        <v>448.3</v>
      </c>
      <c r="U47" s="2268">
        <v>135.55000000000001</v>
      </c>
      <c r="V47" s="2268">
        <v>49.73</v>
      </c>
      <c r="W47" s="2268">
        <v>205.39</v>
      </c>
      <c r="X47" s="2268">
        <v>580.05999999999995</v>
      </c>
      <c r="Y47" s="2268">
        <v>185.8</v>
      </c>
      <c r="Z47" s="2268">
        <v>163.81</v>
      </c>
      <c r="AA47" s="2268">
        <v>1850.91</v>
      </c>
      <c r="AB47" s="2268"/>
      <c r="AC47" s="2268">
        <v>224.44</v>
      </c>
      <c r="AD47" s="2268">
        <v>0.92</v>
      </c>
      <c r="AE47" s="2268">
        <v>32.130000000000003</v>
      </c>
      <c r="AF47" s="2268">
        <v>5.67</v>
      </c>
      <c r="AG47" s="2268">
        <v>1100.28</v>
      </c>
      <c r="AH47" s="2268">
        <v>1363.44</v>
      </c>
      <c r="AI47" s="2268"/>
      <c r="AJ47" s="2266">
        <v>86.6</v>
      </c>
      <c r="AK47" s="2266">
        <v>3.67</v>
      </c>
      <c r="AL47" s="2266">
        <v>55.09</v>
      </c>
      <c r="AM47" s="2266">
        <v>1501.62</v>
      </c>
      <c r="AN47" s="2266">
        <v>420.72</v>
      </c>
      <c r="AO47" s="2266">
        <v>24.73</v>
      </c>
      <c r="AP47" s="2266">
        <v>27.54</v>
      </c>
      <c r="AQ47" s="2266">
        <v>2119.98</v>
      </c>
      <c r="AR47" s="2268"/>
      <c r="AS47" s="2266">
        <v>2699.66</v>
      </c>
      <c r="AT47" s="2266">
        <v>3572.73</v>
      </c>
      <c r="AU47" s="2266">
        <v>3762.65</v>
      </c>
      <c r="AV47" s="2266">
        <v>330.76</v>
      </c>
      <c r="AW47" s="2266">
        <v>325.23</v>
      </c>
      <c r="AX47" s="2266">
        <v>2.21</v>
      </c>
      <c r="AY47" s="2266">
        <v>945.1</v>
      </c>
      <c r="AZ47" s="2266">
        <v>39.380000000000003</v>
      </c>
      <c r="BA47" s="2266">
        <v>4.55</v>
      </c>
      <c r="BB47" s="2266">
        <v>0.14000000000000001</v>
      </c>
      <c r="BC47" s="2268">
        <v>11682.4</v>
      </c>
      <c r="BD47" s="2268"/>
      <c r="BE47" s="2267">
        <v>2143.98</v>
      </c>
      <c r="BF47" s="2267"/>
      <c r="BG47" s="2266">
        <v>39785.17</v>
      </c>
      <c r="BH47" s="2266">
        <v>30489.58</v>
      </c>
      <c r="BI47" s="2268">
        <v>70274.75</v>
      </c>
      <c r="BJ47" s="2268"/>
      <c r="BK47" s="2266">
        <v>3363.72</v>
      </c>
      <c r="BL47" s="2266">
        <v>676.42</v>
      </c>
      <c r="BM47" s="2266">
        <v>14600.05</v>
      </c>
      <c r="BN47" s="2266">
        <v>18640.189999999999</v>
      </c>
      <c r="BO47" s="2268"/>
      <c r="BP47" s="2268">
        <v>469.39</v>
      </c>
      <c r="BQ47" s="2268">
        <v>1892.99</v>
      </c>
      <c r="BR47" s="2268">
        <v>3187.94</v>
      </c>
      <c r="BS47" s="2268">
        <v>206.42</v>
      </c>
      <c r="BT47" s="2268">
        <v>5756.73</v>
      </c>
      <c r="BU47" s="2268"/>
      <c r="BV47" s="2266">
        <v>6262.79</v>
      </c>
      <c r="BW47" s="2266">
        <v>55313.7</v>
      </c>
      <c r="BX47" s="2266">
        <v>4646.26</v>
      </c>
      <c r="BY47" s="2266">
        <v>34646.26</v>
      </c>
      <c r="BZ47" s="2266">
        <v>69468.84</v>
      </c>
      <c r="CA47" s="2266">
        <v>26612.639999999999</v>
      </c>
      <c r="CB47" s="2268">
        <v>196950.48</v>
      </c>
      <c r="CC47" s="2268"/>
      <c r="CD47" s="2268">
        <v>291622.15999999997</v>
      </c>
      <c r="CE47" s="2267"/>
      <c r="CF47" s="2266">
        <v>1239.96</v>
      </c>
      <c r="CG47" s="2266">
        <v>813.93</v>
      </c>
      <c r="CH47" s="2266">
        <v>447.95</v>
      </c>
      <c r="CI47" s="2266">
        <v>30.61</v>
      </c>
      <c r="CJ47" s="2266">
        <v>545.96</v>
      </c>
      <c r="CK47" s="2266">
        <v>3454.4</v>
      </c>
      <c r="CL47" s="2266">
        <v>145.13</v>
      </c>
      <c r="CM47" s="2266">
        <v>2534.4</v>
      </c>
      <c r="CN47" s="2266">
        <v>9212.35</v>
      </c>
      <c r="CO47" s="2269"/>
      <c r="CP47" s="2270"/>
    </row>
    <row r="48" spans="1:94" s="1818" customFormat="1" ht="11.25">
      <c r="A48" s="1134">
        <v>2011</v>
      </c>
      <c r="B48" s="2262">
        <v>12283.89</v>
      </c>
      <c r="C48" s="2262">
        <v>16417.84</v>
      </c>
      <c r="D48" s="2262">
        <v>28701.74</v>
      </c>
      <c r="E48" s="2262"/>
      <c r="F48" s="2262">
        <v>77.12</v>
      </c>
      <c r="G48" s="2262">
        <v>21042.79</v>
      </c>
      <c r="H48" s="2262">
        <v>9.1</v>
      </c>
      <c r="I48" s="2262">
        <v>21129.01</v>
      </c>
      <c r="J48" s="2262"/>
      <c r="K48" s="2262">
        <v>246.86</v>
      </c>
      <c r="L48" s="2262">
        <v>3906.35</v>
      </c>
      <c r="M48" s="2262">
        <v>4316.6899999999996</v>
      </c>
      <c r="N48" s="2262">
        <v>5213.82</v>
      </c>
      <c r="O48" s="2262">
        <v>2225.88</v>
      </c>
      <c r="P48" s="2262">
        <v>123.61</v>
      </c>
      <c r="Q48" s="2262">
        <v>16033.2</v>
      </c>
      <c r="R48" s="2263"/>
      <c r="S48" s="2264">
        <v>81.62</v>
      </c>
      <c r="T48" s="2264">
        <v>452.36</v>
      </c>
      <c r="U48" s="2264">
        <v>136.78</v>
      </c>
      <c r="V48" s="2264">
        <v>50.16</v>
      </c>
      <c r="W48" s="2264">
        <v>204.72</v>
      </c>
      <c r="X48" s="2264">
        <v>578.16</v>
      </c>
      <c r="Y48" s="2264">
        <v>185.8</v>
      </c>
      <c r="Z48" s="2264">
        <v>164.63</v>
      </c>
      <c r="AA48" s="2264">
        <v>1854.23</v>
      </c>
      <c r="AB48" s="2264"/>
      <c r="AC48" s="2264">
        <v>226.79</v>
      </c>
      <c r="AD48" s="2264">
        <v>0.95</v>
      </c>
      <c r="AE48" s="2264">
        <v>32.58</v>
      </c>
      <c r="AF48" s="2264">
        <v>5.74</v>
      </c>
      <c r="AG48" s="2264">
        <v>1097.43</v>
      </c>
      <c r="AH48" s="2264">
        <v>1363.5</v>
      </c>
      <c r="AI48" s="2264"/>
      <c r="AJ48" s="2262">
        <v>87.81</v>
      </c>
      <c r="AK48" s="2262">
        <v>3.73</v>
      </c>
      <c r="AL48" s="2262">
        <v>57.05</v>
      </c>
      <c r="AM48" s="2262">
        <v>1553.14</v>
      </c>
      <c r="AN48" s="2262">
        <v>405.18</v>
      </c>
      <c r="AO48" s="2262">
        <v>24.56</v>
      </c>
      <c r="AP48" s="2262">
        <v>24.8</v>
      </c>
      <c r="AQ48" s="2262">
        <v>2156.2800000000002</v>
      </c>
      <c r="AR48" s="2264"/>
      <c r="AS48" s="2262">
        <v>2717.54</v>
      </c>
      <c r="AT48" s="2262">
        <v>3596.4</v>
      </c>
      <c r="AU48" s="2262">
        <v>3787.57</v>
      </c>
      <c r="AV48" s="2262">
        <v>332.95</v>
      </c>
      <c r="AW48" s="2262">
        <v>327.38</v>
      </c>
      <c r="AX48" s="2262">
        <v>2.2200000000000002</v>
      </c>
      <c r="AY48" s="2262">
        <v>951.72</v>
      </c>
      <c r="AZ48" s="2262">
        <v>39.65</v>
      </c>
      <c r="BA48" s="2262">
        <v>8.48</v>
      </c>
      <c r="BB48" s="2262">
        <v>0.27</v>
      </c>
      <c r="BC48" s="2264">
        <v>11764.18</v>
      </c>
      <c r="BD48" s="2264"/>
      <c r="BE48" s="2263">
        <v>2173.9899999999998</v>
      </c>
      <c r="BF48" s="2263"/>
      <c r="BG48" s="2262">
        <v>57555.61</v>
      </c>
      <c r="BH48" s="2262">
        <v>13067.03</v>
      </c>
      <c r="BI48" s="2264">
        <v>70622.64</v>
      </c>
      <c r="BJ48" s="2264"/>
      <c r="BK48" s="2262">
        <v>3430.71</v>
      </c>
      <c r="BL48" s="2262">
        <v>727.54</v>
      </c>
      <c r="BM48" s="2262">
        <v>14600.05</v>
      </c>
      <c r="BN48" s="2262">
        <v>18758.3</v>
      </c>
      <c r="BO48" s="2264"/>
      <c r="BP48" s="2264">
        <v>358.64</v>
      </c>
      <c r="BQ48" s="2264">
        <v>2017.06</v>
      </c>
      <c r="BR48" s="2264">
        <v>3205.93</v>
      </c>
      <c r="BS48" s="2264">
        <v>207.58</v>
      </c>
      <c r="BT48" s="2264">
        <v>5789.21</v>
      </c>
      <c r="BU48" s="2264"/>
      <c r="BV48" s="2262">
        <v>5080.58</v>
      </c>
      <c r="BW48" s="2262">
        <v>68381.84</v>
      </c>
      <c r="BX48" s="2262">
        <v>1911.44</v>
      </c>
      <c r="BY48" s="2262">
        <v>16310.93</v>
      </c>
      <c r="BZ48" s="2262">
        <v>74913.59</v>
      </c>
      <c r="CA48" s="2262">
        <v>31327.599999999999</v>
      </c>
      <c r="CB48" s="2264">
        <v>197925.98</v>
      </c>
      <c r="CC48" s="2264"/>
      <c r="CD48" s="2264">
        <v>293096.14</v>
      </c>
      <c r="CE48" s="2263"/>
      <c r="CF48" s="2262">
        <v>1254.69</v>
      </c>
      <c r="CG48" s="2262">
        <v>701.77</v>
      </c>
      <c r="CH48" s="2262">
        <v>589.23</v>
      </c>
      <c r="CI48" s="2262">
        <v>20.89</v>
      </c>
      <c r="CJ48" s="2262">
        <v>655.81</v>
      </c>
      <c r="CK48" s="2262">
        <v>3487.69</v>
      </c>
      <c r="CL48" s="2262">
        <v>174.33</v>
      </c>
      <c r="CM48" s="2262">
        <v>2421.87</v>
      </c>
      <c r="CN48" s="2262">
        <v>9306.2800000000007</v>
      </c>
      <c r="CO48" s="1852"/>
      <c r="CP48" s="2265"/>
    </row>
    <row r="49" spans="1:94" s="1818" customFormat="1" ht="11.25">
      <c r="A49" s="1134">
        <v>2012</v>
      </c>
      <c r="B49" s="2262">
        <v>11911.38</v>
      </c>
      <c r="C49" s="2262">
        <v>17927.82</v>
      </c>
      <c r="D49" s="2262">
        <v>29839.200000000001</v>
      </c>
      <c r="E49" s="2262"/>
      <c r="F49" s="2262">
        <v>25.1</v>
      </c>
      <c r="G49" s="2262">
        <v>21783.49</v>
      </c>
      <c r="H49" s="2262">
        <v>7.9</v>
      </c>
      <c r="I49" s="2262">
        <v>21816.5</v>
      </c>
      <c r="J49" s="2262"/>
      <c r="K49" s="2262">
        <v>236.57</v>
      </c>
      <c r="L49" s="2262">
        <v>3756.77</v>
      </c>
      <c r="M49" s="2262">
        <v>4344.28</v>
      </c>
      <c r="N49" s="2262">
        <v>5783.59</v>
      </c>
      <c r="O49" s="2262">
        <v>2653.13</v>
      </c>
      <c r="P49" s="2262">
        <v>82.51</v>
      </c>
      <c r="Q49" s="2262">
        <v>16856.84</v>
      </c>
      <c r="R49" s="2263"/>
      <c r="S49" s="2264">
        <v>80.98</v>
      </c>
      <c r="T49" s="2264">
        <v>456.42</v>
      </c>
      <c r="U49" s="2264">
        <v>138.01</v>
      </c>
      <c r="V49" s="2264">
        <v>50.56</v>
      </c>
      <c r="W49" s="2264">
        <v>204.05</v>
      </c>
      <c r="X49" s="2264">
        <v>576.26</v>
      </c>
      <c r="Y49" s="2264">
        <v>187.66</v>
      </c>
      <c r="Z49" s="2264">
        <v>165.45</v>
      </c>
      <c r="AA49" s="2264">
        <v>1859.38</v>
      </c>
      <c r="AB49" s="2264"/>
      <c r="AC49" s="2264">
        <v>229.29</v>
      </c>
      <c r="AD49" s="2264">
        <v>0.99</v>
      </c>
      <c r="AE49" s="2264">
        <v>33.200000000000003</v>
      </c>
      <c r="AF49" s="2264">
        <v>5.84</v>
      </c>
      <c r="AG49" s="2264">
        <v>1092.28</v>
      </c>
      <c r="AH49" s="2264">
        <v>1361.61</v>
      </c>
      <c r="AI49" s="2264"/>
      <c r="AJ49" s="2262">
        <v>89.03</v>
      </c>
      <c r="AK49" s="2262">
        <v>3.82</v>
      </c>
      <c r="AL49" s="2262">
        <v>58.71</v>
      </c>
      <c r="AM49" s="2262">
        <v>1639.87</v>
      </c>
      <c r="AN49" s="2262">
        <v>396</v>
      </c>
      <c r="AO49" s="2262">
        <v>24.36</v>
      </c>
      <c r="AP49" s="2262">
        <v>22.11</v>
      </c>
      <c r="AQ49" s="2262">
        <v>2233.9</v>
      </c>
      <c r="AR49" s="2264"/>
      <c r="AS49" s="2262">
        <v>2735.23</v>
      </c>
      <c r="AT49" s="2262">
        <v>3619.81</v>
      </c>
      <c r="AU49" s="2262">
        <v>3812.22</v>
      </c>
      <c r="AV49" s="2262">
        <v>335.11</v>
      </c>
      <c r="AW49" s="2262">
        <v>329.51</v>
      </c>
      <c r="AX49" s="2262">
        <v>2.2400000000000002</v>
      </c>
      <c r="AY49" s="2262">
        <v>958.38</v>
      </c>
      <c r="AZ49" s="2262">
        <v>39.93</v>
      </c>
      <c r="BA49" s="2262">
        <v>13.67</v>
      </c>
      <c r="BB49" s="2262">
        <v>0.43</v>
      </c>
      <c r="BC49" s="2264">
        <v>11846.53</v>
      </c>
      <c r="BD49" s="2264"/>
      <c r="BE49" s="2263">
        <v>2204.4299999999998</v>
      </c>
      <c r="BF49" s="2263"/>
      <c r="BG49" s="2262">
        <v>71075.520000000004</v>
      </c>
      <c r="BH49" s="2271" t="s">
        <v>33</v>
      </c>
      <c r="BI49" s="2264">
        <v>71075.58</v>
      </c>
      <c r="BJ49" s="2264"/>
      <c r="BK49" s="2262">
        <v>3433.04</v>
      </c>
      <c r="BL49" s="2262">
        <v>871.15</v>
      </c>
      <c r="BM49" s="2262">
        <v>14600.05</v>
      </c>
      <c r="BN49" s="2262">
        <v>18904.25</v>
      </c>
      <c r="BO49" s="2264"/>
      <c r="BP49" s="2264">
        <v>261.04000000000002</v>
      </c>
      <c r="BQ49" s="2264">
        <v>2131.5300000000002</v>
      </c>
      <c r="BR49" s="2264">
        <v>3228.68</v>
      </c>
      <c r="BS49" s="2264">
        <v>209.05</v>
      </c>
      <c r="BT49" s="2264">
        <v>5830.3</v>
      </c>
      <c r="BU49" s="2264"/>
      <c r="BV49" s="2262">
        <v>4086.27</v>
      </c>
      <c r="BW49" s="2262">
        <v>83509.69</v>
      </c>
      <c r="BX49" s="2262">
        <v>452</v>
      </c>
      <c r="BY49" s="2262">
        <v>4614.4799999999996</v>
      </c>
      <c r="BZ49" s="2262">
        <v>72602.53</v>
      </c>
      <c r="CA49" s="2262">
        <v>33930.9</v>
      </c>
      <c r="CB49" s="2264">
        <v>199195.88</v>
      </c>
      <c r="CC49" s="2264"/>
      <c r="CD49" s="2264">
        <v>295006.01</v>
      </c>
      <c r="CE49" s="2263"/>
      <c r="CF49" s="2262">
        <v>1265.8599999999999</v>
      </c>
      <c r="CG49" s="2262">
        <v>598.70000000000005</v>
      </c>
      <c r="CH49" s="2262">
        <v>721.42</v>
      </c>
      <c r="CI49" s="2262">
        <v>13.33</v>
      </c>
      <c r="CJ49" s="2262">
        <v>765.87</v>
      </c>
      <c r="CK49" s="2262">
        <v>3522.64</v>
      </c>
      <c r="CL49" s="2262">
        <v>203.59</v>
      </c>
      <c r="CM49" s="2262">
        <v>2309.6999999999998</v>
      </c>
      <c r="CN49" s="2262">
        <v>9401.11</v>
      </c>
      <c r="CO49" s="1852"/>
      <c r="CP49" s="2265"/>
    </row>
    <row r="50" spans="1:94" s="1818" customFormat="1" ht="11.25">
      <c r="A50" s="1134">
        <v>2013</v>
      </c>
      <c r="B50" s="2262">
        <v>11607.98</v>
      </c>
      <c r="C50" s="2262">
        <v>18365.11</v>
      </c>
      <c r="D50" s="2262">
        <v>29973.09</v>
      </c>
      <c r="E50" s="2262"/>
      <c r="F50" s="2262">
        <v>7.13</v>
      </c>
      <c r="G50" s="2262">
        <v>21992.89</v>
      </c>
      <c r="H50" s="2262">
        <v>7.21</v>
      </c>
      <c r="I50" s="2262">
        <v>22007.22</v>
      </c>
      <c r="J50" s="2262"/>
      <c r="K50" s="2262">
        <v>225.44</v>
      </c>
      <c r="L50" s="2262">
        <v>3519.48</v>
      </c>
      <c r="M50" s="2262">
        <v>4353.43</v>
      </c>
      <c r="N50" s="2262">
        <v>6331.5</v>
      </c>
      <c r="O50" s="2262">
        <v>3051.27</v>
      </c>
      <c r="P50" s="2262">
        <v>52.52</v>
      </c>
      <c r="Q50" s="2262">
        <v>17533.64</v>
      </c>
      <c r="R50" s="2263"/>
      <c r="S50" s="2264">
        <v>80.349999999999994</v>
      </c>
      <c r="T50" s="2264">
        <v>460.48</v>
      </c>
      <c r="U50" s="2264">
        <v>139.22999999999999</v>
      </c>
      <c r="V50" s="2264">
        <v>50.91</v>
      </c>
      <c r="W50" s="2264">
        <v>203.37</v>
      </c>
      <c r="X50" s="2264">
        <v>574.36</v>
      </c>
      <c r="Y50" s="2264">
        <v>189.53</v>
      </c>
      <c r="Z50" s="2264">
        <v>166.28</v>
      </c>
      <c r="AA50" s="2264">
        <v>1864.53</v>
      </c>
      <c r="AB50" s="2264"/>
      <c r="AC50" s="2264">
        <v>231.8</v>
      </c>
      <c r="AD50" s="2264">
        <v>1.03</v>
      </c>
      <c r="AE50" s="2264">
        <v>33.869999999999997</v>
      </c>
      <c r="AF50" s="2264">
        <v>5.97</v>
      </c>
      <c r="AG50" s="2264">
        <v>1082.78</v>
      </c>
      <c r="AH50" s="2264">
        <v>1355.45</v>
      </c>
      <c r="AI50" s="2264"/>
      <c r="AJ50" s="2262">
        <v>89.38</v>
      </c>
      <c r="AK50" s="2262">
        <v>3.82</v>
      </c>
      <c r="AL50" s="2262">
        <v>59.83</v>
      </c>
      <c r="AM50" s="2262">
        <v>1809.9</v>
      </c>
      <c r="AN50" s="2262">
        <v>390.1</v>
      </c>
      <c r="AO50" s="2262">
        <v>24.22</v>
      </c>
      <c r="AP50" s="2262">
        <v>19.579999999999998</v>
      </c>
      <c r="AQ50" s="2262">
        <v>2396.83</v>
      </c>
      <c r="AR50" s="2264"/>
      <c r="AS50" s="2262">
        <v>2752.69</v>
      </c>
      <c r="AT50" s="2262">
        <v>3642.92</v>
      </c>
      <c r="AU50" s="2262">
        <v>3836.56</v>
      </c>
      <c r="AV50" s="2262">
        <v>337.25</v>
      </c>
      <c r="AW50" s="2262">
        <v>331.62</v>
      </c>
      <c r="AX50" s="2262">
        <v>2.25</v>
      </c>
      <c r="AY50" s="2262">
        <v>965.09</v>
      </c>
      <c r="AZ50" s="2262">
        <v>40.21</v>
      </c>
      <c r="BA50" s="2262">
        <v>20.22</v>
      </c>
      <c r="BB50" s="2262">
        <v>0.64</v>
      </c>
      <c r="BC50" s="2264">
        <v>11929.45</v>
      </c>
      <c r="BD50" s="2264"/>
      <c r="BE50" s="2263">
        <v>2235.29</v>
      </c>
      <c r="BF50" s="2263"/>
      <c r="BG50" s="2262">
        <v>71600.92</v>
      </c>
      <c r="BH50" s="2272" t="s">
        <v>33</v>
      </c>
      <c r="BI50" s="2264">
        <v>71600.92</v>
      </c>
      <c r="BJ50" s="2264"/>
      <c r="BK50" s="2262">
        <v>3433.04</v>
      </c>
      <c r="BL50" s="2262">
        <v>1036.3599999999999</v>
      </c>
      <c r="BM50" s="2262">
        <v>14600.05</v>
      </c>
      <c r="BN50" s="2262">
        <v>19069.45</v>
      </c>
      <c r="BO50" s="2264"/>
      <c r="BP50" s="2264">
        <v>182.72</v>
      </c>
      <c r="BQ50" s="2264">
        <v>2229.15</v>
      </c>
      <c r="BR50" s="2264">
        <v>3254.74</v>
      </c>
      <c r="BS50" s="2264">
        <v>210.74</v>
      </c>
      <c r="BT50" s="2264">
        <v>5877.35</v>
      </c>
      <c r="BU50" s="2264"/>
      <c r="BV50" s="2262">
        <v>3272.02</v>
      </c>
      <c r="BW50" s="2262">
        <v>96737.03</v>
      </c>
      <c r="BX50" s="2262">
        <v>48.29</v>
      </c>
      <c r="BY50" s="2262">
        <v>550.84</v>
      </c>
      <c r="BZ50" s="2262">
        <v>65649.03</v>
      </c>
      <c r="CA50" s="2262">
        <v>34411.51</v>
      </c>
      <c r="CB50" s="2264">
        <v>200668.72</v>
      </c>
      <c r="CC50" s="2264"/>
      <c r="CD50" s="2264">
        <v>297216.45</v>
      </c>
      <c r="CE50" s="2263"/>
      <c r="CF50" s="2262">
        <v>1277.29</v>
      </c>
      <c r="CG50" s="2262">
        <v>533.99</v>
      </c>
      <c r="CH50" s="2262">
        <v>815.26</v>
      </c>
      <c r="CI50" s="2262">
        <v>8</v>
      </c>
      <c r="CJ50" s="2262">
        <v>876.15</v>
      </c>
      <c r="CK50" s="2262">
        <v>3561.41</v>
      </c>
      <c r="CL50" s="2262">
        <v>232.9</v>
      </c>
      <c r="CM50" s="2262">
        <v>2200.73</v>
      </c>
      <c r="CN50" s="2262">
        <v>9505.73</v>
      </c>
      <c r="CO50" s="1852"/>
      <c r="CP50" s="2265"/>
    </row>
    <row r="51" spans="1:94" s="1818" customFormat="1" ht="11.25">
      <c r="A51" s="1134">
        <v>2014</v>
      </c>
      <c r="B51" s="2264">
        <v>11304.58</v>
      </c>
      <c r="C51" s="2264">
        <v>18802.400000000001</v>
      </c>
      <c r="D51" s="2264">
        <v>30106.98</v>
      </c>
      <c r="E51" s="2263"/>
      <c r="F51" s="2264">
        <v>1.65</v>
      </c>
      <c r="G51" s="2264">
        <v>22201.65</v>
      </c>
      <c r="H51" s="2264">
        <v>6.67</v>
      </c>
      <c r="I51" s="2264">
        <v>22209.97</v>
      </c>
      <c r="J51" s="2263"/>
      <c r="K51" s="2264">
        <v>213.72</v>
      </c>
      <c r="L51" s="2264">
        <v>3267.04</v>
      </c>
      <c r="M51" s="2264">
        <v>4350.5</v>
      </c>
      <c r="N51" s="2264">
        <v>6837.34</v>
      </c>
      <c r="O51" s="2264">
        <v>3402.07</v>
      </c>
      <c r="P51" s="2264">
        <v>31.24</v>
      </c>
      <c r="Q51" s="2264">
        <v>18101.919999999998</v>
      </c>
      <c r="R51" s="2263"/>
      <c r="S51" s="2264">
        <v>79.73</v>
      </c>
      <c r="T51" s="2264">
        <v>464.55</v>
      </c>
      <c r="U51" s="2264">
        <v>140.46</v>
      </c>
      <c r="V51" s="2264">
        <v>51.22</v>
      </c>
      <c r="W51" s="2264">
        <v>202.7</v>
      </c>
      <c r="X51" s="2264">
        <v>572.46</v>
      </c>
      <c r="Y51" s="2264">
        <v>193.32</v>
      </c>
      <c r="Z51" s="2264">
        <v>167.11</v>
      </c>
      <c r="AA51" s="2264">
        <v>1871.55</v>
      </c>
      <c r="AB51" s="2263"/>
      <c r="AC51" s="2264">
        <v>234.26</v>
      </c>
      <c r="AD51" s="2264">
        <v>1.07</v>
      </c>
      <c r="AE51" s="2264">
        <v>34.57</v>
      </c>
      <c r="AF51" s="2264">
        <v>6.12</v>
      </c>
      <c r="AG51" s="2264">
        <v>1069.68</v>
      </c>
      <c r="AH51" s="2264">
        <v>1345.7</v>
      </c>
      <c r="AI51" s="2264"/>
      <c r="AJ51" s="2264">
        <v>89.64</v>
      </c>
      <c r="AK51" s="2264">
        <v>3.81</v>
      </c>
      <c r="AL51" s="2264">
        <v>60.41</v>
      </c>
      <c r="AM51" s="2264">
        <v>1995.83</v>
      </c>
      <c r="AN51" s="2264">
        <v>388.46</v>
      </c>
      <c r="AO51" s="2264">
        <v>24.18</v>
      </c>
      <c r="AP51" s="2264">
        <v>17.3</v>
      </c>
      <c r="AQ51" s="2264">
        <v>2579.64</v>
      </c>
      <c r="AR51" s="2264"/>
      <c r="AS51" s="2264">
        <v>2769.6</v>
      </c>
      <c r="AT51" s="2264">
        <v>3665.3</v>
      </c>
      <c r="AU51" s="2264">
        <v>3860.13</v>
      </c>
      <c r="AV51" s="2264">
        <v>339.33</v>
      </c>
      <c r="AW51" s="2264">
        <v>333.65</v>
      </c>
      <c r="AX51" s="2264">
        <v>2.27</v>
      </c>
      <c r="AY51" s="2264">
        <v>971.84</v>
      </c>
      <c r="AZ51" s="2264">
        <v>40.49</v>
      </c>
      <c r="BA51" s="2264">
        <v>29.41</v>
      </c>
      <c r="BB51" s="2264">
        <v>0.93</v>
      </c>
      <c r="BC51" s="2264">
        <v>12012.96</v>
      </c>
      <c r="BD51" s="2264"/>
      <c r="BE51" s="2263">
        <v>2266.58</v>
      </c>
      <c r="BF51" s="2263"/>
      <c r="BG51" s="2264">
        <v>72135.179999999993</v>
      </c>
      <c r="BH51" s="2264" t="s">
        <v>33</v>
      </c>
      <c r="BI51" s="2264">
        <v>72135.179999999993</v>
      </c>
      <c r="BJ51" s="2264"/>
      <c r="BK51" s="2264">
        <v>3433.04</v>
      </c>
      <c r="BL51" s="2264">
        <v>1203.99</v>
      </c>
      <c r="BM51" s="2264">
        <v>14600.05</v>
      </c>
      <c r="BN51" s="2264">
        <v>19237.080000000002</v>
      </c>
      <c r="BO51" s="2264"/>
      <c r="BP51" s="2264">
        <v>125.44</v>
      </c>
      <c r="BQ51" s="2264">
        <v>2306.0500000000002</v>
      </c>
      <c r="BR51" s="2264">
        <v>3281.2</v>
      </c>
      <c r="BS51" s="2264">
        <v>212.45</v>
      </c>
      <c r="BT51" s="2264">
        <v>5925.15</v>
      </c>
      <c r="BU51" s="2264"/>
      <c r="BV51" s="2264">
        <v>2617.7399999999998</v>
      </c>
      <c r="BW51" s="2264">
        <v>107789.94</v>
      </c>
      <c r="BX51" s="2264">
        <v>1.76</v>
      </c>
      <c r="BY51" s="2264">
        <v>20.96</v>
      </c>
      <c r="BZ51" s="2264">
        <v>58654.69</v>
      </c>
      <c r="CA51" s="2264">
        <v>33081.480000000003</v>
      </c>
      <c r="CB51" s="2264">
        <v>202166.57</v>
      </c>
      <c r="CC51" s="2264"/>
      <c r="CD51" s="2264">
        <v>299463.96999999997</v>
      </c>
      <c r="CE51" s="2263"/>
      <c r="CF51" s="2264">
        <v>1288.55</v>
      </c>
      <c r="CG51" s="2264">
        <v>467.34</v>
      </c>
      <c r="CH51" s="2264">
        <v>911.03</v>
      </c>
      <c r="CI51" s="2264">
        <v>4.42</v>
      </c>
      <c r="CJ51" s="2264">
        <v>986.66</v>
      </c>
      <c r="CK51" s="2264">
        <v>3599.02</v>
      </c>
      <c r="CL51" s="2264">
        <v>262.27999999999997</v>
      </c>
      <c r="CM51" s="2264">
        <v>2091.7600000000002</v>
      </c>
      <c r="CN51" s="2264">
        <v>9611.06</v>
      </c>
      <c r="CO51" s="1852"/>
      <c r="CP51" s="1817"/>
    </row>
    <row r="52" spans="1:94" s="1818" customFormat="1" ht="11.25">
      <c r="A52" s="1134">
        <v>2015</v>
      </c>
      <c r="B52" s="2264">
        <v>11001.18</v>
      </c>
      <c r="C52" s="2264">
        <v>19239.7</v>
      </c>
      <c r="D52" s="2264">
        <v>30240.880000000001</v>
      </c>
      <c r="E52" s="2263"/>
      <c r="F52" s="2264">
        <v>0.28999999999999998</v>
      </c>
      <c r="G52" s="2264">
        <v>22418.31</v>
      </c>
      <c r="H52" s="2264">
        <v>6.16</v>
      </c>
      <c r="I52" s="2264">
        <v>22424.75</v>
      </c>
      <c r="J52" s="2263"/>
      <c r="K52" s="2264">
        <v>201.84</v>
      </c>
      <c r="L52" s="2264">
        <v>3035.14</v>
      </c>
      <c r="M52" s="2264">
        <v>4338.55</v>
      </c>
      <c r="N52" s="2264">
        <v>7288.76</v>
      </c>
      <c r="O52" s="2264">
        <v>3694.21</v>
      </c>
      <c r="P52" s="2264">
        <v>16.809999999999999</v>
      </c>
      <c r="Q52" s="2264">
        <v>18575.3</v>
      </c>
      <c r="R52" s="2263"/>
      <c r="S52" s="2264">
        <v>79.11</v>
      </c>
      <c r="T52" s="2264">
        <v>468.61</v>
      </c>
      <c r="U52" s="2264">
        <v>141.69</v>
      </c>
      <c r="V52" s="2264">
        <v>51.49</v>
      </c>
      <c r="W52" s="2264">
        <v>202.03</v>
      </c>
      <c r="X52" s="2264">
        <v>570.54999999999995</v>
      </c>
      <c r="Y52" s="2264">
        <v>197.19</v>
      </c>
      <c r="Z52" s="2264">
        <v>167.95</v>
      </c>
      <c r="AA52" s="2264">
        <v>1878.62</v>
      </c>
      <c r="AB52" s="2263"/>
      <c r="AC52" s="2264">
        <v>237.14</v>
      </c>
      <c r="AD52" s="2264">
        <v>1.1100000000000001</v>
      </c>
      <c r="AE52" s="2264">
        <v>35.36</v>
      </c>
      <c r="AF52" s="2264">
        <v>6.32</v>
      </c>
      <c r="AG52" s="2264">
        <v>1054.1300000000001</v>
      </c>
      <c r="AH52" s="2264">
        <v>1334.05</v>
      </c>
      <c r="AI52" s="2264"/>
      <c r="AJ52" s="2264">
        <v>89.84</v>
      </c>
      <c r="AK52" s="2264">
        <v>3.79</v>
      </c>
      <c r="AL52" s="2264">
        <v>60.51</v>
      </c>
      <c r="AM52" s="2264">
        <v>2195.5500000000002</v>
      </c>
      <c r="AN52" s="2264">
        <v>390.8</v>
      </c>
      <c r="AO52" s="2264">
        <v>24.29</v>
      </c>
      <c r="AP52" s="2264">
        <v>15.36</v>
      </c>
      <c r="AQ52" s="2264">
        <v>2780.14</v>
      </c>
      <c r="AR52" s="2264"/>
      <c r="AS52" s="2264">
        <v>2785.91</v>
      </c>
      <c r="AT52" s="2264">
        <v>3686.88</v>
      </c>
      <c r="AU52" s="2264">
        <v>3882.86</v>
      </c>
      <c r="AV52" s="2264">
        <v>341.32</v>
      </c>
      <c r="AW52" s="2264">
        <v>335.62</v>
      </c>
      <c r="AX52" s="2264">
        <v>2.2799999999999998</v>
      </c>
      <c r="AY52" s="2264">
        <v>978.65</v>
      </c>
      <c r="AZ52" s="2264">
        <v>40.770000000000003</v>
      </c>
      <c r="BA52" s="2264">
        <v>41.45</v>
      </c>
      <c r="BB52" s="2264">
        <v>1.31</v>
      </c>
      <c r="BC52" s="2264">
        <v>12097.05</v>
      </c>
      <c r="BD52" s="2264"/>
      <c r="BE52" s="2263">
        <v>2298.31</v>
      </c>
      <c r="BF52" s="2263"/>
      <c r="BG52" s="2264">
        <v>73100.800000000003</v>
      </c>
      <c r="BH52" s="2264" t="s">
        <v>33</v>
      </c>
      <c r="BI52" s="2264">
        <v>73100.800000000003</v>
      </c>
      <c r="BJ52" s="2264"/>
      <c r="BK52" s="2264">
        <v>3433.04</v>
      </c>
      <c r="BL52" s="2264">
        <v>1486.84</v>
      </c>
      <c r="BM52" s="2264">
        <v>14600.05</v>
      </c>
      <c r="BN52" s="2264">
        <v>19519.93</v>
      </c>
      <c r="BO52" s="2264"/>
      <c r="BP52" s="2264">
        <v>85.62</v>
      </c>
      <c r="BQ52" s="2264">
        <v>2380.04</v>
      </c>
      <c r="BR52" s="2264">
        <v>3327.32</v>
      </c>
      <c r="BS52" s="2264">
        <v>215.44</v>
      </c>
      <c r="BT52" s="2264">
        <v>6008.42</v>
      </c>
      <c r="BU52" s="2264"/>
      <c r="BV52" s="2264">
        <v>2094.19</v>
      </c>
      <c r="BW52" s="2264">
        <v>116528.14</v>
      </c>
      <c r="BX52" s="2264" t="s">
        <v>33</v>
      </c>
      <c r="BY52" s="2264" t="s">
        <v>33</v>
      </c>
      <c r="BZ52" s="2264">
        <v>55413.81</v>
      </c>
      <c r="CA52" s="2264">
        <v>30837.01</v>
      </c>
      <c r="CB52" s="2264">
        <v>204873.14</v>
      </c>
      <c r="CC52" s="2264"/>
      <c r="CD52" s="2264">
        <v>303502.53000000003</v>
      </c>
      <c r="CE52" s="2263"/>
      <c r="CF52" s="2264">
        <v>1299.6400000000001</v>
      </c>
      <c r="CG52" s="2264">
        <v>395.33</v>
      </c>
      <c r="CH52" s="2264">
        <v>1012.16</v>
      </c>
      <c r="CI52" s="2264">
        <v>2.13</v>
      </c>
      <c r="CJ52" s="2264">
        <v>1097.4000000000001</v>
      </c>
      <c r="CK52" s="2264">
        <v>3635.92</v>
      </c>
      <c r="CL52" s="2264">
        <v>291.70999999999998</v>
      </c>
      <c r="CM52" s="2264">
        <v>1982.8</v>
      </c>
      <c r="CN52" s="2264">
        <v>9717.09</v>
      </c>
      <c r="CO52" s="1852"/>
      <c r="CP52" s="1817"/>
    </row>
    <row r="53" spans="1:94" s="1818" customFormat="1" ht="11.25">
      <c r="A53" s="1134">
        <v>2016</v>
      </c>
      <c r="B53" s="2264">
        <v>10697.78</v>
      </c>
      <c r="C53" s="2264">
        <v>19676.990000000002</v>
      </c>
      <c r="D53" s="2264">
        <v>30374.77</v>
      </c>
      <c r="E53" s="2263"/>
      <c r="F53" s="2264">
        <v>0.04</v>
      </c>
      <c r="G53" s="2264">
        <v>22645.88</v>
      </c>
      <c r="H53" s="2264">
        <v>5.64</v>
      </c>
      <c r="I53" s="2264">
        <v>22651.55</v>
      </c>
      <c r="J53" s="2263"/>
      <c r="K53" s="2264">
        <v>189.97</v>
      </c>
      <c r="L53" s="2264">
        <v>2822.49</v>
      </c>
      <c r="M53" s="2264">
        <v>4318.22</v>
      </c>
      <c r="N53" s="2264">
        <v>7682.14</v>
      </c>
      <c r="O53" s="2264">
        <v>3919.57</v>
      </c>
      <c r="P53" s="2264">
        <v>7.79</v>
      </c>
      <c r="Q53" s="2264">
        <v>18940.18</v>
      </c>
      <c r="R53" s="2263"/>
      <c r="S53" s="2264">
        <v>79.42</v>
      </c>
      <c r="T53" s="2264">
        <v>472.67</v>
      </c>
      <c r="U53" s="2264">
        <v>142.91999999999999</v>
      </c>
      <c r="V53" s="2264">
        <v>51.73</v>
      </c>
      <c r="W53" s="2264">
        <v>201.35</v>
      </c>
      <c r="X53" s="2264">
        <v>568.65</v>
      </c>
      <c r="Y53" s="2264">
        <v>201.13</v>
      </c>
      <c r="Z53" s="2264">
        <v>168.79</v>
      </c>
      <c r="AA53" s="2264">
        <v>1886.67</v>
      </c>
      <c r="AB53" s="2263"/>
      <c r="AC53" s="2264">
        <v>240.38</v>
      </c>
      <c r="AD53" s="2264">
        <v>1.1499999999999999</v>
      </c>
      <c r="AE53" s="2264">
        <v>36.24</v>
      </c>
      <c r="AF53" s="2264">
        <v>6.5</v>
      </c>
      <c r="AG53" s="2264">
        <v>1038.47</v>
      </c>
      <c r="AH53" s="2264">
        <v>1322.75</v>
      </c>
      <c r="AI53" s="2264"/>
      <c r="AJ53" s="2264">
        <v>3.75</v>
      </c>
      <c r="AK53" s="2264">
        <v>60.6</v>
      </c>
      <c r="AL53" s="2264">
        <v>2405.91</v>
      </c>
      <c r="AM53" s="2264">
        <v>396.02</v>
      </c>
      <c r="AN53" s="2264">
        <v>24.59</v>
      </c>
      <c r="AO53" s="2264">
        <v>13.8</v>
      </c>
      <c r="AP53" s="2264">
        <v>2994.66</v>
      </c>
      <c r="AQ53" s="2264">
        <v>4317.3999999999996</v>
      </c>
      <c r="AR53" s="2264"/>
      <c r="AS53" s="2264">
        <v>2801.55</v>
      </c>
      <c r="AT53" s="2264">
        <v>3707.57</v>
      </c>
      <c r="AU53" s="2264">
        <v>3904.65</v>
      </c>
      <c r="AV53" s="2264">
        <v>343.24</v>
      </c>
      <c r="AW53" s="2264">
        <v>337.5</v>
      </c>
      <c r="AX53" s="2264">
        <v>2.29</v>
      </c>
      <c r="AY53" s="2264">
        <v>985.5</v>
      </c>
      <c r="AZ53" s="2264">
        <v>41.06</v>
      </c>
      <c r="BA53" s="2264">
        <v>56.58</v>
      </c>
      <c r="BB53" s="2264">
        <v>1.79</v>
      </c>
      <c r="BC53" s="2264">
        <v>12181.73</v>
      </c>
      <c r="BD53" s="2264"/>
      <c r="BE53" s="2263">
        <v>2330.4899999999998</v>
      </c>
      <c r="BF53" s="2263"/>
      <c r="BG53" s="2264">
        <v>73627.09</v>
      </c>
      <c r="BH53" s="2264">
        <v>0</v>
      </c>
      <c r="BI53" s="2264">
        <v>0</v>
      </c>
      <c r="BJ53" s="2264"/>
      <c r="BK53" s="2264">
        <v>3433.04</v>
      </c>
      <c r="BL53" s="2264">
        <v>1652.58</v>
      </c>
      <c r="BM53" s="2264">
        <v>14600.05</v>
      </c>
      <c r="BN53" s="2264">
        <v>19685.669999999998</v>
      </c>
      <c r="BO53" s="2264"/>
      <c r="BP53" s="2264">
        <v>53.36</v>
      </c>
      <c r="BQ53" s="2264">
        <v>2431.67</v>
      </c>
      <c r="BR53" s="2264">
        <v>3353.46</v>
      </c>
      <c r="BS53" s="2264">
        <v>217.13</v>
      </c>
      <c r="BT53" s="2264">
        <v>6055.62</v>
      </c>
      <c r="BU53" s="2264"/>
      <c r="BV53" s="2264">
        <v>1675.35</v>
      </c>
      <c r="BW53" s="2264">
        <v>122948.72</v>
      </c>
      <c r="BX53" s="2264">
        <v>0</v>
      </c>
      <c r="BY53" s="2264">
        <v>0</v>
      </c>
      <c r="BZ53" s="2264">
        <v>53232.51</v>
      </c>
      <c r="CA53" s="2264">
        <v>28492.34</v>
      </c>
      <c r="CB53" s="2264">
        <v>206348.92</v>
      </c>
      <c r="CC53" s="2264"/>
      <c r="CD53" s="2264">
        <v>305717.3</v>
      </c>
      <c r="CE53" s="2263"/>
      <c r="CF53" s="2264">
        <v>1310.56</v>
      </c>
      <c r="CG53" s="2264">
        <v>314.81</v>
      </c>
      <c r="CH53" s="2264">
        <v>1121.79</v>
      </c>
      <c r="CI53" s="2264">
        <v>0.87</v>
      </c>
      <c r="CJ53" s="2264">
        <v>1208.3699999999999</v>
      </c>
      <c r="CK53" s="2264">
        <v>3672.39</v>
      </c>
      <c r="CL53" s="2264">
        <v>321.20999999999998</v>
      </c>
      <c r="CM53" s="2264">
        <v>1873.83</v>
      </c>
      <c r="CN53" s="2264">
        <v>9823.84</v>
      </c>
      <c r="CO53" s="1852"/>
      <c r="CP53" s="1817"/>
    </row>
    <row r="54" spans="1:94" s="1818" customFormat="1" ht="12" thickBot="1">
      <c r="A54" s="2273"/>
      <c r="B54" s="2273"/>
      <c r="C54" s="2273"/>
      <c r="D54" s="2274"/>
      <c r="E54" s="2273"/>
      <c r="F54" s="2273"/>
      <c r="G54" s="2273"/>
      <c r="H54" s="2273"/>
      <c r="I54" s="2274"/>
      <c r="J54" s="2273"/>
      <c r="K54" s="2273"/>
      <c r="L54" s="2273"/>
      <c r="M54" s="2273"/>
      <c r="N54" s="2273"/>
      <c r="O54" s="2273"/>
      <c r="P54" s="2273"/>
      <c r="Q54" s="2274"/>
      <c r="R54" s="2273"/>
      <c r="S54" s="2273"/>
      <c r="T54" s="2273"/>
      <c r="U54" s="2273"/>
      <c r="V54" s="2273"/>
      <c r="W54" s="2273"/>
      <c r="X54" s="2273"/>
      <c r="Y54" s="2273"/>
      <c r="Z54" s="2273"/>
      <c r="AA54" s="2274"/>
      <c r="AB54" s="2273"/>
      <c r="AC54" s="2273"/>
      <c r="AD54" s="2273"/>
      <c r="AE54" s="2273"/>
      <c r="AF54" s="2273"/>
      <c r="AG54" s="2273"/>
      <c r="AH54" s="2274"/>
      <c r="AI54" s="2273"/>
      <c r="AJ54" s="2273"/>
      <c r="AK54" s="2273"/>
      <c r="AL54" s="2273"/>
      <c r="AM54" s="2273"/>
      <c r="AN54" s="2273"/>
      <c r="AO54" s="2273"/>
      <c r="AP54" s="2273"/>
      <c r="AQ54" s="2274"/>
      <c r="AR54" s="2273"/>
      <c r="AS54" s="2273"/>
      <c r="AT54" s="2273"/>
      <c r="AU54" s="2273"/>
      <c r="AV54" s="2273"/>
      <c r="AW54" s="2273"/>
      <c r="AX54" s="2273"/>
      <c r="AY54" s="2273"/>
      <c r="AZ54" s="2273"/>
      <c r="BA54" s="2273"/>
      <c r="BB54" s="2273"/>
      <c r="BC54" s="2274"/>
      <c r="BD54" s="2273"/>
      <c r="BE54" s="2273"/>
      <c r="BF54" s="2273"/>
      <c r="BG54" s="2273"/>
      <c r="BH54" s="2273"/>
      <c r="BI54" s="2274"/>
      <c r="BJ54" s="2273"/>
      <c r="BK54" s="2273"/>
      <c r="BL54" s="2273"/>
      <c r="BM54" s="2273"/>
      <c r="BN54" s="2274"/>
      <c r="BO54" s="2273"/>
      <c r="BP54" s="2273"/>
      <c r="BQ54" s="2273"/>
      <c r="BR54" s="2273"/>
      <c r="BS54" s="2273"/>
      <c r="BT54" s="2274"/>
      <c r="BU54" s="2273"/>
      <c r="BV54" s="2273"/>
      <c r="BW54" s="2273"/>
      <c r="BX54" s="2273"/>
      <c r="BY54" s="2273"/>
      <c r="BZ54" s="2273"/>
      <c r="CA54" s="2273"/>
      <c r="CB54" s="2274"/>
      <c r="CC54" s="2273"/>
      <c r="CD54" s="2274"/>
      <c r="CE54" s="2273"/>
      <c r="CF54" s="2273"/>
      <c r="CG54" s="2273"/>
      <c r="CH54" s="2273"/>
      <c r="CI54" s="2273"/>
      <c r="CJ54" s="2273"/>
      <c r="CK54" s="2273"/>
      <c r="CL54" s="2273"/>
      <c r="CM54" s="2273"/>
      <c r="CN54" s="2274"/>
      <c r="CP54" s="2250"/>
    </row>
    <row r="55" spans="1:94" s="1818" customFormat="1" ht="12" thickTop="1">
      <c r="D55" s="2275"/>
      <c r="I55" s="2275"/>
      <c r="Q55" s="2275"/>
      <c r="AA55" s="2275"/>
      <c r="AH55" s="2275"/>
      <c r="AQ55" s="2275"/>
      <c r="BC55" s="2275"/>
      <c r="BI55" s="2275"/>
      <c r="BN55" s="2275"/>
      <c r="BT55" s="2275"/>
      <c r="CB55" s="2275"/>
      <c r="CD55" s="2275"/>
      <c r="CN55" s="2275"/>
      <c r="CP55" s="2250"/>
    </row>
    <row r="56" spans="1:94" s="1818" customFormat="1" ht="11.25">
      <c r="A56" s="1134" t="s">
        <v>389</v>
      </c>
      <c r="D56" s="2275"/>
      <c r="I56" s="2275"/>
      <c r="Q56" s="2275"/>
      <c r="AA56" s="2275"/>
      <c r="AH56" s="2275"/>
      <c r="AQ56" s="2275"/>
      <c r="BC56" s="2275"/>
      <c r="BI56" s="2275"/>
      <c r="BN56" s="2275"/>
      <c r="BT56" s="2275"/>
      <c r="CB56" s="2275"/>
      <c r="CD56" s="2275"/>
      <c r="CN56" s="2275"/>
      <c r="CP56" s="2276"/>
    </row>
    <row r="57" spans="1:94" s="1818" customFormat="1" ht="11.25">
      <c r="A57" s="2277" t="s">
        <v>1404</v>
      </c>
      <c r="D57" s="2275"/>
      <c r="I57" s="2275"/>
      <c r="Q57" s="2275"/>
      <c r="AA57" s="2275"/>
      <c r="AH57" s="2275"/>
      <c r="AQ57" s="2275"/>
      <c r="BC57" s="2275"/>
      <c r="BI57" s="2275"/>
      <c r="BN57" s="2275"/>
      <c r="BT57" s="2275"/>
      <c r="CB57" s="2275"/>
      <c r="CD57" s="2275"/>
      <c r="CN57" s="2275"/>
      <c r="CP57" s="2250"/>
    </row>
    <row r="58" spans="1:94" s="1818" customFormat="1" ht="11.25">
      <c r="A58" s="2278" t="s">
        <v>393</v>
      </c>
      <c r="D58" s="2275"/>
      <c r="I58" s="2275"/>
      <c r="Q58" s="2275"/>
      <c r="AA58" s="2275"/>
      <c r="AH58" s="2275"/>
      <c r="AQ58" s="2275"/>
      <c r="BC58" s="2275"/>
      <c r="BI58" s="2275"/>
      <c r="BN58" s="2275"/>
      <c r="BT58" s="2275"/>
      <c r="CB58" s="2275"/>
      <c r="CD58" s="2275"/>
      <c r="CN58" s="2275"/>
      <c r="CP58" s="2250"/>
    </row>
    <row r="59" spans="1:94" s="1818" customFormat="1" ht="11.25">
      <c r="A59" s="1068" t="s">
        <v>1400</v>
      </c>
      <c r="D59" s="2275"/>
      <c r="I59" s="2275"/>
      <c r="Q59" s="2275"/>
      <c r="AA59" s="2275"/>
      <c r="AH59" s="2275"/>
      <c r="AQ59" s="2275"/>
      <c r="BC59" s="2275"/>
      <c r="BI59" s="2275"/>
      <c r="BN59" s="2275"/>
      <c r="BT59" s="2275"/>
      <c r="CB59" s="2275"/>
      <c r="CD59" s="2275"/>
      <c r="CN59" s="2275"/>
      <c r="CP59" s="2250"/>
    </row>
    <row r="60" spans="1:94" s="1818" customFormat="1" ht="11.25">
      <c r="A60" s="1069" t="s">
        <v>1401</v>
      </c>
      <c r="D60" s="2275"/>
      <c r="I60" s="2275"/>
      <c r="Q60" s="2275"/>
      <c r="AA60" s="2275"/>
      <c r="AH60" s="2275"/>
      <c r="AQ60" s="2275"/>
      <c r="BC60" s="2275"/>
      <c r="BI60" s="2275"/>
      <c r="BN60" s="2275"/>
      <c r="BT60" s="2275"/>
      <c r="CB60" s="2275"/>
      <c r="CD60" s="2275"/>
      <c r="CN60" s="2275"/>
      <c r="CP60" s="2250"/>
    </row>
    <row r="61" spans="1:94" s="1818" customFormat="1" ht="11.25">
      <c r="A61" s="2279" t="s">
        <v>1405</v>
      </c>
      <c r="D61" s="2275"/>
      <c r="I61" s="2275"/>
      <c r="Q61" s="2275"/>
      <c r="AA61" s="2275"/>
      <c r="AH61" s="2275"/>
      <c r="AQ61" s="2275"/>
      <c r="BC61" s="2275"/>
      <c r="BI61" s="2275"/>
      <c r="BN61" s="2275"/>
      <c r="BT61" s="2275"/>
      <c r="CB61" s="2275"/>
      <c r="CD61" s="2275"/>
      <c r="CN61" s="2275"/>
      <c r="CP61" s="2250"/>
    </row>
    <row r="62" spans="1:94" s="1818" customFormat="1" ht="11.25">
      <c r="A62" s="1818" t="s">
        <v>1406</v>
      </c>
      <c r="D62" s="2275"/>
      <c r="I62" s="2275"/>
      <c r="Q62" s="2275"/>
      <c r="AA62" s="2275"/>
      <c r="AH62" s="2275"/>
      <c r="AQ62" s="2275"/>
      <c r="BC62" s="2275"/>
      <c r="BI62" s="2275"/>
      <c r="BN62" s="2275"/>
      <c r="BT62" s="2275"/>
      <c r="CB62" s="2275"/>
      <c r="CD62" s="2275"/>
      <c r="CN62" s="2275"/>
      <c r="CP62" s="2250"/>
    </row>
    <row r="63" spans="1:94" s="1818" customFormat="1" ht="11.25">
      <c r="A63" s="1818" t="s">
        <v>1407</v>
      </c>
      <c r="D63" s="2275"/>
      <c r="I63" s="2275"/>
      <c r="Q63" s="2275"/>
      <c r="AA63" s="2275"/>
      <c r="AH63" s="2275"/>
      <c r="AQ63" s="2275"/>
      <c r="BC63" s="2275"/>
      <c r="BI63" s="2275"/>
      <c r="BN63" s="2275"/>
      <c r="BT63" s="2275"/>
      <c r="CB63" s="2275"/>
      <c r="CD63" s="2275"/>
      <c r="CN63" s="2275"/>
      <c r="CP63" s="2250"/>
    </row>
    <row r="64" spans="1:94" s="1818" customFormat="1" ht="11.25">
      <c r="A64" s="1818" t="s">
        <v>1403</v>
      </c>
      <c r="D64" s="2275"/>
      <c r="I64" s="2275"/>
      <c r="Q64" s="2275"/>
      <c r="AA64" s="2275"/>
      <c r="AH64" s="2275"/>
      <c r="AQ64" s="2275"/>
      <c r="BC64" s="2275"/>
      <c r="BI64" s="2275"/>
      <c r="BN64" s="2275"/>
      <c r="BT64" s="2275"/>
      <c r="CB64" s="2275"/>
      <c r="CD64" s="2275"/>
      <c r="CN64" s="2275"/>
      <c r="CP64" s="2250"/>
    </row>
    <row r="65" spans="1:94" s="1818" customFormat="1" ht="11.25">
      <c r="D65" s="2275"/>
      <c r="I65" s="2275"/>
      <c r="Q65" s="2275"/>
      <c r="AA65" s="2275"/>
      <c r="AH65" s="2275"/>
      <c r="AQ65" s="2275"/>
      <c r="BC65" s="2275"/>
      <c r="BI65" s="2275"/>
      <c r="BN65" s="2275"/>
      <c r="BT65" s="2275"/>
      <c r="CB65" s="2275"/>
      <c r="CD65" s="2275"/>
      <c r="CN65" s="2275"/>
      <c r="CP65" s="2250"/>
    </row>
    <row r="66" spans="1:94" s="1818" customFormat="1" ht="11.25">
      <c r="A66" s="2280" t="s">
        <v>5</v>
      </c>
      <c r="D66" s="2275"/>
      <c r="I66" s="2275"/>
      <c r="Q66" s="2275"/>
      <c r="AA66" s="2275"/>
      <c r="AH66" s="2275"/>
      <c r="AQ66" s="2275"/>
      <c r="BC66" s="2275"/>
      <c r="BI66" s="2275"/>
      <c r="BN66" s="2275"/>
      <c r="BT66" s="2275"/>
      <c r="CB66" s="2275"/>
      <c r="CD66" s="2275"/>
      <c r="CN66" s="2275"/>
      <c r="CP66" s="2250"/>
    </row>
    <row r="67" spans="1:94" s="1818" customFormat="1" ht="11.25">
      <c r="A67" s="1925" t="s">
        <v>369</v>
      </c>
      <c r="D67" s="2275"/>
      <c r="I67" s="2275"/>
      <c r="Q67" s="2275"/>
      <c r="AA67" s="2275"/>
      <c r="AH67" s="2275"/>
      <c r="AQ67" s="2275"/>
      <c r="BC67" s="2275"/>
      <c r="BI67" s="2275"/>
      <c r="BN67" s="2275"/>
      <c r="BT67" s="2275"/>
      <c r="CB67" s="2275"/>
      <c r="CD67" s="2275"/>
      <c r="CN67" s="2275"/>
      <c r="CP67" s="2250"/>
    </row>
    <row r="68" spans="1:94" s="1818" customFormat="1" ht="11.25">
      <c r="D68" s="2275"/>
      <c r="I68" s="2275"/>
      <c r="Q68" s="2275"/>
      <c r="AA68" s="2275"/>
      <c r="AH68" s="2275"/>
      <c r="AQ68" s="2275"/>
      <c r="BC68" s="2275"/>
      <c r="BI68" s="2275"/>
      <c r="BN68" s="2275"/>
      <c r="BT68" s="2275"/>
      <c r="CB68" s="2275"/>
      <c r="CD68" s="2275"/>
      <c r="CN68" s="2275"/>
      <c r="CP68" s="2250"/>
    </row>
    <row r="69" spans="1:94" s="1818" customFormat="1" ht="11.25">
      <c r="D69" s="2275"/>
      <c r="E69" s="1134"/>
      <c r="I69" s="2275"/>
      <c r="Q69" s="2275"/>
      <c r="AA69" s="2275"/>
      <c r="AH69" s="2275"/>
      <c r="AQ69" s="2275"/>
      <c r="BC69" s="2275"/>
      <c r="BI69" s="2275"/>
      <c r="BN69" s="2275"/>
      <c r="BT69" s="2275"/>
      <c r="CB69" s="2275"/>
      <c r="CD69" s="2275"/>
      <c r="CN69" s="2275"/>
      <c r="CP69" s="2250"/>
    </row>
    <row r="70" spans="1:94">
      <c r="E70" s="362"/>
    </row>
    <row r="77" spans="1:94">
      <c r="A77" s="362"/>
    </row>
  </sheetData>
  <mergeCells count="27">
    <mergeCell ref="AJ4:AQ4"/>
    <mergeCell ref="B4:D4"/>
    <mergeCell ref="F4:I4"/>
    <mergeCell ref="K4:Q4"/>
    <mergeCell ref="S4:AA4"/>
    <mergeCell ref="AC4:AH4"/>
    <mergeCell ref="AS4:BC4"/>
    <mergeCell ref="BG4:CD4"/>
    <mergeCell ref="CF4:CN4"/>
    <mergeCell ref="BG5:BI5"/>
    <mergeCell ref="BK5:BN5"/>
    <mergeCell ref="BP5:BT5"/>
    <mergeCell ref="BV5:CA5"/>
    <mergeCell ref="B5:B6"/>
    <mergeCell ref="C5:C6"/>
    <mergeCell ref="D5:D6"/>
    <mergeCell ref="F5:F6"/>
    <mergeCell ref="G5:G6"/>
    <mergeCell ref="N5:N6"/>
    <mergeCell ref="O5:O6"/>
    <mergeCell ref="P5:P6"/>
    <mergeCell ref="Q5:Q6"/>
    <mergeCell ref="H5:H6"/>
    <mergeCell ref="I5:I6"/>
    <mergeCell ref="K5:K6"/>
    <mergeCell ref="L5:L6"/>
    <mergeCell ref="M5:M6"/>
  </mergeCells>
  <hyperlinks>
    <hyperlink ref="A2" location="Title!A1" display="Return to Title page"/>
  </hyperlinks>
  <pageMargins left="0.70866141732283472" right="0.70866141732283472" top="0.74803149606299213" bottom="0.74803149606299213" header="0.31496062992125984" footer="0.31496062992125984"/>
  <pageSetup paperSize="9" scale="54" fitToWidth="0" orientation="landscape" verticalDpi="4" r:id="rId1"/>
  <rowBreaks count="2" manualBreakCount="2">
    <brk id="1" max="91" man="1"/>
    <brk id="2" max="91" man="1"/>
  </rowBreaks>
  <colBreaks count="5" manualBreakCount="5">
    <brk id="18" max="68" man="1"/>
    <brk id="35" max="68" man="1"/>
    <brk id="54" max="67" man="1"/>
    <brk id="67" max="67" man="1"/>
    <brk id="83" max="67"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6" tint="0.59999389629810485"/>
    <pageSetUpPr fitToPage="1"/>
  </sheetPr>
  <dimension ref="A1:K58"/>
  <sheetViews>
    <sheetView showGridLines="0" zoomScaleNormal="100" zoomScaleSheetLayoutView="100" workbookViewId="0">
      <pane xSplit="1" ySplit="5" topLeftCell="B6" activePane="bottomRight" state="frozen"/>
      <selection activeCell="A16" sqref="A16:H16"/>
      <selection pane="topRight" activeCell="A16" sqref="A16:H16"/>
      <selection pane="bottomLeft" activeCell="A16" sqref="A16:H16"/>
      <selection pane="bottomRight" activeCell="A2" sqref="A2"/>
    </sheetView>
  </sheetViews>
  <sheetFormatPr defaultColWidth="9.140625" defaultRowHeight="12.75"/>
  <cols>
    <col min="1" max="1" width="44" style="245" customWidth="1"/>
    <col min="2" max="8" width="9.140625" style="245"/>
    <col min="9" max="9" width="19.28515625" style="245" customWidth="1"/>
    <col min="10" max="16384" width="9.140625" style="245"/>
  </cols>
  <sheetData>
    <row r="1" spans="1:11" ht="18.75">
      <c r="A1" s="363" t="s">
        <v>1408</v>
      </c>
      <c r="K1" s="29"/>
    </row>
    <row r="2" spans="1:11">
      <c r="A2" s="251" t="s">
        <v>0</v>
      </c>
      <c r="K2" s="29"/>
    </row>
    <row r="3" spans="1:11" ht="16.149999999999999" customHeight="1" thickBot="1">
      <c r="A3" s="188"/>
      <c r="B3" s="364"/>
      <c r="C3" s="364"/>
      <c r="D3" s="364"/>
      <c r="E3" s="364"/>
      <c r="F3" s="364"/>
      <c r="G3" s="364"/>
      <c r="H3" s="364"/>
      <c r="I3" s="249"/>
    </row>
    <row r="4" spans="1:11" s="2245" customFormat="1" ht="12" thickTop="1">
      <c r="B4" s="2599" t="s">
        <v>1916</v>
      </c>
      <c r="C4" s="2599"/>
      <c r="D4" s="2599"/>
      <c r="E4" s="2599"/>
      <c r="F4" s="2599"/>
      <c r="G4" s="2599"/>
      <c r="H4" s="2599"/>
      <c r="I4" s="1804"/>
    </row>
    <row r="5" spans="1:11" s="2245" customFormat="1" ht="22.5">
      <c r="A5" s="2246"/>
      <c r="B5" s="2247" t="s">
        <v>401</v>
      </c>
      <c r="C5" s="2247" t="s">
        <v>402</v>
      </c>
      <c r="D5" s="2247" t="s">
        <v>403</v>
      </c>
      <c r="E5" s="2247" t="s">
        <v>404</v>
      </c>
      <c r="F5" s="2247" t="s">
        <v>405</v>
      </c>
      <c r="G5" s="2247" t="s">
        <v>406</v>
      </c>
      <c r="H5" s="2247" t="s">
        <v>407</v>
      </c>
      <c r="I5" s="2248" t="s">
        <v>1409</v>
      </c>
    </row>
    <row r="6" spans="1:11" s="143" customFormat="1" ht="15" customHeight="1">
      <c r="A6" s="143" t="s">
        <v>1410</v>
      </c>
      <c r="B6" s="2233">
        <v>0</v>
      </c>
      <c r="C6" s="2233">
        <v>0</v>
      </c>
      <c r="D6" s="2233">
        <v>0</v>
      </c>
      <c r="E6" s="2233">
        <v>0</v>
      </c>
      <c r="F6" s="2233">
        <v>0</v>
      </c>
      <c r="G6" s="2233">
        <v>1</v>
      </c>
      <c r="H6" s="2233">
        <v>0</v>
      </c>
      <c r="I6" s="2234">
        <v>1</v>
      </c>
    </row>
    <row r="7" spans="1:11" s="143" customFormat="1" ht="15" customHeight="1">
      <c r="A7" s="143" t="s">
        <v>1411</v>
      </c>
      <c r="B7" s="2233">
        <v>0</v>
      </c>
      <c r="C7" s="2233">
        <v>0</v>
      </c>
      <c r="D7" s="2233">
        <v>0.4</v>
      </c>
      <c r="E7" s="2233">
        <v>0.3</v>
      </c>
      <c r="F7" s="2233">
        <v>0.2</v>
      </c>
      <c r="G7" s="2233">
        <v>0</v>
      </c>
      <c r="H7" s="2233">
        <v>0.1</v>
      </c>
      <c r="I7" s="2234">
        <v>10</v>
      </c>
    </row>
    <row r="8" spans="1:11" s="143" customFormat="1" ht="15" customHeight="1">
      <c r="A8" s="143" t="s">
        <v>1412</v>
      </c>
      <c r="B8" s="2233">
        <v>0</v>
      </c>
      <c r="C8" s="2233">
        <v>0</v>
      </c>
      <c r="D8" s="2233">
        <v>0.5</v>
      </c>
      <c r="E8" s="2233">
        <v>0</v>
      </c>
      <c r="F8" s="2233">
        <v>0</v>
      </c>
      <c r="G8" s="2233">
        <v>0</v>
      </c>
      <c r="H8" s="2233">
        <v>0.5</v>
      </c>
      <c r="I8" s="2234">
        <v>2</v>
      </c>
    </row>
    <row r="9" spans="1:11" s="143" customFormat="1" ht="15" customHeight="1">
      <c r="A9" s="143" t="s">
        <v>1413</v>
      </c>
      <c r="B9" s="2233">
        <v>0.02</v>
      </c>
      <c r="C9" s="2233">
        <v>0.04</v>
      </c>
      <c r="D9" s="2233">
        <v>0.24</v>
      </c>
      <c r="E9" s="2233">
        <v>0.31</v>
      </c>
      <c r="F9" s="2233">
        <v>0.11</v>
      </c>
      <c r="G9" s="2233">
        <v>7.0000000000000007E-2</v>
      </c>
      <c r="H9" s="2233">
        <v>0.2</v>
      </c>
      <c r="I9" s="2234">
        <v>54</v>
      </c>
    </row>
    <row r="10" spans="1:11" s="143" customFormat="1" ht="15" customHeight="1">
      <c r="A10" s="143" t="s">
        <v>1414</v>
      </c>
      <c r="B10" s="2233">
        <v>0.01</v>
      </c>
      <c r="C10" s="2233">
        <v>0.1</v>
      </c>
      <c r="D10" s="2233">
        <v>0.19</v>
      </c>
      <c r="E10" s="2233">
        <v>0.1</v>
      </c>
      <c r="F10" s="2233">
        <v>0.15</v>
      </c>
      <c r="G10" s="2233">
        <v>0.12</v>
      </c>
      <c r="H10" s="2233">
        <v>0.32</v>
      </c>
      <c r="I10" s="2234">
        <v>80</v>
      </c>
    </row>
    <row r="11" spans="1:11" s="143" customFormat="1" ht="15" customHeight="1">
      <c r="A11" s="143" t="s">
        <v>1415</v>
      </c>
      <c r="B11" s="2233">
        <v>0</v>
      </c>
      <c r="C11" s="2233">
        <v>0.12</v>
      </c>
      <c r="D11" s="2233">
        <v>0.12</v>
      </c>
      <c r="E11" s="2233">
        <v>0.28000000000000003</v>
      </c>
      <c r="F11" s="2233">
        <v>0.32</v>
      </c>
      <c r="G11" s="2233">
        <v>0.16</v>
      </c>
      <c r="H11" s="2233">
        <v>0</v>
      </c>
      <c r="I11" s="2234">
        <v>25</v>
      </c>
    </row>
    <row r="12" spans="1:11" s="143" customFormat="1" ht="15" customHeight="1">
      <c r="A12" s="143" t="s">
        <v>1416</v>
      </c>
      <c r="B12" s="2233">
        <v>0</v>
      </c>
      <c r="C12" s="2233">
        <v>7.0000000000000007E-2</v>
      </c>
      <c r="D12" s="2233">
        <v>0.17</v>
      </c>
      <c r="E12" s="2233">
        <v>0.23</v>
      </c>
      <c r="F12" s="2233">
        <v>0.13</v>
      </c>
      <c r="G12" s="2233">
        <v>0.2</v>
      </c>
      <c r="H12" s="2233">
        <v>0.2</v>
      </c>
      <c r="I12" s="2234">
        <v>30</v>
      </c>
    </row>
    <row r="13" spans="1:11" s="143" customFormat="1" ht="15" customHeight="1">
      <c r="A13" s="143" t="s">
        <v>1417</v>
      </c>
      <c r="B13" s="2233">
        <v>0.09</v>
      </c>
      <c r="C13" s="2233">
        <v>0</v>
      </c>
      <c r="D13" s="2233">
        <v>0</v>
      </c>
      <c r="E13" s="2233">
        <v>0.27</v>
      </c>
      <c r="F13" s="2233">
        <v>0.27</v>
      </c>
      <c r="G13" s="2233">
        <v>0.09</v>
      </c>
      <c r="H13" s="2233">
        <v>0.27</v>
      </c>
      <c r="I13" s="2234">
        <v>11</v>
      </c>
    </row>
    <row r="14" spans="1:11" s="143" customFormat="1" ht="15" customHeight="1">
      <c r="A14" s="143" t="s">
        <v>1418</v>
      </c>
      <c r="B14" s="2233">
        <v>0.01</v>
      </c>
      <c r="C14" s="2233">
        <v>7.0000000000000007E-2</v>
      </c>
      <c r="D14" s="2233">
        <v>0.3</v>
      </c>
      <c r="E14" s="2233">
        <v>0.32</v>
      </c>
      <c r="F14" s="2233">
        <v>0.1</v>
      </c>
      <c r="G14" s="2233">
        <v>0.06</v>
      </c>
      <c r="H14" s="2233">
        <v>0.14000000000000001</v>
      </c>
      <c r="I14" s="2234">
        <v>94</v>
      </c>
    </row>
    <row r="15" spans="1:11" s="143" customFormat="1" ht="15" customHeight="1">
      <c r="A15" s="143" t="s">
        <v>1419</v>
      </c>
      <c r="B15" s="2233">
        <v>0</v>
      </c>
      <c r="C15" s="2233">
        <v>0</v>
      </c>
      <c r="D15" s="2233">
        <v>0</v>
      </c>
      <c r="E15" s="2233">
        <v>1</v>
      </c>
      <c r="F15" s="2233">
        <v>0</v>
      </c>
      <c r="G15" s="2233">
        <v>0</v>
      </c>
      <c r="H15" s="2233">
        <v>0</v>
      </c>
      <c r="I15" s="2234">
        <v>3</v>
      </c>
    </row>
    <row r="16" spans="1:11" s="143" customFormat="1" ht="15" customHeight="1">
      <c r="A16" s="143" t="s">
        <v>1420</v>
      </c>
      <c r="B16" s="2233">
        <v>0</v>
      </c>
      <c r="C16" s="2233">
        <v>0</v>
      </c>
      <c r="D16" s="2233">
        <v>0.24</v>
      </c>
      <c r="E16" s="2233">
        <v>0.24</v>
      </c>
      <c r="F16" s="2233">
        <v>0.19</v>
      </c>
      <c r="G16" s="2233">
        <v>0.12</v>
      </c>
      <c r="H16" s="2233">
        <v>0.21</v>
      </c>
      <c r="I16" s="2234">
        <v>42</v>
      </c>
    </row>
    <row r="17" spans="1:9" s="143" customFormat="1" ht="15" customHeight="1">
      <c r="A17" s="143" t="s">
        <v>1421</v>
      </c>
      <c r="B17" s="2233">
        <v>0</v>
      </c>
      <c r="C17" s="2233">
        <v>0.02</v>
      </c>
      <c r="D17" s="2233">
        <v>0.25</v>
      </c>
      <c r="E17" s="2233">
        <v>0.41</v>
      </c>
      <c r="F17" s="2233">
        <v>0.14000000000000001</v>
      </c>
      <c r="G17" s="2233">
        <v>0.03</v>
      </c>
      <c r="H17" s="2233">
        <v>0.15</v>
      </c>
      <c r="I17" s="2234">
        <v>276</v>
      </c>
    </row>
    <row r="18" spans="1:9" s="143" customFormat="1" ht="15" customHeight="1">
      <c r="A18" s="143" t="s">
        <v>1422</v>
      </c>
      <c r="B18" s="2233">
        <v>0</v>
      </c>
      <c r="C18" s="2233">
        <v>0.17</v>
      </c>
      <c r="D18" s="2233">
        <v>0.17</v>
      </c>
      <c r="E18" s="2233">
        <v>0.17</v>
      </c>
      <c r="F18" s="2233">
        <v>0.17</v>
      </c>
      <c r="G18" s="2233">
        <v>0</v>
      </c>
      <c r="H18" s="2233">
        <v>0.33</v>
      </c>
      <c r="I18" s="2234">
        <v>6</v>
      </c>
    </row>
    <row r="19" spans="1:9" s="143" customFormat="1" ht="15" customHeight="1">
      <c r="A19" s="143" t="s">
        <v>1423</v>
      </c>
      <c r="B19" s="2233">
        <v>0</v>
      </c>
      <c r="C19" s="2233">
        <v>0</v>
      </c>
      <c r="D19" s="2233">
        <v>0.05</v>
      </c>
      <c r="E19" s="2233">
        <v>0.12</v>
      </c>
      <c r="F19" s="2233">
        <v>0.16</v>
      </c>
      <c r="G19" s="2233">
        <v>0.16</v>
      </c>
      <c r="H19" s="2233">
        <v>0.51</v>
      </c>
      <c r="I19" s="2234">
        <v>43</v>
      </c>
    </row>
    <row r="20" spans="1:9" s="143" customFormat="1" ht="15" customHeight="1">
      <c r="A20" s="143" t="s">
        <v>1424</v>
      </c>
      <c r="B20" s="2233">
        <v>0</v>
      </c>
      <c r="C20" s="2233">
        <v>0</v>
      </c>
      <c r="D20" s="2233">
        <v>0</v>
      </c>
      <c r="E20" s="2233">
        <v>0</v>
      </c>
      <c r="F20" s="2233">
        <v>0</v>
      </c>
      <c r="G20" s="2233">
        <v>1</v>
      </c>
      <c r="H20" s="2233">
        <v>0</v>
      </c>
      <c r="I20" s="2234">
        <v>1</v>
      </c>
    </row>
    <row r="21" spans="1:9" s="143" customFormat="1" ht="15" customHeight="1">
      <c r="A21" s="143" t="s">
        <v>1425</v>
      </c>
      <c r="B21" s="2233">
        <v>0</v>
      </c>
      <c r="C21" s="2233">
        <v>0</v>
      </c>
      <c r="D21" s="2233">
        <v>0</v>
      </c>
      <c r="E21" s="2233">
        <v>0</v>
      </c>
      <c r="F21" s="2233">
        <v>0</v>
      </c>
      <c r="G21" s="2233">
        <v>0</v>
      </c>
      <c r="H21" s="2233">
        <v>1</v>
      </c>
      <c r="I21" s="2234">
        <v>1</v>
      </c>
    </row>
    <row r="22" spans="1:9" s="143" customFormat="1" ht="15" customHeight="1">
      <c r="A22" s="143" t="s">
        <v>1426</v>
      </c>
      <c r="B22" s="2233">
        <v>0</v>
      </c>
      <c r="C22" s="2233">
        <v>0</v>
      </c>
      <c r="D22" s="2233">
        <v>0.27</v>
      </c>
      <c r="E22" s="2233">
        <v>0.18</v>
      </c>
      <c r="F22" s="2233">
        <v>0.27</v>
      </c>
      <c r="G22" s="2233">
        <v>0.09</v>
      </c>
      <c r="H22" s="2233">
        <v>0.18</v>
      </c>
      <c r="I22" s="2234">
        <v>11</v>
      </c>
    </row>
    <row r="23" spans="1:9" s="143" customFormat="1" ht="15" customHeight="1">
      <c r="A23" s="143" t="s">
        <v>1427</v>
      </c>
      <c r="B23" s="2233">
        <v>0</v>
      </c>
      <c r="C23" s="2233">
        <v>0</v>
      </c>
      <c r="D23" s="2233">
        <v>0</v>
      </c>
      <c r="E23" s="2233">
        <v>0</v>
      </c>
      <c r="F23" s="2233">
        <v>0</v>
      </c>
      <c r="G23" s="2233">
        <v>0</v>
      </c>
      <c r="H23" s="2233">
        <v>1</v>
      </c>
      <c r="I23" s="2234">
        <v>1</v>
      </c>
    </row>
    <row r="24" spans="1:9" s="143" customFormat="1" ht="15" customHeight="1">
      <c r="A24" s="143" t="s">
        <v>1428</v>
      </c>
      <c r="B24" s="2233">
        <v>0</v>
      </c>
      <c r="C24" s="2233">
        <v>0</v>
      </c>
      <c r="D24" s="2233">
        <v>0</v>
      </c>
      <c r="E24" s="2233">
        <v>1</v>
      </c>
      <c r="F24" s="2233">
        <v>0</v>
      </c>
      <c r="G24" s="2233">
        <v>0</v>
      </c>
      <c r="H24" s="2233">
        <v>0</v>
      </c>
      <c r="I24" s="2234">
        <v>1</v>
      </c>
    </row>
    <row r="25" spans="1:9" s="143" customFormat="1" ht="15" customHeight="1">
      <c r="A25" s="143" t="s">
        <v>1429</v>
      </c>
      <c r="B25" s="2233">
        <v>0</v>
      </c>
      <c r="C25" s="2233">
        <v>0.03</v>
      </c>
      <c r="D25" s="2233">
        <v>0.3</v>
      </c>
      <c r="E25" s="2233">
        <v>0.35</v>
      </c>
      <c r="F25" s="2233">
        <v>0.12</v>
      </c>
      <c r="G25" s="2233">
        <v>0.05</v>
      </c>
      <c r="H25" s="2233">
        <v>0.14000000000000001</v>
      </c>
      <c r="I25" s="2234">
        <v>130</v>
      </c>
    </row>
    <row r="26" spans="1:9" s="143" customFormat="1" ht="15" customHeight="1">
      <c r="A26" s="143" t="s">
        <v>1430</v>
      </c>
      <c r="B26" s="2233">
        <v>0</v>
      </c>
      <c r="C26" s="2233">
        <v>0</v>
      </c>
      <c r="D26" s="2233">
        <v>0</v>
      </c>
      <c r="E26" s="2233">
        <v>0</v>
      </c>
      <c r="F26" s="2233">
        <v>0.5</v>
      </c>
      <c r="G26" s="2233">
        <v>0</v>
      </c>
      <c r="H26" s="2233">
        <v>0.5</v>
      </c>
      <c r="I26" s="2234">
        <v>2</v>
      </c>
    </row>
    <row r="27" spans="1:9" s="143" customFormat="1" ht="15" customHeight="1">
      <c r="A27" s="143" t="s">
        <v>1431</v>
      </c>
      <c r="B27" s="2233">
        <v>0</v>
      </c>
      <c r="C27" s="2233">
        <v>0.03</v>
      </c>
      <c r="D27" s="2233">
        <v>0.03</v>
      </c>
      <c r="E27" s="2233">
        <v>0.1</v>
      </c>
      <c r="F27" s="2233">
        <v>0.28999999999999998</v>
      </c>
      <c r="G27" s="2233">
        <v>0.06</v>
      </c>
      <c r="H27" s="2233">
        <v>0.48</v>
      </c>
      <c r="I27" s="2234">
        <v>31</v>
      </c>
    </row>
    <row r="28" spans="1:9" s="143" customFormat="1" ht="15" customHeight="1">
      <c r="A28" s="143" t="s">
        <v>1432</v>
      </c>
      <c r="B28" s="2233">
        <v>0</v>
      </c>
      <c r="C28" s="2233">
        <v>0</v>
      </c>
      <c r="D28" s="2233">
        <v>0.08</v>
      </c>
      <c r="E28" s="2233">
        <v>0.17</v>
      </c>
      <c r="F28" s="2233">
        <v>0</v>
      </c>
      <c r="G28" s="2233">
        <v>0.08</v>
      </c>
      <c r="H28" s="2233">
        <v>0.67</v>
      </c>
      <c r="I28" s="2234">
        <v>12</v>
      </c>
    </row>
    <row r="29" spans="1:9" s="143" customFormat="1" ht="15" customHeight="1">
      <c r="A29" s="133" t="s">
        <v>1433</v>
      </c>
      <c r="B29" s="2233">
        <v>0</v>
      </c>
      <c r="C29" s="2233">
        <v>0.03</v>
      </c>
      <c r="D29" s="2233">
        <v>0.22</v>
      </c>
      <c r="E29" s="2233">
        <v>0.31</v>
      </c>
      <c r="F29" s="2233">
        <v>0.19</v>
      </c>
      <c r="G29" s="2233">
        <v>0.08</v>
      </c>
      <c r="H29" s="2233">
        <v>0.17</v>
      </c>
      <c r="I29" s="2234">
        <v>395</v>
      </c>
    </row>
    <row r="30" spans="1:9" s="143" customFormat="1" ht="15" customHeight="1">
      <c r="A30" s="133" t="s">
        <v>1434</v>
      </c>
      <c r="B30" s="2233">
        <v>0</v>
      </c>
      <c r="C30" s="2233">
        <v>0</v>
      </c>
      <c r="D30" s="2233">
        <v>0</v>
      </c>
      <c r="E30" s="2233">
        <v>0</v>
      </c>
      <c r="F30" s="2233">
        <v>1</v>
      </c>
      <c r="G30" s="2233">
        <v>0</v>
      </c>
      <c r="H30" s="2233">
        <v>0</v>
      </c>
      <c r="I30" s="2234">
        <v>1</v>
      </c>
    </row>
    <row r="31" spans="1:9" s="143" customFormat="1" ht="15" customHeight="1">
      <c r="A31" s="143" t="s">
        <v>1435</v>
      </c>
      <c r="B31" s="2233">
        <v>0</v>
      </c>
      <c r="C31" s="2233">
        <v>0</v>
      </c>
      <c r="D31" s="2233">
        <v>0</v>
      </c>
      <c r="E31" s="2233">
        <v>0</v>
      </c>
      <c r="F31" s="2233">
        <v>0</v>
      </c>
      <c r="G31" s="2233">
        <v>0</v>
      </c>
      <c r="H31" s="2233">
        <v>1</v>
      </c>
      <c r="I31" s="2234">
        <v>2</v>
      </c>
    </row>
    <row r="32" spans="1:9" s="143" customFormat="1" ht="15" customHeight="1">
      <c r="A32" s="143" t="s">
        <v>1436</v>
      </c>
      <c r="B32" s="2233">
        <v>0</v>
      </c>
      <c r="C32" s="2233">
        <v>0</v>
      </c>
      <c r="D32" s="2233">
        <v>0.5</v>
      </c>
      <c r="E32" s="2233">
        <v>0</v>
      </c>
      <c r="F32" s="2233">
        <v>0</v>
      </c>
      <c r="G32" s="2233">
        <v>0</v>
      </c>
      <c r="H32" s="2233">
        <v>0.5</v>
      </c>
      <c r="I32" s="2234">
        <v>2</v>
      </c>
    </row>
    <row r="33" spans="1:9" s="143" customFormat="1" ht="15" customHeight="1">
      <c r="A33" s="143" t="s">
        <v>1437</v>
      </c>
      <c r="B33" s="2233">
        <v>0</v>
      </c>
      <c r="C33" s="2233">
        <v>0</v>
      </c>
      <c r="D33" s="2233">
        <v>0.33</v>
      </c>
      <c r="E33" s="2233">
        <v>0.67</v>
      </c>
      <c r="F33" s="2233">
        <v>0</v>
      </c>
      <c r="G33" s="2233">
        <v>0</v>
      </c>
      <c r="H33" s="2233">
        <v>0</v>
      </c>
      <c r="I33" s="2234">
        <v>3</v>
      </c>
    </row>
    <row r="34" spans="1:9" s="143" customFormat="1" ht="15" customHeight="1">
      <c r="A34" s="143" t="s">
        <v>1438</v>
      </c>
      <c r="B34" s="2233">
        <v>0</v>
      </c>
      <c r="C34" s="2233">
        <v>0</v>
      </c>
      <c r="D34" s="2233">
        <v>0</v>
      </c>
      <c r="E34" s="2233">
        <v>1</v>
      </c>
      <c r="F34" s="2233">
        <v>0</v>
      </c>
      <c r="G34" s="2233">
        <v>0</v>
      </c>
      <c r="H34" s="2233">
        <v>0</v>
      </c>
      <c r="I34" s="2234">
        <v>1</v>
      </c>
    </row>
    <row r="35" spans="1:9" s="143" customFormat="1" ht="15" customHeight="1">
      <c r="A35" s="143" t="s">
        <v>1439</v>
      </c>
      <c r="B35" s="2233">
        <v>0</v>
      </c>
      <c r="C35" s="2233">
        <v>0</v>
      </c>
      <c r="D35" s="2233">
        <v>0</v>
      </c>
      <c r="E35" s="2233">
        <v>0</v>
      </c>
      <c r="F35" s="2233">
        <v>1</v>
      </c>
      <c r="G35" s="2233">
        <v>0</v>
      </c>
      <c r="H35" s="2233">
        <v>0</v>
      </c>
      <c r="I35" s="2234">
        <v>1</v>
      </c>
    </row>
    <row r="36" spans="1:9" s="143" customFormat="1" ht="11.25">
      <c r="A36" s="143" t="s">
        <v>1440</v>
      </c>
      <c r="B36" s="2233">
        <v>0</v>
      </c>
      <c r="C36" s="2233">
        <v>1</v>
      </c>
      <c r="D36" s="2233">
        <v>0</v>
      </c>
      <c r="E36" s="2233">
        <v>0</v>
      </c>
      <c r="F36" s="2233">
        <v>0</v>
      </c>
      <c r="G36" s="2233">
        <v>0</v>
      </c>
      <c r="H36" s="2233">
        <v>0</v>
      </c>
      <c r="I36" s="2234">
        <v>1</v>
      </c>
    </row>
    <row r="37" spans="1:9" s="143" customFormat="1" ht="11.25">
      <c r="A37" s="143" t="s">
        <v>1441</v>
      </c>
      <c r="B37" s="2233">
        <v>0</v>
      </c>
      <c r="C37" s="2233">
        <v>0.05</v>
      </c>
      <c r="D37" s="2233">
        <v>0.45</v>
      </c>
      <c r="E37" s="2233">
        <v>0.35</v>
      </c>
      <c r="F37" s="2233">
        <v>0.1</v>
      </c>
      <c r="G37" s="2233">
        <v>0</v>
      </c>
      <c r="H37" s="2233">
        <v>0.05</v>
      </c>
      <c r="I37" s="2234">
        <v>20</v>
      </c>
    </row>
    <row r="38" spans="1:9" s="143" customFormat="1" ht="11.25">
      <c r="A38" s="143" t="s">
        <v>1442</v>
      </c>
      <c r="B38" s="2235">
        <v>0</v>
      </c>
      <c r="C38" s="2235">
        <v>0</v>
      </c>
      <c r="D38" s="2235">
        <v>0</v>
      </c>
      <c r="E38" s="2235">
        <v>1</v>
      </c>
      <c r="F38" s="2235">
        <v>0</v>
      </c>
      <c r="G38" s="2235">
        <v>0</v>
      </c>
      <c r="H38" s="2235">
        <v>0</v>
      </c>
      <c r="I38" s="2236">
        <v>1</v>
      </c>
    </row>
    <row r="39" spans="1:9" s="1065" customFormat="1" ht="12" thickBot="1">
      <c r="A39" s="2241" t="s">
        <v>1443</v>
      </c>
      <c r="B39" s="2242">
        <v>0</v>
      </c>
      <c r="C39" s="2242">
        <v>0.04</v>
      </c>
      <c r="D39" s="2242">
        <v>0.22</v>
      </c>
      <c r="E39" s="2242">
        <v>0.3</v>
      </c>
      <c r="F39" s="2242">
        <v>0.16</v>
      </c>
      <c r="G39" s="2242">
        <v>7.0000000000000007E-2</v>
      </c>
      <c r="H39" s="2243">
        <v>0.2</v>
      </c>
      <c r="I39" s="2244">
        <v>1294</v>
      </c>
    </row>
    <row r="40" spans="1:9" s="143" customFormat="1" ht="12" thickTop="1">
      <c r="B40" s="2237"/>
      <c r="C40" s="2237"/>
      <c r="D40" s="2237"/>
      <c r="E40" s="2238"/>
      <c r="F40" s="2237"/>
      <c r="G40" s="2237"/>
      <c r="H40" s="2237"/>
      <c r="I40" s="2100"/>
    </row>
    <row r="41" spans="1:9" s="143" customFormat="1" ht="11.25">
      <c r="A41" s="143" t="s">
        <v>1444</v>
      </c>
      <c r="B41" s="2237"/>
      <c r="C41" s="2237"/>
      <c r="D41" s="2237"/>
      <c r="E41" s="2237"/>
      <c r="F41" s="2237"/>
      <c r="G41" s="2237"/>
      <c r="H41" s="2239"/>
      <c r="I41" s="2102"/>
    </row>
    <row r="42" spans="1:9" s="143" customFormat="1" ht="11.25">
      <c r="A42" s="143" t="s">
        <v>1445</v>
      </c>
      <c r="B42" s="2238"/>
      <c r="C42" s="2238"/>
      <c r="E42" s="2238"/>
      <c r="F42" s="2238"/>
      <c r="G42" s="2238"/>
      <c r="H42" s="2238"/>
    </row>
    <row r="43" spans="1:9" s="143" customFormat="1" ht="11.25">
      <c r="A43" s="143" t="s">
        <v>1446</v>
      </c>
      <c r="B43" s="2238"/>
      <c r="C43" s="2238"/>
      <c r="D43" s="2238"/>
      <c r="E43" s="2238"/>
      <c r="F43" s="2238"/>
      <c r="G43" s="2238"/>
      <c r="H43" s="2238"/>
    </row>
    <row r="44" spans="1:9" s="143" customFormat="1" ht="11.25">
      <c r="B44" s="2238"/>
      <c r="C44" s="2238"/>
      <c r="D44" s="2238"/>
      <c r="E44" s="2238"/>
      <c r="F44" s="2238"/>
      <c r="G44" s="2238"/>
      <c r="H44" s="2238"/>
    </row>
    <row r="45" spans="1:9" s="143" customFormat="1" ht="11.25">
      <c r="B45" s="2238"/>
      <c r="C45" s="2238"/>
      <c r="D45" s="2238"/>
      <c r="E45" s="2238"/>
      <c r="F45" s="2238"/>
      <c r="G45" s="2238"/>
      <c r="H45" s="2238"/>
    </row>
    <row r="46" spans="1:9" s="143" customFormat="1" ht="11.25">
      <c r="A46" s="2240" t="s">
        <v>5</v>
      </c>
      <c r="B46" s="2238"/>
      <c r="C46" s="2238"/>
      <c r="D46" s="2238"/>
      <c r="E46" s="2238"/>
      <c r="F46" s="2238"/>
      <c r="G46" s="2238"/>
      <c r="H46" s="2238"/>
    </row>
    <row r="47" spans="1:9" s="143" customFormat="1" ht="11.25">
      <c r="A47" s="773" t="s">
        <v>1411</v>
      </c>
      <c r="B47" s="2238"/>
      <c r="C47" s="2238"/>
      <c r="D47" s="2238"/>
      <c r="E47" s="2238"/>
      <c r="F47" s="2238"/>
      <c r="G47" s="2238"/>
      <c r="H47" s="2238"/>
    </row>
    <row r="48" spans="1:9" s="143" customFormat="1" ht="11.25"/>
    <row r="49" spans="1:8" ht="15">
      <c r="A49" s="365"/>
    </row>
    <row r="55" spans="1:8">
      <c r="B55" s="366"/>
      <c r="C55" s="366"/>
      <c r="D55" s="366"/>
      <c r="E55" s="366"/>
      <c r="F55" s="366"/>
      <c r="G55" s="366"/>
      <c r="H55" s="366"/>
    </row>
    <row r="56" spans="1:8">
      <c r="B56" s="366"/>
      <c r="C56" s="366"/>
      <c r="D56" s="366"/>
      <c r="E56" s="366"/>
      <c r="F56" s="366"/>
      <c r="G56" s="366"/>
      <c r="H56" s="366"/>
    </row>
    <row r="57" spans="1:8">
      <c r="B57" s="366"/>
      <c r="C57" s="366"/>
      <c r="D57" s="366"/>
      <c r="E57" s="366"/>
      <c r="F57" s="366"/>
      <c r="G57" s="366"/>
      <c r="H57" s="366"/>
    </row>
    <row r="58" spans="1:8">
      <c r="B58" s="366"/>
      <c r="C58" s="366"/>
      <c r="D58" s="366"/>
      <c r="E58" s="366"/>
      <c r="F58" s="366"/>
      <c r="G58" s="366"/>
      <c r="H58" s="366"/>
    </row>
  </sheetData>
  <mergeCells count="1">
    <mergeCell ref="B4:H4"/>
  </mergeCells>
  <hyperlinks>
    <hyperlink ref="A2" location="Title!A1" display="Return to Title page"/>
  </hyperlinks>
  <pageMargins left="0.7" right="0.7" top="0.75" bottom="0.75" header="0.3" footer="0.3"/>
  <pageSetup paperSize="9" scale="73"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H119"/>
  <sheetViews>
    <sheetView topLeftCell="A49" zoomScale="75" zoomScaleNormal="75" workbookViewId="0">
      <selection activeCell="A16" sqref="A16:H16"/>
    </sheetView>
  </sheetViews>
  <sheetFormatPr defaultColWidth="9.140625" defaultRowHeight="14.25"/>
  <cols>
    <col min="1" max="1" width="9.140625" style="66"/>
    <col min="2" max="2" width="9.140625" style="73"/>
    <col min="3" max="3" width="61.140625" style="73" customWidth="1"/>
    <col min="4" max="258" width="9.140625" style="73"/>
    <col min="259" max="259" width="61.140625" style="73" customWidth="1"/>
    <col min="260" max="514" width="9.140625" style="73"/>
    <col min="515" max="515" width="61.140625" style="73" customWidth="1"/>
    <col min="516" max="770" width="9.140625" style="73"/>
    <col min="771" max="771" width="61.140625" style="73" customWidth="1"/>
    <col min="772" max="1026" width="9.140625" style="73"/>
    <col min="1027" max="1027" width="61.140625" style="73" customWidth="1"/>
    <col min="1028" max="1282" width="9.140625" style="73"/>
    <col min="1283" max="1283" width="61.140625" style="73" customWidth="1"/>
    <col min="1284" max="1538" width="9.140625" style="73"/>
    <col min="1539" max="1539" width="61.140625" style="73" customWidth="1"/>
    <col min="1540" max="1794" width="9.140625" style="73"/>
    <col min="1795" max="1795" width="61.140625" style="73" customWidth="1"/>
    <col min="1796" max="2050" width="9.140625" style="73"/>
    <col min="2051" max="2051" width="61.140625" style="73" customWidth="1"/>
    <col min="2052" max="2306" width="9.140625" style="73"/>
    <col min="2307" max="2307" width="61.140625" style="73" customWidth="1"/>
    <col min="2308" max="2562" width="9.140625" style="73"/>
    <col min="2563" max="2563" width="61.140625" style="73" customWidth="1"/>
    <col min="2564" max="2818" width="9.140625" style="73"/>
    <col min="2819" max="2819" width="61.140625" style="73" customWidth="1"/>
    <col min="2820" max="3074" width="9.140625" style="73"/>
    <col min="3075" max="3075" width="61.140625" style="73" customWidth="1"/>
    <col min="3076" max="3330" width="9.140625" style="73"/>
    <col min="3331" max="3331" width="61.140625" style="73" customWidth="1"/>
    <col min="3332" max="3586" width="9.140625" style="73"/>
    <col min="3587" max="3587" width="61.140625" style="73" customWidth="1"/>
    <col min="3588" max="3842" width="9.140625" style="73"/>
    <col min="3843" max="3843" width="61.140625" style="73" customWidth="1"/>
    <col min="3844" max="4098" width="9.140625" style="73"/>
    <col min="4099" max="4099" width="61.140625" style="73" customWidth="1"/>
    <col min="4100" max="4354" width="9.140625" style="73"/>
    <col min="4355" max="4355" width="61.140625" style="73" customWidth="1"/>
    <col min="4356" max="4610" width="9.140625" style="73"/>
    <col min="4611" max="4611" width="61.140625" style="73" customWidth="1"/>
    <col min="4612" max="4866" width="9.140625" style="73"/>
    <col min="4867" max="4867" width="61.140625" style="73" customWidth="1"/>
    <col min="4868" max="5122" width="9.140625" style="73"/>
    <col min="5123" max="5123" width="61.140625" style="73" customWidth="1"/>
    <col min="5124" max="5378" width="9.140625" style="73"/>
    <col min="5379" max="5379" width="61.140625" style="73" customWidth="1"/>
    <col min="5380" max="5634" width="9.140625" style="73"/>
    <col min="5635" max="5635" width="61.140625" style="73" customWidth="1"/>
    <col min="5636" max="5890" width="9.140625" style="73"/>
    <col min="5891" max="5891" width="61.140625" style="73" customWidth="1"/>
    <col min="5892" max="6146" width="9.140625" style="73"/>
    <col min="6147" max="6147" width="61.140625" style="73" customWidth="1"/>
    <col min="6148" max="6402" width="9.140625" style="73"/>
    <col min="6403" max="6403" width="61.140625" style="73" customWidth="1"/>
    <col min="6404" max="6658" width="9.140625" style="73"/>
    <col min="6659" max="6659" width="61.140625" style="73" customWidth="1"/>
    <col min="6660" max="6914" width="9.140625" style="73"/>
    <col min="6915" max="6915" width="61.140625" style="73" customWidth="1"/>
    <col min="6916" max="7170" width="9.140625" style="73"/>
    <col min="7171" max="7171" width="61.140625" style="73" customWidth="1"/>
    <col min="7172" max="7426" width="9.140625" style="73"/>
    <col min="7427" max="7427" width="61.140625" style="73" customWidth="1"/>
    <col min="7428" max="7682" width="9.140625" style="73"/>
    <col min="7683" max="7683" width="61.140625" style="73" customWidth="1"/>
    <col min="7684" max="7938" width="9.140625" style="73"/>
    <col min="7939" max="7939" width="61.140625" style="73" customWidth="1"/>
    <col min="7940" max="8194" width="9.140625" style="73"/>
    <col min="8195" max="8195" width="61.140625" style="73" customWidth="1"/>
    <col min="8196" max="8450" width="9.140625" style="73"/>
    <col min="8451" max="8451" width="61.140625" style="73" customWidth="1"/>
    <col min="8452" max="8706" width="9.140625" style="73"/>
    <col min="8707" max="8707" width="61.140625" style="73" customWidth="1"/>
    <col min="8708" max="8962" width="9.140625" style="73"/>
    <col min="8963" max="8963" width="61.140625" style="73" customWidth="1"/>
    <col min="8964" max="9218" width="9.140625" style="73"/>
    <col min="9219" max="9219" width="61.140625" style="73" customWidth="1"/>
    <col min="9220" max="9474" width="9.140625" style="73"/>
    <col min="9475" max="9475" width="61.140625" style="73" customWidth="1"/>
    <col min="9476" max="9730" width="9.140625" style="73"/>
    <col min="9731" max="9731" width="61.140625" style="73" customWidth="1"/>
    <col min="9732" max="9986" width="9.140625" style="73"/>
    <col min="9987" max="9987" width="61.140625" style="73" customWidth="1"/>
    <col min="9988" max="10242" width="9.140625" style="73"/>
    <col min="10243" max="10243" width="61.140625" style="73" customWidth="1"/>
    <col min="10244" max="10498" width="9.140625" style="73"/>
    <col min="10499" max="10499" width="61.140625" style="73" customWidth="1"/>
    <col min="10500" max="10754" width="9.140625" style="73"/>
    <col min="10755" max="10755" width="61.140625" style="73" customWidth="1"/>
    <col min="10756" max="11010" width="9.140625" style="73"/>
    <col min="11011" max="11011" width="61.140625" style="73" customWidth="1"/>
    <col min="11012" max="11266" width="9.140625" style="73"/>
    <col min="11267" max="11267" width="61.140625" style="73" customWidth="1"/>
    <col min="11268" max="11522" width="9.140625" style="73"/>
    <col min="11523" max="11523" width="61.140625" style="73" customWidth="1"/>
    <col min="11524" max="11778" width="9.140625" style="73"/>
    <col min="11779" max="11779" width="61.140625" style="73" customWidth="1"/>
    <col min="11780" max="12034" width="9.140625" style="73"/>
    <col min="12035" max="12035" width="61.140625" style="73" customWidth="1"/>
    <col min="12036" max="12290" width="9.140625" style="73"/>
    <col min="12291" max="12291" width="61.140625" style="73" customWidth="1"/>
    <col min="12292" max="12546" width="9.140625" style="73"/>
    <col min="12547" max="12547" width="61.140625" style="73" customWidth="1"/>
    <col min="12548" max="12802" width="9.140625" style="73"/>
    <col min="12803" max="12803" width="61.140625" style="73" customWidth="1"/>
    <col min="12804" max="13058" width="9.140625" style="73"/>
    <col min="13059" max="13059" width="61.140625" style="73" customWidth="1"/>
    <col min="13060" max="13314" width="9.140625" style="73"/>
    <col min="13315" max="13315" width="61.140625" style="73" customWidth="1"/>
    <col min="13316" max="13570" width="9.140625" style="73"/>
    <col min="13571" max="13571" width="61.140625" style="73" customWidth="1"/>
    <col min="13572" max="13826" width="9.140625" style="73"/>
    <col min="13827" max="13827" width="61.140625" style="73" customWidth="1"/>
    <col min="13828" max="14082" width="9.140625" style="73"/>
    <col min="14083" max="14083" width="61.140625" style="73" customWidth="1"/>
    <col min="14084" max="14338" width="9.140625" style="73"/>
    <col min="14339" max="14339" width="61.140625" style="73" customWidth="1"/>
    <col min="14340" max="14594" width="9.140625" style="73"/>
    <col min="14595" max="14595" width="61.140625" style="73" customWidth="1"/>
    <col min="14596" max="14850" width="9.140625" style="73"/>
    <col min="14851" max="14851" width="61.140625" style="73" customWidth="1"/>
    <col min="14852" max="15106" width="9.140625" style="73"/>
    <col min="15107" max="15107" width="61.140625" style="73" customWidth="1"/>
    <col min="15108" max="15362" width="9.140625" style="73"/>
    <col min="15363" max="15363" width="61.140625" style="73" customWidth="1"/>
    <col min="15364" max="15618" width="9.140625" style="73"/>
    <col min="15619" max="15619" width="61.140625" style="73" customWidth="1"/>
    <col min="15620" max="15874" width="9.140625" style="73"/>
    <col min="15875" max="15875" width="61.140625" style="73" customWidth="1"/>
    <col min="15876" max="16130" width="9.140625" style="73"/>
    <col min="16131" max="16131" width="61.140625" style="73" customWidth="1"/>
    <col min="16132" max="16384" width="9.140625" style="73"/>
  </cols>
  <sheetData>
    <row r="1" spans="1:7" s="67" customFormat="1" ht="15" customHeight="1">
      <c r="A1" s="66"/>
      <c r="B1" s="66"/>
      <c r="C1" s="66"/>
      <c r="D1" s="66"/>
      <c r="E1" s="66"/>
      <c r="F1" s="66"/>
      <c r="G1" s="66"/>
    </row>
    <row r="2" spans="1:7" s="67" customFormat="1" ht="15" customHeight="1">
      <c r="A2" s="66"/>
      <c r="B2" s="66"/>
      <c r="C2" s="66"/>
      <c r="D2" s="66"/>
      <c r="E2" s="66"/>
      <c r="F2" s="66"/>
      <c r="G2" s="66"/>
    </row>
    <row r="3" spans="1:7" s="67" customFormat="1" ht="15" customHeight="1">
      <c r="A3" s="66"/>
      <c r="B3" s="66"/>
      <c r="C3" s="66"/>
      <c r="D3" s="66"/>
      <c r="E3" s="66"/>
      <c r="F3" s="66"/>
      <c r="G3" s="66"/>
    </row>
    <row r="4" spans="1:7" s="67" customFormat="1" ht="15" customHeight="1">
      <c r="A4" s="66"/>
      <c r="B4" s="66"/>
      <c r="C4" s="66"/>
      <c r="D4" s="66"/>
      <c r="E4" s="66"/>
      <c r="F4" s="66"/>
      <c r="G4" s="66"/>
    </row>
    <row r="5" spans="1:7" s="67" customFormat="1" ht="15" customHeight="1">
      <c r="A5" s="66"/>
      <c r="B5" s="66"/>
      <c r="C5" s="66"/>
      <c r="D5" s="66"/>
      <c r="E5" s="66"/>
      <c r="F5" s="66"/>
      <c r="G5" s="66"/>
    </row>
    <row r="6" spans="1:7" s="67" customFormat="1" ht="15" customHeight="1">
      <c r="A6" s="66"/>
      <c r="B6" s="66"/>
      <c r="C6" s="66"/>
      <c r="D6" s="66"/>
      <c r="E6" s="66"/>
      <c r="F6" s="66"/>
      <c r="G6" s="66"/>
    </row>
    <row r="7" spans="1:7" s="67" customFormat="1" ht="23.25">
      <c r="A7" s="2600" t="s">
        <v>102</v>
      </c>
      <c r="B7" s="2600"/>
      <c r="C7" s="2600"/>
      <c r="D7" s="2600"/>
      <c r="E7" s="2600"/>
      <c r="F7" s="68"/>
      <c r="G7" s="68"/>
    </row>
    <row r="8" spans="1:7" s="67" customFormat="1" ht="23.25">
      <c r="A8" s="2600" t="s">
        <v>109</v>
      </c>
      <c r="B8" s="2600"/>
      <c r="C8" s="2600"/>
      <c r="D8" s="2600"/>
      <c r="E8" s="2600"/>
      <c r="F8" s="68"/>
      <c r="G8" s="68"/>
    </row>
    <row r="9" spans="1:7" s="67" customFormat="1" ht="20.25">
      <c r="A9" s="2601" t="s">
        <v>1569</v>
      </c>
      <c r="B9" s="2601"/>
      <c r="C9" s="2601"/>
      <c r="D9" s="2601"/>
      <c r="E9" s="2601"/>
      <c r="F9" s="69"/>
      <c r="G9" s="69"/>
    </row>
    <row r="10" spans="1:7" s="67" customFormat="1" ht="15" customHeight="1"/>
    <row r="11" spans="1:7" s="67" customFormat="1" ht="15" customHeight="1">
      <c r="A11" s="70" t="s">
        <v>0</v>
      </c>
      <c r="B11" s="71"/>
      <c r="C11" s="66"/>
      <c r="D11" s="66"/>
      <c r="E11" s="66"/>
      <c r="F11" s="66"/>
      <c r="G11" s="66"/>
    </row>
    <row r="12" spans="1:7" s="67" customFormat="1" ht="15" customHeight="1">
      <c r="A12" s="66"/>
      <c r="B12" s="66"/>
      <c r="C12" s="66"/>
      <c r="D12" s="66"/>
      <c r="E12" s="66"/>
      <c r="F12" s="66"/>
      <c r="G12" s="66"/>
    </row>
    <row r="13" spans="1:7" ht="15" customHeight="1">
      <c r="A13" s="72" t="s">
        <v>110</v>
      </c>
      <c r="B13" s="66"/>
      <c r="C13" s="66"/>
      <c r="D13" s="66"/>
      <c r="E13" s="66"/>
      <c r="F13" s="66"/>
      <c r="G13" s="66"/>
    </row>
    <row r="14" spans="1:7" ht="15" customHeight="1">
      <c r="B14" s="66"/>
      <c r="C14" s="66"/>
      <c r="D14" s="74"/>
      <c r="E14" s="66"/>
      <c r="F14" s="66"/>
      <c r="G14" s="66"/>
    </row>
    <row r="15" spans="1:7" ht="15" customHeight="1">
      <c r="A15" s="66" t="s">
        <v>111</v>
      </c>
      <c r="B15" s="66"/>
      <c r="C15" s="66"/>
      <c r="D15" s="67"/>
      <c r="E15" s="66"/>
      <c r="F15" s="66"/>
      <c r="G15" s="66"/>
    </row>
    <row r="16" spans="1:7" ht="15" customHeight="1">
      <c r="A16" s="75" t="s">
        <v>112</v>
      </c>
      <c r="B16" s="71"/>
      <c r="C16" s="71"/>
      <c r="D16" s="74"/>
      <c r="E16" s="66"/>
      <c r="F16" s="66"/>
      <c r="G16" s="66"/>
    </row>
    <row r="17" spans="1:7" ht="15" customHeight="1">
      <c r="A17" s="74"/>
      <c r="B17" s="66"/>
      <c r="C17" s="66"/>
      <c r="D17" s="74"/>
      <c r="E17" s="66"/>
      <c r="F17" s="66"/>
      <c r="G17" s="66"/>
    </row>
    <row r="18" spans="1:7" ht="15" customHeight="1">
      <c r="A18" s="66" t="s">
        <v>113</v>
      </c>
      <c r="B18" s="66"/>
      <c r="C18" s="66"/>
      <c r="D18" s="67"/>
      <c r="E18" s="66"/>
      <c r="F18" s="66"/>
      <c r="G18" s="66"/>
    </row>
    <row r="19" spans="1:7" ht="15" customHeight="1">
      <c r="A19" s="75" t="s">
        <v>114</v>
      </c>
      <c r="B19" s="71"/>
      <c r="C19" s="71"/>
      <c r="D19" s="67"/>
      <c r="E19" s="66"/>
      <c r="F19" s="66"/>
      <c r="G19" s="66"/>
    </row>
    <row r="20" spans="1:7" ht="15" customHeight="1">
      <c r="A20" s="74"/>
      <c r="B20" s="66"/>
      <c r="C20" s="66"/>
      <c r="D20" s="67"/>
      <c r="E20" s="66"/>
      <c r="F20" s="66"/>
      <c r="G20" s="66"/>
    </row>
    <row r="21" spans="1:7" ht="15" customHeight="1">
      <c r="A21" s="66" t="s">
        <v>115</v>
      </c>
      <c r="B21" s="66"/>
      <c r="C21" s="66"/>
      <c r="D21" s="67"/>
      <c r="E21" s="66"/>
      <c r="F21" s="66"/>
      <c r="G21" s="66"/>
    </row>
    <row r="22" spans="1:7" ht="15" customHeight="1">
      <c r="A22" s="75" t="s">
        <v>116</v>
      </c>
      <c r="B22" s="71"/>
      <c r="C22" s="71"/>
      <c r="D22" s="67"/>
      <c r="E22" s="66"/>
      <c r="F22" s="66"/>
      <c r="G22" s="66"/>
    </row>
    <row r="23" spans="1:7" ht="15" customHeight="1">
      <c r="A23" s="75"/>
      <c r="B23" s="71"/>
      <c r="C23" s="71"/>
      <c r="D23" s="67"/>
      <c r="E23" s="66"/>
      <c r="F23" s="66"/>
      <c r="G23" s="66"/>
    </row>
    <row r="24" spans="1:7" ht="15" customHeight="1">
      <c r="A24" s="76" t="s">
        <v>117</v>
      </c>
      <c r="B24" s="66"/>
      <c r="C24" s="66"/>
      <c r="D24" s="67"/>
      <c r="E24" s="66"/>
      <c r="F24" s="66"/>
      <c r="G24" s="66"/>
    </row>
    <row r="25" spans="1:7" ht="15" customHeight="1">
      <c r="A25" s="77" t="s">
        <v>118</v>
      </c>
      <c r="B25" s="71"/>
      <c r="C25" s="71"/>
      <c r="D25" s="67"/>
      <c r="E25" s="66"/>
      <c r="F25" s="66"/>
      <c r="G25" s="66"/>
    </row>
    <row r="26" spans="1:7" ht="15" customHeight="1">
      <c r="A26" s="74"/>
      <c r="B26" s="66"/>
      <c r="C26" s="66"/>
      <c r="D26" s="67"/>
      <c r="E26" s="66"/>
      <c r="F26" s="66"/>
      <c r="G26" s="66"/>
    </row>
    <row r="27" spans="1:7" ht="15" customHeight="1">
      <c r="A27" s="67" t="s">
        <v>119</v>
      </c>
      <c r="B27" s="66"/>
      <c r="C27" s="66"/>
      <c r="D27" s="74"/>
      <c r="E27" s="66"/>
      <c r="F27" s="66"/>
      <c r="G27" s="66"/>
    </row>
    <row r="28" spans="1:7" ht="15" customHeight="1">
      <c r="A28" s="75" t="s">
        <v>120</v>
      </c>
      <c r="B28" s="71"/>
      <c r="C28" s="71"/>
      <c r="D28" s="75"/>
      <c r="E28" s="66"/>
      <c r="F28" s="66"/>
      <c r="G28" s="66"/>
    </row>
    <row r="29" spans="1:7" ht="15" customHeight="1">
      <c r="A29" s="74"/>
      <c r="B29" s="66"/>
      <c r="C29" s="66"/>
      <c r="D29" s="74"/>
      <c r="E29" s="66"/>
      <c r="F29" s="66"/>
      <c r="G29" s="66"/>
    </row>
    <row r="30" spans="1:7" ht="15" customHeight="1">
      <c r="A30" s="67" t="s">
        <v>121</v>
      </c>
      <c r="B30" s="66"/>
      <c r="C30" s="66"/>
      <c r="D30" s="67"/>
      <c r="E30" s="74"/>
      <c r="F30" s="74"/>
      <c r="G30" s="74"/>
    </row>
    <row r="31" spans="1:7" ht="15" customHeight="1">
      <c r="A31" s="75" t="s">
        <v>122</v>
      </c>
      <c r="B31" s="71"/>
      <c r="C31" s="71"/>
      <c r="D31" s="67"/>
      <c r="E31" s="66"/>
      <c r="F31" s="66"/>
      <c r="G31" s="66"/>
    </row>
    <row r="32" spans="1:7" ht="15" customHeight="1">
      <c r="A32" s="74"/>
      <c r="B32" s="66"/>
      <c r="C32" s="66"/>
      <c r="D32" s="67"/>
      <c r="E32" s="66"/>
      <c r="F32" s="66"/>
      <c r="G32" s="66"/>
    </row>
    <row r="33" spans="1:8" ht="15" customHeight="1">
      <c r="A33" s="66" t="s">
        <v>1459</v>
      </c>
      <c r="B33" s="66"/>
      <c r="C33" s="66"/>
      <c r="D33" s="67"/>
      <c r="E33" s="66"/>
      <c r="F33" s="66"/>
      <c r="G33" s="66"/>
    </row>
    <row r="34" spans="1:8" ht="15" customHeight="1">
      <c r="A34" s="1176" t="s">
        <v>1770</v>
      </c>
      <c r="B34" s="71"/>
      <c r="C34" s="71"/>
      <c r="D34" s="78"/>
      <c r="E34" s="71"/>
      <c r="F34" s="71"/>
      <c r="G34" s="71"/>
      <c r="H34" s="79"/>
    </row>
    <row r="35" spans="1:8" ht="15" customHeight="1">
      <c r="A35" s="1176"/>
      <c r="B35" s="71"/>
      <c r="C35" s="71"/>
      <c r="D35" s="78"/>
      <c r="E35" s="71"/>
      <c r="F35" s="71"/>
      <c r="G35" s="71"/>
      <c r="H35" s="79"/>
    </row>
    <row r="36" spans="1:8" ht="15" customHeight="1">
      <c r="A36" s="85" t="s">
        <v>164</v>
      </c>
      <c r="B36" s="66"/>
      <c r="C36" s="66"/>
      <c r="D36" s="67"/>
      <c r="E36" s="66"/>
      <c r="F36" s="66"/>
      <c r="G36" s="66"/>
    </row>
    <row r="37" spans="1:8" ht="15" customHeight="1">
      <c r="A37" s="75" t="s">
        <v>123</v>
      </c>
      <c r="B37" s="71"/>
      <c r="C37" s="71"/>
      <c r="D37" s="67"/>
      <c r="E37" s="66"/>
      <c r="F37" s="66"/>
      <c r="G37" s="66"/>
    </row>
    <row r="38" spans="1:8" ht="15" customHeight="1">
      <c r="A38" s="74"/>
      <c r="B38" s="66"/>
      <c r="C38" s="66"/>
      <c r="D38" s="67"/>
      <c r="E38" s="66"/>
      <c r="F38" s="66"/>
      <c r="G38" s="66"/>
    </row>
    <row r="39" spans="1:8" ht="15" customHeight="1">
      <c r="A39" s="66" t="s">
        <v>124</v>
      </c>
      <c r="B39" s="66"/>
      <c r="C39" s="66"/>
      <c r="D39" s="67"/>
      <c r="E39" s="66"/>
      <c r="F39" s="66"/>
      <c r="G39" s="66"/>
    </row>
    <row r="40" spans="1:8" ht="15" customHeight="1">
      <c r="A40" s="75" t="s">
        <v>125</v>
      </c>
      <c r="B40" s="71"/>
      <c r="C40" s="71"/>
      <c r="D40" s="78"/>
      <c r="E40" s="71"/>
      <c r="F40" s="66"/>
      <c r="G40" s="66"/>
    </row>
    <row r="41" spans="1:8" ht="15" customHeight="1">
      <c r="A41" s="74"/>
      <c r="B41" s="66"/>
      <c r="C41" s="66"/>
      <c r="D41" s="67"/>
      <c r="E41" s="66"/>
      <c r="F41" s="66"/>
      <c r="G41" s="66"/>
    </row>
    <row r="42" spans="1:8" ht="15" customHeight="1">
      <c r="A42" s="67" t="s">
        <v>126</v>
      </c>
      <c r="B42" s="66"/>
      <c r="C42" s="66"/>
      <c r="D42" s="67"/>
      <c r="E42" s="66"/>
      <c r="F42" s="66"/>
      <c r="G42" s="66"/>
    </row>
    <row r="43" spans="1:8" ht="15" customHeight="1">
      <c r="A43" s="75" t="s">
        <v>127</v>
      </c>
      <c r="B43" s="71"/>
      <c r="C43" s="71"/>
      <c r="D43" s="78"/>
      <c r="E43" s="71"/>
      <c r="F43" s="71"/>
      <c r="G43" s="71"/>
    </row>
    <row r="44" spans="1:8" ht="15" customHeight="1">
      <c r="A44" s="74"/>
      <c r="B44" s="66"/>
      <c r="C44" s="66"/>
      <c r="D44" s="67"/>
      <c r="E44" s="66"/>
      <c r="F44" s="66"/>
      <c r="G44" s="66"/>
    </row>
    <row r="45" spans="1:8" ht="15" customHeight="1">
      <c r="A45" s="76" t="s">
        <v>1460</v>
      </c>
      <c r="B45" s="66"/>
      <c r="C45" s="66"/>
      <c r="D45" s="67"/>
      <c r="E45" s="66"/>
      <c r="F45" s="66"/>
      <c r="G45" s="66"/>
    </row>
    <row r="46" spans="1:8" ht="15" customHeight="1">
      <c r="A46" s="75" t="s">
        <v>128</v>
      </c>
      <c r="B46" s="71"/>
      <c r="C46" s="71"/>
      <c r="D46" s="67"/>
      <c r="E46" s="66"/>
      <c r="F46" s="66"/>
      <c r="G46" s="66"/>
    </row>
    <row r="47" spans="1:8" ht="15" customHeight="1">
      <c r="A47" s="75"/>
      <c r="B47" s="71"/>
      <c r="C47" s="71"/>
      <c r="D47" s="67"/>
      <c r="E47" s="66"/>
      <c r="F47" s="66"/>
      <c r="G47" s="66"/>
    </row>
    <row r="48" spans="1:8" ht="15" customHeight="1">
      <c r="A48" s="66" t="s">
        <v>129</v>
      </c>
      <c r="B48" s="66"/>
      <c r="C48" s="66"/>
      <c r="D48" s="67"/>
      <c r="E48" s="66"/>
      <c r="F48" s="66"/>
      <c r="G48" s="66"/>
    </row>
    <row r="49" spans="1:7" ht="15" customHeight="1">
      <c r="A49" s="75" t="s">
        <v>130</v>
      </c>
      <c r="B49" s="71"/>
      <c r="C49" s="71"/>
      <c r="D49" s="75"/>
      <c r="E49" s="71"/>
      <c r="F49" s="71"/>
      <c r="G49" s="71"/>
    </row>
    <row r="50" spans="1:7" ht="15" customHeight="1">
      <c r="A50" s="67"/>
      <c r="B50" s="66"/>
      <c r="C50" s="66"/>
      <c r="D50" s="74"/>
      <c r="E50" s="66"/>
      <c r="F50" s="66"/>
      <c r="G50" s="66"/>
    </row>
    <row r="51" spans="1:7" ht="15" customHeight="1">
      <c r="A51" s="67" t="s">
        <v>131</v>
      </c>
      <c r="B51" s="66"/>
      <c r="C51" s="66"/>
      <c r="E51" s="66"/>
      <c r="F51" s="66"/>
      <c r="G51" s="66"/>
    </row>
    <row r="52" spans="1:7" s="82" customFormat="1" ht="15" customHeight="1">
      <c r="A52" s="77" t="s">
        <v>1498</v>
      </c>
      <c r="B52" s="71"/>
      <c r="C52" s="71"/>
      <c r="D52" s="81"/>
      <c r="E52" s="71"/>
      <c r="F52" s="66"/>
      <c r="G52" s="66"/>
    </row>
    <row r="53" spans="1:7" s="82" customFormat="1" ht="15" customHeight="1">
      <c r="A53" s="74"/>
      <c r="B53" s="66"/>
      <c r="C53" s="66"/>
      <c r="E53" s="66"/>
      <c r="F53" s="66"/>
      <c r="G53" s="66"/>
    </row>
    <row r="54" spans="1:7" s="82" customFormat="1" ht="15" customHeight="1">
      <c r="A54" s="76" t="s">
        <v>132</v>
      </c>
      <c r="B54" s="66"/>
      <c r="C54" s="66"/>
      <c r="E54" s="66"/>
      <c r="F54" s="66"/>
      <c r="G54" s="66"/>
    </row>
    <row r="55" spans="1:7" s="82" customFormat="1" ht="15" customHeight="1">
      <c r="A55" s="80" t="s">
        <v>133</v>
      </c>
      <c r="B55" s="80"/>
      <c r="C55" s="80"/>
      <c r="E55" s="66"/>
      <c r="F55" s="66"/>
      <c r="G55" s="66"/>
    </row>
    <row r="56" spans="1:7" s="82" customFormat="1" ht="15" customHeight="1">
      <c r="A56" s="74"/>
      <c r="B56" s="66"/>
      <c r="C56" s="66"/>
      <c r="E56" s="66"/>
      <c r="F56" s="66"/>
      <c r="G56" s="66"/>
    </row>
    <row r="57" spans="1:7" s="82" customFormat="1" ht="15" customHeight="1">
      <c r="A57" s="76" t="s">
        <v>1461</v>
      </c>
      <c r="B57" s="66"/>
      <c r="C57" s="66"/>
      <c r="E57" s="66"/>
      <c r="F57" s="66"/>
      <c r="G57" s="66"/>
    </row>
    <row r="58" spans="1:7" s="82" customFormat="1" ht="15" customHeight="1">
      <c r="A58" s="77" t="s">
        <v>1771</v>
      </c>
      <c r="B58" s="66"/>
      <c r="C58" s="66"/>
      <c r="E58" s="66"/>
      <c r="F58" s="66"/>
      <c r="G58" s="66"/>
    </row>
    <row r="59" spans="1:7" s="82" customFormat="1" ht="15" customHeight="1">
      <c r="A59" s="74"/>
      <c r="B59" s="66"/>
      <c r="C59" s="66"/>
      <c r="E59" s="66"/>
      <c r="F59" s="66"/>
      <c r="G59" s="66"/>
    </row>
    <row r="60" spans="1:7" s="82" customFormat="1" ht="15" customHeight="1">
      <c r="A60" s="76" t="s">
        <v>1462</v>
      </c>
      <c r="B60" s="66"/>
      <c r="C60" s="66"/>
      <c r="E60" s="66"/>
      <c r="F60" s="66"/>
      <c r="G60" s="66"/>
    </row>
    <row r="61" spans="1:7" s="82" customFormat="1" ht="15" customHeight="1">
      <c r="A61" s="80" t="s">
        <v>134</v>
      </c>
      <c r="B61" s="71"/>
      <c r="C61" s="71"/>
      <c r="E61" s="66"/>
      <c r="F61" s="66"/>
      <c r="G61" s="66"/>
    </row>
    <row r="62" spans="1:7" s="82" customFormat="1" ht="15" customHeight="1">
      <c r="A62" s="74"/>
      <c r="B62" s="66"/>
      <c r="C62" s="66"/>
      <c r="E62" s="66"/>
      <c r="F62" s="66"/>
      <c r="G62" s="66"/>
    </row>
    <row r="63" spans="1:7" s="82" customFormat="1" ht="15" customHeight="1">
      <c r="A63" s="67" t="s">
        <v>135</v>
      </c>
      <c r="B63" s="66"/>
      <c r="C63" s="66"/>
      <c r="E63" s="66"/>
      <c r="F63" s="66"/>
      <c r="G63" s="66"/>
    </row>
    <row r="64" spans="1:7" s="82" customFormat="1" ht="15" customHeight="1">
      <c r="A64" s="75" t="s">
        <v>136</v>
      </c>
      <c r="B64" s="71"/>
      <c r="C64" s="71"/>
      <c r="E64" s="66"/>
      <c r="F64" s="66"/>
      <c r="G64" s="66"/>
    </row>
    <row r="65" spans="1:8" s="82" customFormat="1" ht="15" customHeight="1">
      <c r="A65" s="74"/>
      <c r="B65" s="66"/>
      <c r="C65" s="66"/>
      <c r="E65" s="66"/>
      <c r="F65" s="66"/>
      <c r="G65" s="66"/>
    </row>
    <row r="66" spans="1:8" s="82" customFormat="1" ht="15" customHeight="1">
      <c r="A66" s="67" t="s">
        <v>137</v>
      </c>
      <c r="B66" s="66"/>
      <c r="C66" s="66"/>
      <c r="E66" s="66"/>
      <c r="F66" s="66"/>
      <c r="G66" s="66"/>
    </row>
    <row r="67" spans="1:8" s="82" customFormat="1" ht="15" customHeight="1">
      <c r="A67" s="75" t="s">
        <v>138</v>
      </c>
      <c r="B67" s="71"/>
      <c r="C67" s="71"/>
      <c r="E67" s="66"/>
      <c r="F67" s="66"/>
      <c r="G67" s="66"/>
    </row>
    <row r="68" spans="1:8" s="82" customFormat="1" ht="15" customHeight="1">
      <c r="A68" s="74"/>
      <c r="B68" s="66"/>
      <c r="C68" s="66"/>
      <c r="E68" s="66"/>
      <c r="F68" s="66"/>
      <c r="G68" s="66"/>
    </row>
    <row r="69" spans="1:8" s="82" customFormat="1" ht="15" customHeight="1">
      <c r="A69" s="67" t="s">
        <v>139</v>
      </c>
      <c r="B69" s="66"/>
      <c r="C69" s="66"/>
      <c r="E69" s="66"/>
      <c r="F69" s="66"/>
      <c r="G69" s="66"/>
    </row>
    <row r="70" spans="1:8" s="82" customFormat="1" ht="15" customHeight="1">
      <c r="A70" s="75" t="s">
        <v>140</v>
      </c>
      <c r="B70" s="71"/>
      <c r="C70" s="71"/>
      <c r="E70" s="66"/>
      <c r="F70" s="66"/>
      <c r="G70" s="66"/>
    </row>
    <row r="71" spans="1:8" s="82" customFormat="1" ht="15" customHeight="1">
      <c r="A71" s="74"/>
      <c r="B71" s="66"/>
      <c r="C71" s="66"/>
      <c r="E71" s="66"/>
      <c r="F71" s="66"/>
      <c r="G71" s="66"/>
    </row>
    <row r="72" spans="1:8" s="82" customFormat="1" ht="15" customHeight="1">
      <c r="A72" s="67" t="s">
        <v>1457</v>
      </c>
      <c r="B72" s="66"/>
      <c r="C72" s="66"/>
      <c r="E72" s="66"/>
      <c r="F72" s="66"/>
      <c r="G72" s="66"/>
    </row>
    <row r="73" spans="1:8" s="82" customFormat="1" ht="15" customHeight="1">
      <c r="A73" s="75" t="s">
        <v>1784</v>
      </c>
      <c r="B73" s="71"/>
      <c r="C73" s="71"/>
      <c r="D73" s="81"/>
      <c r="E73" s="71"/>
      <c r="F73" s="71"/>
      <c r="G73" s="71"/>
      <c r="H73" s="81"/>
    </row>
    <row r="74" spans="1:8" s="82" customFormat="1" ht="15" customHeight="1">
      <c r="A74" s="74"/>
      <c r="B74" s="66"/>
      <c r="C74" s="66"/>
      <c r="E74" s="66"/>
      <c r="F74" s="66"/>
      <c r="G74" s="66"/>
    </row>
    <row r="75" spans="1:8" s="82" customFormat="1" ht="15" customHeight="1">
      <c r="A75" s="67" t="s">
        <v>141</v>
      </c>
      <c r="B75" s="66"/>
      <c r="C75" s="66"/>
      <c r="E75" s="66"/>
      <c r="F75" s="66"/>
      <c r="G75" s="66"/>
    </row>
    <row r="76" spans="1:8" s="82" customFormat="1" ht="15" customHeight="1">
      <c r="A76" s="75" t="s">
        <v>142</v>
      </c>
      <c r="B76" s="71"/>
      <c r="C76" s="71"/>
      <c r="E76" s="66"/>
      <c r="F76" s="66"/>
      <c r="G76" s="66"/>
    </row>
    <row r="77" spans="1:8" s="82" customFormat="1" ht="15" customHeight="1">
      <c r="A77" s="74"/>
      <c r="B77" s="66"/>
      <c r="C77" s="66"/>
      <c r="E77" s="66"/>
      <c r="F77" s="66"/>
      <c r="G77" s="66"/>
    </row>
    <row r="78" spans="1:8" s="82" customFormat="1" ht="15" customHeight="1">
      <c r="A78" s="67" t="s">
        <v>143</v>
      </c>
      <c r="B78" s="66"/>
      <c r="C78" s="66"/>
      <c r="E78" s="66"/>
      <c r="F78" s="66"/>
      <c r="G78" s="66"/>
    </row>
    <row r="79" spans="1:8" s="82" customFormat="1" ht="15" customHeight="1">
      <c r="A79" s="75" t="s">
        <v>144</v>
      </c>
      <c r="B79" s="71"/>
      <c r="C79" s="71"/>
      <c r="E79" s="66"/>
      <c r="F79" s="66"/>
      <c r="G79" s="66"/>
    </row>
    <row r="80" spans="1:8" s="82" customFormat="1" ht="15" customHeight="1">
      <c r="A80" s="75"/>
      <c r="B80" s="71"/>
      <c r="C80" s="71"/>
      <c r="E80" s="66"/>
      <c r="F80" s="66"/>
      <c r="G80" s="66"/>
    </row>
    <row r="81" spans="1:8" s="82" customFormat="1" ht="15" customHeight="1">
      <c r="A81" s="67" t="s">
        <v>145</v>
      </c>
      <c r="B81" s="66"/>
      <c r="C81" s="66"/>
      <c r="E81" s="66"/>
      <c r="F81" s="66"/>
      <c r="G81" s="66"/>
    </row>
    <row r="82" spans="1:8" s="82" customFormat="1" ht="15" customHeight="1">
      <c r="A82" s="75" t="s">
        <v>146</v>
      </c>
      <c r="B82" s="71"/>
      <c r="C82" s="71"/>
      <c r="E82" s="66"/>
      <c r="F82" s="66"/>
      <c r="G82" s="66"/>
    </row>
    <row r="83" spans="1:8" s="82" customFormat="1" ht="15" customHeight="1">
      <c r="A83" s="74"/>
      <c r="B83" s="66"/>
      <c r="C83" s="66"/>
      <c r="E83" s="66"/>
      <c r="F83" s="66"/>
      <c r="G83" s="66"/>
    </row>
    <row r="84" spans="1:8" s="82" customFormat="1" ht="15" customHeight="1">
      <c r="A84" s="67" t="s">
        <v>147</v>
      </c>
      <c r="B84" s="66"/>
      <c r="C84" s="66"/>
      <c r="E84" s="66"/>
      <c r="F84" s="66"/>
      <c r="G84" s="66"/>
    </row>
    <row r="85" spans="1:8" s="82" customFormat="1" ht="15" customHeight="1">
      <c r="A85" s="75" t="s">
        <v>148</v>
      </c>
      <c r="B85" s="71"/>
      <c r="C85" s="71"/>
      <c r="E85" s="66"/>
      <c r="F85" s="66"/>
      <c r="G85" s="66"/>
    </row>
    <row r="86" spans="1:8" s="82" customFormat="1" ht="15" customHeight="1">
      <c r="A86" s="74"/>
      <c r="B86" s="66"/>
      <c r="C86" s="66"/>
      <c r="E86" s="66"/>
      <c r="F86" s="66"/>
      <c r="G86" s="66"/>
    </row>
    <row r="87" spans="1:8" s="82" customFormat="1" ht="15" customHeight="1">
      <c r="A87" s="67" t="s">
        <v>149</v>
      </c>
      <c r="B87" s="66"/>
      <c r="C87" s="66"/>
      <c r="E87" s="66"/>
      <c r="F87" s="66"/>
      <c r="G87" s="66"/>
    </row>
    <row r="88" spans="1:8" s="82" customFormat="1" ht="15" customHeight="1">
      <c r="A88" s="75" t="s">
        <v>150</v>
      </c>
      <c r="B88" s="71"/>
      <c r="C88" s="71"/>
      <c r="E88" s="66"/>
      <c r="F88" s="66"/>
      <c r="G88" s="66"/>
    </row>
    <row r="89" spans="1:8" s="82" customFormat="1" ht="15" customHeight="1">
      <c r="A89" s="75"/>
      <c r="B89" s="71"/>
      <c r="C89" s="71"/>
      <c r="E89" s="66"/>
      <c r="F89" s="66"/>
      <c r="G89" s="66"/>
    </row>
    <row r="90" spans="1:8" s="82" customFormat="1" ht="15" customHeight="1">
      <c r="A90" s="66" t="s">
        <v>1458</v>
      </c>
      <c r="B90" s="66"/>
      <c r="C90" s="66"/>
      <c r="E90" s="66"/>
      <c r="F90" s="66"/>
      <c r="G90" s="66"/>
    </row>
    <row r="91" spans="1:8" s="82" customFormat="1" ht="15" customHeight="1">
      <c r="A91" s="77" t="s">
        <v>1772</v>
      </c>
      <c r="B91" s="71"/>
      <c r="C91" s="71"/>
      <c r="D91" s="81"/>
      <c r="E91" s="71"/>
      <c r="F91" s="71"/>
      <c r="G91" s="71"/>
      <c r="H91" s="81"/>
    </row>
    <row r="92" spans="1:8" s="82" customFormat="1" ht="15" customHeight="1">
      <c r="A92" s="74"/>
      <c r="B92" s="66"/>
      <c r="C92" s="66"/>
      <c r="E92" s="66"/>
      <c r="F92" s="66"/>
      <c r="G92" s="66"/>
    </row>
    <row r="93" spans="1:8" s="82" customFormat="1" ht="15" customHeight="1">
      <c r="A93" s="66" t="s">
        <v>151</v>
      </c>
      <c r="B93" s="66"/>
      <c r="C93" s="66"/>
      <c r="E93" s="66"/>
      <c r="F93" s="66"/>
      <c r="G93" s="66"/>
    </row>
    <row r="94" spans="1:8" s="82" customFormat="1" ht="15" customHeight="1">
      <c r="A94" s="75" t="s">
        <v>152</v>
      </c>
      <c r="B94" s="71"/>
      <c r="C94" s="71"/>
      <c r="D94" s="81"/>
      <c r="E94" s="71"/>
      <c r="F94" s="71"/>
      <c r="G94" s="66"/>
    </row>
    <row r="95" spans="1:8" s="82" customFormat="1" ht="15" customHeight="1">
      <c r="A95" s="74"/>
      <c r="B95" s="66"/>
      <c r="C95" s="66"/>
      <c r="E95" s="66"/>
      <c r="F95" s="66"/>
      <c r="G95" s="66"/>
    </row>
    <row r="96" spans="1:8" s="82" customFormat="1" ht="15" customHeight="1">
      <c r="A96" s="76" t="s">
        <v>1451</v>
      </c>
      <c r="B96" s="66"/>
      <c r="C96" s="66"/>
      <c r="E96" s="66"/>
      <c r="F96" s="66"/>
      <c r="G96" s="66"/>
    </row>
    <row r="97" spans="1:7" s="82" customFormat="1" ht="15" customHeight="1">
      <c r="A97" s="77" t="s">
        <v>1452</v>
      </c>
      <c r="B97" s="66"/>
      <c r="C97" s="66"/>
      <c r="E97" s="66"/>
      <c r="F97" s="66"/>
      <c r="G97" s="66"/>
    </row>
    <row r="98" spans="1:7" s="82" customFormat="1" ht="15" customHeight="1">
      <c r="A98" s="74"/>
      <c r="B98" s="66"/>
      <c r="C98" s="66"/>
      <c r="E98" s="66"/>
      <c r="F98" s="66"/>
      <c r="G98" s="66"/>
    </row>
    <row r="99" spans="1:7" s="82" customFormat="1" ht="15" customHeight="1">
      <c r="A99" s="67" t="s">
        <v>153</v>
      </c>
      <c r="B99" s="83"/>
      <c r="C99" s="83"/>
      <c r="E99" s="66"/>
      <c r="F99" s="66"/>
      <c r="G99" s="66"/>
    </row>
    <row r="100" spans="1:7" s="82" customFormat="1" ht="15" customHeight="1">
      <c r="A100" s="75" t="s">
        <v>154</v>
      </c>
      <c r="B100" s="71"/>
      <c r="C100" s="71"/>
      <c r="E100" s="66"/>
      <c r="F100" s="66"/>
      <c r="G100" s="66"/>
    </row>
    <row r="101" spans="1:7" s="82" customFormat="1" ht="15" customHeight="1">
      <c r="A101" s="74"/>
      <c r="B101" s="66"/>
      <c r="C101" s="66"/>
      <c r="E101" s="66"/>
      <c r="F101" s="66"/>
      <c r="G101" s="66"/>
    </row>
    <row r="102" spans="1:7" s="82" customFormat="1" ht="15" customHeight="1">
      <c r="A102" s="66" t="s">
        <v>155</v>
      </c>
      <c r="B102" s="66"/>
      <c r="C102" s="66"/>
      <c r="E102" s="66"/>
      <c r="F102" s="66"/>
      <c r="G102" s="66"/>
    </row>
    <row r="103" spans="1:7" s="82" customFormat="1" ht="15" customHeight="1">
      <c r="A103" s="65" t="s">
        <v>156</v>
      </c>
      <c r="B103" s="71"/>
      <c r="C103" s="71"/>
      <c r="E103" s="66"/>
      <c r="F103" s="66"/>
      <c r="G103" s="66"/>
    </row>
    <row r="104" spans="1:7" s="82" customFormat="1" ht="15" customHeight="1">
      <c r="A104" s="84"/>
      <c r="B104" s="66"/>
      <c r="C104" s="66"/>
      <c r="E104" s="66"/>
      <c r="F104" s="66"/>
      <c r="G104" s="66"/>
    </row>
    <row r="105" spans="1:7" s="82" customFormat="1" ht="15" customHeight="1">
      <c r="A105" s="85" t="s">
        <v>1773</v>
      </c>
      <c r="B105" s="66"/>
      <c r="C105" s="66"/>
      <c r="E105" s="66"/>
      <c r="F105" s="66"/>
      <c r="G105" s="66"/>
    </row>
    <row r="106" spans="1:7" s="82" customFormat="1" ht="15" customHeight="1">
      <c r="A106" s="77" t="s">
        <v>1499</v>
      </c>
      <c r="B106" s="71"/>
      <c r="C106" s="71"/>
      <c r="E106" s="66"/>
      <c r="F106" s="66"/>
      <c r="G106" s="66"/>
    </row>
    <row r="107" spans="1:7" s="82" customFormat="1" ht="15" customHeight="1">
      <c r="A107" s="74"/>
      <c r="B107" s="66"/>
      <c r="C107" s="66"/>
      <c r="E107" s="66"/>
      <c r="F107" s="66"/>
      <c r="G107" s="66"/>
    </row>
    <row r="108" spans="1:7" s="82" customFormat="1" ht="15" customHeight="1">
      <c r="A108" s="76" t="s">
        <v>157</v>
      </c>
      <c r="B108" s="66"/>
      <c r="C108" s="66"/>
      <c r="E108" s="66"/>
      <c r="F108" s="66"/>
      <c r="G108" s="66"/>
    </row>
    <row r="109" spans="1:7" s="82" customFormat="1" ht="15" customHeight="1">
      <c r="A109" s="77" t="s">
        <v>1500</v>
      </c>
      <c r="B109" s="66"/>
      <c r="C109" s="66"/>
      <c r="E109" s="66"/>
      <c r="F109" s="66"/>
      <c r="G109" s="66"/>
    </row>
    <row r="110" spans="1:7" s="82" customFormat="1" ht="15" customHeight="1">
      <c r="A110" s="74"/>
      <c r="B110" s="66"/>
      <c r="C110" s="66"/>
      <c r="E110" s="66"/>
      <c r="F110" s="66"/>
      <c r="G110" s="66"/>
    </row>
    <row r="111" spans="1:7" s="82" customFormat="1" ht="15" customHeight="1">
      <c r="A111" s="67" t="s">
        <v>158</v>
      </c>
      <c r="B111" s="66"/>
      <c r="C111" s="66"/>
      <c r="E111" s="66"/>
      <c r="F111" s="66"/>
      <c r="G111" s="66"/>
    </row>
    <row r="112" spans="1:7" s="82" customFormat="1" ht="15" customHeight="1">
      <c r="A112" s="65" t="s">
        <v>159</v>
      </c>
      <c r="B112" s="71"/>
      <c r="C112" s="71"/>
      <c r="D112" s="81"/>
      <c r="E112" s="71"/>
      <c r="F112" s="66"/>
      <c r="G112" s="66"/>
    </row>
    <row r="113" spans="1:7" s="82" customFormat="1" ht="15" customHeight="1">
      <c r="A113" s="84"/>
      <c r="B113" s="66"/>
      <c r="C113" s="66"/>
      <c r="E113" s="66"/>
      <c r="F113" s="66"/>
      <c r="G113" s="66"/>
    </row>
    <row r="114" spans="1:7" s="82" customFormat="1" ht="15" customHeight="1">
      <c r="A114" s="67" t="s">
        <v>160</v>
      </c>
      <c r="B114" s="66"/>
      <c r="C114" s="66"/>
      <c r="E114" s="66"/>
      <c r="F114" s="66"/>
      <c r="G114" s="66"/>
    </row>
    <row r="115" spans="1:7" s="82" customFormat="1" ht="15" customHeight="1">
      <c r="A115" s="75" t="s">
        <v>161</v>
      </c>
      <c r="B115" s="71"/>
      <c r="C115" s="71"/>
      <c r="E115" s="66"/>
      <c r="F115" s="66"/>
      <c r="G115" s="66"/>
    </row>
    <row r="116" spans="1:7" s="82" customFormat="1" ht="15" customHeight="1">
      <c r="A116" s="75"/>
      <c r="B116" s="71"/>
      <c r="C116" s="71"/>
      <c r="E116" s="66"/>
      <c r="F116" s="66"/>
      <c r="G116" s="66"/>
    </row>
    <row r="117" spans="1:7" s="82" customFormat="1" ht="15" customHeight="1">
      <c r="A117" s="67" t="s">
        <v>162</v>
      </c>
      <c r="B117" s="66"/>
      <c r="C117" s="66"/>
      <c r="E117" s="66"/>
      <c r="F117" s="66"/>
      <c r="G117" s="66"/>
    </row>
    <row r="118" spans="1:7" s="82" customFormat="1" ht="15" customHeight="1">
      <c r="A118" s="77" t="s">
        <v>163</v>
      </c>
      <c r="B118" s="71"/>
      <c r="C118" s="71"/>
      <c r="E118" s="66"/>
      <c r="F118" s="66"/>
      <c r="G118" s="66"/>
    </row>
    <row r="119" spans="1:7" s="82" customFormat="1">
      <c r="A119" s="71"/>
      <c r="B119" s="71"/>
      <c r="C119" s="71"/>
      <c r="D119" s="74"/>
      <c r="E119" s="66"/>
      <c r="F119" s="66"/>
      <c r="G119" s="66"/>
    </row>
  </sheetData>
  <mergeCells count="3">
    <mergeCell ref="A7:E7"/>
    <mergeCell ref="A8:E8"/>
    <mergeCell ref="A9:E9"/>
  </mergeCells>
  <hyperlinks>
    <hyperlink ref="A106" r:id="rId1"/>
    <hyperlink ref="A19" r:id="rId2"/>
    <hyperlink ref="A37" r:id="rId3"/>
    <hyperlink ref="A40" r:id="rId4"/>
    <hyperlink ref="A43" r:id="rId5"/>
    <hyperlink ref="A76" r:id="rId6"/>
    <hyperlink ref="A100" r:id="rId7"/>
    <hyperlink ref="A16" r:id="rId8"/>
    <hyperlink ref="A85" r:id="rId9"/>
    <hyperlink ref="A22" r:id="rId10"/>
    <hyperlink ref="A82" r:id="rId11"/>
    <hyperlink ref="D30:G30" r:id="rId12" display="http://www.ofgem.gov.uk/Sustainability/Environment/EnergyEff/CU/Pages/CU.aspx"/>
    <hyperlink ref="A118" r:id="rId13"/>
    <hyperlink ref="A70" r:id="rId14"/>
    <hyperlink ref="A79" r:id="rId15"/>
    <hyperlink ref="A103" r:id="rId16"/>
    <hyperlink ref="A52" r:id="rId17"/>
    <hyperlink ref="A67" r:id="rId18"/>
    <hyperlink ref="A88" r:id="rId19"/>
    <hyperlink ref="A115" r:id="rId20"/>
    <hyperlink ref="A11" location="Title!A1" display="Return to Title page"/>
    <hyperlink ref="A49" r:id="rId21"/>
    <hyperlink ref="A28" r:id="rId22"/>
    <hyperlink ref="A31" r:id="rId23"/>
    <hyperlink ref="A64" r:id="rId24"/>
    <hyperlink ref="A94" r:id="rId25"/>
    <hyperlink ref="A91" r:id="rId26"/>
    <hyperlink ref="A112" r:id="rId27"/>
    <hyperlink ref="A46" r:id="rId28"/>
    <hyperlink ref="A61" r:id="rId29"/>
    <hyperlink ref="A55:C55" r:id="rId30" display="http://www.gfk.com/Pages/default.aspx"/>
    <hyperlink ref="A109" r:id="rId31"/>
    <hyperlink ref="A25" r:id="rId32"/>
    <hyperlink ref="A97" r:id="rId33"/>
    <hyperlink ref="A34" r:id="rId34"/>
    <hyperlink ref="A58" r:id="rId35"/>
  </hyperlinks>
  <pageMargins left="0.70866141732283472" right="0.70866141732283472" top="0.74803149606299213" bottom="0.74803149606299213" header="0.31496062992125984" footer="0.31496062992125984"/>
  <pageSetup paperSize="9" scale="75" fitToHeight="2" orientation="portrait" verticalDpi="4" r:id="rId36"/>
  <drawing r:id="rId3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66</vt:i4>
      </vt:variant>
      <vt:variant>
        <vt:lpstr>Named Ranges</vt:lpstr>
      </vt:variant>
      <vt:variant>
        <vt:i4>77</vt:i4>
      </vt:variant>
    </vt:vector>
  </HeadingPairs>
  <TitlesOfParts>
    <vt:vector size="143" baseType="lpstr">
      <vt:lpstr>Title</vt:lpstr>
      <vt:lpstr>Table 1.01</vt:lpstr>
      <vt:lpstr>Table 1.02</vt:lpstr>
      <vt:lpstr>Table 1.03</vt:lpstr>
      <vt:lpstr>Table 1.04</vt:lpstr>
      <vt:lpstr>Table 1.05</vt:lpstr>
      <vt:lpstr>Table 1.06</vt:lpstr>
      <vt:lpstr>Table 1.07</vt:lpstr>
      <vt:lpstr>Table 1.08</vt:lpstr>
      <vt:lpstr>Table 1.09</vt:lpstr>
      <vt:lpstr>Table 1.10</vt:lpstr>
      <vt:lpstr>Table 1.11</vt:lpstr>
      <vt:lpstr>Table 2.01</vt:lpstr>
      <vt:lpstr>Table 2.02</vt:lpstr>
      <vt:lpstr>Table 2.03</vt:lpstr>
      <vt:lpstr>Table 2.04</vt:lpstr>
      <vt:lpstr>Table 2.05</vt:lpstr>
      <vt:lpstr>Table 3.01</vt:lpstr>
      <vt:lpstr>Table 3.02</vt:lpstr>
      <vt:lpstr>Table 3.03</vt:lpstr>
      <vt:lpstr>Table 3.04</vt:lpstr>
      <vt:lpstr>Table 3.05</vt:lpstr>
      <vt:lpstr>Table 3.06</vt:lpstr>
      <vt:lpstr>Table 3.07</vt:lpstr>
      <vt:lpstr>Table 3.08</vt:lpstr>
      <vt:lpstr>Table 3.09</vt:lpstr>
      <vt:lpstr>Table 3.10</vt:lpstr>
      <vt:lpstr>Table 3.11</vt:lpstr>
      <vt:lpstr>Table 3.12</vt:lpstr>
      <vt:lpstr>Table 3.13</vt:lpstr>
      <vt:lpstr>Table 3.14</vt:lpstr>
      <vt:lpstr>Table 3.15</vt:lpstr>
      <vt:lpstr>Table 3.16</vt:lpstr>
      <vt:lpstr>Table 3.17</vt:lpstr>
      <vt:lpstr>Table 3.18</vt:lpstr>
      <vt:lpstr>Table 3.19</vt:lpstr>
      <vt:lpstr>Table 3.20</vt:lpstr>
      <vt:lpstr>Table 3.21</vt:lpstr>
      <vt:lpstr>Table 3.22</vt:lpstr>
      <vt:lpstr>Table 3.23</vt:lpstr>
      <vt:lpstr>Table 3.24</vt:lpstr>
      <vt:lpstr>Table 3.25</vt:lpstr>
      <vt:lpstr>Table 3.26</vt:lpstr>
      <vt:lpstr>Table 3.27</vt:lpstr>
      <vt:lpstr>Table 4.01</vt:lpstr>
      <vt:lpstr>Table 4.02</vt:lpstr>
      <vt:lpstr>Table 4.03</vt:lpstr>
      <vt:lpstr>Table 4.04</vt:lpstr>
      <vt:lpstr>Table 4.05</vt:lpstr>
      <vt:lpstr>Table 4.06</vt:lpstr>
      <vt:lpstr>Table 4.07</vt:lpstr>
      <vt:lpstr>Table 4.08</vt:lpstr>
      <vt:lpstr>Table 4.09</vt:lpstr>
      <vt:lpstr>Table 5.01</vt:lpstr>
      <vt:lpstr>Table 5.02</vt:lpstr>
      <vt:lpstr>Table 5.03</vt:lpstr>
      <vt:lpstr>Table 5.04</vt:lpstr>
      <vt:lpstr>Table 5.05</vt:lpstr>
      <vt:lpstr>Table 5.05a</vt:lpstr>
      <vt:lpstr>Table 5.06</vt:lpstr>
      <vt:lpstr>Table 5.07</vt:lpstr>
      <vt:lpstr>Table 5.08</vt:lpstr>
      <vt:lpstr>Table 5.09</vt:lpstr>
      <vt:lpstr>Table 5.10</vt:lpstr>
      <vt:lpstr>Table 5.11</vt:lpstr>
      <vt:lpstr>Links library</vt:lpstr>
      <vt:lpstr>Title!_Toc468191909</vt:lpstr>
      <vt:lpstr>'Links library'!Print_Area</vt:lpstr>
      <vt:lpstr>'Table 1.01'!Print_Area</vt:lpstr>
      <vt:lpstr>'Table 1.02'!Print_Area</vt:lpstr>
      <vt:lpstr>'Table 1.03'!Print_Area</vt:lpstr>
      <vt:lpstr>'Table 1.04'!Print_Area</vt:lpstr>
      <vt:lpstr>'Table 1.05'!Print_Area</vt:lpstr>
      <vt:lpstr>'Table 1.06'!Print_Area</vt:lpstr>
      <vt:lpstr>'Table 1.07'!Print_Area</vt:lpstr>
      <vt:lpstr>'Table 1.09'!Print_Area</vt:lpstr>
      <vt:lpstr>'Table 1.10'!Print_Area</vt:lpstr>
      <vt:lpstr>'Table 1.11'!Print_Area</vt:lpstr>
      <vt:lpstr>'Table 2.01'!Print_Area</vt:lpstr>
      <vt:lpstr>'Table 2.02'!Print_Area</vt:lpstr>
      <vt:lpstr>'Table 2.03'!Print_Area</vt:lpstr>
      <vt:lpstr>'Table 2.04'!Print_Area</vt:lpstr>
      <vt:lpstr>'Table 2.05'!Print_Area</vt:lpstr>
      <vt:lpstr>'Table 3.01'!Print_Area</vt:lpstr>
      <vt:lpstr>'Table 3.02'!Print_Area</vt:lpstr>
      <vt:lpstr>'Table 3.03'!Print_Area</vt:lpstr>
      <vt:lpstr>'Table 3.04'!Print_Area</vt:lpstr>
      <vt:lpstr>'Table 3.05'!Print_Area</vt:lpstr>
      <vt:lpstr>'Table 3.06'!Print_Area</vt:lpstr>
      <vt:lpstr>'Table 3.07'!Print_Area</vt:lpstr>
      <vt:lpstr>'Table 3.08'!Print_Area</vt:lpstr>
      <vt:lpstr>'Table 3.09'!Print_Area</vt:lpstr>
      <vt:lpstr>'Table 3.10'!Print_Area</vt:lpstr>
      <vt:lpstr>'Table 3.12'!Print_Area</vt:lpstr>
      <vt:lpstr>'Table 3.13'!Print_Area</vt:lpstr>
      <vt:lpstr>'Table 3.14'!Print_Area</vt:lpstr>
      <vt:lpstr>'Table 3.15'!Print_Area</vt:lpstr>
      <vt:lpstr>'Table 3.16'!Print_Area</vt:lpstr>
      <vt:lpstr>'Table 3.17'!Print_Area</vt:lpstr>
      <vt:lpstr>'Table 3.18'!Print_Area</vt:lpstr>
      <vt:lpstr>'Table 3.19'!Print_Area</vt:lpstr>
      <vt:lpstr>'Table 3.20'!Print_Area</vt:lpstr>
      <vt:lpstr>'Table 3.21'!Print_Area</vt:lpstr>
      <vt:lpstr>'Table 3.22'!Print_Area</vt:lpstr>
      <vt:lpstr>'Table 3.23'!Print_Area</vt:lpstr>
      <vt:lpstr>'Table 3.24'!Print_Area</vt:lpstr>
      <vt:lpstr>'Table 3.25'!Print_Area</vt:lpstr>
      <vt:lpstr>'Table 3.26'!Print_Area</vt:lpstr>
      <vt:lpstr>'Table 3.27'!Print_Area</vt:lpstr>
      <vt:lpstr>'Table 4.01'!Print_Area</vt:lpstr>
      <vt:lpstr>'Table 4.02'!Print_Area</vt:lpstr>
      <vt:lpstr>'Table 4.03'!Print_Area</vt:lpstr>
      <vt:lpstr>'Table 4.04'!Print_Area</vt:lpstr>
      <vt:lpstr>'Table 4.07'!Print_Area</vt:lpstr>
      <vt:lpstr>'Table 4.08'!Print_Area</vt:lpstr>
      <vt:lpstr>'Table 4.09'!Print_Area</vt:lpstr>
      <vt:lpstr>'Table 5.01'!Print_Area</vt:lpstr>
      <vt:lpstr>'Table 5.02'!Print_Area</vt:lpstr>
      <vt:lpstr>'Table 5.03'!Print_Area</vt:lpstr>
      <vt:lpstr>'Table 5.04'!Print_Area</vt:lpstr>
      <vt:lpstr>'Table 5.05'!Print_Area</vt:lpstr>
      <vt:lpstr>'Table 5.06'!Print_Area</vt:lpstr>
      <vt:lpstr>'Table 5.07'!Print_Area</vt:lpstr>
      <vt:lpstr>'Table 5.08'!Print_Area</vt:lpstr>
      <vt:lpstr>'Table 5.09'!Print_Area</vt:lpstr>
      <vt:lpstr>'Table 5.10'!Print_Area</vt:lpstr>
      <vt:lpstr>'Table 5.11'!Print_Area</vt:lpstr>
      <vt:lpstr>Title!Print_Area</vt:lpstr>
      <vt:lpstr>'Table 1.10'!Print_Titles</vt:lpstr>
      <vt:lpstr>'Table 2.02'!Print_Titles</vt:lpstr>
      <vt:lpstr>'Table 3.02'!Print_Titles</vt:lpstr>
      <vt:lpstr>'Table 3.07'!Print_Titles</vt:lpstr>
      <vt:lpstr>'Table 3.08'!Print_Titles</vt:lpstr>
      <vt:lpstr>'Table 3.12'!Print_Titles</vt:lpstr>
      <vt:lpstr>'Table 3.13'!Print_Titles</vt:lpstr>
      <vt:lpstr>'Table 4.02'!Print_Titles</vt:lpstr>
      <vt:lpstr>'Table 4.04'!Print_Titles</vt:lpstr>
      <vt:lpstr>'Table 4.05'!Print_Titles</vt:lpstr>
      <vt:lpstr>'Table 5.05'!Print_Titles</vt:lpstr>
      <vt:lpstr>'Table 5.07'!Print_Titles</vt:lpstr>
      <vt:lpstr>'Table 5.08'!Print_Titles</vt:lpstr>
      <vt:lpstr>'Table 5.09'!Print_Titles</vt:lpstr>
      <vt:lpstr>'Table 5.10'!Print_Titles</vt:lpstr>
    </vt:vector>
  </TitlesOfParts>
  <Company>DECC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Goodright Vicky (Statistics)</dc:creator>
  <cp:lastModifiedBy>Waters Elizabeth (Statistics)</cp:lastModifiedBy>
  <dcterms:created xsi:type="dcterms:W3CDTF">2015-07-24T07:12:27Z</dcterms:created>
  <dcterms:modified xsi:type="dcterms:W3CDTF">2017-07-26T14:49:12Z</dcterms:modified>
</cp:coreProperties>
</file>